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hidePivotFieldList="1" autoCompressPictures="0"/>
  <mc:AlternateContent xmlns:mc="http://schemas.openxmlformats.org/markup-compatibility/2006">
    <mc:Choice Requires="x15">
      <x15ac:absPath xmlns:x15ac="http://schemas.microsoft.com/office/spreadsheetml/2010/11/ac" url="https://netorg541353.sharepoint.com/ThinkWell Data Storage/2. Programs/Global_ICAN/7. Supplement/4 Methodology/Questionnaires/"/>
    </mc:Choice>
  </mc:AlternateContent>
  <xr:revisionPtr revIDLastSave="2443" documentId="8_{C0A85895-749A-4B0C-906B-C8394968DE7F}" xr6:coauthVersionLast="47" xr6:coauthVersionMax="47" xr10:uidLastSave="{73A9E227-722B-48AE-A5D9-F260BC3E6B9F}"/>
  <bookViews>
    <workbookView xWindow="-120" yWindow="-120" windowWidth="38640" windowHeight="15840" tabRatio="866" firstSheet="5" activeTab="17" xr2:uid="{00000000-000D-0000-FFFF-FFFF00000000}"/>
  </bookViews>
  <sheets>
    <sheet name="Instructions" sheetId="71" r:id="rId1"/>
    <sheet name="0a. Country information" sheetId="67" r:id="rId2"/>
    <sheet name="0b. Unit costs" sheetId="75" r:id="rId3"/>
    <sheet name="0c. Salary grades" sheetId="76" r:id="rId4"/>
    <sheet name="0d. Support language" sheetId="58" r:id="rId5"/>
    <sheet name="1. General information" sheetId="48" r:id="rId6"/>
    <sheet name="2. Campaign information" sheetId="69" r:id="rId7"/>
    <sheet name="3. Campaign stock and coverage" sheetId="65" r:id="rId8"/>
    <sheet name="4. Campaign staff" sheetId="56" r:id="rId9"/>
    <sheet name="5. Meetings, Trainings, Events" sheetId="57" r:id="rId10"/>
    <sheet name="6. Staff time" sheetId="60" r:id="rId11"/>
    <sheet name="7. Vehicles and transport" sheetId="59" r:id="rId12"/>
    <sheet name="8. Equipment and supplies" sheetId="70" r:id="rId13"/>
    <sheet name="9. Per diem and other expenses" sheetId="66" r:id="rId14"/>
    <sheet name="10. Review" sheetId="72" r:id="rId15"/>
    <sheet name="A. All data" sheetId="73" r:id="rId16"/>
    <sheet name="B. Intermediate calculations" sheetId="77" r:id="rId17"/>
    <sheet name="C. Cost" sheetId="78" r:id="rId18"/>
  </sheets>
  <definedNames>
    <definedName name="_xlnm._FilterDatabase" localSheetId="15" hidden="1">'A. All data'!$A$1:$M$3901</definedName>
    <definedName name="_xlnm._FilterDatabase" localSheetId="17" hidden="1">'C. Cost'!$A$1:$Y$1971</definedName>
    <definedName name="After_staffFunding" localSheetId="17">'B. Intermediate calculations'!$D$277:$D$356</definedName>
    <definedName name="After_staffFunding">'B. Intermediate calculations'!$D$277:$D$356</definedName>
    <definedName name="Before_staffFunding" localSheetId="17">'B. Intermediate calculations'!$D$109:$D$188</definedName>
    <definedName name="Before_staffFunding">'B. Intermediate calculations'!$D$109:$D$188</definedName>
    <definedName name="Before_stipendType">'B. Intermediate calculations'!#REF!</definedName>
    <definedName name="Cadre_name_intm">'B. Intermediate calculations'!$B$109:$B$188</definedName>
    <definedName name="ColdChainMR">'0b. Unit costs'!$C$25</definedName>
    <definedName name="ColdChainPolio">'0b. Unit costs'!$G$43</definedName>
    <definedName name="Cost_items">'0d. Support language'!$A$77:$A$92</definedName>
    <definedName name="During_staffFunding" localSheetId="17">'B. Intermediate calculations'!$D$193:$D$272</definedName>
    <definedName name="During_staffFunding">'B. Intermediate calculations'!$D$193:$D$272</definedName>
    <definedName name="Exchange_rate">'0a. Country information'!$R$11</definedName>
    <definedName name="Level1" localSheetId="2">#REF!:INDEX(#REF!,MATCH("*",#REF!, -1),1)</definedName>
    <definedName name="Level1">#REF!:INDEX(#REF!,MATCH("*",#REF!, -1),1)</definedName>
    <definedName name="Level2" localSheetId="2">#REF!:INDEX(#REF!,MATCH("*",#REF!, -1),1)</definedName>
    <definedName name="Level2">#REF!:INDEX(#REF!,MATCH("*",#REF!, -1),1)</definedName>
    <definedName name="Level3" localSheetId="2">#REF!:INDEX(#REF!,MATCH("*",#REF!, -1),1)</definedName>
    <definedName name="Level3">#REF!:INDEX(#REF!,MATCH("*",#REF!, -1),1)</definedName>
    <definedName name="Level4" localSheetId="2">#REF!:INDEX(#REF!,MATCH("*",#REF!, -1),1)</definedName>
    <definedName name="Level4">#REF!:INDEX(#REF!,MATCH("*",#REF!, -1),1)</definedName>
    <definedName name="MenA_cold_share" localSheetId="17">'B. Intermediate calculations'!$C$52</definedName>
    <definedName name="MenA_cold_share">'B. Intermediate calculations'!$C$52</definedName>
    <definedName name="MenA_share" localSheetId="17">'B. Intermediate calculations'!$C$34</definedName>
    <definedName name="NGN">"Exchange_rate"</definedName>
    <definedName name="_xlnm.Print_Area" localSheetId="6">'2. Campaign information'!$A$1:$V$35</definedName>
    <definedName name="RegularVsSpecific">'4. Campaign staff'!$F$10:$F$89</definedName>
    <definedName name="Service_delivery_facility_weight">'B. Intermediate calculations'!$C$37</definedName>
    <definedName name="Service_delivery_temporary_weight">'B. Intermediate calculations'!$C$38</definedName>
    <definedName name="stipendType" localSheetId="17">'B. Intermediate calculations'!#REF!</definedName>
    <definedName name="stipendType">'B. Intermediate calculations'!#REF!</definedName>
    <definedName name="YF_cold_share" localSheetId="17">'B. Intermediate calculations'!$C$51</definedName>
    <definedName name="YF_cold_share">'B. Intermediate calculations'!$C$51</definedName>
    <definedName name="YF_share" localSheetId="17">'B. Intermediate calculations'!$C$33</definedName>
  </definedNames>
  <calcPr calcId="191029"/>
  <customWorkbookViews>
    <customWorkbookView name="Kelsey Vaughan - Personal View" guid="{9638750B-081B-4172-B9B5-6078869797CF}" mergeInterval="0" personalView="1" maximized="1" xWindow="-8" yWindow="-8" windowWidth="1382" windowHeight="744" tabRatio="902" activeSheetId="2" showComments="commIndAndComment"/>
    <customWorkbookView name="C Schutte - Personal View" guid="{102326A4-5BA3-4B68-B9EE-FE7D9599974C}" mergeInterval="0" personalView="1" maximized="1" windowWidth="1218" windowHeight="541" tabRatio="902" activeSheetId="9" showComments="commIndAndComment"/>
    <customWorkbookView name="   - Personal View" guid="{62A28031-BB72-409E-8219-7B624D8945FD}" mergeInterval="0" personalView="1" maximized="1" xWindow="1" yWindow="1" windowWidth="1440" windowHeight="679" tabRatio="93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5" i="69" l="1"/>
  <c r="L1657" i="78" l="1"/>
  <c r="L1656" i="78"/>
  <c r="L1633" i="78"/>
  <c r="L1632" i="78"/>
  <c r="L1609" i="78"/>
  <c r="L1608" i="78"/>
  <c r="L1585" i="78"/>
  <c r="L1584" i="78"/>
  <c r="L1561" i="78"/>
  <c r="L1560" i="78"/>
  <c r="L1537" i="78"/>
  <c r="L1536" i="78"/>
  <c r="L1513" i="78"/>
  <c r="L1512" i="78"/>
  <c r="L1489" i="78"/>
  <c r="L1488" i="78"/>
  <c r="L1465" i="78"/>
  <c r="L1464" i="78"/>
  <c r="D22" i="77" a="1"/>
  <c r="D22" i="77" s="1"/>
  <c r="D23" i="77" s="1"/>
  <c r="D24" i="77" s="1"/>
  <c r="D27" i="77"/>
  <c r="D26" i="77"/>
  <c r="D19" i="77"/>
  <c r="D20" i="77"/>
  <c r="D28" i="77" l="1"/>
  <c r="M3878" i="73"/>
  <c r="M3879" i="73"/>
  <c r="M3877" i="73"/>
  <c r="C3878" i="73"/>
  <c r="B3878" i="73" s="1"/>
  <c r="D3878" i="73"/>
  <c r="E3878" i="73"/>
  <c r="F3878" i="73"/>
  <c r="G3878" i="73"/>
  <c r="H3878" i="73"/>
  <c r="I3878" i="73"/>
  <c r="C3879" i="73"/>
  <c r="B3879" i="73" s="1"/>
  <c r="D3879" i="73"/>
  <c r="E3879" i="73"/>
  <c r="F3879" i="73"/>
  <c r="G3879" i="73"/>
  <c r="H3879" i="73"/>
  <c r="I3879" i="73"/>
  <c r="C3877" i="73"/>
  <c r="B3877" i="73" s="1"/>
  <c r="D3877" i="73"/>
  <c r="E3877" i="73"/>
  <c r="F3877" i="73"/>
  <c r="G3877" i="73"/>
  <c r="H3877" i="73"/>
  <c r="I3877" i="73"/>
  <c r="O8" i="70"/>
  <c r="N1801" i="78" l="1"/>
  <c r="N1800" i="78"/>
  <c r="N1799" i="78"/>
  <c r="N1798" i="78"/>
  <c r="N1797" i="78"/>
  <c r="N1796" i="78"/>
  <c r="K1801" i="78"/>
  <c r="K1800" i="78"/>
  <c r="K1799" i="78"/>
  <c r="K1798" i="78"/>
  <c r="K1797" i="78"/>
  <c r="K1796" i="78"/>
  <c r="D1801" i="78"/>
  <c r="C1801" i="78"/>
  <c r="B1801" i="78"/>
  <c r="A1801" i="78"/>
  <c r="D1800" i="78"/>
  <c r="C1800" i="78"/>
  <c r="B1800" i="78"/>
  <c r="A1800" i="78"/>
  <c r="D1799" i="78"/>
  <c r="C1799" i="78"/>
  <c r="B1799" i="78"/>
  <c r="A1799" i="78"/>
  <c r="D1798" i="78"/>
  <c r="C1798" i="78"/>
  <c r="B1798" i="78"/>
  <c r="A1798" i="78"/>
  <c r="D1797" i="78"/>
  <c r="C1797" i="78"/>
  <c r="B1797" i="78"/>
  <c r="A1797" i="78"/>
  <c r="D1796" i="78"/>
  <c r="C1796" i="78"/>
  <c r="B1796" i="78"/>
  <c r="A1796" i="78"/>
  <c r="O22" i="75"/>
  <c r="O21" i="75"/>
  <c r="Q31" i="67"/>
  <c r="Q32" i="67"/>
  <c r="Q33" i="67"/>
  <c r="Q34" i="67"/>
  <c r="Q35" i="67"/>
  <c r="Q30" i="67"/>
  <c r="P28" i="67"/>
  <c r="L103" i="77" l="1"/>
  <c r="L102" i="77"/>
  <c r="L101" i="77"/>
  <c r="L100" i="77"/>
  <c r="L99" i="77"/>
  <c r="L98" i="77"/>
  <c r="L97" i="77"/>
  <c r="L96" i="77"/>
  <c r="L95" i="77"/>
  <c r="L94" i="77"/>
  <c r="L93" i="77"/>
  <c r="L92" i="77"/>
  <c r="K103" i="77"/>
  <c r="K102" i="77"/>
  <c r="K101" i="77"/>
  <c r="K100" i="77"/>
  <c r="K99" i="77"/>
  <c r="K98" i="77"/>
  <c r="K97" i="77"/>
  <c r="K96" i="77"/>
  <c r="K95" i="77"/>
  <c r="K94" i="77"/>
  <c r="K93" i="77"/>
  <c r="K92" i="77"/>
  <c r="J103" i="77"/>
  <c r="J102" i="77"/>
  <c r="J101" i="77"/>
  <c r="J100" i="77"/>
  <c r="J99" i="77"/>
  <c r="J98" i="77"/>
  <c r="J97" i="77"/>
  <c r="J96" i="77"/>
  <c r="J95" i="77"/>
  <c r="J93" i="77"/>
  <c r="J92" i="77"/>
  <c r="I103" i="77"/>
  <c r="I102" i="77"/>
  <c r="I101" i="77"/>
  <c r="I100" i="77"/>
  <c r="I99" i="77"/>
  <c r="I98" i="77"/>
  <c r="I97" i="77"/>
  <c r="I96" i="77"/>
  <c r="I95" i="77"/>
  <c r="I94" i="77"/>
  <c r="I93" i="77"/>
  <c r="I92" i="77"/>
  <c r="H103" i="77"/>
  <c r="H102" i="77"/>
  <c r="H101" i="77"/>
  <c r="H100" i="77"/>
  <c r="H99" i="77"/>
  <c r="H98" i="77"/>
  <c r="H97" i="77"/>
  <c r="H96" i="77"/>
  <c r="H95" i="77"/>
  <c r="H94" i="77"/>
  <c r="H93" i="77"/>
  <c r="H92" i="77"/>
  <c r="G102" i="77"/>
  <c r="G101" i="77"/>
  <c r="G100" i="77"/>
  <c r="G99" i="77"/>
  <c r="G98" i="77"/>
  <c r="G97" i="77"/>
  <c r="G96" i="77"/>
  <c r="G95" i="77"/>
  <c r="G94" i="77"/>
  <c r="G93" i="77"/>
  <c r="G92" i="77"/>
  <c r="F103" i="77"/>
  <c r="F102" i="77"/>
  <c r="F101" i="77"/>
  <c r="F100" i="77"/>
  <c r="F99" i="77"/>
  <c r="F98" i="77"/>
  <c r="F97" i="77"/>
  <c r="F96" i="77"/>
  <c r="F95" i="77"/>
  <c r="F94" i="77"/>
  <c r="F93" i="77"/>
  <c r="F92" i="77"/>
  <c r="E103" i="77"/>
  <c r="E102" i="77"/>
  <c r="E101" i="77"/>
  <c r="E100" i="77"/>
  <c r="E99" i="77"/>
  <c r="E98" i="77"/>
  <c r="E97" i="77"/>
  <c r="E96" i="77"/>
  <c r="E95" i="77"/>
  <c r="E94" i="77"/>
  <c r="E93" i="77"/>
  <c r="E92" i="77"/>
  <c r="D103" i="77"/>
  <c r="D102" i="77"/>
  <c r="D101" i="77"/>
  <c r="D100" i="77"/>
  <c r="D99" i="77"/>
  <c r="D98" i="77"/>
  <c r="D97" i="77"/>
  <c r="D96" i="77"/>
  <c r="D95" i="77"/>
  <c r="D94" i="77"/>
  <c r="D93" i="77"/>
  <c r="D92" i="77"/>
  <c r="C103" i="77"/>
  <c r="C102" i="77"/>
  <c r="C101" i="77"/>
  <c r="C100" i="77"/>
  <c r="C99" i="77"/>
  <c r="C98" i="77"/>
  <c r="C97" i="77"/>
  <c r="C96" i="77"/>
  <c r="C95" i="77"/>
  <c r="C94" i="77"/>
  <c r="C93" i="77"/>
  <c r="C92" i="77"/>
  <c r="E19" i="48" l="1"/>
  <c r="E18" i="48"/>
  <c r="E17" i="48"/>
  <c r="E16" i="48"/>
  <c r="B51" i="75"/>
  <c r="B52" i="75" s="1"/>
  <c r="B53" i="75" s="1"/>
  <c r="B50" i="75"/>
  <c r="K31" i="75"/>
  <c r="K32" i="75" s="1"/>
  <c r="K33" i="75" s="1"/>
  <c r="K34" i="75" s="1"/>
  <c r="K35" i="75" s="1"/>
  <c r="K36" i="75" s="1"/>
  <c r="K37" i="75" s="1"/>
  <c r="K30" i="75"/>
  <c r="K29" i="75"/>
  <c r="B31" i="75"/>
  <c r="B32" i="75" s="1"/>
  <c r="B33" i="75" s="1"/>
  <c r="B34" i="75" s="1"/>
  <c r="B35" i="75" s="1"/>
  <c r="B36" i="75" s="1"/>
  <c r="B37" i="75" s="1"/>
  <c r="B38" i="75" s="1"/>
  <c r="B39" i="75" s="1"/>
  <c r="B40" i="75" s="1"/>
  <c r="B41" i="75" s="1"/>
  <c r="B30" i="75"/>
  <c r="K22" i="75"/>
  <c r="K21" i="75"/>
  <c r="C22" i="75"/>
  <c r="C21" i="75"/>
  <c r="G18" i="75"/>
  <c r="C3" i="76" l="1"/>
  <c r="L20" i="69"/>
  <c r="L19" i="69"/>
  <c r="N10" i="78"/>
  <c r="N459" i="78"/>
  <c r="N458" i="78"/>
  <c r="N457" i="78"/>
  <c r="N456" i="78"/>
  <c r="N455" i="78"/>
  <c r="N454" i="78"/>
  <c r="N453" i="78"/>
  <c r="N452" i="78"/>
  <c r="N451" i="78"/>
  <c r="N450" i="78"/>
  <c r="N449" i="78"/>
  <c r="N448" i="78"/>
  <c r="N447" i="78"/>
  <c r="N446" i="78"/>
  <c r="N445" i="78"/>
  <c r="N444" i="78"/>
  <c r="N443" i="78"/>
  <c r="N442" i="78"/>
  <c r="N441" i="78"/>
  <c r="N440" i="78"/>
  <c r="N399" i="78"/>
  <c r="N398" i="78"/>
  <c r="N397" i="78"/>
  <c r="N396" i="78"/>
  <c r="N395" i="78"/>
  <c r="N394" i="78"/>
  <c r="N393" i="78"/>
  <c r="N392" i="78"/>
  <c r="N391" i="78"/>
  <c r="N390" i="78"/>
  <c r="N389" i="78"/>
  <c r="N388" i="78"/>
  <c r="N387" i="78"/>
  <c r="N386" i="78"/>
  <c r="N385" i="78"/>
  <c r="N384" i="78"/>
  <c r="N383" i="78"/>
  <c r="N382" i="78"/>
  <c r="N381" i="78"/>
  <c r="N380" i="78"/>
  <c r="N359" i="78"/>
  <c r="N358" i="78"/>
  <c r="N357" i="78"/>
  <c r="N356" i="78"/>
  <c r="N355" i="78"/>
  <c r="N354" i="78"/>
  <c r="N353" i="78"/>
  <c r="N352" i="78"/>
  <c r="N351" i="78"/>
  <c r="N350" i="78"/>
  <c r="N349" i="78"/>
  <c r="N348" i="78"/>
  <c r="N347" i="78"/>
  <c r="N346" i="78"/>
  <c r="N345" i="78"/>
  <c r="N344" i="78"/>
  <c r="N343" i="78"/>
  <c r="N342" i="78"/>
  <c r="N341" i="78"/>
  <c r="N340" i="78"/>
  <c r="N319" i="78"/>
  <c r="N318" i="78"/>
  <c r="N317" i="78"/>
  <c r="N316" i="78"/>
  <c r="N315" i="78"/>
  <c r="N314" i="78"/>
  <c r="N313" i="78"/>
  <c r="N312" i="78"/>
  <c r="N311" i="78"/>
  <c r="N310" i="78"/>
  <c r="N309" i="78"/>
  <c r="N308" i="78"/>
  <c r="N307" i="78"/>
  <c r="N306" i="78"/>
  <c r="N305" i="78"/>
  <c r="N304" i="78"/>
  <c r="N303" i="78"/>
  <c r="N302" i="78"/>
  <c r="N301" i="78"/>
  <c r="N300" i="78"/>
  <c r="N299" i="78"/>
  <c r="N298" i="78"/>
  <c r="N253" i="78"/>
  <c r="N252" i="78"/>
  <c r="N251" i="78"/>
  <c r="N250" i="78"/>
  <c r="N249" i="78"/>
  <c r="N248" i="78"/>
  <c r="N247" i="78"/>
  <c r="N246" i="78"/>
  <c r="N245" i="78"/>
  <c r="N244" i="78"/>
  <c r="N243" i="78"/>
  <c r="N242" i="78"/>
  <c r="N241" i="78"/>
  <c r="N240" i="78"/>
  <c r="N239" i="78"/>
  <c r="N238" i="78"/>
  <c r="N237" i="78"/>
  <c r="N236" i="78"/>
  <c r="N235" i="78"/>
  <c r="N234" i="78"/>
  <c r="N233" i="78"/>
  <c r="N232" i="78"/>
  <c r="N209" i="78"/>
  <c r="N208" i="78"/>
  <c r="N207" i="78"/>
  <c r="N206" i="78"/>
  <c r="N205" i="78"/>
  <c r="N204" i="78"/>
  <c r="N203" i="78"/>
  <c r="N202" i="78"/>
  <c r="N201" i="78"/>
  <c r="N200" i="78"/>
  <c r="N199" i="78"/>
  <c r="N198" i="78"/>
  <c r="N197" i="78"/>
  <c r="N196" i="78"/>
  <c r="N195" i="78"/>
  <c r="N194" i="78"/>
  <c r="N193" i="78"/>
  <c r="N192" i="78"/>
  <c r="N191" i="78"/>
  <c r="N190" i="78"/>
  <c r="N189" i="78"/>
  <c r="N188" i="78"/>
  <c r="N165" i="78"/>
  <c r="N164" i="78"/>
  <c r="N163" i="78"/>
  <c r="N162" i="78"/>
  <c r="N161" i="78"/>
  <c r="N160" i="78"/>
  <c r="N159" i="78"/>
  <c r="N158" i="78"/>
  <c r="N157" i="78"/>
  <c r="N156" i="78"/>
  <c r="N155" i="78"/>
  <c r="N154" i="78"/>
  <c r="N153" i="78"/>
  <c r="N152" i="78"/>
  <c r="N151" i="78"/>
  <c r="N150" i="78"/>
  <c r="N149" i="78"/>
  <c r="N148" i="78"/>
  <c r="N147" i="78"/>
  <c r="N146" i="78"/>
  <c r="N105" i="78"/>
  <c r="N104" i="78"/>
  <c r="N103" i="78"/>
  <c r="N102" i="78"/>
  <c r="N101" i="78"/>
  <c r="N100" i="78"/>
  <c r="N99" i="78"/>
  <c r="N98" i="78"/>
  <c r="N97" i="78"/>
  <c r="N96" i="78"/>
  <c r="N95" i="78"/>
  <c r="N94" i="78"/>
  <c r="N93" i="78"/>
  <c r="N92" i="78"/>
  <c r="N91" i="78"/>
  <c r="N90" i="78"/>
  <c r="N89" i="78"/>
  <c r="N88" i="78"/>
  <c r="N87" i="78"/>
  <c r="N86" i="78"/>
  <c r="N65" i="78"/>
  <c r="N64" i="78"/>
  <c r="N63" i="78"/>
  <c r="N62" i="78"/>
  <c r="N61" i="78"/>
  <c r="N60" i="78"/>
  <c r="N59" i="78"/>
  <c r="N58" i="78"/>
  <c r="N57" i="78"/>
  <c r="N56" i="78"/>
  <c r="N55" i="78"/>
  <c r="N54" i="78"/>
  <c r="N53" i="78"/>
  <c r="N52" i="78"/>
  <c r="N51" i="78"/>
  <c r="N50" i="78"/>
  <c r="N49" i="78"/>
  <c r="N48" i="78"/>
  <c r="N47" i="78"/>
  <c r="N46" i="78"/>
  <c r="N13" i="78"/>
  <c r="N12" i="78"/>
  <c r="N11" i="78"/>
  <c r="N9" i="78"/>
  <c r="N8" i="78"/>
  <c r="N7" i="78"/>
  <c r="N6" i="78"/>
  <c r="N5" i="78"/>
  <c r="N4" i="78"/>
  <c r="N3" i="78"/>
  <c r="N2" i="78"/>
  <c r="N1943" i="78"/>
  <c r="N1942" i="78"/>
  <c r="N1941" i="78"/>
  <c r="N1940" i="78"/>
  <c r="N1939" i="78"/>
  <c r="N1938" i="78"/>
  <c r="N1937" i="78"/>
  <c r="N1936" i="78"/>
  <c r="N1935" i="78"/>
  <c r="N1934" i="78"/>
  <c r="N1933" i="78"/>
  <c r="N1932" i="78"/>
  <c r="N1931" i="78"/>
  <c r="N1930" i="78"/>
  <c r="N1929" i="78"/>
  <c r="N1928" i="78"/>
  <c r="N1927" i="78"/>
  <c r="N1926" i="78"/>
  <c r="N1907" i="78"/>
  <c r="N1906" i="78"/>
  <c r="N1905" i="78"/>
  <c r="N1904" i="78"/>
  <c r="N1903" i="78"/>
  <c r="N1902" i="78"/>
  <c r="N1901" i="78"/>
  <c r="N1900" i="78"/>
  <c r="N1873" i="78"/>
  <c r="N1872" i="78"/>
  <c r="N1871" i="78"/>
  <c r="N1870" i="78"/>
  <c r="N1869" i="78"/>
  <c r="N1868" i="78"/>
  <c r="N1867" i="78"/>
  <c r="N1866" i="78"/>
  <c r="N1865" i="78"/>
  <c r="N1864" i="78"/>
  <c r="N1863" i="78"/>
  <c r="N1862" i="78"/>
  <c r="N1861" i="78"/>
  <c r="N1860" i="78"/>
  <c r="N1859" i="78"/>
  <c r="N1858" i="78"/>
  <c r="N1857" i="78"/>
  <c r="N1856" i="78"/>
  <c r="N1855" i="78"/>
  <c r="N1854" i="78"/>
  <c r="N1853" i="78"/>
  <c r="N1852" i="78"/>
  <c r="N1851" i="78"/>
  <c r="N1850" i="78"/>
  <c r="N1849" i="78"/>
  <c r="N1848" i="78"/>
  <c r="N1821" i="78"/>
  <c r="N1820" i="78"/>
  <c r="N1813" i="78"/>
  <c r="N1812" i="78"/>
  <c r="N1811" i="78"/>
  <c r="N1810" i="78"/>
  <c r="N1809" i="78"/>
  <c r="N1808" i="78"/>
  <c r="N1807" i="78"/>
  <c r="N1806" i="78"/>
  <c r="N1805" i="78"/>
  <c r="N1804" i="78"/>
  <c r="N1803" i="78"/>
  <c r="N1802" i="78"/>
  <c r="N1795" i="78"/>
  <c r="N1794" i="78"/>
  <c r="N1793" i="78"/>
  <c r="N1792" i="78"/>
  <c r="N1791" i="78"/>
  <c r="N1790" i="78"/>
  <c r="N1789" i="78"/>
  <c r="N1788" i="78"/>
  <c r="N1787" i="78"/>
  <c r="N1786" i="78"/>
  <c r="N1785" i="78"/>
  <c r="N1784" i="78"/>
  <c r="N1783" i="78"/>
  <c r="N1782" i="78"/>
  <c r="N1781" i="78"/>
  <c r="N1780" i="78"/>
  <c r="N1779" i="78"/>
  <c r="N1778" i="78"/>
  <c r="N1777" i="78"/>
  <c r="N1776" i="78"/>
  <c r="N1775" i="78"/>
  <c r="N1774" i="78"/>
  <c r="N1773" i="78"/>
  <c r="N1772" i="78"/>
  <c r="N1725" i="78"/>
  <c r="N1724" i="78"/>
  <c r="N1723" i="78"/>
  <c r="N1722" i="78"/>
  <c r="N1721" i="78"/>
  <c r="N1720" i="78"/>
  <c r="N1719" i="78"/>
  <c r="N1718" i="78"/>
  <c r="N1717" i="78"/>
  <c r="N1716" i="78"/>
  <c r="N1715" i="78"/>
  <c r="N1714" i="78"/>
  <c r="N1713" i="78"/>
  <c r="N1712" i="78"/>
  <c r="N1711" i="78"/>
  <c r="N1710" i="78"/>
  <c r="N1709" i="78"/>
  <c r="N1708" i="78"/>
  <c r="N1707" i="78"/>
  <c r="N1706" i="78"/>
  <c r="N1705" i="78"/>
  <c r="N1704" i="78"/>
  <c r="N1703" i="78"/>
  <c r="N1702" i="78"/>
  <c r="N1701" i="78"/>
  <c r="N1700" i="78"/>
  <c r="N1699" i="78"/>
  <c r="N1698" i="78"/>
  <c r="N1697" i="78"/>
  <c r="N1696" i="78"/>
  <c r="N1695" i="78"/>
  <c r="N1694" i="78"/>
  <c r="N1693" i="78"/>
  <c r="N1692" i="78"/>
  <c r="N1691" i="78"/>
  <c r="N1690" i="78"/>
  <c r="N1689" i="78"/>
  <c r="N1688" i="78"/>
  <c r="N1687" i="78"/>
  <c r="N1686" i="78"/>
  <c r="N1685" i="78"/>
  <c r="N1684" i="78"/>
  <c r="N1683" i="78"/>
  <c r="N1682" i="78"/>
  <c r="N1681" i="78"/>
  <c r="N1680" i="78"/>
  <c r="N1439" i="78"/>
  <c r="N1438" i="78"/>
  <c r="N1437" i="78"/>
  <c r="N1436" i="78"/>
  <c r="N1435" i="78"/>
  <c r="N1434" i="78"/>
  <c r="N1433" i="78"/>
  <c r="N1432" i="78"/>
  <c r="N1431" i="78"/>
  <c r="N1430" i="78"/>
  <c r="N1429" i="78"/>
  <c r="N1428" i="78"/>
  <c r="N1427" i="78"/>
  <c r="N1426" i="78"/>
  <c r="N1425" i="78"/>
  <c r="N1424" i="78"/>
  <c r="N1423" i="78"/>
  <c r="N1422" i="78"/>
  <c r="N1421" i="78"/>
  <c r="N1420" i="78"/>
  <c r="N1419" i="78"/>
  <c r="N1418" i="78"/>
  <c r="N1417" i="78"/>
  <c r="N1416" i="78"/>
  <c r="N1415" i="78"/>
  <c r="N1414" i="78"/>
  <c r="N1413" i="78"/>
  <c r="N1412" i="78"/>
  <c r="N1411" i="78"/>
  <c r="N1410" i="78"/>
  <c r="N1409" i="78"/>
  <c r="N1408" i="78"/>
  <c r="N1407" i="78"/>
  <c r="N1406" i="78"/>
  <c r="N1405" i="78"/>
  <c r="N1404" i="78"/>
  <c r="N1403" i="78"/>
  <c r="N1402" i="78"/>
  <c r="N1401" i="78"/>
  <c r="N1400" i="78"/>
  <c r="N1399" i="78"/>
  <c r="N1398" i="78"/>
  <c r="N1397" i="78"/>
  <c r="N1396" i="78"/>
  <c r="N1395" i="78"/>
  <c r="N1394" i="78"/>
  <c r="N1393" i="78"/>
  <c r="N1392" i="78"/>
  <c r="N1391" i="78"/>
  <c r="N1390" i="78"/>
  <c r="N1389" i="78"/>
  <c r="N1388" i="78"/>
  <c r="N1387" i="78"/>
  <c r="N1386" i="78"/>
  <c r="N1385" i="78"/>
  <c r="N1384" i="78"/>
  <c r="N1383" i="78"/>
  <c r="N1382" i="78"/>
  <c r="N1381" i="78"/>
  <c r="N1380" i="78"/>
  <c r="N1379" i="78"/>
  <c r="N1378" i="78"/>
  <c r="N1377" i="78"/>
  <c r="N1376" i="78"/>
  <c r="N1375" i="78"/>
  <c r="N1374" i="78"/>
  <c r="N1373" i="78"/>
  <c r="N1372" i="78"/>
  <c r="N1371" i="78"/>
  <c r="N1370" i="78"/>
  <c r="N1369" i="78"/>
  <c r="N1368" i="78"/>
  <c r="N1367" i="78"/>
  <c r="N1366" i="78"/>
  <c r="N1365" i="78"/>
  <c r="N1364" i="78"/>
  <c r="N1363" i="78"/>
  <c r="N1362" i="78"/>
  <c r="N1361" i="78"/>
  <c r="N1360" i="78"/>
  <c r="N1359" i="78"/>
  <c r="N1358" i="78"/>
  <c r="N1357" i="78"/>
  <c r="N1356" i="78"/>
  <c r="N1355" i="78"/>
  <c r="N1354" i="78"/>
  <c r="N1353" i="78"/>
  <c r="N1352" i="78"/>
  <c r="N1351" i="78"/>
  <c r="N1350" i="78"/>
  <c r="N1349" i="78"/>
  <c r="N1348" i="78"/>
  <c r="N1347" i="78"/>
  <c r="N1346" i="78"/>
  <c r="N1345" i="78"/>
  <c r="N1344" i="78"/>
  <c r="N1343" i="78"/>
  <c r="N1342" i="78"/>
  <c r="N1341" i="78"/>
  <c r="N1340" i="78"/>
  <c r="N1339" i="78"/>
  <c r="N1338" i="78"/>
  <c r="N1337" i="78"/>
  <c r="N1336" i="78"/>
  <c r="N1335" i="78"/>
  <c r="N1334" i="78"/>
  <c r="N1333" i="78"/>
  <c r="N1332" i="78"/>
  <c r="N1331" i="78"/>
  <c r="N1330" i="78"/>
  <c r="N1329" i="78"/>
  <c r="N1328" i="78"/>
  <c r="N1327" i="78"/>
  <c r="N1326" i="78"/>
  <c r="N1325" i="78"/>
  <c r="N1324" i="78"/>
  <c r="N1323" i="78"/>
  <c r="N1322" i="78"/>
  <c r="N1321" i="78"/>
  <c r="N1320" i="78"/>
  <c r="N1319" i="78"/>
  <c r="N1318" i="78"/>
  <c r="N1317" i="78"/>
  <c r="N1316" i="78"/>
  <c r="N1315" i="78"/>
  <c r="N1314" i="78"/>
  <c r="N1313" i="78"/>
  <c r="N1312" i="78"/>
  <c r="N1311" i="78"/>
  <c r="N1310" i="78"/>
  <c r="N1309" i="78"/>
  <c r="N1308" i="78"/>
  <c r="N1307" i="78"/>
  <c r="N1306" i="78"/>
  <c r="N1305" i="78"/>
  <c r="N1304" i="78"/>
  <c r="N1303" i="78"/>
  <c r="N1302" i="78"/>
  <c r="N1301" i="78"/>
  <c r="N1300" i="78"/>
  <c r="N1299" i="78"/>
  <c r="N1298" i="78"/>
  <c r="N1297" i="78"/>
  <c r="N1296" i="78"/>
  <c r="N1295" i="78"/>
  <c r="N1294" i="78"/>
  <c r="N1293" i="78"/>
  <c r="N1292" i="78"/>
  <c r="N1291" i="78"/>
  <c r="N1290" i="78"/>
  <c r="N1289" i="78"/>
  <c r="N1288" i="78"/>
  <c r="N1287" i="78"/>
  <c r="N1286" i="78"/>
  <c r="N1285" i="78"/>
  <c r="N1284" i="78"/>
  <c r="N1283" i="78"/>
  <c r="N1282" i="78"/>
  <c r="N1281" i="78"/>
  <c r="N1280" i="78"/>
  <c r="N1279" i="78"/>
  <c r="N1278" i="78"/>
  <c r="N1277" i="78"/>
  <c r="N1276" i="78"/>
  <c r="N1275" i="78"/>
  <c r="N1274" i="78"/>
  <c r="N1273" i="78"/>
  <c r="N1272" i="78"/>
  <c r="N1271" i="78"/>
  <c r="N1270" i="78"/>
  <c r="N1269" i="78"/>
  <c r="N1268" i="78"/>
  <c r="N1267" i="78"/>
  <c r="N1266" i="78"/>
  <c r="N1265" i="78"/>
  <c r="N1264" i="78"/>
  <c r="N1263" i="78"/>
  <c r="N1262" i="78"/>
  <c r="N1261" i="78"/>
  <c r="N1260" i="78"/>
  <c r="N1259" i="78"/>
  <c r="N1258" i="78"/>
  <c r="N1257" i="78"/>
  <c r="N1256" i="78"/>
  <c r="N1255" i="78"/>
  <c r="N1254" i="78"/>
  <c r="N1253" i="78"/>
  <c r="N1252" i="78"/>
  <c r="N1251" i="78"/>
  <c r="N1250" i="78"/>
  <c r="N1249" i="78"/>
  <c r="N1248" i="78"/>
  <c r="N1247" i="78"/>
  <c r="N1246" i="78"/>
  <c r="N1245" i="78"/>
  <c r="N1244" i="78"/>
  <c r="N1243" i="78"/>
  <c r="N1242" i="78"/>
  <c r="N1241" i="78"/>
  <c r="N1240" i="78"/>
  <c r="N1239" i="78"/>
  <c r="N1238" i="78"/>
  <c r="N1237" i="78"/>
  <c r="N1236" i="78"/>
  <c r="N1235" i="78"/>
  <c r="N1234" i="78"/>
  <c r="N1233" i="78"/>
  <c r="N1232" i="78"/>
  <c r="N1231" i="78"/>
  <c r="N1230" i="78"/>
  <c r="N1229" i="78"/>
  <c r="N1228" i="78"/>
  <c r="N1227" i="78"/>
  <c r="N1226" i="78"/>
  <c r="N1225" i="78"/>
  <c r="N1224" i="78"/>
  <c r="N1223" i="78"/>
  <c r="N1222" i="78"/>
  <c r="N1221" i="78"/>
  <c r="N1220" i="78"/>
  <c r="N1219" i="78"/>
  <c r="N1218" i="78"/>
  <c r="N1217" i="78"/>
  <c r="N1216" i="78"/>
  <c r="N1215" i="78"/>
  <c r="N1214" i="78"/>
  <c r="N1213" i="78"/>
  <c r="N1212" i="78"/>
  <c r="N1211" i="78"/>
  <c r="N1210" i="78"/>
  <c r="N1209" i="78"/>
  <c r="N1208" i="78"/>
  <c r="N1207" i="78"/>
  <c r="N1206" i="78"/>
  <c r="N1205" i="78"/>
  <c r="N1204" i="78"/>
  <c r="N1203" i="78"/>
  <c r="N1202" i="78"/>
  <c r="N1201" i="78"/>
  <c r="N1200" i="78"/>
  <c r="N1199" i="78"/>
  <c r="N1198" i="78"/>
  <c r="N1197" i="78"/>
  <c r="N1196" i="78"/>
  <c r="N1195" i="78"/>
  <c r="N1194" i="78"/>
  <c r="N1193" i="78"/>
  <c r="N1192" i="78"/>
  <c r="N1191" i="78"/>
  <c r="N1190" i="78"/>
  <c r="N1189" i="78"/>
  <c r="N1188" i="78"/>
  <c r="N1187" i="78"/>
  <c r="N1186" i="78"/>
  <c r="N1185" i="78"/>
  <c r="N1184" i="78"/>
  <c r="N1183" i="78"/>
  <c r="N1182" i="78"/>
  <c r="N1181" i="78"/>
  <c r="N1180" i="78"/>
  <c r="N1179" i="78"/>
  <c r="N1178" i="78"/>
  <c r="N1177" i="78"/>
  <c r="N1176" i="78"/>
  <c r="N1175" i="78"/>
  <c r="N1174" i="78"/>
  <c r="N1173" i="78"/>
  <c r="N1172" i="78"/>
  <c r="N1171" i="78"/>
  <c r="N1170" i="78"/>
  <c r="N1169" i="78"/>
  <c r="N1168" i="78"/>
  <c r="N1167" i="78"/>
  <c r="N1166" i="78"/>
  <c r="N1165" i="78"/>
  <c r="N1164" i="78"/>
  <c r="N1163" i="78"/>
  <c r="N1162" i="78"/>
  <c r="N1161" i="78"/>
  <c r="N1160" i="78"/>
  <c r="N1159" i="78"/>
  <c r="N1158" i="78"/>
  <c r="N1157" i="78"/>
  <c r="N1156" i="78"/>
  <c r="N1155" i="78"/>
  <c r="N1154" i="78"/>
  <c r="N1153" i="78"/>
  <c r="N1152" i="78"/>
  <c r="N1151" i="78"/>
  <c r="N1150" i="78"/>
  <c r="N1149" i="78"/>
  <c r="N1148" i="78"/>
  <c r="N1147" i="78"/>
  <c r="N1146" i="78"/>
  <c r="N1145" i="78"/>
  <c r="N1144" i="78"/>
  <c r="N1143" i="78"/>
  <c r="N1142" i="78"/>
  <c r="N1141" i="78"/>
  <c r="N1140" i="78"/>
  <c r="N1139" i="78"/>
  <c r="N1138" i="78"/>
  <c r="N1137" i="78"/>
  <c r="N1136" i="78"/>
  <c r="N1135" i="78"/>
  <c r="N1134" i="78"/>
  <c r="N1133" i="78"/>
  <c r="N1132" i="78"/>
  <c r="N1131" i="78"/>
  <c r="N1130" i="78"/>
  <c r="N1129" i="78"/>
  <c r="N1128" i="78"/>
  <c r="N1127" i="78"/>
  <c r="N1126" i="78"/>
  <c r="N1125" i="78"/>
  <c r="N1124" i="78"/>
  <c r="N1123" i="78"/>
  <c r="N1122" i="78"/>
  <c r="N1121" i="78"/>
  <c r="N1120" i="78"/>
  <c r="N1119" i="78"/>
  <c r="N1118" i="78"/>
  <c r="N1117" i="78"/>
  <c r="N1116" i="78"/>
  <c r="N1115" i="78"/>
  <c r="N1114" i="78"/>
  <c r="N1113" i="78"/>
  <c r="N1112" i="78"/>
  <c r="N1111" i="78"/>
  <c r="N1110" i="78"/>
  <c r="N1109" i="78"/>
  <c r="N1108" i="78"/>
  <c r="N1107" i="78"/>
  <c r="N1106" i="78"/>
  <c r="N1105" i="78"/>
  <c r="N1104" i="78"/>
  <c r="N1103" i="78"/>
  <c r="N1102" i="78"/>
  <c r="N1101" i="78"/>
  <c r="N1100" i="78"/>
  <c r="N1099" i="78"/>
  <c r="N1098" i="78"/>
  <c r="N1097" i="78"/>
  <c r="N1096" i="78"/>
  <c r="N1095" i="78"/>
  <c r="N1094" i="78"/>
  <c r="N1093" i="78"/>
  <c r="N1092" i="78"/>
  <c r="N1091" i="78"/>
  <c r="N1090" i="78"/>
  <c r="N1089" i="78"/>
  <c r="N1088" i="78"/>
  <c r="N1087" i="78"/>
  <c r="N1086" i="78"/>
  <c r="N1085" i="78"/>
  <c r="N1084" i="78"/>
  <c r="N1083" i="78"/>
  <c r="N1082" i="78"/>
  <c r="N1081" i="78"/>
  <c r="N1080" i="78"/>
  <c r="N1079" i="78"/>
  <c r="N1078" i="78"/>
  <c r="N1077" i="78"/>
  <c r="N1076" i="78"/>
  <c r="N1075" i="78"/>
  <c r="N1074" i="78"/>
  <c r="N1073" i="78"/>
  <c r="N1072" i="78"/>
  <c r="N1071" i="78"/>
  <c r="N1070" i="78"/>
  <c r="N1069" i="78"/>
  <c r="N1068" i="78"/>
  <c r="N1067" i="78"/>
  <c r="N1066" i="78"/>
  <c r="N1065" i="78"/>
  <c r="N1064" i="78"/>
  <c r="N1063" i="78"/>
  <c r="N1062" i="78"/>
  <c r="N1061" i="78"/>
  <c r="N1060" i="78"/>
  <c r="N1059" i="78"/>
  <c r="N1058" i="78"/>
  <c r="N1057" i="78"/>
  <c r="N1056" i="78"/>
  <c r="N1055" i="78"/>
  <c r="N1054" i="78"/>
  <c r="N1053" i="78"/>
  <c r="N1052" i="78"/>
  <c r="N1051" i="78"/>
  <c r="N1050" i="78"/>
  <c r="N1049" i="78"/>
  <c r="N1048" i="78"/>
  <c r="N1047" i="78"/>
  <c r="N1046" i="78"/>
  <c r="N1045" i="78"/>
  <c r="N1044" i="78"/>
  <c r="N1043" i="78"/>
  <c r="N1042" i="78"/>
  <c r="N1041" i="78"/>
  <c r="N1040" i="78"/>
  <c r="N1039" i="78"/>
  <c r="N1038" i="78"/>
  <c r="N1037" i="78"/>
  <c r="N1036" i="78"/>
  <c r="N1035" i="78"/>
  <c r="N1034" i="78"/>
  <c r="N1033" i="78"/>
  <c r="N1032" i="78"/>
  <c r="N1031" i="78"/>
  <c r="N1030" i="78"/>
  <c r="N1029" i="78"/>
  <c r="N1028" i="78"/>
  <c r="N1027" i="78"/>
  <c r="N1026" i="78"/>
  <c r="N1025" i="78"/>
  <c r="N1024" i="78"/>
  <c r="N1023" i="78"/>
  <c r="N1022" i="78"/>
  <c r="N1021" i="78"/>
  <c r="N1020" i="78"/>
  <c r="N1019" i="78"/>
  <c r="N1018" i="78"/>
  <c r="N1017" i="78"/>
  <c r="N1016" i="78"/>
  <c r="N1015" i="78"/>
  <c r="N1014" i="78"/>
  <c r="N1013" i="78"/>
  <c r="N1012" i="78"/>
  <c r="N1011" i="78"/>
  <c r="N1010" i="78"/>
  <c r="N1009" i="78"/>
  <c r="N1008" i="78"/>
  <c r="N1007" i="78"/>
  <c r="N1006" i="78"/>
  <c r="N1005" i="78"/>
  <c r="N1004" i="78"/>
  <c r="N1003" i="78"/>
  <c r="N1002" i="78"/>
  <c r="N1001" i="78"/>
  <c r="N1000" i="78"/>
  <c r="N999" i="78"/>
  <c r="N998" i="78"/>
  <c r="N997" i="78"/>
  <c r="N996" i="78"/>
  <c r="N995" i="78"/>
  <c r="N994" i="78"/>
  <c r="N993" i="78"/>
  <c r="N992" i="78"/>
  <c r="N991" i="78"/>
  <c r="N990" i="78"/>
  <c r="N989" i="78"/>
  <c r="N988" i="78"/>
  <c r="N987" i="78"/>
  <c r="N986" i="78"/>
  <c r="N985" i="78"/>
  <c r="N984" i="78"/>
  <c r="N983" i="78"/>
  <c r="N982" i="78"/>
  <c r="N981" i="78"/>
  <c r="N980" i="78"/>
  <c r="N979" i="78"/>
  <c r="N978" i="78"/>
  <c r="N977" i="78"/>
  <c r="N976" i="78"/>
  <c r="N975" i="78"/>
  <c r="N974" i="78"/>
  <c r="N973" i="78"/>
  <c r="N972" i="78"/>
  <c r="N971" i="78"/>
  <c r="N970" i="78"/>
  <c r="N969" i="78"/>
  <c r="N968" i="78"/>
  <c r="N967" i="78"/>
  <c r="N966" i="78"/>
  <c r="N965" i="78"/>
  <c r="N964" i="78"/>
  <c r="N963" i="78"/>
  <c r="N962" i="78"/>
  <c r="N961" i="78"/>
  <c r="N960" i="78"/>
  <c r="N959" i="78"/>
  <c r="N958" i="78"/>
  <c r="N957" i="78"/>
  <c r="N956" i="78"/>
  <c r="N955" i="78"/>
  <c r="N954" i="78"/>
  <c r="N953" i="78"/>
  <c r="N952" i="78"/>
  <c r="N951" i="78"/>
  <c r="N950" i="78"/>
  <c r="N949" i="78"/>
  <c r="N948" i="78"/>
  <c r="N947" i="78"/>
  <c r="N946" i="78"/>
  <c r="N945" i="78"/>
  <c r="N944" i="78"/>
  <c r="N943" i="78"/>
  <c r="N942" i="78"/>
  <c r="N941" i="78"/>
  <c r="N940" i="78"/>
  <c r="N939" i="78"/>
  <c r="N938" i="78"/>
  <c r="N937" i="78"/>
  <c r="N936" i="78"/>
  <c r="N935" i="78"/>
  <c r="N934" i="78"/>
  <c r="N933" i="78"/>
  <c r="N932" i="78"/>
  <c r="N931" i="78"/>
  <c r="N930" i="78"/>
  <c r="N929" i="78"/>
  <c r="N928" i="78"/>
  <c r="N927" i="78"/>
  <c r="N926" i="78"/>
  <c r="N925" i="78"/>
  <c r="N924" i="78"/>
  <c r="N923" i="78"/>
  <c r="N922" i="78"/>
  <c r="N921" i="78"/>
  <c r="N920" i="78"/>
  <c r="N919" i="78"/>
  <c r="N918" i="78"/>
  <c r="N917" i="78"/>
  <c r="N916" i="78"/>
  <c r="N915" i="78"/>
  <c r="N914" i="78"/>
  <c r="N913" i="78"/>
  <c r="N912" i="78"/>
  <c r="N911" i="78"/>
  <c r="N910" i="78"/>
  <c r="N909" i="78"/>
  <c r="N908" i="78"/>
  <c r="N907" i="78"/>
  <c r="N906" i="78"/>
  <c r="N905" i="78"/>
  <c r="N904" i="78"/>
  <c r="N903" i="78"/>
  <c r="N902" i="78"/>
  <c r="N901" i="78"/>
  <c r="N900" i="78"/>
  <c r="N899" i="78"/>
  <c r="N898" i="78"/>
  <c r="N897" i="78"/>
  <c r="N896" i="78"/>
  <c r="N895" i="78"/>
  <c r="N894" i="78"/>
  <c r="N893" i="78"/>
  <c r="N892" i="78"/>
  <c r="N891" i="78"/>
  <c r="N890" i="78"/>
  <c r="N889" i="78"/>
  <c r="N888" i="78"/>
  <c r="N887" i="78"/>
  <c r="N886" i="78"/>
  <c r="N885" i="78"/>
  <c r="N884" i="78"/>
  <c r="N883" i="78"/>
  <c r="N882" i="78"/>
  <c r="N881" i="78"/>
  <c r="N880" i="78"/>
  <c r="N879" i="78"/>
  <c r="N878" i="78"/>
  <c r="N877" i="78"/>
  <c r="N876" i="78"/>
  <c r="N875" i="78"/>
  <c r="N874" i="78"/>
  <c r="N873" i="78"/>
  <c r="N872" i="78"/>
  <c r="N871" i="78"/>
  <c r="N870" i="78"/>
  <c r="N869" i="78"/>
  <c r="N868" i="78"/>
  <c r="N867" i="78"/>
  <c r="N866" i="78"/>
  <c r="N865" i="78"/>
  <c r="N864" i="78"/>
  <c r="N863" i="78"/>
  <c r="N862" i="78"/>
  <c r="N861" i="78"/>
  <c r="N860" i="78"/>
  <c r="N859" i="78"/>
  <c r="N858" i="78"/>
  <c r="N857" i="78"/>
  <c r="N856" i="78"/>
  <c r="N855" i="78"/>
  <c r="N854" i="78"/>
  <c r="N853" i="78"/>
  <c r="N852" i="78"/>
  <c r="N851" i="78"/>
  <c r="N850" i="78"/>
  <c r="N849" i="78"/>
  <c r="N848" i="78"/>
  <c r="N847" i="78"/>
  <c r="N846" i="78"/>
  <c r="N845" i="78"/>
  <c r="N844" i="78"/>
  <c r="N843" i="78"/>
  <c r="N842" i="78"/>
  <c r="N841" i="78"/>
  <c r="N840" i="78"/>
  <c r="N839" i="78"/>
  <c r="N838" i="78"/>
  <c r="N837" i="78"/>
  <c r="N836" i="78"/>
  <c r="N835" i="78"/>
  <c r="N834" i="78"/>
  <c r="N833" i="78"/>
  <c r="N832" i="78"/>
  <c r="N831" i="78"/>
  <c r="N830" i="78"/>
  <c r="N829" i="78"/>
  <c r="N828" i="78"/>
  <c r="N827" i="78"/>
  <c r="N826" i="78"/>
  <c r="N825" i="78"/>
  <c r="N824" i="78"/>
  <c r="N823" i="78"/>
  <c r="N822" i="78"/>
  <c r="N821" i="78"/>
  <c r="N820" i="78"/>
  <c r="N819" i="78"/>
  <c r="N818" i="78"/>
  <c r="N817" i="78"/>
  <c r="N816" i="78"/>
  <c r="N815" i="78"/>
  <c r="N814" i="78"/>
  <c r="N813" i="78"/>
  <c r="N812" i="78"/>
  <c r="N811" i="78"/>
  <c r="N810" i="78"/>
  <c r="N809" i="78"/>
  <c r="N808" i="78"/>
  <c r="N807" i="78"/>
  <c r="N806" i="78"/>
  <c r="N805" i="78"/>
  <c r="N804" i="78"/>
  <c r="N803" i="78"/>
  <c r="N802" i="78"/>
  <c r="N801" i="78"/>
  <c r="N800" i="78"/>
  <c r="N799" i="78"/>
  <c r="N798" i="78"/>
  <c r="N797" i="78"/>
  <c r="N796" i="78"/>
  <c r="N795" i="78"/>
  <c r="N794" i="78"/>
  <c r="N793" i="78"/>
  <c r="N792" i="78"/>
  <c r="N791" i="78"/>
  <c r="N790" i="78"/>
  <c r="N789" i="78"/>
  <c r="N788" i="78"/>
  <c r="N787" i="78"/>
  <c r="N786" i="78"/>
  <c r="N785" i="78"/>
  <c r="N784" i="78"/>
  <c r="N783" i="78"/>
  <c r="N782" i="78"/>
  <c r="N781" i="78"/>
  <c r="N780" i="78"/>
  <c r="N779" i="78"/>
  <c r="N778" i="78"/>
  <c r="N777" i="78"/>
  <c r="N776" i="78"/>
  <c r="N775" i="78"/>
  <c r="N774" i="78"/>
  <c r="N773" i="78"/>
  <c r="N772" i="78"/>
  <c r="N771" i="78"/>
  <c r="N770" i="78"/>
  <c r="N769" i="78"/>
  <c r="N768" i="78"/>
  <c r="N767" i="78"/>
  <c r="N766" i="78"/>
  <c r="N765" i="78"/>
  <c r="N764" i="78"/>
  <c r="N763" i="78"/>
  <c r="N762" i="78"/>
  <c r="N761" i="78"/>
  <c r="N760" i="78"/>
  <c r="N759" i="78"/>
  <c r="N758" i="78"/>
  <c r="N757" i="78"/>
  <c r="N756" i="78"/>
  <c r="N755" i="78"/>
  <c r="N754" i="78"/>
  <c r="N753" i="78"/>
  <c r="N752" i="78"/>
  <c r="N751" i="78"/>
  <c r="N750" i="78"/>
  <c r="N749" i="78"/>
  <c r="N748" i="78"/>
  <c r="N747" i="78"/>
  <c r="N746" i="78"/>
  <c r="N745" i="78"/>
  <c r="N744" i="78"/>
  <c r="N743" i="78"/>
  <c r="N742" i="78"/>
  <c r="N741" i="78"/>
  <c r="N740" i="78"/>
  <c r="N739" i="78"/>
  <c r="N738" i="78"/>
  <c r="N737" i="78"/>
  <c r="N736" i="78"/>
  <c r="N735" i="78"/>
  <c r="N734" i="78"/>
  <c r="N733" i="78"/>
  <c r="N732" i="78"/>
  <c r="N731" i="78"/>
  <c r="N730" i="78"/>
  <c r="N729" i="78"/>
  <c r="N728" i="78"/>
  <c r="N727" i="78"/>
  <c r="N726" i="78"/>
  <c r="N725" i="78"/>
  <c r="N724" i="78"/>
  <c r="N723" i="78"/>
  <c r="N722" i="78"/>
  <c r="N721" i="78"/>
  <c r="N720" i="78"/>
  <c r="N479" i="78"/>
  <c r="N478" i="78"/>
  <c r="N477" i="78"/>
  <c r="N476" i="78"/>
  <c r="N475" i="78"/>
  <c r="N474" i="78"/>
  <c r="N473" i="78"/>
  <c r="N472" i="78"/>
  <c r="N471" i="78"/>
  <c r="N470" i="78"/>
  <c r="N469" i="78"/>
  <c r="N468" i="78"/>
  <c r="N467" i="78"/>
  <c r="N466" i="78"/>
  <c r="N465" i="78"/>
  <c r="N464" i="78"/>
  <c r="N463" i="78"/>
  <c r="N462" i="78"/>
  <c r="N461" i="78"/>
  <c r="N460" i="78"/>
  <c r="N439" i="78"/>
  <c r="N438" i="78"/>
  <c r="N437" i="78"/>
  <c r="N436" i="78"/>
  <c r="N435" i="78"/>
  <c r="N434" i="78"/>
  <c r="N433" i="78"/>
  <c r="N432" i="78"/>
  <c r="N431" i="78"/>
  <c r="N430" i="78"/>
  <c r="N429" i="78"/>
  <c r="N428" i="78"/>
  <c r="N427" i="78"/>
  <c r="N426" i="78"/>
  <c r="N425" i="78"/>
  <c r="N424" i="78"/>
  <c r="N423" i="78"/>
  <c r="N422" i="78"/>
  <c r="N421" i="78"/>
  <c r="N420" i="78"/>
  <c r="N419" i="78"/>
  <c r="N418" i="78"/>
  <c r="N417" i="78"/>
  <c r="N416" i="78"/>
  <c r="N415" i="78"/>
  <c r="N414" i="78"/>
  <c r="N413" i="78"/>
  <c r="N412" i="78"/>
  <c r="N411" i="78"/>
  <c r="N410" i="78"/>
  <c r="N409" i="78"/>
  <c r="N408" i="78"/>
  <c r="N407" i="78"/>
  <c r="N406" i="78"/>
  <c r="N405" i="78"/>
  <c r="N404" i="78"/>
  <c r="N403" i="78"/>
  <c r="N402" i="78"/>
  <c r="N401" i="78"/>
  <c r="N400" i="78"/>
  <c r="N379" i="78"/>
  <c r="N378" i="78"/>
  <c r="N377" i="78"/>
  <c r="N376" i="78"/>
  <c r="N375" i="78"/>
  <c r="N374" i="78"/>
  <c r="N373" i="78"/>
  <c r="N372" i="78"/>
  <c r="N371" i="78"/>
  <c r="N370" i="78"/>
  <c r="N369" i="78"/>
  <c r="N368" i="78"/>
  <c r="N367" i="78"/>
  <c r="N366" i="78"/>
  <c r="N365" i="78"/>
  <c r="N364" i="78"/>
  <c r="N363" i="78"/>
  <c r="N362" i="78"/>
  <c r="N361" i="78"/>
  <c r="N360" i="78"/>
  <c r="N339" i="78"/>
  <c r="N338" i="78"/>
  <c r="N337" i="78"/>
  <c r="N336" i="78"/>
  <c r="N335" i="78"/>
  <c r="N334" i="78"/>
  <c r="N333" i="78"/>
  <c r="N332" i="78"/>
  <c r="N331" i="78"/>
  <c r="N330" i="78"/>
  <c r="N329" i="78"/>
  <c r="N328" i="78"/>
  <c r="N327" i="78"/>
  <c r="N326" i="78"/>
  <c r="N325" i="78"/>
  <c r="N324" i="78"/>
  <c r="N323" i="78"/>
  <c r="N322" i="78"/>
  <c r="N321" i="78"/>
  <c r="N320" i="78"/>
  <c r="N297" i="78"/>
  <c r="N296" i="78"/>
  <c r="N295" i="78"/>
  <c r="N294" i="78"/>
  <c r="N293" i="78"/>
  <c r="N292" i="78"/>
  <c r="N291" i="78"/>
  <c r="N290" i="78"/>
  <c r="N289" i="78"/>
  <c r="N288" i="78"/>
  <c r="N287" i="78"/>
  <c r="N286" i="78"/>
  <c r="N285" i="78"/>
  <c r="N284" i="78"/>
  <c r="N283" i="78"/>
  <c r="N282" i="78"/>
  <c r="N281" i="78"/>
  <c r="N280" i="78"/>
  <c r="N279" i="78"/>
  <c r="N278" i="78"/>
  <c r="N277" i="78"/>
  <c r="N276" i="78"/>
  <c r="N275" i="78"/>
  <c r="N274" i="78"/>
  <c r="N273" i="78"/>
  <c r="N272" i="78"/>
  <c r="N271" i="78"/>
  <c r="N270" i="78"/>
  <c r="N269" i="78"/>
  <c r="N268" i="78"/>
  <c r="N267" i="78"/>
  <c r="N266" i="78"/>
  <c r="N265" i="78"/>
  <c r="N264" i="78"/>
  <c r="N263" i="78"/>
  <c r="N262" i="78"/>
  <c r="N261" i="78"/>
  <c r="N260" i="78"/>
  <c r="N259" i="78"/>
  <c r="N258" i="78"/>
  <c r="N257" i="78"/>
  <c r="N256" i="78"/>
  <c r="N255" i="78"/>
  <c r="N254" i="78"/>
  <c r="N231" i="78"/>
  <c r="N230" i="78"/>
  <c r="N229" i="78"/>
  <c r="N228" i="78"/>
  <c r="N227" i="78"/>
  <c r="N226" i="78"/>
  <c r="N225" i="78"/>
  <c r="N224" i="78"/>
  <c r="N223" i="78"/>
  <c r="N222" i="78"/>
  <c r="N221" i="78"/>
  <c r="N220" i="78"/>
  <c r="N219" i="78"/>
  <c r="N218" i="78"/>
  <c r="N217" i="78"/>
  <c r="N216" i="78"/>
  <c r="N215" i="78"/>
  <c r="N214" i="78"/>
  <c r="N213" i="78"/>
  <c r="N212" i="78"/>
  <c r="N211" i="78"/>
  <c r="N210" i="78"/>
  <c r="N187" i="78"/>
  <c r="N186" i="78"/>
  <c r="N185" i="78"/>
  <c r="N184" i="78"/>
  <c r="N183" i="78"/>
  <c r="N182" i="78"/>
  <c r="N181" i="78"/>
  <c r="N180" i="78"/>
  <c r="N179" i="78"/>
  <c r="N178" i="78"/>
  <c r="N177" i="78"/>
  <c r="N176" i="78"/>
  <c r="N175" i="78"/>
  <c r="N174" i="78"/>
  <c r="N173" i="78"/>
  <c r="N172" i="78"/>
  <c r="N171" i="78"/>
  <c r="N170" i="78"/>
  <c r="N169" i="78"/>
  <c r="N168" i="78"/>
  <c r="N167" i="78"/>
  <c r="N166" i="78"/>
  <c r="N145" i="78"/>
  <c r="N144" i="78"/>
  <c r="N143" i="78"/>
  <c r="N142" i="78"/>
  <c r="N141" i="78"/>
  <c r="N140" i="78"/>
  <c r="N139" i="78"/>
  <c r="N138" i="78"/>
  <c r="N137" i="78"/>
  <c r="N136" i="78"/>
  <c r="N135" i="78"/>
  <c r="N134" i="78"/>
  <c r="N133" i="78"/>
  <c r="N132" i="78"/>
  <c r="N131" i="78"/>
  <c r="N130" i="78"/>
  <c r="N129" i="78"/>
  <c r="N128" i="78"/>
  <c r="N127" i="78"/>
  <c r="N126" i="78"/>
  <c r="N125" i="78"/>
  <c r="N124" i="78"/>
  <c r="N123" i="78"/>
  <c r="N122" i="78"/>
  <c r="N121" i="78"/>
  <c r="N120" i="78"/>
  <c r="N119" i="78"/>
  <c r="N118" i="78"/>
  <c r="N117" i="78"/>
  <c r="N116" i="78"/>
  <c r="N115" i="78"/>
  <c r="N114" i="78"/>
  <c r="N113" i="78"/>
  <c r="N112" i="78"/>
  <c r="N111" i="78"/>
  <c r="N110" i="78"/>
  <c r="N109" i="78"/>
  <c r="N108" i="78"/>
  <c r="N107" i="78"/>
  <c r="N106" i="78"/>
  <c r="N85" i="78"/>
  <c r="N84" i="78"/>
  <c r="N83" i="78"/>
  <c r="N82" i="78"/>
  <c r="N81" i="78"/>
  <c r="N80" i="78"/>
  <c r="N79" i="78"/>
  <c r="N78" i="78"/>
  <c r="N77" i="78"/>
  <c r="N76" i="78"/>
  <c r="N75" i="78"/>
  <c r="N74" i="78"/>
  <c r="N73" i="78"/>
  <c r="N72" i="78"/>
  <c r="N71" i="78"/>
  <c r="N70" i="78"/>
  <c r="N69" i="78"/>
  <c r="N68" i="78"/>
  <c r="N67" i="78"/>
  <c r="N66" i="78"/>
  <c r="N45" i="78"/>
  <c r="N44" i="78"/>
  <c r="N43" i="78"/>
  <c r="N42" i="78"/>
  <c r="N41" i="78"/>
  <c r="N40" i="78"/>
  <c r="N39" i="78"/>
  <c r="N38" i="78"/>
  <c r="N37" i="78"/>
  <c r="N36" i="78"/>
  <c r="N35" i="78"/>
  <c r="N34" i="78"/>
  <c r="N33" i="78"/>
  <c r="N32" i="78"/>
  <c r="N31" i="78"/>
  <c r="N30" i="78"/>
  <c r="N29" i="78"/>
  <c r="N28" i="78"/>
  <c r="N27" i="78"/>
  <c r="N26" i="78"/>
  <c r="N1771" i="78" a="1"/>
  <c r="N1771" i="78" s="1"/>
  <c r="N1770" i="78" a="1"/>
  <c r="N1770" i="78" s="1"/>
  <c r="N1769" i="78" a="1"/>
  <c r="N1769" i="78" s="1"/>
  <c r="N1768" i="78" a="1"/>
  <c r="N1768" i="78" s="1"/>
  <c r="N1767" i="78" a="1"/>
  <c r="N1767" i="78" s="1"/>
  <c r="N1766" i="78" a="1"/>
  <c r="N1766" i="78" s="1"/>
  <c r="N1765" i="78" a="1"/>
  <c r="N1765" i="78" s="1"/>
  <c r="N1764" i="78" a="1"/>
  <c r="N1764" i="78" s="1"/>
  <c r="N1763" i="78" a="1"/>
  <c r="N1763" i="78" s="1"/>
  <c r="N1762" i="78" a="1"/>
  <c r="N1762" i="78" s="1"/>
  <c r="N1761" i="78" a="1"/>
  <c r="N1761" i="78" s="1"/>
  <c r="N1760" i="78" a="1"/>
  <c r="N1760" i="78" s="1"/>
  <c r="N1759" i="78" a="1"/>
  <c r="N1759" i="78" s="1"/>
  <c r="N1758" i="78" a="1"/>
  <c r="N1758" i="78" s="1"/>
  <c r="N1757" i="78" a="1"/>
  <c r="N1757" i="78" s="1"/>
  <c r="N1756" i="78" a="1"/>
  <c r="N1756" i="78" s="1"/>
  <c r="N1755" i="78" a="1"/>
  <c r="N1755" i="78" s="1"/>
  <c r="N1752" i="78" a="1"/>
  <c r="N1752" i="78" s="1"/>
  <c r="N1751" i="78" a="1"/>
  <c r="N1751" i="78" s="1"/>
  <c r="N1750" i="78" a="1"/>
  <c r="N1750" i="78" s="1"/>
  <c r="N1754" i="78" a="1"/>
  <c r="N1754" i="78" s="1"/>
  <c r="N1753" i="78" a="1"/>
  <c r="N1753" i="78" s="1"/>
  <c r="M3659" i="73"/>
  <c r="C3659" i="73"/>
  <c r="D3659" i="73"/>
  <c r="E3659" i="73"/>
  <c r="F3659" i="73"/>
  <c r="G3659" i="73"/>
  <c r="H3659" i="73"/>
  <c r="I3659" i="73"/>
  <c r="H9" i="56"/>
  <c r="M3821" i="73"/>
  <c r="M3822" i="73"/>
  <c r="M3823" i="73"/>
  <c r="M3820" i="73"/>
  <c r="C3821" i="73"/>
  <c r="D3821" i="73"/>
  <c r="E3821" i="73"/>
  <c r="F3821" i="73"/>
  <c r="G3821" i="73"/>
  <c r="H3821" i="73"/>
  <c r="I3821" i="73"/>
  <c r="C3822" i="73"/>
  <c r="D3822" i="73"/>
  <c r="E3822" i="73"/>
  <c r="F3822" i="73"/>
  <c r="G3822" i="73"/>
  <c r="H3822" i="73"/>
  <c r="I3822" i="73"/>
  <c r="C3823" i="73"/>
  <c r="D3823" i="73"/>
  <c r="E3823" i="73"/>
  <c r="F3823" i="73"/>
  <c r="G3823" i="73"/>
  <c r="H3823" i="73"/>
  <c r="I3823" i="73"/>
  <c r="M789" i="73"/>
  <c r="M788" i="73"/>
  <c r="C788" i="73"/>
  <c r="D788" i="73"/>
  <c r="E788" i="73"/>
  <c r="F788" i="73"/>
  <c r="G788" i="73"/>
  <c r="H788" i="73"/>
  <c r="I788" i="73"/>
  <c r="C789" i="73"/>
  <c r="D789" i="73"/>
  <c r="E789" i="73"/>
  <c r="F789" i="73"/>
  <c r="G789" i="73"/>
  <c r="H789" i="73"/>
  <c r="I789" i="73"/>
  <c r="M79" i="73"/>
  <c r="M80" i="73"/>
  <c r="M81" i="73"/>
  <c r="M82" i="73"/>
  <c r="M78" i="73"/>
  <c r="C80" i="73"/>
  <c r="D80" i="73"/>
  <c r="E80" i="73"/>
  <c r="F80" i="73"/>
  <c r="G80" i="73"/>
  <c r="H80" i="73"/>
  <c r="I80" i="73"/>
  <c r="C81" i="73"/>
  <c r="D81" i="73"/>
  <c r="E81" i="73"/>
  <c r="F81" i="73"/>
  <c r="G81" i="73"/>
  <c r="H81" i="73"/>
  <c r="I81" i="73"/>
  <c r="C82" i="73"/>
  <c r="D82" i="73"/>
  <c r="E82" i="73"/>
  <c r="F82" i="73"/>
  <c r="G82" i="73"/>
  <c r="H82" i="73"/>
  <c r="I82" i="73"/>
  <c r="M74" i="73"/>
  <c r="M75" i="73"/>
  <c r="M76" i="73"/>
  <c r="M77" i="73"/>
  <c r="M73" i="73"/>
  <c r="C75" i="73"/>
  <c r="D75" i="73"/>
  <c r="E75" i="73"/>
  <c r="F75" i="73"/>
  <c r="G75" i="73"/>
  <c r="H75" i="73"/>
  <c r="I75" i="73"/>
  <c r="C76" i="73"/>
  <c r="D76" i="73"/>
  <c r="E76" i="73"/>
  <c r="F76" i="73"/>
  <c r="G76" i="73"/>
  <c r="H76" i="73"/>
  <c r="I76" i="73"/>
  <c r="C77" i="73"/>
  <c r="D77" i="73"/>
  <c r="E77" i="73"/>
  <c r="F77" i="73"/>
  <c r="G77" i="73"/>
  <c r="H77" i="73"/>
  <c r="I77" i="73"/>
  <c r="M69" i="73"/>
  <c r="M70" i="73"/>
  <c r="M71" i="73"/>
  <c r="M72" i="73"/>
  <c r="M68" i="73"/>
  <c r="C70" i="73"/>
  <c r="D70" i="73"/>
  <c r="E70" i="73"/>
  <c r="F70" i="73"/>
  <c r="G70" i="73"/>
  <c r="H70" i="73"/>
  <c r="I70" i="73"/>
  <c r="C71" i="73"/>
  <c r="D71" i="73"/>
  <c r="E71" i="73"/>
  <c r="F71" i="73"/>
  <c r="G71" i="73"/>
  <c r="H71" i="73"/>
  <c r="I71" i="73"/>
  <c r="C72" i="73"/>
  <c r="D72" i="73"/>
  <c r="E72" i="73"/>
  <c r="F72" i="73"/>
  <c r="G72" i="73"/>
  <c r="H72" i="73"/>
  <c r="I72" i="73"/>
  <c r="M64" i="73"/>
  <c r="M65" i="73"/>
  <c r="M66" i="73"/>
  <c r="M67" i="73"/>
  <c r="M63" i="73"/>
  <c r="C65" i="73"/>
  <c r="D65" i="73"/>
  <c r="E65" i="73"/>
  <c r="F65" i="73"/>
  <c r="G65" i="73"/>
  <c r="H65" i="73"/>
  <c r="I65" i="73"/>
  <c r="C66" i="73"/>
  <c r="D66" i="73"/>
  <c r="E66" i="73"/>
  <c r="F66" i="73"/>
  <c r="G66" i="73"/>
  <c r="H66" i="73"/>
  <c r="I66" i="73"/>
  <c r="C67" i="73"/>
  <c r="D67" i="73"/>
  <c r="E67" i="73"/>
  <c r="F67" i="73"/>
  <c r="G67" i="73"/>
  <c r="H67" i="73"/>
  <c r="I67" i="73"/>
  <c r="M62" i="73"/>
  <c r="M61" i="73"/>
  <c r="M60" i="73"/>
  <c r="M59" i="73"/>
  <c r="M58" i="73"/>
  <c r="M57" i="73"/>
  <c r="M56" i="73"/>
  <c r="M55" i="73"/>
  <c r="M54" i="73"/>
  <c r="M53" i="73"/>
  <c r="C58" i="73"/>
  <c r="D58" i="73"/>
  <c r="E58" i="73"/>
  <c r="F58" i="73"/>
  <c r="G58" i="73"/>
  <c r="H58" i="73"/>
  <c r="I58" i="73"/>
  <c r="C59" i="73"/>
  <c r="D59" i="73"/>
  <c r="E59" i="73"/>
  <c r="F59" i="73"/>
  <c r="G59" i="73"/>
  <c r="H59" i="73"/>
  <c r="I59" i="73"/>
  <c r="C60" i="73"/>
  <c r="D60" i="73"/>
  <c r="E60" i="73"/>
  <c r="F60" i="73"/>
  <c r="G60" i="73"/>
  <c r="H60" i="73"/>
  <c r="I60" i="73"/>
  <c r="C61" i="73"/>
  <c r="D61" i="73"/>
  <c r="E61" i="73"/>
  <c r="F61" i="73"/>
  <c r="G61" i="73"/>
  <c r="H61" i="73"/>
  <c r="I61" i="73"/>
  <c r="C62" i="73"/>
  <c r="D62" i="73"/>
  <c r="E62" i="73"/>
  <c r="F62" i="73"/>
  <c r="G62" i="73"/>
  <c r="H62" i="73"/>
  <c r="I62" i="73"/>
  <c r="C56" i="73"/>
  <c r="D56" i="73"/>
  <c r="E56" i="73"/>
  <c r="F56" i="73"/>
  <c r="G56" i="73"/>
  <c r="H56" i="73"/>
  <c r="I56" i="73"/>
  <c r="C57" i="73"/>
  <c r="D57" i="73"/>
  <c r="E57" i="73"/>
  <c r="F57" i="73"/>
  <c r="G57" i="73"/>
  <c r="H57" i="73"/>
  <c r="I57" i="73"/>
  <c r="C55" i="73"/>
  <c r="D55" i="73"/>
  <c r="E55" i="73"/>
  <c r="F55" i="73"/>
  <c r="G55" i="73"/>
  <c r="H55" i="73"/>
  <c r="I55" i="73"/>
  <c r="M50" i="73"/>
  <c r="M51" i="73"/>
  <c r="M52" i="73"/>
  <c r="M49" i="73"/>
  <c r="C50" i="73"/>
  <c r="D50" i="73"/>
  <c r="E50" i="73"/>
  <c r="F50" i="73"/>
  <c r="G50" i="73"/>
  <c r="H50" i="73"/>
  <c r="I50" i="73"/>
  <c r="C51" i="73"/>
  <c r="D51" i="73"/>
  <c r="E51" i="73"/>
  <c r="F51" i="73"/>
  <c r="G51" i="73"/>
  <c r="H51" i="73"/>
  <c r="I51" i="73"/>
  <c r="C52" i="73"/>
  <c r="D52" i="73"/>
  <c r="E52" i="73"/>
  <c r="F52" i="73"/>
  <c r="G52" i="73"/>
  <c r="H52" i="73"/>
  <c r="I52" i="73"/>
  <c r="M45" i="73"/>
  <c r="M46" i="73"/>
  <c r="M47" i="73"/>
  <c r="M44" i="73"/>
  <c r="C45" i="73"/>
  <c r="D45" i="73"/>
  <c r="E45" i="73"/>
  <c r="F45" i="73"/>
  <c r="G45" i="73"/>
  <c r="H45" i="73"/>
  <c r="I45" i="73"/>
  <c r="C46" i="73"/>
  <c r="D46" i="73"/>
  <c r="E46" i="73"/>
  <c r="F46" i="73"/>
  <c r="G46" i="73"/>
  <c r="H46" i="73"/>
  <c r="I46" i="73"/>
  <c r="C47" i="73"/>
  <c r="D47" i="73"/>
  <c r="E47" i="73"/>
  <c r="F47" i="73"/>
  <c r="G47" i="73"/>
  <c r="H47" i="73"/>
  <c r="I47" i="73"/>
  <c r="M42" i="73"/>
  <c r="M41" i="73"/>
  <c r="M40" i="73"/>
  <c r="C40" i="73"/>
  <c r="D40" i="73"/>
  <c r="E40" i="73"/>
  <c r="F40" i="73"/>
  <c r="G40" i="73"/>
  <c r="H40" i="73"/>
  <c r="I40" i="73"/>
  <c r="C41" i="73"/>
  <c r="D41" i="73"/>
  <c r="E41" i="73"/>
  <c r="F41" i="73"/>
  <c r="G41" i="73"/>
  <c r="H41" i="73"/>
  <c r="I41" i="73"/>
  <c r="C42" i="73"/>
  <c r="D42" i="73"/>
  <c r="E42" i="73"/>
  <c r="F42" i="73"/>
  <c r="G42" i="73"/>
  <c r="H42" i="73"/>
  <c r="I42" i="73"/>
  <c r="M37" i="73"/>
  <c r="M36" i="73"/>
  <c r="M35" i="73"/>
  <c r="C35" i="73"/>
  <c r="D35" i="73"/>
  <c r="E35" i="73"/>
  <c r="F35" i="73"/>
  <c r="G35" i="73"/>
  <c r="H35" i="73"/>
  <c r="I35" i="73"/>
  <c r="C36" i="73"/>
  <c r="D36" i="73"/>
  <c r="E36" i="73"/>
  <c r="F36" i="73"/>
  <c r="G36" i="73"/>
  <c r="H36" i="73"/>
  <c r="I36" i="73"/>
  <c r="C37" i="73"/>
  <c r="D37" i="73"/>
  <c r="E37" i="73"/>
  <c r="F37" i="73"/>
  <c r="G37" i="73"/>
  <c r="H37" i="73"/>
  <c r="I37" i="73"/>
  <c r="M31" i="73"/>
  <c r="C31" i="73"/>
  <c r="D31" i="73"/>
  <c r="E31" i="73"/>
  <c r="F31" i="73"/>
  <c r="G31" i="73"/>
  <c r="H31" i="73"/>
  <c r="I31" i="73"/>
  <c r="M26" i="73"/>
  <c r="C26" i="73"/>
  <c r="D26" i="73"/>
  <c r="E26" i="73"/>
  <c r="F26" i="73"/>
  <c r="G26" i="73"/>
  <c r="H26" i="73"/>
  <c r="I26" i="73"/>
  <c r="M30" i="73"/>
  <c r="M29" i="73"/>
  <c r="C29" i="73"/>
  <c r="D29" i="73"/>
  <c r="E29" i="73"/>
  <c r="F29" i="73"/>
  <c r="G29" i="73"/>
  <c r="H29" i="73"/>
  <c r="I29" i="73"/>
  <c r="C30" i="73"/>
  <c r="D30" i="73"/>
  <c r="E30" i="73"/>
  <c r="F30" i="73"/>
  <c r="G30" i="73"/>
  <c r="H30" i="73"/>
  <c r="I30" i="73"/>
  <c r="M24" i="73"/>
  <c r="M25" i="73"/>
  <c r="C24" i="73"/>
  <c r="D24" i="73"/>
  <c r="E24" i="73"/>
  <c r="F24" i="73"/>
  <c r="G24" i="73"/>
  <c r="H24" i="73"/>
  <c r="I24" i="73"/>
  <c r="C25" i="73"/>
  <c r="D25" i="73"/>
  <c r="E25" i="73"/>
  <c r="F25" i="73"/>
  <c r="G25" i="73"/>
  <c r="H25" i="73"/>
  <c r="I25" i="73"/>
  <c r="M3873" i="73"/>
  <c r="C3873" i="73"/>
  <c r="D3873" i="73"/>
  <c r="E3873" i="73"/>
  <c r="F3873" i="73"/>
  <c r="G3873" i="73"/>
  <c r="H3873" i="73"/>
  <c r="I3873" i="73"/>
  <c r="M3862" i="73"/>
  <c r="C3862" i="73"/>
  <c r="D3862" i="73"/>
  <c r="E3862" i="73"/>
  <c r="F3862" i="73"/>
  <c r="G3862" i="73"/>
  <c r="H3862" i="73"/>
  <c r="I3862" i="73"/>
  <c r="M3851" i="73"/>
  <c r="C3851" i="73"/>
  <c r="D3851" i="73"/>
  <c r="E3851" i="73"/>
  <c r="F3851" i="73"/>
  <c r="G3851" i="73"/>
  <c r="H3851" i="73"/>
  <c r="I3851" i="73"/>
  <c r="C46" i="77" l="1"/>
  <c r="C44" i="77"/>
  <c r="C45" i="77"/>
  <c r="C43" i="77"/>
  <c r="C41" i="77"/>
  <c r="C42" i="77"/>
  <c r="B3822" i="73"/>
  <c r="B3659" i="73"/>
  <c r="B3821" i="73"/>
  <c r="B3823" i="73"/>
  <c r="B788" i="73"/>
  <c r="B76" i="73"/>
  <c r="B82" i="73"/>
  <c r="B789" i="73"/>
  <c r="B81" i="73"/>
  <c r="B80" i="73"/>
  <c r="B75" i="73"/>
  <c r="B77" i="73"/>
  <c r="B71" i="73"/>
  <c r="B70" i="73"/>
  <c r="B72" i="73"/>
  <c r="B65" i="73"/>
  <c r="B67" i="73"/>
  <c r="B66" i="73"/>
  <c r="B61" i="73"/>
  <c r="B59" i="73"/>
  <c r="B58" i="73"/>
  <c r="B60" i="73"/>
  <c r="B62" i="73"/>
  <c r="B56" i="73"/>
  <c r="B52" i="73"/>
  <c r="B57" i="73"/>
  <c r="B46" i="73"/>
  <c r="B55" i="73"/>
  <c r="B45" i="73"/>
  <c r="B47" i="73"/>
  <c r="B50" i="73"/>
  <c r="B51" i="73"/>
  <c r="B40" i="73"/>
  <c r="B42" i="73"/>
  <c r="B41" i="73"/>
  <c r="B30" i="73"/>
  <c r="B35" i="73"/>
  <c r="B36" i="73"/>
  <c r="B26" i="73"/>
  <c r="B31" i="73"/>
  <c r="B37" i="73"/>
  <c r="B29" i="73"/>
  <c r="B24" i="73"/>
  <c r="B3851" i="73"/>
  <c r="B3873" i="73"/>
  <c r="B25" i="73"/>
  <c r="B3862" i="73"/>
  <c r="K1971" i="78"/>
  <c r="K1969" i="78"/>
  <c r="K1967" i="78"/>
  <c r="K1965" i="78"/>
  <c r="K1963" i="78"/>
  <c r="K1961" i="78"/>
  <c r="K1959" i="78"/>
  <c r="K1957" i="78"/>
  <c r="K1955" i="78"/>
  <c r="K1953" i="78"/>
  <c r="K1951" i="78"/>
  <c r="K1949" i="78"/>
  <c r="K1947" i="78"/>
  <c r="K1945" i="78"/>
  <c r="K1943" i="78"/>
  <c r="K1941" i="78"/>
  <c r="K1939" i="78"/>
  <c r="K1937" i="78"/>
  <c r="K1935" i="78"/>
  <c r="K1933" i="78"/>
  <c r="K1931" i="78"/>
  <c r="K1929" i="78"/>
  <c r="K1927" i="78"/>
  <c r="K1925" i="78"/>
  <c r="K1923" i="78"/>
  <c r="K1921" i="78"/>
  <c r="K1919" i="78"/>
  <c r="K1917" i="78"/>
  <c r="K1915" i="78"/>
  <c r="K1913" i="78"/>
  <c r="K1911" i="78"/>
  <c r="K1909" i="78"/>
  <c r="K1907" i="78"/>
  <c r="K1905" i="78"/>
  <c r="K1903" i="78"/>
  <c r="K1901" i="78"/>
  <c r="K1899" i="78"/>
  <c r="K1897" i="78"/>
  <c r="K1895" i="78"/>
  <c r="K1893" i="78"/>
  <c r="K1891" i="78"/>
  <c r="K1889" i="78"/>
  <c r="K1887" i="78"/>
  <c r="K1885" i="78"/>
  <c r="K1883" i="78"/>
  <c r="K1881" i="78"/>
  <c r="K1879" i="78"/>
  <c r="K1877" i="78"/>
  <c r="K1875" i="78"/>
  <c r="K1873" i="78"/>
  <c r="K1871" i="78"/>
  <c r="K1869" i="78"/>
  <c r="K1867" i="78"/>
  <c r="K1865" i="78"/>
  <c r="K1863" i="78"/>
  <c r="K1861" i="78"/>
  <c r="K1859" i="78"/>
  <c r="K1857" i="78"/>
  <c r="K1855" i="78"/>
  <c r="K1853" i="78"/>
  <c r="K1851" i="78"/>
  <c r="K1849" i="78"/>
  <c r="K1847" i="78"/>
  <c r="K1845" i="78"/>
  <c r="K1843" i="78"/>
  <c r="K1841" i="78"/>
  <c r="K1839" i="78"/>
  <c r="K1837" i="78"/>
  <c r="K1835" i="78"/>
  <c r="K1833" i="78"/>
  <c r="K1831" i="78"/>
  <c r="K1829" i="78"/>
  <c r="K1827" i="78"/>
  <c r="K1825" i="78"/>
  <c r="K1823" i="78"/>
  <c r="K1821" i="78"/>
  <c r="K1819" i="78"/>
  <c r="K1817" i="78"/>
  <c r="K1815" i="78"/>
  <c r="K1813" i="78"/>
  <c r="K1811" i="78"/>
  <c r="K1809" i="78"/>
  <c r="K1807" i="78"/>
  <c r="K1805" i="78"/>
  <c r="K1803" i="78"/>
  <c r="K1795" i="78"/>
  <c r="K1793" i="78"/>
  <c r="K1791" i="78"/>
  <c r="K1789" i="78"/>
  <c r="K1787" i="78"/>
  <c r="K1785" i="78"/>
  <c r="K1783" i="78"/>
  <c r="K1781" i="78"/>
  <c r="K1779" i="78"/>
  <c r="K1778" i="78"/>
  <c r="K1777" i="78"/>
  <c r="K1773" i="78"/>
  <c r="K1771" i="78"/>
  <c r="K1769" i="78"/>
  <c r="K1767" i="78"/>
  <c r="K1765" i="78"/>
  <c r="K1763" i="78"/>
  <c r="K1761" i="78"/>
  <c r="K1759" i="78"/>
  <c r="K1757" i="78"/>
  <c r="K1755" i="78"/>
  <c r="K1754" i="78"/>
  <c r="K1753" i="78"/>
  <c r="K1749" i="78"/>
  <c r="K1747" i="78"/>
  <c r="K1745" i="78"/>
  <c r="K1743" i="78"/>
  <c r="K1741" i="78"/>
  <c r="K1739" i="78"/>
  <c r="K1737" i="78"/>
  <c r="K1735" i="78"/>
  <c r="K1733" i="78"/>
  <c r="K1732" i="78"/>
  <c r="K1731" i="78"/>
  <c r="K1727" i="78"/>
  <c r="K1725" i="78"/>
  <c r="K1723" i="78"/>
  <c r="K1721" i="78"/>
  <c r="K1719" i="78"/>
  <c r="K1717" i="78"/>
  <c r="K1715" i="78"/>
  <c r="K1713" i="78"/>
  <c r="K1711" i="78"/>
  <c r="K1709" i="78"/>
  <c r="K1707" i="78"/>
  <c r="K1705" i="78"/>
  <c r="K1703" i="78"/>
  <c r="K1701" i="78"/>
  <c r="K1699" i="78"/>
  <c r="K1697" i="78"/>
  <c r="K1695" i="78"/>
  <c r="K1693" i="78"/>
  <c r="K1691" i="78"/>
  <c r="K1689" i="78"/>
  <c r="K1687" i="78"/>
  <c r="K1685" i="78"/>
  <c r="K1683" i="78"/>
  <c r="K1681" i="78"/>
  <c r="K1679" i="78"/>
  <c r="K1677" i="78"/>
  <c r="K1675" i="78"/>
  <c r="K1673" i="78"/>
  <c r="K1671" i="78"/>
  <c r="K1669" i="78"/>
  <c r="K1667" i="78"/>
  <c r="K1665" i="78"/>
  <c r="K1663" i="78"/>
  <c r="K1661" i="78"/>
  <c r="K1659" i="78"/>
  <c r="K1657" i="78"/>
  <c r="K1655" i="78"/>
  <c r="K1653" i="78"/>
  <c r="K1651" i="78"/>
  <c r="K1649" i="78"/>
  <c r="K1647" i="78"/>
  <c r="K1645" i="78"/>
  <c r="K1643" i="78"/>
  <c r="K1641" i="78"/>
  <c r="K1639" i="78"/>
  <c r="K1637" i="78"/>
  <c r="K1635" i="78"/>
  <c r="K1633" i="78"/>
  <c r="K1631" i="78"/>
  <c r="K1629" i="78"/>
  <c r="K1627" i="78"/>
  <c r="K1625" i="78"/>
  <c r="K1623" i="78"/>
  <c r="K1621" i="78"/>
  <c r="K1619" i="78"/>
  <c r="K1617" i="78"/>
  <c r="K1615" i="78"/>
  <c r="K1613" i="78"/>
  <c r="K1611" i="78"/>
  <c r="K1609" i="78"/>
  <c r="K1607" i="78"/>
  <c r="K1605" i="78"/>
  <c r="K1603" i="78"/>
  <c r="K1601" i="78"/>
  <c r="K1599" i="78"/>
  <c r="K1597" i="78"/>
  <c r="K1595" i="78"/>
  <c r="K1593" i="78"/>
  <c r="K1591" i="78"/>
  <c r="K1589" i="78"/>
  <c r="K1587" i="78"/>
  <c r="K1585" i="78"/>
  <c r="K1583" i="78"/>
  <c r="K1581" i="78"/>
  <c r="K1579" i="78"/>
  <c r="K1577" i="78"/>
  <c r="K1575" i="78"/>
  <c r="K1573" i="78"/>
  <c r="K1571" i="78"/>
  <c r="K1569" i="78"/>
  <c r="K1567" i="78"/>
  <c r="K1565" i="78"/>
  <c r="K1563" i="78"/>
  <c r="K1561" i="78"/>
  <c r="K1559" i="78"/>
  <c r="K1557" i="78"/>
  <c r="K1555" i="78"/>
  <c r="K1553" i="78"/>
  <c r="K1551" i="78"/>
  <c r="K1549" i="78"/>
  <c r="K1547" i="78"/>
  <c r="K1545" i="78"/>
  <c r="K1543" i="78"/>
  <c r="K1541" i="78"/>
  <c r="K1539" i="78"/>
  <c r="K1537" i="78"/>
  <c r="K1535" i="78"/>
  <c r="K1533" i="78"/>
  <c r="K1531" i="78"/>
  <c r="K1529" i="78"/>
  <c r="K1527" i="78"/>
  <c r="K1525" i="78"/>
  <c r="K1523" i="78"/>
  <c r="K1521" i="78"/>
  <c r="K1519" i="78"/>
  <c r="K1517" i="78"/>
  <c r="K1515" i="78"/>
  <c r="K1513" i="78"/>
  <c r="K1511" i="78"/>
  <c r="K1509" i="78"/>
  <c r="K1507" i="78"/>
  <c r="K1505" i="78"/>
  <c r="K1503" i="78"/>
  <c r="K1501" i="78"/>
  <c r="K1499" i="78"/>
  <c r="K1497" i="78"/>
  <c r="K1495" i="78"/>
  <c r="K1493" i="78"/>
  <c r="K1491" i="78"/>
  <c r="K1489" i="78"/>
  <c r="K1487" i="78"/>
  <c r="K1485" i="78"/>
  <c r="K1483" i="78"/>
  <c r="K1481" i="78"/>
  <c r="K1479" i="78"/>
  <c r="K1477" i="78"/>
  <c r="K1475" i="78"/>
  <c r="K1473" i="78"/>
  <c r="K1471" i="78"/>
  <c r="K1469" i="78"/>
  <c r="K1467" i="78"/>
  <c r="K1465" i="78"/>
  <c r="K1463" i="78"/>
  <c r="K1461" i="78"/>
  <c r="K1459" i="78"/>
  <c r="K1457" i="78"/>
  <c r="K1455" i="78"/>
  <c r="K1453" i="78"/>
  <c r="K1451" i="78"/>
  <c r="K1449" i="78"/>
  <c r="K1447" i="78"/>
  <c r="K1445" i="78"/>
  <c r="K1443" i="78"/>
  <c r="K1441" i="78"/>
  <c r="K1439" i="78"/>
  <c r="K1437" i="78"/>
  <c r="K1435" i="78"/>
  <c r="K1433" i="78"/>
  <c r="K1431" i="78"/>
  <c r="K1429" i="78"/>
  <c r="K1427" i="78"/>
  <c r="K1425" i="78"/>
  <c r="K1423" i="78"/>
  <c r="K1421" i="78"/>
  <c r="K1419" i="78"/>
  <c r="K1417" i="78"/>
  <c r="K1415" i="78"/>
  <c r="K1413" i="78"/>
  <c r="K1411" i="78"/>
  <c r="K1409" i="78"/>
  <c r="K1407" i="78"/>
  <c r="K1405" i="78"/>
  <c r="K1403" i="78"/>
  <c r="K1401" i="78"/>
  <c r="K1399" i="78"/>
  <c r="K1397" i="78"/>
  <c r="K1395" i="78"/>
  <c r="K1393" i="78"/>
  <c r="K1391" i="78"/>
  <c r="K1389" i="78"/>
  <c r="K1387" i="78"/>
  <c r="K1385" i="78"/>
  <c r="K1383" i="78"/>
  <c r="K1381" i="78"/>
  <c r="K1379" i="78"/>
  <c r="K1377" i="78"/>
  <c r="K1375" i="78"/>
  <c r="K1373" i="78"/>
  <c r="K1371" i="78"/>
  <c r="K1369" i="78"/>
  <c r="K1367" i="78"/>
  <c r="K1365" i="78"/>
  <c r="K1363" i="78"/>
  <c r="K1361" i="78"/>
  <c r="K1359" i="78"/>
  <c r="K1357" i="78"/>
  <c r="K1355" i="78"/>
  <c r="K1353" i="78"/>
  <c r="K1351" i="78"/>
  <c r="K1349" i="78"/>
  <c r="K1347" i="78"/>
  <c r="K1345" i="78"/>
  <c r="K1343" i="78"/>
  <c r="K1341" i="78"/>
  <c r="K1339" i="78"/>
  <c r="K1337" i="78"/>
  <c r="K1335" i="78"/>
  <c r="K1333" i="78"/>
  <c r="K1331" i="78"/>
  <c r="K1329" i="78"/>
  <c r="K1327" i="78"/>
  <c r="K1325" i="78"/>
  <c r="K1323" i="78"/>
  <c r="K1321" i="78"/>
  <c r="K1319" i="78"/>
  <c r="K1317" i="78"/>
  <c r="K1315" i="78"/>
  <c r="K1313" i="78"/>
  <c r="K1311" i="78"/>
  <c r="K1309" i="78"/>
  <c r="K1307" i="78"/>
  <c r="K1305" i="78"/>
  <c r="K1303" i="78"/>
  <c r="K1301" i="78"/>
  <c r="K1299" i="78"/>
  <c r="K1297" i="78"/>
  <c r="K1295" i="78"/>
  <c r="K1293" i="78"/>
  <c r="K1291" i="78"/>
  <c r="K1289" i="78"/>
  <c r="K1287" i="78"/>
  <c r="K1285" i="78"/>
  <c r="K1283" i="78"/>
  <c r="K1281" i="78"/>
  <c r="K1279" i="78"/>
  <c r="K1277" i="78"/>
  <c r="K1275" i="78"/>
  <c r="K1273" i="78"/>
  <c r="K1271" i="78"/>
  <c r="K1269" i="78"/>
  <c r="K1267" i="78"/>
  <c r="K1265" i="78"/>
  <c r="K1263" i="78"/>
  <c r="K1261" i="78"/>
  <c r="K1259" i="78"/>
  <c r="K1257" i="78"/>
  <c r="K1255" i="78"/>
  <c r="K1253" i="78"/>
  <c r="K1251" i="78"/>
  <c r="K1249" i="78"/>
  <c r="K1247" i="78"/>
  <c r="K1245" i="78"/>
  <c r="K1243" i="78"/>
  <c r="K1241" i="78"/>
  <c r="K1239" i="78"/>
  <c r="K1237" i="78"/>
  <c r="K1235" i="78"/>
  <c r="K1233" i="78"/>
  <c r="K1231" i="78"/>
  <c r="K1229" i="78"/>
  <c r="K1227" i="78"/>
  <c r="K1225" i="78"/>
  <c r="K1223" i="78"/>
  <c r="K1221" i="78"/>
  <c r="K1219" i="78"/>
  <c r="K1217" i="78"/>
  <c r="K1215" i="78"/>
  <c r="K1213" i="78"/>
  <c r="K1211" i="78"/>
  <c r="K1209" i="78"/>
  <c r="K1207" i="78"/>
  <c r="K1205" i="78"/>
  <c r="K1203" i="78"/>
  <c r="K1201" i="78"/>
  <c r="K1199" i="78"/>
  <c r="K1197" i="78"/>
  <c r="K1195" i="78"/>
  <c r="K1193" i="78"/>
  <c r="K1191" i="78"/>
  <c r="K1189" i="78"/>
  <c r="K1187" i="78"/>
  <c r="K1185" i="78"/>
  <c r="K1183" i="78"/>
  <c r="K1181" i="78"/>
  <c r="K1179" i="78"/>
  <c r="K1177" i="78"/>
  <c r="K1175" i="78"/>
  <c r="K1173" i="78"/>
  <c r="K1171" i="78"/>
  <c r="K1169" i="78"/>
  <c r="K1167" i="78"/>
  <c r="K1165" i="78"/>
  <c r="K1163" i="78"/>
  <c r="K1161" i="78"/>
  <c r="K1159" i="78"/>
  <c r="K1157" i="78"/>
  <c r="K1155" i="78"/>
  <c r="K1153" i="78"/>
  <c r="K1151" i="78"/>
  <c r="K1149" i="78"/>
  <c r="K1147" i="78"/>
  <c r="K1145" i="78"/>
  <c r="K1143" i="78"/>
  <c r="K1141" i="78"/>
  <c r="K1139" i="78"/>
  <c r="K1137" i="78"/>
  <c r="K1135" i="78"/>
  <c r="K1133" i="78"/>
  <c r="K1131" i="78"/>
  <c r="K1129" i="78"/>
  <c r="K1127" i="78"/>
  <c r="K1125" i="78"/>
  <c r="K1123" i="78"/>
  <c r="K1121" i="78"/>
  <c r="K1119" i="78"/>
  <c r="K1117" i="78"/>
  <c r="K1115" i="78"/>
  <c r="K1113" i="78"/>
  <c r="K1111" i="78"/>
  <c r="K1109" i="78"/>
  <c r="K1107" i="78"/>
  <c r="K1105" i="78"/>
  <c r="K1103" i="78"/>
  <c r="K1101" i="78"/>
  <c r="K1099" i="78"/>
  <c r="K1097" i="78"/>
  <c r="K1095" i="78"/>
  <c r="K1093" i="78"/>
  <c r="K1091" i="78"/>
  <c r="K1089" i="78"/>
  <c r="K1087" i="78"/>
  <c r="K1085" i="78"/>
  <c r="K1083" i="78"/>
  <c r="K1081" i="78"/>
  <c r="K1079" i="78"/>
  <c r="K1077" i="78"/>
  <c r="K1075" i="78"/>
  <c r="K1073" i="78"/>
  <c r="K1071" i="78"/>
  <c r="K1069" i="78"/>
  <c r="K1067" i="78"/>
  <c r="K1065" i="78"/>
  <c r="K1063" i="78"/>
  <c r="K1061" i="78"/>
  <c r="K1059" i="78"/>
  <c r="K1057" i="78"/>
  <c r="K1055" i="78"/>
  <c r="K1053" i="78"/>
  <c r="K1051" i="78"/>
  <c r="K1049" i="78"/>
  <c r="K1047" i="78"/>
  <c r="K1045" i="78"/>
  <c r="K1043" i="78"/>
  <c r="K1041" i="78"/>
  <c r="K1039" i="78"/>
  <c r="K1037" i="78"/>
  <c r="K1035" i="78"/>
  <c r="K1033" i="78"/>
  <c r="K1031" i="78"/>
  <c r="K1029" i="78"/>
  <c r="K1027" i="78"/>
  <c r="K1025" i="78"/>
  <c r="K1023" i="78"/>
  <c r="K1021" i="78"/>
  <c r="K1019" i="78"/>
  <c r="K1017" i="78"/>
  <c r="K1015" i="78"/>
  <c r="K1013" i="78"/>
  <c r="K1011" i="78"/>
  <c r="K1009" i="78"/>
  <c r="K1007" i="78"/>
  <c r="K1005" i="78"/>
  <c r="K1003" i="78"/>
  <c r="K1001" i="78"/>
  <c r="K999" i="78"/>
  <c r="K997" i="78"/>
  <c r="K995" i="78"/>
  <c r="K993" i="78"/>
  <c r="K991" i="78"/>
  <c r="K989" i="78"/>
  <c r="K987" i="78"/>
  <c r="K985" i="78"/>
  <c r="K983" i="78"/>
  <c r="K981" i="78"/>
  <c r="K979" i="78"/>
  <c r="K977" i="78"/>
  <c r="K975" i="78"/>
  <c r="K973" i="78"/>
  <c r="K971" i="78"/>
  <c r="K969" i="78"/>
  <c r="K967" i="78"/>
  <c r="K965" i="78"/>
  <c r="K963" i="78"/>
  <c r="K961" i="78"/>
  <c r="K959" i="78"/>
  <c r="K957" i="78"/>
  <c r="K955" i="78"/>
  <c r="K953" i="78"/>
  <c r="K951" i="78"/>
  <c r="K949" i="78"/>
  <c r="K947" i="78"/>
  <c r="K945" i="78"/>
  <c r="K943" i="78"/>
  <c r="K941" i="78"/>
  <c r="K939" i="78"/>
  <c r="K937" i="78"/>
  <c r="K935" i="78"/>
  <c r="K933" i="78"/>
  <c r="K931" i="78"/>
  <c r="K929" i="78"/>
  <c r="K927" i="78"/>
  <c r="K925" i="78"/>
  <c r="K923" i="78"/>
  <c r="K921" i="78"/>
  <c r="K919" i="78"/>
  <c r="K917" i="78"/>
  <c r="K915" i="78"/>
  <c r="K913" i="78"/>
  <c r="K911" i="78"/>
  <c r="K909" i="78"/>
  <c r="K907" i="78"/>
  <c r="K905" i="78"/>
  <c r="K903" i="78"/>
  <c r="K901" i="78"/>
  <c r="K899" i="78"/>
  <c r="K897" i="78"/>
  <c r="K895" i="78"/>
  <c r="K893" i="78"/>
  <c r="K891" i="78"/>
  <c r="K889" i="78"/>
  <c r="K887" i="78"/>
  <c r="K885" i="78"/>
  <c r="K883" i="78"/>
  <c r="K881" i="78"/>
  <c r="K879" i="78"/>
  <c r="K877" i="78"/>
  <c r="K875" i="78"/>
  <c r="K873" i="78"/>
  <c r="K871" i="78"/>
  <c r="K869" i="78"/>
  <c r="K867" i="78"/>
  <c r="K865" i="78"/>
  <c r="K863" i="78"/>
  <c r="K861" i="78"/>
  <c r="K859" i="78"/>
  <c r="K857" i="78"/>
  <c r="K855" i="78"/>
  <c r="K853" i="78"/>
  <c r="K851" i="78"/>
  <c r="K849" i="78"/>
  <c r="K847" i="78"/>
  <c r="K845" i="78"/>
  <c r="K843" i="78"/>
  <c r="K841" i="78"/>
  <c r="K839" i="78"/>
  <c r="K837" i="78"/>
  <c r="K835" i="78"/>
  <c r="K833" i="78"/>
  <c r="K831" i="78"/>
  <c r="K829" i="78"/>
  <c r="K827" i="78"/>
  <c r="K825" i="78"/>
  <c r="K823" i="78"/>
  <c r="K821" i="78"/>
  <c r="K819" i="78"/>
  <c r="K817" i="78"/>
  <c r="K815" i="78"/>
  <c r="K813" i="78"/>
  <c r="K811" i="78"/>
  <c r="K809" i="78"/>
  <c r="K807" i="78"/>
  <c r="K805" i="78"/>
  <c r="K803" i="78"/>
  <c r="K801" i="78"/>
  <c r="K799" i="78"/>
  <c r="K797" i="78"/>
  <c r="K795" i="78"/>
  <c r="K793" i="78"/>
  <c r="K791" i="78"/>
  <c r="K789" i="78"/>
  <c r="K787" i="78"/>
  <c r="K785" i="78"/>
  <c r="K783" i="78"/>
  <c r="K781" i="78"/>
  <c r="K779" i="78"/>
  <c r="K777" i="78"/>
  <c r="K775" i="78"/>
  <c r="K773" i="78"/>
  <c r="K771" i="78"/>
  <c r="K769" i="78"/>
  <c r="K767" i="78"/>
  <c r="K765" i="78"/>
  <c r="K763" i="78"/>
  <c r="K761" i="78"/>
  <c r="K759" i="78"/>
  <c r="K757" i="78"/>
  <c r="K755" i="78"/>
  <c r="K753" i="78"/>
  <c r="K751" i="78"/>
  <c r="K749" i="78"/>
  <c r="K747" i="78"/>
  <c r="K745" i="78"/>
  <c r="K743" i="78"/>
  <c r="K741" i="78"/>
  <c r="K739" i="78"/>
  <c r="K737" i="78"/>
  <c r="K735" i="78"/>
  <c r="K733" i="78"/>
  <c r="K731" i="78"/>
  <c r="K729" i="78"/>
  <c r="K727" i="78"/>
  <c r="K725" i="78"/>
  <c r="K723" i="78"/>
  <c r="K721" i="78"/>
  <c r="K719" i="78"/>
  <c r="K717" i="78"/>
  <c r="K715" i="78"/>
  <c r="K713" i="78"/>
  <c r="K711" i="78"/>
  <c r="K709" i="78"/>
  <c r="K707" i="78"/>
  <c r="K705" i="78"/>
  <c r="K703" i="78"/>
  <c r="K701" i="78"/>
  <c r="K699" i="78"/>
  <c r="K697" i="78"/>
  <c r="K695" i="78"/>
  <c r="K693" i="78"/>
  <c r="K691" i="78"/>
  <c r="K689" i="78"/>
  <c r="K687" i="78"/>
  <c r="K685" i="78"/>
  <c r="K683" i="78"/>
  <c r="K681" i="78"/>
  <c r="K679" i="78"/>
  <c r="K677" i="78"/>
  <c r="K675" i="78"/>
  <c r="K673" i="78"/>
  <c r="K671" i="78"/>
  <c r="K669" i="78"/>
  <c r="K667" i="78"/>
  <c r="K665" i="78"/>
  <c r="K663" i="78"/>
  <c r="K661" i="78"/>
  <c r="K659" i="78"/>
  <c r="K657" i="78"/>
  <c r="K655" i="78"/>
  <c r="K653" i="78"/>
  <c r="K651" i="78"/>
  <c r="K649" i="78"/>
  <c r="K647" i="78"/>
  <c r="K645" i="78"/>
  <c r="K643" i="78"/>
  <c r="K641" i="78"/>
  <c r="K639" i="78"/>
  <c r="K637" i="78"/>
  <c r="K635" i="78"/>
  <c r="K633" i="78"/>
  <c r="K631" i="78"/>
  <c r="K629" i="78"/>
  <c r="K627" i="78"/>
  <c r="K625" i="78"/>
  <c r="K623" i="78"/>
  <c r="K621" i="78"/>
  <c r="K619" i="78"/>
  <c r="K617" i="78"/>
  <c r="K615" i="78"/>
  <c r="K613" i="78"/>
  <c r="K611" i="78"/>
  <c r="K609" i="78"/>
  <c r="K607" i="78"/>
  <c r="K605" i="78"/>
  <c r="K603" i="78"/>
  <c r="K601" i="78"/>
  <c r="K599" i="78"/>
  <c r="K597" i="78"/>
  <c r="K595" i="78"/>
  <c r="K593" i="78"/>
  <c r="K591" i="78"/>
  <c r="K589" i="78"/>
  <c r="K587" i="78"/>
  <c r="K585" i="78"/>
  <c r="K583" i="78"/>
  <c r="K581" i="78"/>
  <c r="K579" i="78"/>
  <c r="K577" i="78"/>
  <c r="K575" i="78"/>
  <c r="K573" i="78"/>
  <c r="K571" i="78"/>
  <c r="K569" i="78"/>
  <c r="K567" i="78"/>
  <c r="K565" i="78"/>
  <c r="K563" i="78"/>
  <c r="K561" i="78"/>
  <c r="K559" i="78"/>
  <c r="K557" i="78"/>
  <c r="K555" i="78"/>
  <c r="K553" i="78"/>
  <c r="K551" i="78"/>
  <c r="K549" i="78"/>
  <c r="K547" i="78"/>
  <c r="K545" i="78"/>
  <c r="K543" i="78"/>
  <c r="K541" i="78"/>
  <c r="K539" i="78"/>
  <c r="K537" i="78"/>
  <c r="K535" i="78"/>
  <c r="K533" i="78"/>
  <c r="K531" i="78"/>
  <c r="K529" i="78"/>
  <c r="K527" i="78"/>
  <c r="K525" i="78"/>
  <c r="K523" i="78"/>
  <c r="K521" i="78"/>
  <c r="K519" i="78"/>
  <c r="K517" i="78"/>
  <c r="K515" i="78"/>
  <c r="K513" i="78"/>
  <c r="K511" i="78"/>
  <c r="K509" i="78"/>
  <c r="K507" i="78"/>
  <c r="K505" i="78"/>
  <c r="K503" i="78"/>
  <c r="K501" i="78"/>
  <c r="K499" i="78"/>
  <c r="K497" i="78"/>
  <c r="K495" i="78"/>
  <c r="K493" i="78"/>
  <c r="K491" i="78"/>
  <c r="K489" i="78"/>
  <c r="K487" i="78"/>
  <c r="K485" i="78"/>
  <c r="K483" i="78"/>
  <c r="K481" i="78"/>
  <c r="K479" i="78"/>
  <c r="K477" i="78"/>
  <c r="K475" i="78"/>
  <c r="K473" i="78"/>
  <c r="K471" i="78"/>
  <c r="K469" i="78"/>
  <c r="K467" i="78"/>
  <c r="K465" i="78"/>
  <c r="K463" i="78"/>
  <c r="K461" i="78"/>
  <c r="K459" i="78"/>
  <c r="K457" i="78"/>
  <c r="K455" i="78"/>
  <c r="K453" i="78"/>
  <c r="K451" i="78"/>
  <c r="K449" i="78"/>
  <c r="K447" i="78"/>
  <c r="K445" i="78"/>
  <c r="K443" i="78"/>
  <c r="K441" i="78"/>
  <c r="K439" i="78"/>
  <c r="K437" i="78"/>
  <c r="K435" i="78"/>
  <c r="K433" i="78"/>
  <c r="K431" i="78"/>
  <c r="K429" i="78"/>
  <c r="K427" i="78"/>
  <c r="K425" i="78"/>
  <c r="K423" i="78"/>
  <c r="K421" i="78"/>
  <c r="K419" i="78"/>
  <c r="K417" i="78"/>
  <c r="K415" i="78"/>
  <c r="K413" i="78"/>
  <c r="K411" i="78"/>
  <c r="K409" i="78"/>
  <c r="K407" i="78"/>
  <c r="K405" i="78"/>
  <c r="K403" i="78"/>
  <c r="K401" i="78"/>
  <c r="K399" i="78"/>
  <c r="K397" i="78"/>
  <c r="K395" i="78"/>
  <c r="K393" i="78"/>
  <c r="K391" i="78"/>
  <c r="K389" i="78"/>
  <c r="K387" i="78"/>
  <c r="K385" i="78"/>
  <c r="K383" i="78"/>
  <c r="K381" i="78"/>
  <c r="K379" i="78"/>
  <c r="K377" i="78"/>
  <c r="K375" i="78"/>
  <c r="K373" i="78"/>
  <c r="K371" i="78"/>
  <c r="K369" i="78"/>
  <c r="K367" i="78"/>
  <c r="K365" i="78"/>
  <c r="K363" i="78"/>
  <c r="K361" i="78"/>
  <c r="K359" i="78"/>
  <c r="K357" i="78"/>
  <c r="K355" i="78"/>
  <c r="K353" i="78"/>
  <c r="K351" i="78"/>
  <c r="K349" i="78"/>
  <c r="K347" i="78"/>
  <c r="K345" i="78"/>
  <c r="K343" i="78"/>
  <c r="K341" i="78"/>
  <c r="K339" i="78"/>
  <c r="K337" i="78"/>
  <c r="K335" i="78"/>
  <c r="K333" i="78"/>
  <c r="K331" i="78"/>
  <c r="K329" i="78"/>
  <c r="K327" i="78"/>
  <c r="K325" i="78"/>
  <c r="K323" i="78"/>
  <c r="K321" i="78"/>
  <c r="K319" i="78"/>
  <c r="K317" i="78"/>
  <c r="K315" i="78"/>
  <c r="K313" i="78"/>
  <c r="K311" i="78"/>
  <c r="K309" i="78"/>
  <c r="K307" i="78"/>
  <c r="K305" i="78"/>
  <c r="K303" i="78"/>
  <c r="K301" i="78"/>
  <c r="K299" i="78"/>
  <c r="K297" i="78"/>
  <c r="K295" i="78"/>
  <c r="K293" i="78"/>
  <c r="K291" i="78"/>
  <c r="K289" i="78"/>
  <c r="K287" i="78"/>
  <c r="K285" i="78"/>
  <c r="K283" i="78"/>
  <c r="K281" i="78"/>
  <c r="K279" i="78"/>
  <c r="K277" i="78"/>
  <c r="K275" i="78"/>
  <c r="K273" i="78"/>
  <c r="K271" i="78"/>
  <c r="K269" i="78"/>
  <c r="K267" i="78"/>
  <c r="K265" i="78"/>
  <c r="K263" i="78"/>
  <c r="K261" i="78"/>
  <c r="K259" i="78"/>
  <c r="K257" i="78"/>
  <c r="K255" i="78"/>
  <c r="K253" i="78"/>
  <c r="K251" i="78"/>
  <c r="K249" i="78"/>
  <c r="K247" i="78"/>
  <c r="K245" i="78"/>
  <c r="K243" i="78"/>
  <c r="K241" i="78"/>
  <c r="K239" i="78"/>
  <c r="K237" i="78"/>
  <c r="K235" i="78"/>
  <c r="K233" i="78"/>
  <c r="K231" i="78"/>
  <c r="K229" i="78"/>
  <c r="K227" i="78"/>
  <c r="K225" i="78"/>
  <c r="K223" i="78"/>
  <c r="K221" i="78"/>
  <c r="K219" i="78"/>
  <c r="K217" i="78"/>
  <c r="K215" i="78"/>
  <c r="K213" i="78"/>
  <c r="K211" i="78"/>
  <c r="K209" i="78"/>
  <c r="K207" i="78"/>
  <c r="K205" i="78"/>
  <c r="K203" i="78"/>
  <c r="K201" i="78"/>
  <c r="K199" i="78"/>
  <c r="K197" i="78"/>
  <c r="K195" i="78"/>
  <c r="K193" i="78"/>
  <c r="K191" i="78"/>
  <c r="K189" i="78"/>
  <c r="K187" i="78"/>
  <c r="K185" i="78"/>
  <c r="K183" i="78"/>
  <c r="K181" i="78"/>
  <c r="K179" i="78"/>
  <c r="K177" i="78"/>
  <c r="K175" i="78"/>
  <c r="K173" i="78"/>
  <c r="K171" i="78"/>
  <c r="K169" i="78"/>
  <c r="K167" i="78"/>
  <c r="K165" i="78"/>
  <c r="K163" i="78"/>
  <c r="K161" i="78"/>
  <c r="K159" i="78"/>
  <c r="K157" i="78"/>
  <c r="K155" i="78"/>
  <c r="K153" i="78"/>
  <c r="K151" i="78"/>
  <c r="K149" i="78"/>
  <c r="K147" i="78"/>
  <c r="K145" i="78"/>
  <c r="K143" i="78"/>
  <c r="K141" i="78"/>
  <c r="K139" i="78"/>
  <c r="K137" i="78"/>
  <c r="K135" i="78"/>
  <c r="K133" i="78"/>
  <c r="K131" i="78"/>
  <c r="K129" i="78"/>
  <c r="K127" i="78"/>
  <c r="K125" i="78"/>
  <c r="K123" i="78"/>
  <c r="K121" i="78"/>
  <c r="K119" i="78"/>
  <c r="K117" i="78"/>
  <c r="K115" i="78"/>
  <c r="K113" i="78"/>
  <c r="K111" i="78"/>
  <c r="K109" i="78"/>
  <c r="K107" i="78"/>
  <c r="K105" i="78"/>
  <c r="K103" i="78"/>
  <c r="K101" i="78"/>
  <c r="K99" i="78"/>
  <c r="K97" i="78"/>
  <c r="K95" i="78"/>
  <c r="K93" i="78"/>
  <c r="K91" i="78"/>
  <c r="K89" i="78"/>
  <c r="K87" i="78"/>
  <c r="K85" i="78"/>
  <c r="K83" i="78"/>
  <c r="K81" i="78"/>
  <c r="K79" i="78"/>
  <c r="K77" i="78"/>
  <c r="K75" i="78"/>
  <c r="K73" i="78"/>
  <c r="K71" i="78"/>
  <c r="K69" i="78"/>
  <c r="K67" i="78"/>
  <c r="K65" i="78"/>
  <c r="K63" i="78"/>
  <c r="K61" i="78"/>
  <c r="K59" i="78"/>
  <c r="K57" i="78"/>
  <c r="K55" i="78"/>
  <c r="K53" i="78"/>
  <c r="K51" i="78"/>
  <c r="K49" i="78"/>
  <c r="K47" i="78"/>
  <c r="K45" i="78"/>
  <c r="K43" i="78"/>
  <c r="K41" i="78"/>
  <c r="K39" i="78"/>
  <c r="K37" i="78"/>
  <c r="K35" i="78"/>
  <c r="K33" i="78"/>
  <c r="K31" i="78"/>
  <c r="K29" i="78"/>
  <c r="K27" i="78"/>
  <c r="K25" i="78"/>
  <c r="K23" i="78"/>
  <c r="K21" i="78"/>
  <c r="K19" i="78"/>
  <c r="K17" i="78"/>
  <c r="K15" i="78"/>
  <c r="K13" i="78"/>
  <c r="K11" i="78"/>
  <c r="K9" i="78"/>
  <c r="K8" i="78"/>
  <c r="K7" i="78"/>
  <c r="K3" i="78"/>
  <c r="K1970" i="78"/>
  <c r="K1968" i="78"/>
  <c r="K1966" i="78"/>
  <c r="K1964" i="78"/>
  <c r="K1962" i="78"/>
  <c r="K1960" i="78"/>
  <c r="K1958" i="78"/>
  <c r="K1956" i="78"/>
  <c r="K1954" i="78"/>
  <c r="K1952" i="78"/>
  <c r="K1950" i="78"/>
  <c r="K1948" i="78"/>
  <c r="K1946" i="78"/>
  <c r="K1944" i="78"/>
  <c r="K1942" i="78"/>
  <c r="K1940" i="78"/>
  <c r="K1938" i="78"/>
  <c r="K1936" i="78"/>
  <c r="K1934" i="78"/>
  <c r="K1932" i="78"/>
  <c r="K1930" i="78"/>
  <c r="K1928" i="78"/>
  <c r="K1926" i="78"/>
  <c r="K1924" i="78"/>
  <c r="K1922" i="78"/>
  <c r="K1920" i="78"/>
  <c r="K1918" i="78"/>
  <c r="K1916" i="78"/>
  <c r="K1914" i="78"/>
  <c r="K1912" i="78"/>
  <c r="K1910" i="78"/>
  <c r="K1908" i="78"/>
  <c r="K1906" i="78"/>
  <c r="K1904" i="78"/>
  <c r="K1902" i="78"/>
  <c r="K1900" i="78"/>
  <c r="K1898" i="78"/>
  <c r="K1896" i="78"/>
  <c r="K1894" i="78"/>
  <c r="K1892" i="78"/>
  <c r="K1890" i="78"/>
  <c r="K1888" i="78"/>
  <c r="K1886" i="78"/>
  <c r="K1884" i="78"/>
  <c r="K1882" i="78"/>
  <c r="K1880" i="78"/>
  <c r="K1878" i="78"/>
  <c r="K1876" i="78"/>
  <c r="K1874" i="78"/>
  <c r="K1872" i="78"/>
  <c r="K1870" i="78"/>
  <c r="K1868" i="78"/>
  <c r="K1866" i="78"/>
  <c r="K1864" i="78"/>
  <c r="K1862" i="78"/>
  <c r="K1860" i="78"/>
  <c r="K1858" i="78"/>
  <c r="K1856" i="78"/>
  <c r="K1854" i="78"/>
  <c r="K1852" i="78"/>
  <c r="K1850" i="78"/>
  <c r="K1848" i="78"/>
  <c r="K1846" i="78"/>
  <c r="K1844" i="78"/>
  <c r="K1842" i="78"/>
  <c r="K1840" i="78"/>
  <c r="K1838" i="78"/>
  <c r="K1836" i="78"/>
  <c r="K1834" i="78"/>
  <c r="K1832" i="78"/>
  <c r="K1830" i="78"/>
  <c r="K1828" i="78"/>
  <c r="K1826" i="78"/>
  <c r="K1824" i="78"/>
  <c r="K1822" i="78"/>
  <c r="K1820" i="78"/>
  <c r="K1818" i="78"/>
  <c r="K1816" i="78"/>
  <c r="K1814" i="78"/>
  <c r="K1812" i="78"/>
  <c r="K1810" i="78"/>
  <c r="K1808" i="78"/>
  <c r="K1806" i="78"/>
  <c r="K1804" i="78"/>
  <c r="K1802" i="78"/>
  <c r="K1794" i="78"/>
  <c r="K1792" i="78"/>
  <c r="K1790" i="78"/>
  <c r="K1788" i="78"/>
  <c r="K1786" i="78"/>
  <c r="K1784" i="78"/>
  <c r="K1782" i="78"/>
  <c r="K1780" i="78"/>
  <c r="K1776" i="78"/>
  <c r="K1775" i="78"/>
  <c r="K1774" i="78"/>
  <c r="K1772" i="78"/>
  <c r="K1770" i="78"/>
  <c r="K1768" i="78"/>
  <c r="K1766" i="78"/>
  <c r="K1764" i="78"/>
  <c r="K1762" i="78"/>
  <c r="K1760" i="78"/>
  <c r="K1758" i="78"/>
  <c r="K1756" i="78"/>
  <c r="K1752" i="78"/>
  <c r="K1751" i="78"/>
  <c r="K1750" i="78"/>
  <c r="K1748" i="78"/>
  <c r="K1746" i="78"/>
  <c r="K1744" i="78"/>
  <c r="K1742" i="78"/>
  <c r="K1740" i="78"/>
  <c r="K1738" i="78"/>
  <c r="K1736" i="78"/>
  <c r="K1734" i="78"/>
  <c r="K1730" i="78"/>
  <c r="K1729" i="78"/>
  <c r="K1728" i="78"/>
  <c r="K1726" i="78"/>
  <c r="K1724" i="78"/>
  <c r="K1722" i="78"/>
  <c r="K1720" i="78"/>
  <c r="K1718" i="78"/>
  <c r="K1716" i="78"/>
  <c r="K1714" i="78"/>
  <c r="K1712" i="78"/>
  <c r="K1710" i="78"/>
  <c r="K1708" i="78"/>
  <c r="K1706" i="78"/>
  <c r="K1704" i="78"/>
  <c r="K1702" i="78"/>
  <c r="K1700" i="78"/>
  <c r="K1698" i="78"/>
  <c r="K1696" i="78"/>
  <c r="K1694" i="78"/>
  <c r="K1692" i="78"/>
  <c r="K1690" i="78"/>
  <c r="K1688" i="78"/>
  <c r="K1686" i="78"/>
  <c r="K1684" i="78"/>
  <c r="K1682" i="78"/>
  <c r="K1680" i="78"/>
  <c r="K1678" i="78"/>
  <c r="K1676" i="78"/>
  <c r="K1674" i="78"/>
  <c r="K1672" i="78"/>
  <c r="K1670" i="78"/>
  <c r="K1668" i="78"/>
  <c r="K1666" i="78"/>
  <c r="K1664" i="78"/>
  <c r="K1662" i="78"/>
  <c r="K1660" i="78"/>
  <c r="K1658" i="78"/>
  <c r="K1656" i="78"/>
  <c r="K1654" i="78"/>
  <c r="K1652" i="78"/>
  <c r="K1650" i="78"/>
  <c r="K1648" i="78"/>
  <c r="K1646" i="78"/>
  <c r="K1644" i="78"/>
  <c r="K1642" i="78"/>
  <c r="K1640" i="78"/>
  <c r="K1638" i="78"/>
  <c r="K1636" i="78"/>
  <c r="K1634" i="78"/>
  <c r="K1632" i="78"/>
  <c r="K1630" i="78"/>
  <c r="K1628" i="78"/>
  <c r="K1626" i="78"/>
  <c r="K1624" i="78"/>
  <c r="K1622" i="78"/>
  <c r="K1620" i="78"/>
  <c r="K1618" i="78"/>
  <c r="K1616" i="78"/>
  <c r="K1614" i="78"/>
  <c r="K1612" i="78"/>
  <c r="K1610" i="78"/>
  <c r="K1608" i="78"/>
  <c r="K1606" i="78"/>
  <c r="K1604" i="78"/>
  <c r="K1602" i="78"/>
  <c r="K1600" i="78"/>
  <c r="K1598" i="78"/>
  <c r="K1596" i="78"/>
  <c r="K1594" i="78"/>
  <c r="K1592" i="78"/>
  <c r="K1590" i="78"/>
  <c r="K1588" i="78"/>
  <c r="K1586" i="78"/>
  <c r="K1584" i="78"/>
  <c r="K1582" i="78"/>
  <c r="K1580" i="78"/>
  <c r="K1578" i="78"/>
  <c r="K1576" i="78"/>
  <c r="K1574" i="78"/>
  <c r="K1572" i="78"/>
  <c r="K1570" i="78"/>
  <c r="K1568" i="78"/>
  <c r="K1566" i="78"/>
  <c r="K1564" i="78"/>
  <c r="K1562" i="78"/>
  <c r="K1560" i="78"/>
  <c r="K1558" i="78"/>
  <c r="K1556" i="78"/>
  <c r="K1554" i="78"/>
  <c r="K1552" i="78"/>
  <c r="K1550" i="78"/>
  <c r="K1548" i="78"/>
  <c r="K1546" i="78"/>
  <c r="K1544" i="78"/>
  <c r="K1542" i="78"/>
  <c r="K1540" i="78"/>
  <c r="K1538" i="78"/>
  <c r="K1536" i="78"/>
  <c r="K1534" i="78"/>
  <c r="K1532" i="78"/>
  <c r="K1530" i="78"/>
  <c r="K1528" i="78"/>
  <c r="K1526" i="78"/>
  <c r="K1524" i="78"/>
  <c r="K1522" i="78"/>
  <c r="K1520" i="78"/>
  <c r="K1518" i="78"/>
  <c r="K1516" i="78"/>
  <c r="K1514" i="78"/>
  <c r="K1512" i="78"/>
  <c r="K1510" i="78"/>
  <c r="K1508" i="78"/>
  <c r="K1506" i="78"/>
  <c r="K1504" i="78"/>
  <c r="K1502" i="78"/>
  <c r="K1500" i="78"/>
  <c r="K1498" i="78"/>
  <c r="K1496" i="78"/>
  <c r="K1494" i="78"/>
  <c r="K1492" i="78"/>
  <c r="K1490" i="78"/>
  <c r="K1488" i="78"/>
  <c r="K1486" i="78"/>
  <c r="K1484" i="78"/>
  <c r="K1482" i="78"/>
  <c r="K1480" i="78"/>
  <c r="K1478" i="78"/>
  <c r="K1476" i="78"/>
  <c r="K1474" i="78"/>
  <c r="K1472" i="78"/>
  <c r="K1470" i="78"/>
  <c r="K1468" i="78"/>
  <c r="K1466" i="78"/>
  <c r="K1464" i="78"/>
  <c r="K1462" i="78"/>
  <c r="K1460" i="78"/>
  <c r="K1458" i="78"/>
  <c r="K1456" i="78"/>
  <c r="K1454" i="78"/>
  <c r="K1452" i="78"/>
  <c r="K1450" i="78"/>
  <c r="K1448" i="78"/>
  <c r="K1446" i="78"/>
  <c r="K1444" i="78"/>
  <c r="K1442" i="78"/>
  <c r="K1440" i="78"/>
  <c r="K1438" i="78"/>
  <c r="K1436" i="78"/>
  <c r="K1434" i="78"/>
  <c r="K1432" i="78"/>
  <c r="K1430" i="78"/>
  <c r="K1428" i="78"/>
  <c r="K1426" i="78"/>
  <c r="K1424" i="78"/>
  <c r="K1422" i="78"/>
  <c r="K1420" i="78"/>
  <c r="K1418" i="78"/>
  <c r="K1416" i="78"/>
  <c r="K1414" i="78"/>
  <c r="K1412" i="78"/>
  <c r="K1410" i="78"/>
  <c r="K1408" i="78"/>
  <c r="K1406" i="78"/>
  <c r="K1404" i="78"/>
  <c r="K1402" i="78"/>
  <c r="K1400" i="78"/>
  <c r="K1398" i="78"/>
  <c r="K1396" i="78"/>
  <c r="K1394" i="78"/>
  <c r="K1392" i="78"/>
  <c r="K1390" i="78"/>
  <c r="K1388" i="78"/>
  <c r="K1386" i="78"/>
  <c r="K1384" i="78"/>
  <c r="K1382" i="78"/>
  <c r="K1380" i="78"/>
  <c r="K1378" i="78"/>
  <c r="K1376" i="78"/>
  <c r="K1374" i="78"/>
  <c r="K1372" i="78"/>
  <c r="K1370" i="78"/>
  <c r="K1368" i="78"/>
  <c r="K1366" i="78"/>
  <c r="K1364" i="78"/>
  <c r="K1362" i="78"/>
  <c r="K1360" i="78"/>
  <c r="K1358" i="78"/>
  <c r="K1356" i="78"/>
  <c r="K1354" i="78"/>
  <c r="K1352" i="78"/>
  <c r="K1350" i="78"/>
  <c r="K1348" i="78"/>
  <c r="K1346" i="78"/>
  <c r="K1344" i="78"/>
  <c r="K1342" i="78"/>
  <c r="K1340" i="78"/>
  <c r="K1338" i="78"/>
  <c r="K1336" i="78"/>
  <c r="K1334" i="78"/>
  <c r="K1332" i="78"/>
  <c r="K1330" i="78"/>
  <c r="K1328" i="78"/>
  <c r="K1326" i="78"/>
  <c r="K1324" i="78"/>
  <c r="K1322" i="78"/>
  <c r="K1320" i="78"/>
  <c r="K1318" i="78"/>
  <c r="K1316" i="78"/>
  <c r="K1314" i="78"/>
  <c r="K1312" i="78"/>
  <c r="K1310" i="78"/>
  <c r="K1308" i="78"/>
  <c r="K1306" i="78"/>
  <c r="K1304" i="78"/>
  <c r="K1302" i="78"/>
  <c r="K1300" i="78"/>
  <c r="K1298" i="78"/>
  <c r="K1296" i="78"/>
  <c r="K1294" i="78"/>
  <c r="K1292" i="78"/>
  <c r="K1290" i="78"/>
  <c r="K1288" i="78"/>
  <c r="K1286" i="78"/>
  <c r="K1284" i="78"/>
  <c r="K1282" i="78"/>
  <c r="K1280" i="78"/>
  <c r="K1278" i="78"/>
  <c r="K1276" i="78"/>
  <c r="K1274" i="78"/>
  <c r="K1272" i="78"/>
  <c r="K1270" i="78"/>
  <c r="K1268" i="78"/>
  <c r="K1266" i="78"/>
  <c r="K1264" i="78"/>
  <c r="K1262" i="78"/>
  <c r="K1260" i="78"/>
  <c r="K1258" i="78"/>
  <c r="K1256" i="78"/>
  <c r="K1254" i="78"/>
  <c r="K1252" i="78"/>
  <c r="K1250" i="78"/>
  <c r="K1248" i="78"/>
  <c r="K1246" i="78"/>
  <c r="K1244" i="78"/>
  <c r="K1242" i="78"/>
  <c r="K1240" i="78"/>
  <c r="K1238" i="78"/>
  <c r="K1236" i="78"/>
  <c r="K1234" i="78"/>
  <c r="K1232" i="78"/>
  <c r="K1230" i="78"/>
  <c r="K1228" i="78"/>
  <c r="K1226" i="78"/>
  <c r="K1224" i="78"/>
  <c r="K1222" i="78"/>
  <c r="K1220" i="78"/>
  <c r="K1218" i="78"/>
  <c r="K1216" i="78"/>
  <c r="K1214" i="78"/>
  <c r="K1212" i="78"/>
  <c r="K1210" i="78"/>
  <c r="K1208" i="78"/>
  <c r="K1206" i="78"/>
  <c r="K1204" i="78"/>
  <c r="K1202" i="78"/>
  <c r="K1200" i="78"/>
  <c r="K1198" i="78"/>
  <c r="K1196" i="78"/>
  <c r="K1194" i="78"/>
  <c r="K1192" i="78"/>
  <c r="K1190" i="78"/>
  <c r="K1188" i="78"/>
  <c r="K1186" i="78"/>
  <c r="K1184" i="78"/>
  <c r="K1182" i="78"/>
  <c r="K1180" i="78"/>
  <c r="K1178" i="78"/>
  <c r="K1176" i="78"/>
  <c r="K1174" i="78"/>
  <c r="K1172" i="78"/>
  <c r="K1170" i="78"/>
  <c r="K1168" i="78"/>
  <c r="K1166" i="78"/>
  <c r="K1164" i="78"/>
  <c r="K1162" i="78"/>
  <c r="K1160" i="78"/>
  <c r="K1158" i="78"/>
  <c r="K1156" i="78"/>
  <c r="K1154" i="78"/>
  <c r="K1152" i="78"/>
  <c r="K1150" i="78"/>
  <c r="K1148" i="78"/>
  <c r="K1146" i="78"/>
  <c r="K1144" i="78"/>
  <c r="K1142" i="78"/>
  <c r="K1140" i="78"/>
  <c r="K1138" i="78"/>
  <c r="K1136" i="78"/>
  <c r="K1134" i="78"/>
  <c r="K1132" i="78"/>
  <c r="K1130" i="78"/>
  <c r="K1128" i="78"/>
  <c r="K1126" i="78"/>
  <c r="K1124" i="78"/>
  <c r="K1122" i="78"/>
  <c r="K1120" i="78"/>
  <c r="K1118" i="78"/>
  <c r="K1116" i="78"/>
  <c r="K1114" i="78"/>
  <c r="K1112" i="78"/>
  <c r="K1110" i="78"/>
  <c r="K1108" i="78"/>
  <c r="K1106" i="78"/>
  <c r="K1104" i="78"/>
  <c r="K1102" i="78"/>
  <c r="K1100" i="78"/>
  <c r="K1098" i="78"/>
  <c r="K1096" i="78"/>
  <c r="K1094" i="78"/>
  <c r="K1092" i="78"/>
  <c r="K1090" i="78"/>
  <c r="K1088" i="78"/>
  <c r="K1086" i="78"/>
  <c r="K1084" i="78"/>
  <c r="K1082" i="78"/>
  <c r="K1080" i="78"/>
  <c r="K1078" i="78"/>
  <c r="K1076" i="78"/>
  <c r="K1074" i="78"/>
  <c r="K1072" i="78"/>
  <c r="K1070" i="78"/>
  <c r="K1068" i="78"/>
  <c r="K1066" i="78"/>
  <c r="K1064" i="78"/>
  <c r="K1062" i="78"/>
  <c r="K1060" i="78"/>
  <c r="K1058" i="78"/>
  <c r="K1056" i="78"/>
  <c r="K1054" i="78"/>
  <c r="K1052" i="78"/>
  <c r="K1050" i="78"/>
  <c r="K1048" i="78"/>
  <c r="K1046" i="78"/>
  <c r="K1044" i="78"/>
  <c r="K1042" i="78"/>
  <c r="K1040" i="78"/>
  <c r="K1038" i="78"/>
  <c r="K1036" i="78"/>
  <c r="K1034" i="78"/>
  <c r="K1032" i="78"/>
  <c r="K1030" i="78"/>
  <c r="K1028" i="78"/>
  <c r="K1026" i="78"/>
  <c r="K1024" i="78"/>
  <c r="K1022" i="78"/>
  <c r="K1020" i="78"/>
  <c r="K1018" i="78"/>
  <c r="K1016" i="78"/>
  <c r="K1014" i="78"/>
  <c r="K1012" i="78"/>
  <c r="K1010" i="78"/>
  <c r="K1008" i="78"/>
  <c r="K1006" i="78"/>
  <c r="K1004" i="78"/>
  <c r="K1002" i="78"/>
  <c r="K1000" i="78"/>
  <c r="K998" i="78"/>
  <c r="K996" i="78"/>
  <c r="K994" i="78"/>
  <c r="K992" i="78"/>
  <c r="K990" i="78"/>
  <c r="K988" i="78"/>
  <c r="K986" i="78"/>
  <c r="K984" i="78"/>
  <c r="K982" i="78"/>
  <c r="K980" i="78"/>
  <c r="K978" i="78"/>
  <c r="K976" i="78"/>
  <c r="K974" i="78"/>
  <c r="K972" i="78"/>
  <c r="K970" i="78"/>
  <c r="K968" i="78"/>
  <c r="K966" i="78"/>
  <c r="K964" i="78"/>
  <c r="K962" i="78"/>
  <c r="K960" i="78"/>
  <c r="K958" i="78"/>
  <c r="K956" i="78"/>
  <c r="K954" i="78"/>
  <c r="K952" i="78"/>
  <c r="K950" i="78"/>
  <c r="K948" i="78"/>
  <c r="K946" i="78"/>
  <c r="K944" i="78"/>
  <c r="K942" i="78"/>
  <c r="K940" i="78"/>
  <c r="K938" i="78"/>
  <c r="K936" i="78"/>
  <c r="K934" i="78"/>
  <c r="K932" i="78"/>
  <c r="K930" i="78"/>
  <c r="K928" i="78"/>
  <c r="K926" i="78"/>
  <c r="K924" i="78"/>
  <c r="K922" i="78"/>
  <c r="K920" i="78"/>
  <c r="K918" i="78"/>
  <c r="K916" i="78"/>
  <c r="K914" i="78"/>
  <c r="K912" i="78"/>
  <c r="K910" i="78"/>
  <c r="K908" i="78"/>
  <c r="K906" i="78"/>
  <c r="K904" i="78"/>
  <c r="K902" i="78"/>
  <c r="K900" i="78"/>
  <c r="K898" i="78"/>
  <c r="K896" i="78"/>
  <c r="K894" i="78"/>
  <c r="K892" i="78"/>
  <c r="K890" i="78"/>
  <c r="K888" i="78"/>
  <c r="K886" i="78"/>
  <c r="K884" i="78"/>
  <c r="K882" i="78"/>
  <c r="K880" i="78"/>
  <c r="K878" i="78"/>
  <c r="K876" i="78"/>
  <c r="K874" i="78"/>
  <c r="K872" i="78"/>
  <c r="K870" i="78"/>
  <c r="K868" i="78"/>
  <c r="K866" i="78"/>
  <c r="K864" i="78"/>
  <c r="K862" i="78"/>
  <c r="K860" i="78"/>
  <c r="K858" i="78"/>
  <c r="K856" i="78"/>
  <c r="K854" i="78"/>
  <c r="K852" i="78"/>
  <c r="K850" i="78"/>
  <c r="K848" i="78"/>
  <c r="K846" i="78"/>
  <c r="K844" i="78"/>
  <c r="K842" i="78"/>
  <c r="K840" i="78"/>
  <c r="K838" i="78"/>
  <c r="K836" i="78"/>
  <c r="K834" i="78"/>
  <c r="K832" i="78"/>
  <c r="K830" i="78"/>
  <c r="K828" i="78"/>
  <c r="K826" i="78"/>
  <c r="K824" i="78"/>
  <c r="K822" i="78"/>
  <c r="K820" i="78"/>
  <c r="K818" i="78"/>
  <c r="K816" i="78"/>
  <c r="K814" i="78"/>
  <c r="K812" i="78"/>
  <c r="K810" i="78"/>
  <c r="K808" i="78"/>
  <c r="K806" i="78"/>
  <c r="K804" i="78"/>
  <c r="K802" i="78"/>
  <c r="K800" i="78"/>
  <c r="K798" i="78"/>
  <c r="K796" i="78"/>
  <c r="K794" i="78"/>
  <c r="K792" i="78"/>
  <c r="K790" i="78"/>
  <c r="K788" i="78"/>
  <c r="K786" i="78"/>
  <c r="K784" i="78"/>
  <c r="K782" i="78"/>
  <c r="K780" i="78"/>
  <c r="K778" i="78"/>
  <c r="K776" i="78"/>
  <c r="K774" i="78"/>
  <c r="K772" i="78"/>
  <c r="K770" i="78"/>
  <c r="K768" i="78"/>
  <c r="K766" i="78"/>
  <c r="K764" i="78"/>
  <c r="K762" i="78"/>
  <c r="K760" i="78"/>
  <c r="K758" i="78"/>
  <c r="K756" i="78"/>
  <c r="K754" i="78"/>
  <c r="K752" i="78"/>
  <c r="K750" i="78"/>
  <c r="K748" i="78"/>
  <c r="K746" i="78"/>
  <c r="K744" i="78"/>
  <c r="K742" i="78"/>
  <c r="K740" i="78"/>
  <c r="K738" i="78"/>
  <c r="K736" i="78"/>
  <c r="K734" i="78"/>
  <c r="K732" i="78"/>
  <c r="K730" i="78"/>
  <c r="K728" i="78"/>
  <c r="K726" i="78"/>
  <c r="K724" i="78"/>
  <c r="K722" i="78"/>
  <c r="K720" i="78"/>
  <c r="K718" i="78"/>
  <c r="K716" i="78"/>
  <c r="K714" i="78"/>
  <c r="K712" i="78"/>
  <c r="K710" i="78"/>
  <c r="K708" i="78"/>
  <c r="K706" i="78"/>
  <c r="K704" i="78"/>
  <c r="K702" i="78"/>
  <c r="K700" i="78"/>
  <c r="K698" i="78"/>
  <c r="K696" i="78"/>
  <c r="K694" i="78"/>
  <c r="K692" i="78"/>
  <c r="K690" i="78"/>
  <c r="K688" i="78"/>
  <c r="K686" i="78"/>
  <c r="K684" i="78"/>
  <c r="K682" i="78"/>
  <c r="K680" i="78"/>
  <c r="K678" i="78"/>
  <c r="K676" i="78"/>
  <c r="K674" i="78"/>
  <c r="K672" i="78"/>
  <c r="K670" i="78"/>
  <c r="K668" i="78"/>
  <c r="K666" i="78"/>
  <c r="K664" i="78"/>
  <c r="K662" i="78"/>
  <c r="K660" i="78"/>
  <c r="K658" i="78"/>
  <c r="K656" i="78"/>
  <c r="K654" i="78"/>
  <c r="K652" i="78"/>
  <c r="K650" i="78"/>
  <c r="K648" i="78"/>
  <c r="K646" i="78"/>
  <c r="K644" i="78"/>
  <c r="K642" i="78"/>
  <c r="K640" i="78"/>
  <c r="K638" i="78"/>
  <c r="K636" i="78"/>
  <c r="K634" i="78"/>
  <c r="K632" i="78"/>
  <c r="K630" i="78"/>
  <c r="K628" i="78"/>
  <c r="K626" i="78"/>
  <c r="K624" i="78"/>
  <c r="K622" i="78"/>
  <c r="K620" i="78"/>
  <c r="K618" i="78"/>
  <c r="K616" i="78"/>
  <c r="K614" i="78"/>
  <c r="K612" i="78"/>
  <c r="K610" i="78"/>
  <c r="K608" i="78"/>
  <c r="K606" i="78"/>
  <c r="K604" i="78"/>
  <c r="K602" i="78"/>
  <c r="K600" i="78"/>
  <c r="K598" i="78"/>
  <c r="K596" i="78"/>
  <c r="K594" i="78"/>
  <c r="K592" i="78"/>
  <c r="K590" i="78"/>
  <c r="K588" i="78"/>
  <c r="K586" i="78"/>
  <c r="K584" i="78"/>
  <c r="K582" i="78"/>
  <c r="K580" i="78"/>
  <c r="K578" i="78"/>
  <c r="K576" i="78"/>
  <c r="K574" i="78"/>
  <c r="K572" i="78"/>
  <c r="K570" i="78"/>
  <c r="K568" i="78"/>
  <c r="K566" i="78"/>
  <c r="K564" i="78"/>
  <c r="K562" i="78"/>
  <c r="K560" i="78"/>
  <c r="K558" i="78"/>
  <c r="K556" i="78"/>
  <c r="K554" i="78"/>
  <c r="K552" i="78"/>
  <c r="K550" i="78"/>
  <c r="K548" i="78"/>
  <c r="K546" i="78"/>
  <c r="K544" i="78"/>
  <c r="K542" i="78"/>
  <c r="K540" i="78"/>
  <c r="K538" i="78"/>
  <c r="K536" i="78"/>
  <c r="K534" i="78"/>
  <c r="K532" i="78"/>
  <c r="K530" i="78"/>
  <c r="K528" i="78"/>
  <c r="K526" i="78"/>
  <c r="K524" i="78"/>
  <c r="K522" i="78"/>
  <c r="K520" i="78"/>
  <c r="K518" i="78"/>
  <c r="K516" i="78"/>
  <c r="K514" i="78"/>
  <c r="K512" i="78"/>
  <c r="K510" i="78"/>
  <c r="K508" i="78"/>
  <c r="K506" i="78"/>
  <c r="K504" i="78"/>
  <c r="K502" i="78"/>
  <c r="K500" i="78"/>
  <c r="K498" i="78"/>
  <c r="K496" i="78"/>
  <c r="K494" i="78"/>
  <c r="K492" i="78"/>
  <c r="K490" i="78"/>
  <c r="K488" i="78"/>
  <c r="K486" i="78"/>
  <c r="K484" i="78"/>
  <c r="K482" i="78"/>
  <c r="K480" i="78"/>
  <c r="K478" i="78"/>
  <c r="K476" i="78"/>
  <c r="K474" i="78"/>
  <c r="K472" i="78"/>
  <c r="K470" i="78"/>
  <c r="K468" i="78"/>
  <c r="K466" i="78"/>
  <c r="K464" i="78"/>
  <c r="K462" i="78"/>
  <c r="K460" i="78"/>
  <c r="K458" i="78"/>
  <c r="K456" i="78"/>
  <c r="K454" i="78"/>
  <c r="K452" i="78"/>
  <c r="K450" i="78"/>
  <c r="K448" i="78"/>
  <c r="K446" i="78"/>
  <c r="K444" i="78"/>
  <c r="K442" i="78"/>
  <c r="K440" i="78"/>
  <c r="K438" i="78"/>
  <c r="K436" i="78"/>
  <c r="K434" i="78"/>
  <c r="K432" i="78"/>
  <c r="K430" i="78"/>
  <c r="K428" i="78"/>
  <c r="K426" i="78"/>
  <c r="K424" i="78"/>
  <c r="K422" i="78"/>
  <c r="K420" i="78"/>
  <c r="K418" i="78"/>
  <c r="K416" i="78"/>
  <c r="K414" i="78"/>
  <c r="K412" i="78"/>
  <c r="K410" i="78"/>
  <c r="K408" i="78"/>
  <c r="K406" i="78"/>
  <c r="K404" i="78"/>
  <c r="K402" i="78"/>
  <c r="K400" i="78"/>
  <c r="K398" i="78"/>
  <c r="K396" i="78"/>
  <c r="K394" i="78"/>
  <c r="K392" i="78"/>
  <c r="K390" i="78"/>
  <c r="K388" i="78"/>
  <c r="K386" i="78"/>
  <c r="K384" i="78"/>
  <c r="K382" i="78"/>
  <c r="K380" i="78"/>
  <c r="K378" i="78"/>
  <c r="K376" i="78"/>
  <c r="K374" i="78"/>
  <c r="K372" i="78"/>
  <c r="K370" i="78"/>
  <c r="K368" i="78"/>
  <c r="K366" i="78"/>
  <c r="K364" i="78"/>
  <c r="K362" i="78"/>
  <c r="K360" i="78"/>
  <c r="K358" i="78"/>
  <c r="K356" i="78"/>
  <c r="K354" i="78"/>
  <c r="K352" i="78"/>
  <c r="K350" i="78"/>
  <c r="K348" i="78"/>
  <c r="K346" i="78"/>
  <c r="K344" i="78"/>
  <c r="K342" i="78"/>
  <c r="K340" i="78"/>
  <c r="K338" i="78"/>
  <c r="K336" i="78"/>
  <c r="K334" i="78"/>
  <c r="K332" i="78"/>
  <c r="K330" i="78"/>
  <c r="K328" i="78"/>
  <c r="K326" i="78"/>
  <c r="K324" i="78"/>
  <c r="K322" i="78"/>
  <c r="K320" i="78"/>
  <c r="K318" i="78"/>
  <c r="K316" i="78"/>
  <c r="K314" i="78"/>
  <c r="K312" i="78"/>
  <c r="K310" i="78"/>
  <c r="K308" i="78"/>
  <c r="K306" i="78"/>
  <c r="K304" i="78"/>
  <c r="K302" i="78"/>
  <c r="K300" i="78"/>
  <c r="K298" i="78"/>
  <c r="K296" i="78"/>
  <c r="K294" i="78"/>
  <c r="K292" i="78"/>
  <c r="K290" i="78"/>
  <c r="K288" i="78"/>
  <c r="K286" i="78"/>
  <c r="K284" i="78"/>
  <c r="K282" i="78"/>
  <c r="K280" i="78"/>
  <c r="K278" i="78"/>
  <c r="K276" i="78"/>
  <c r="K274" i="78"/>
  <c r="K272" i="78"/>
  <c r="K270" i="78"/>
  <c r="K268" i="78"/>
  <c r="K266" i="78"/>
  <c r="K264" i="78"/>
  <c r="K262" i="78"/>
  <c r="K260" i="78"/>
  <c r="K258" i="78"/>
  <c r="K256" i="78"/>
  <c r="K254" i="78"/>
  <c r="K252" i="78"/>
  <c r="K250" i="78"/>
  <c r="K248" i="78"/>
  <c r="K246" i="78"/>
  <c r="K244" i="78"/>
  <c r="K242" i="78"/>
  <c r="K240" i="78"/>
  <c r="K238" i="78"/>
  <c r="K236" i="78"/>
  <c r="K234" i="78"/>
  <c r="K232" i="78"/>
  <c r="K230" i="78"/>
  <c r="K228" i="78"/>
  <c r="K226" i="78"/>
  <c r="K224" i="78"/>
  <c r="K222" i="78"/>
  <c r="K220" i="78"/>
  <c r="K218" i="78"/>
  <c r="K216" i="78"/>
  <c r="K214" i="78"/>
  <c r="K212" i="78"/>
  <c r="K210" i="78"/>
  <c r="K208" i="78"/>
  <c r="K206" i="78"/>
  <c r="K204" i="78"/>
  <c r="K202" i="78"/>
  <c r="K200" i="78"/>
  <c r="K198" i="78"/>
  <c r="K196" i="78"/>
  <c r="K194" i="78"/>
  <c r="K192" i="78"/>
  <c r="K190" i="78"/>
  <c r="K188" i="78"/>
  <c r="K186" i="78"/>
  <c r="K184" i="78"/>
  <c r="K182" i="78"/>
  <c r="K180" i="78"/>
  <c r="K178" i="78"/>
  <c r="K176" i="78"/>
  <c r="K174" i="78"/>
  <c r="K172" i="78"/>
  <c r="K170" i="78"/>
  <c r="K168" i="78"/>
  <c r="K166" i="78"/>
  <c r="K164" i="78"/>
  <c r="K162" i="78"/>
  <c r="K160" i="78"/>
  <c r="K158" i="78"/>
  <c r="K156" i="78"/>
  <c r="K154" i="78"/>
  <c r="K152" i="78"/>
  <c r="K150" i="78"/>
  <c r="K148" i="78"/>
  <c r="K146" i="78"/>
  <c r="K144" i="78"/>
  <c r="K142" i="78"/>
  <c r="K140" i="78"/>
  <c r="K138" i="78"/>
  <c r="K136" i="78"/>
  <c r="K134" i="78"/>
  <c r="K132" i="78"/>
  <c r="K130" i="78"/>
  <c r="K128" i="78"/>
  <c r="K126" i="78"/>
  <c r="K124" i="78"/>
  <c r="K122" i="78"/>
  <c r="K120" i="78"/>
  <c r="K118" i="78"/>
  <c r="K116" i="78"/>
  <c r="K114" i="78"/>
  <c r="K112" i="78"/>
  <c r="K110" i="78"/>
  <c r="K108" i="78"/>
  <c r="K106" i="78"/>
  <c r="K104" i="78"/>
  <c r="K102" i="78"/>
  <c r="K100" i="78"/>
  <c r="K98" i="78"/>
  <c r="K96" i="78"/>
  <c r="K94" i="78"/>
  <c r="K92" i="78"/>
  <c r="K90" i="78"/>
  <c r="K88" i="78"/>
  <c r="K86" i="78"/>
  <c r="K84" i="78"/>
  <c r="K82" i="78"/>
  <c r="K80" i="78"/>
  <c r="K78" i="78"/>
  <c r="K76" i="78"/>
  <c r="K74" i="78"/>
  <c r="K72" i="78"/>
  <c r="K70" i="78"/>
  <c r="K68" i="78"/>
  <c r="K66" i="78"/>
  <c r="K64" i="78"/>
  <c r="K62" i="78"/>
  <c r="K60" i="78"/>
  <c r="K58" i="78"/>
  <c r="K56" i="78"/>
  <c r="K54" i="78"/>
  <c r="K52" i="78"/>
  <c r="K50" i="78"/>
  <c r="K48" i="78"/>
  <c r="K46" i="78"/>
  <c r="K44" i="78"/>
  <c r="K42" i="78"/>
  <c r="K40" i="78"/>
  <c r="K38" i="78"/>
  <c r="K36" i="78"/>
  <c r="K34" i="78"/>
  <c r="K32" i="78"/>
  <c r="K30" i="78"/>
  <c r="K28" i="78"/>
  <c r="K26" i="78"/>
  <c r="K24" i="78"/>
  <c r="K22" i="78"/>
  <c r="K20" i="78"/>
  <c r="K18" i="78"/>
  <c r="K16" i="78"/>
  <c r="K14" i="78"/>
  <c r="K12" i="78"/>
  <c r="K10" i="78"/>
  <c r="K6" i="78"/>
  <c r="K5" i="78"/>
  <c r="K4" i="78"/>
  <c r="K2" i="78"/>
  <c r="N1749" i="78"/>
  <c r="N1748" i="78"/>
  <c r="N1747" i="78"/>
  <c r="N1746" i="78"/>
  <c r="N1745" i="78"/>
  <c r="N1744" i="78"/>
  <c r="N1743" i="78"/>
  <c r="N1742" i="78"/>
  <c r="N1741" i="78"/>
  <c r="N1740" i="78"/>
  <c r="N1739" i="78"/>
  <c r="N1738" i="78"/>
  <c r="N1737" i="78"/>
  <c r="N1736" i="78"/>
  <c r="N1735" i="78"/>
  <c r="N1734" i="78"/>
  <c r="N1733" i="78"/>
  <c r="N1732" i="78"/>
  <c r="N1731" i="78"/>
  <c r="N1729" i="78"/>
  <c r="N1728" i="78"/>
  <c r="N1727" i="78"/>
  <c r="N1726" i="78"/>
  <c r="N1730" i="78"/>
  <c r="N1679" i="78"/>
  <c r="N1678" i="78"/>
  <c r="N1677" i="78"/>
  <c r="N1676" i="78"/>
  <c r="N1675" i="78"/>
  <c r="N1674" i="78"/>
  <c r="N1673" i="78"/>
  <c r="N1672" i="78"/>
  <c r="N1671" i="78"/>
  <c r="N1670" i="78"/>
  <c r="N1669" i="78"/>
  <c r="N1668" i="78"/>
  <c r="N1667" i="78"/>
  <c r="N1666" i="78"/>
  <c r="N1665" i="78"/>
  <c r="N1664" i="78"/>
  <c r="N1663" i="78"/>
  <c r="N1662" i="78"/>
  <c r="N1661" i="78"/>
  <c r="N1660" i="78"/>
  <c r="N1659" i="78"/>
  <c r="N1658" i="78"/>
  <c r="N1657" i="78"/>
  <c r="N1656" i="78"/>
  <c r="N1655" i="78"/>
  <c r="N1654" i="78"/>
  <c r="N1653" i="78"/>
  <c r="N1652" i="78"/>
  <c r="N1651" i="78"/>
  <c r="N1650" i="78"/>
  <c r="N1649" i="78"/>
  <c r="N1648" i="78"/>
  <c r="N1647" i="78"/>
  <c r="N1646" i="78"/>
  <c r="N1645" i="78"/>
  <c r="N1644" i="78"/>
  <c r="N1643" i="78"/>
  <c r="N1642" i="78"/>
  <c r="N1641" i="78"/>
  <c r="N1640" i="78"/>
  <c r="N1639" i="78"/>
  <c r="N1638" i="78"/>
  <c r="N1637" i="78"/>
  <c r="N1636" i="78"/>
  <c r="N1635" i="78"/>
  <c r="N1634" i="78"/>
  <c r="N1633" i="78"/>
  <c r="N1632" i="78"/>
  <c r="N1631" i="78"/>
  <c r="N1630" i="78"/>
  <c r="N1629" i="78"/>
  <c r="N1628" i="78"/>
  <c r="N1627" i="78"/>
  <c r="N1626" i="78"/>
  <c r="N1625" i="78"/>
  <c r="N1624" i="78"/>
  <c r="N1623" i="78"/>
  <c r="N1622" i="78"/>
  <c r="N1621" i="78"/>
  <c r="N1620" i="78"/>
  <c r="N1619" i="78"/>
  <c r="N1618" i="78"/>
  <c r="N1617" i="78"/>
  <c r="N1616" i="78"/>
  <c r="N1615" i="78"/>
  <c r="N1614" i="78"/>
  <c r="N1613" i="78"/>
  <c r="N1612" i="78"/>
  <c r="N1611" i="78"/>
  <c r="N1610" i="78"/>
  <c r="N1609" i="78"/>
  <c r="N1608" i="78"/>
  <c r="N1607" i="78"/>
  <c r="N1606" i="78"/>
  <c r="N1605" i="78"/>
  <c r="N1604" i="78"/>
  <c r="N1603" i="78"/>
  <c r="N1602" i="78"/>
  <c r="N1601" i="78"/>
  <c r="N1600" i="78"/>
  <c r="N1599" i="78"/>
  <c r="N1598" i="78"/>
  <c r="N1597" i="78"/>
  <c r="N1596" i="78"/>
  <c r="N1595" i="78"/>
  <c r="N1594" i="78"/>
  <c r="N1593" i="78"/>
  <c r="N1592" i="78"/>
  <c r="N1591" i="78"/>
  <c r="N1590" i="78"/>
  <c r="N1589" i="78"/>
  <c r="N1588" i="78"/>
  <c r="N1587" i="78"/>
  <c r="N1586" i="78"/>
  <c r="N1585" i="78"/>
  <c r="N1584" i="78"/>
  <c r="N1583" i="78"/>
  <c r="N1582" i="78"/>
  <c r="N1581" i="78"/>
  <c r="N1580" i="78"/>
  <c r="N1579" i="78"/>
  <c r="N1578" i="78"/>
  <c r="N1577" i="78"/>
  <c r="N1576" i="78"/>
  <c r="N1575" i="78"/>
  <c r="N1574" i="78"/>
  <c r="N1573" i="78"/>
  <c r="N1572" i="78"/>
  <c r="N1571" i="78"/>
  <c r="N1570" i="78"/>
  <c r="N1569" i="78"/>
  <c r="N1568" i="78"/>
  <c r="N1567" i="78"/>
  <c r="N1566" i="78"/>
  <c r="N1565" i="78"/>
  <c r="N1564" i="78"/>
  <c r="N1563" i="78"/>
  <c r="N1562" i="78"/>
  <c r="N1561" i="78"/>
  <c r="N1560" i="78"/>
  <c r="N1559" i="78"/>
  <c r="N1558" i="78"/>
  <c r="N1557" i="78"/>
  <c r="N1556" i="78"/>
  <c r="N1555" i="78"/>
  <c r="N1554" i="78"/>
  <c r="N1553" i="78"/>
  <c r="N1552" i="78"/>
  <c r="N1551" i="78"/>
  <c r="N1550" i="78"/>
  <c r="N1549" i="78"/>
  <c r="N1548" i="78"/>
  <c r="N1547" i="78"/>
  <c r="N1546" i="78"/>
  <c r="N1545" i="78"/>
  <c r="N1544" i="78"/>
  <c r="N1543" i="78"/>
  <c r="N1542" i="78"/>
  <c r="N1541" i="78"/>
  <c r="N1540" i="78"/>
  <c r="N1539" i="78"/>
  <c r="N1538" i="78"/>
  <c r="N1537" i="78"/>
  <c r="N1536" i="78"/>
  <c r="N1535" i="78"/>
  <c r="N1534" i="78"/>
  <c r="N1533" i="78"/>
  <c r="N1532" i="78"/>
  <c r="N1531" i="78"/>
  <c r="N1530" i="78"/>
  <c r="N1529" i="78"/>
  <c r="N1528" i="78"/>
  <c r="N1527" i="78"/>
  <c r="N1526" i="78"/>
  <c r="N1525" i="78"/>
  <c r="N1524" i="78"/>
  <c r="N1523" i="78"/>
  <c r="N1522" i="78"/>
  <c r="N1521" i="78"/>
  <c r="N1520" i="78"/>
  <c r="N1519" i="78"/>
  <c r="N1518" i="78"/>
  <c r="N1517" i="78"/>
  <c r="N1516" i="78"/>
  <c r="N1515" i="78"/>
  <c r="N1514" i="78"/>
  <c r="N1513" i="78"/>
  <c r="N1512" i="78"/>
  <c r="N1511" i="78"/>
  <c r="N1510" i="78"/>
  <c r="N1509" i="78"/>
  <c r="N1508" i="78"/>
  <c r="N1507" i="78"/>
  <c r="N1506" i="78"/>
  <c r="N1505" i="78"/>
  <c r="N1504" i="78"/>
  <c r="N1503" i="78"/>
  <c r="N1502" i="78"/>
  <c r="N1501" i="78"/>
  <c r="N1500" i="78"/>
  <c r="N1499" i="78"/>
  <c r="N1498" i="78"/>
  <c r="N1497" i="78"/>
  <c r="N1496" i="78"/>
  <c r="N1495" i="78"/>
  <c r="N1494" i="78"/>
  <c r="N1493" i="78"/>
  <c r="N1492" i="78"/>
  <c r="N1491" i="78"/>
  <c r="N1490" i="78"/>
  <c r="N1489" i="78"/>
  <c r="N1488" i="78"/>
  <c r="N1487" i="78"/>
  <c r="N1486" i="78"/>
  <c r="N1485" i="78"/>
  <c r="N1484" i="78"/>
  <c r="N1483" i="78"/>
  <c r="N1482" i="78"/>
  <c r="N1481" i="78"/>
  <c r="N1480" i="78"/>
  <c r="N1479" i="78"/>
  <c r="N1478" i="78"/>
  <c r="N1477" i="78"/>
  <c r="N1476" i="78"/>
  <c r="N1475" i="78"/>
  <c r="N1474" i="78"/>
  <c r="N1473" i="78"/>
  <c r="N1472" i="78"/>
  <c r="N1471" i="78"/>
  <c r="N1470" i="78"/>
  <c r="N1469" i="78"/>
  <c r="N1468" i="78"/>
  <c r="N1467" i="78"/>
  <c r="N1466" i="78"/>
  <c r="N1465" i="78"/>
  <c r="N1464" i="78"/>
  <c r="N1463" i="78"/>
  <c r="N1462" i="78"/>
  <c r="N1461" i="78"/>
  <c r="N1460" i="78"/>
  <c r="N1459" i="78"/>
  <c r="N1458" i="78"/>
  <c r="N1457" i="78"/>
  <c r="N1456" i="78"/>
  <c r="N1455" i="78"/>
  <c r="N1454" i="78"/>
  <c r="N1453" i="78"/>
  <c r="N1452" i="78"/>
  <c r="N1451" i="78"/>
  <c r="N1450" i="78"/>
  <c r="N1449" i="78"/>
  <c r="N1448" i="78"/>
  <c r="N1447" i="78"/>
  <c r="N1446" i="78"/>
  <c r="N1445" i="78"/>
  <c r="N1444" i="78"/>
  <c r="N1443" i="78"/>
  <c r="N1442" i="78"/>
  <c r="N1441" i="78"/>
  <c r="N1440" i="78"/>
  <c r="N719" i="78"/>
  <c r="N718" i="78"/>
  <c r="N717" i="78"/>
  <c r="N716" i="78"/>
  <c r="N715" i="78"/>
  <c r="N714" i="78"/>
  <c r="N713" i="78"/>
  <c r="N712" i="78"/>
  <c r="N711" i="78"/>
  <c r="N710" i="78"/>
  <c r="N709" i="78"/>
  <c r="N708" i="78"/>
  <c r="N707" i="78"/>
  <c r="N706" i="78"/>
  <c r="N705" i="78"/>
  <c r="N704" i="78"/>
  <c r="N703" i="78"/>
  <c r="N702" i="78"/>
  <c r="N701" i="78"/>
  <c r="N700" i="78"/>
  <c r="N699" i="78"/>
  <c r="N698" i="78"/>
  <c r="N697" i="78"/>
  <c r="N696" i="78"/>
  <c r="N695" i="78"/>
  <c r="N694" i="78"/>
  <c r="N693" i="78"/>
  <c r="N692" i="78"/>
  <c r="N691" i="78"/>
  <c r="N690" i="78"/>
  <c r="N689" i="78"/>
  <c r="N688" i="78"/>
  <c r="N687" i="78"/>
  <c r="N686" i="78"/>
  <c r="N685" i="78"/>
  <c r="N684" i="78"/>
  <c r="N683" i="78"/>
  <c r="N682" i="78"/>
  <c r="N681" i="78"/>
  <c r="N680" i="78"/>
  <c r="N679" i="78"/>
  <c r="N678" i="78"/>
  <c r="N677" i="78"/>
  <c r="N676" i="78"/>
  <c r="N675" i="78"/>
  <c r="N674" i="78"/>
  <c r="N673" i="78"/>
  <c r="N672" i="78"/>
  <c r="N671" i="78"/>
  <c r="N670" i="78"/>
  <c r="N669" i="78"/>
  <c r="N668" i="78"/>
  <c r="N667" i="78"/>
  <c r="N666" i="78"/>
  <c r="N665" i="78"/>
  <c r="N664" i="78"/>
  <c r="N663" i="78"/>
  <c r="N662" i="78"/>
  <c r="N661" i="78"/>
  <c r="N660" i="78"/>
  <c r="N659" i="78"/>
  <c r="N658" i="78"/>
  <c r="N657" i="78"/>
  <c r="N656" i="78"/>
  <c r="N655" i="78"/>
  <c r="N654" i="78"/>
  <c r="N653" i="78"/>
  <c r="N652" i="78"/>
  <c r="N651" i="78"/>
  <c r="N650" i="78"/>
  <c r="N649" i="78"/>
  <c r="N648" i="78"/>
  <c r="N647" i="78"/>
  <c r="N646" i="78"/>
  <c r="N645" i="78"/>
  <c r="N644" i="78"/>
  <c r="N643" i="78"/>
  <c r="N642" i="78"/>
  <c r="N641" i="78"/>
  <c r="N640" i="78"/>
  <c r="N639" i="78"/>
  <c r="N638" i="78"/>
  <c r="N637" i="78"/>
  <c r="N636" i="78"/>
  <c r="N635" i="78"/>
  <c r="N634" i="78"/>
  <c r="N633" i="78"/>
  <c r="N632" i="78"/>
  <c r="N631" i="78"/>
  <c r="N630" i="78"/>
  <c r="N629" i="78"/>
  <c r="N628" i="78"/>
  <c r="N627" i="78"/>
  <c r="N626" i="78"/>
  <c r="N625" i="78"/>
  <c r="N624" i="78"/>
  <c r="N623" i="78"/>
  <c r="N622" i="78"/>
  <c r="N621" i="78"/>
  <c r="N620" i="78"/>
  <c r="N619" i="78"/>
  <c r="N618" i="78"/>
  <c r="N617" i="78"/>
  <c r="N616" i="78"/>
  <c r="N615" i="78"/>
  <c r="N614" i="78"/>
  <c r="N613" i="78"/>
  <c r="N612" i="78"/>
  <c r="N611" i="78"/>
  <c r="N610" i="78"/>
  <c r="N609" i="78"/>
  <c r="N608" i="78"/>
  <c r="N607" i="78"/>
  <c r="N606" i="78"/>
  <c r="N605" i="78"/>
  <c r="N604" i="78"/>
  <c r="N603" i="78"/>
  <c r="N602" i="78"/>
  <c r="N601" i="78"/>
  <c r="N600" i="78"/>
  <c r="N599" i="78"/>
  <c r="N598" i="78"/>
  <c r="N597" i="78"/>
  <c r="N596" i="78"/>
  <c r="N595" i="78"/>
  <c r="N594" i="78"/>
  <c r="N593" i="78"/>
  <c r="N592" i="78"/>
  <c r="N591" i="78"/>
  <c r="N590" i="78"/>
  <c r="N589" i="78"/>
  <c r="N588" i="78"/>
  <c r="N587" i="78"/>
  <c r="N586" i="78"/>
  <c r="N585" i="78"/>
  <c r="N584" i="78"/>
  <c r="N583" i="78"/>
  <c r="N582" i="78"/>
  <c r="N581" i="78"/>
  <c r="N580" i="78"/>
  <c r="N579" i="78"/>
  <c r="N578" i="78"/>
  <c r="N577" i="78"/>
  <c r="N576" i="78"/>
  <c r="N575" i="78"/>
  <c r="N574" i="78"/>
  <c r="N573" i="78"/>
  <c r="N572" i="78"/>
  <c r="N571" i="78"/>
  <c r="N570" i="78"/>
  <c r="N569" i="78"/>
  <c r="N568" i="78"/>
  <c r="N567" i="78"/>
  <c r="N566" i="78"/>
  <c r="N565" i="78"/>
  <c r="N564" i="78"/>
  <c r="N563" i="78"/>
  <c r="N562" i="78"/>
  <c r="N561" i="78"/>
  <c r="N560" i="78"/>
  <c r="N559" i="78"/>
  <c r="N558" i="78"/>
  <c r="N557" i="78"/>
  <c r="N556" i="78"/>
  <c r="N555" i="78"/>
  <c r="N554" i="78"/>
  <c r="N553" i="78"/>
  <c r="N552" i="78"/>
  <c r="N551" i="78"/>
  <c r="N550" i="78"/>
  <c r="N549" i="78"/>
  <c r="N548" i="78"/>
  <c r="N547" i="78"/>
  <c r="N546" i="78"/>
  <c r="N545" i="78"/>
  <c r="N544" i="78"/>
  <c r="N543" i="78"/>
  <c r="N542" i="78"/>
  <c r="N541" i="78"/>
  <c r="N540" i="78"/>
  <c r="N539" i="78"/>
  <c r="N538" i="78"/>
  <c r="N537" i="78"/>
  <c r="N536" i="78"/>
  <c r="N535" i="78"/>
  <c r="N534" i="78"/>
  <c r="N533" i="78"/>
  <c r="N532" i="78"/>
  <c r="N531" i="78"/>
  <c r="N530" i="78"/>
  <c r="N529" i="78"/>
  <c r="N528" i="78"/>
  <c r="N527" i="78"/>
  <c r="N526" i="78"/>
  <c r="N525" i="78"/>
  <c r="N524" i="78"/>
  <c r="N523" i="78"/>
  <c r="N522" i="78"/>
  <c r="N521" i="78"/>
  <c r="N520" i="78"/>
  <c r="N519" i="78"/>
  <c r="N518" i="78"/>
  <c r="N517" i="78"/>
  <c r="N516" i="78"/>
  <c r="N515" i="78"/>
  <c r="N514" i="78"/>
  <c r="N513" i="78"/>
  <c r="N512" i="78"/>
  <c r="N511" i="78"/>
  <c r="N510" i="78"/>
  <c r="N509" i="78"/>
  <c r="N508" i="78"/>
  <c r="N507" i="78"/>
  <c r="N506" i="78"/>
  <c r="N505" i="78"/>
  <c r="N504" i="78"/>
  <c r="N503" i="78"/>
  <c r="N502" i="78"/>
  <c r="N501" i="78"/>
  <c r="N500" i="78"/>
  <c r="N499" i="78"/>
  <c r="N498" i="78"/>
  <c r="N497" i="78"/>
  <c r="N496" i="78"/>
  <c r="N495" i="78"/>
  <c r="N494" i="78"/>
  <c r="N493" i="78"/>
  <c r="N492" i="78"/>
  <c r="N491" i="78"/>
  <c r="N490" i="78"/>
  <c r="N489" i="78"/>
  <c r="N488" i="78"/>
  <c r="N487" i="78"/>
  <c r="N486" i="78"/>
  <c r="N485" i="78"/>
  <c r="N484" i="78"/>
  <c r="N483" i="78"/>
  <c r="N482" i="78"/>
  <c r="N481" i="78"/>
  <c r="N480" i="78"/>
  <c r="L1943" i="78"/>
  <c r="L1942" i="78"/>
  <c r="L1941" i="78"/>
  <c r="L1940" i="78"/>
  <c r="L1939" i="78"/>
  <c r="L1938" i="78"/>
  <c r="L1937" i="78"/>
  <c r="L1936" i="78"/>
  <c r="L1935" i="78"/>
  <c r="L1934" i="78"/>
  <c r="L1933" i="78"/>
  <c r="L1932" i="78"/>
  <c r="L1931" i="78"/>
  <c r="L1930" i="78"/>
  <c r="L1929" i="78"/>
  <c r="L1928" i="78"/>
  <c r="L1927" i="78"/>
  <c r="L1926" i="78"/>
  <c r="L1873" i="78"/>
  <c r="L1872" i="78"/>
  <c r="L1871" i="78"/>
  <c r="L1870" i="78"/>
  <c r="L1869" i="78"/>
  <c r="L1868" i="78"/>
  <c r="L1867" i="78"/>
  <c r="L1866" i="78"/>
  <c r="L1865" i="78"/>
  <c r="L1864" i="78"/>
  <c r="L1863" i="78"/>
  <c r="L1862" i="78"/>
  <c r="L1861" i="78"/>
  <c r="L1860" i="78"/>
  <c r="L1859" i="78"/>
  <c r="L1858" i="78"/>
  <c r="L1857" i="78"/>
  <c r="L1856" i="78"/>
  <c r="L1855" i="78"/>
  <c r="L1854" i="78"/>
  <c r="L1853" i="78"/>
  <c r="L1852" i="78"/>
  <c r="L1851" i="78"/>
  <c r="L1850" i="78"/>
  <c r="L1849" i="78"/>
  <c r="L1848" i="78"/>
  <c r="L1813" i="78"/>
  <c r="L1812" i="78"/>
  <c r="L1811" i="78"/>
  <c r="L1810" i="78"/>
  <c r="L1809" i="78"/>
  <c r="L1808" i="78"/>
  <c r="L1791" i="78"/>
  <c r="L1790" i="78"/>
  <c r="L1785" i="78"/>
  <c r="L1784" i="78"/>
  <c r="L1783" i="78"/>
  <c r="L1782" i="78"/>
  <c r="L1779" i="78"/>
  <c r="L1778" i="78"/>
  <c r="L1777" i="78"/>
  <c r="L1776" i="78"/>
  <c r="L1775" i="78"/>
  <c r="L1774" i="78"/>
  <c r="H1773" i="78"/>
  <c r="H1772" i="78"/>
  <c r="N1961" i="78"/>
  <c r="N1960" i="78"/>
  <c r="N1959" i="78"/>
  <c r="N1958" i="78"/>
  <c r="N1957" i="78"/>
  <c r="N1956" i="78"/>
  <c r="N1955" i="78"/>
  <c r="N1954" i="78"/>
  <c r="N1952" i="78"/>
  <c r="N1951" i="78"/>
  <c r="N1950" i="78"/>
  <c r="N1949" i="78"/>
  <c r="N1948" i="78"/>
  <c r="N1947" i="78"/>
  <c r="N1946" i="78"/>
  <c r="N1945" i="78"/>
  <c r="N1944" i="78"/>
  <c r="N1925" i="78"/>
  <c r="N1924" i="78"/>
  <c r="N1923" i="78"/>
  <c r="N1922" i="78"/>
  <c r="N1921" i="78"/>
  <c r="N1920" i="78"/>
  <c r="N1919" i="78"/>
  <c r="N1918" i="78"/>
  <c r="N1917" i="78"/>
  <c r="N1916" i="78"/>
  <c r="N1915" i="78"/>
  <c r="N1914" i="78"/>
  <c r="N1913" i="78"/>
  <c r="N1912" i="78"/>
  <c r="N1911" i="78"/>
  <c r="N1910" i="78"/>
  <c r="N1909" i="78"/>
  <c r="N1908" i="78"/>
  <c r="N1899" i="78"/>
  <c r="N1898" i="78"/>
  <c r="N1897" i="78"/>
  <c r="N1896" i="78"/>
  <c r="N1895" i="78"/>
  <c r="N1894" i="78"/>
  <c r="N1893" i="78"/>
  <c r="N1892" i="78"/>
  <c r="N1891" i="78"/>
  <c r="N1890" i="78"/>
  <c r="N1889" i="78"/>
  <c r="N1888" i="78"/>
  <c r="N1887" i="78"/>
  <c r="N1886" i="78"/>
  <c r="N1885" i="78"/>
  <c r="N1884" i="78"/>
  <c r="N1883" i="78"/>
  <c r="N1882" i="78"/>
  <c r="N1881" i="78"/>
  <c r="N1880" i="78"/>
  <c r="N1879" i="78"/>
  <c r="N1878" i="78"/>
  <c r="N1877" i="78"/>
  <c r="N1876" i="78"/>
  <c r="N1875" i="78"/>
  <c r="N1874" i="78"/>
  <c r="N1847" i="78"/>
  <c r="N1846" i="78"/>
  <c r="N1845" i="78"/>
  <c r="N1844" i="78"/>
  <c r="N1843" i="78"/>
  <c r="N1842" i="78"/>
  <c r="N1841" i="78"/>
  <c r="N1840" i="78"/>
  <c r="N1839" i="78"/>
  <c r="N1838" i="78"/>
  <c r="N1837" i="78"/>
  <c r="N1836" i="78"/>
  <c r="N1835" i="78"/>
  <c r="N1834" i="78"/>
  <c r="N1833" i="78"/>
  <c r="N1832" i="78"/>
  <c r="N1831" i="78"/>
  <c r="N1830" i="78"/>
  <c r="N1829" i="78"/>
  <c r="N1828" i="78"/>
  <c r="N1827" i="78"/>
  <c r="N1826" i="78"/>
  <c r="N1825" i="78"/>
  <c r="N1824" i="78"/>
  <c r="N1823" i="78"/>
  <c r="N1822" i="78"/>
  <c r="N1819" i="78"/>
  <c r="N1818" i="78"/>
  <c r="N1817" i="78"/>
  <c r="N1816" i="78"/>
  <c r="N1815" i="78"/>
  <c r="N1814" i="78"/>
  <c r="N25" i="78"/>
  <c r="N24" i="78"/>
  <c r="N23" i="78"/>
  <c r="N22" i="78"/>
  <c r="N21" i="78"/>
  <c r="N20" i="78"/>
  <c r="N19" i="78"/>
  <c r="N18" i="78"/>
  <c r="N17" i="78"/>
  <c r="N16" i="78"/>
  <c r="N15" i="78"/>
  <c r="N14" i="78"/>
  <c r="N1953" i="78"/>
  <c r="L1961" i="78"/>
  <c r="L1960" i="78"/>
  <c r="L1959" i="78"/>
  <c r="L1958" i="78"/>
  <c r="L1957" i="78"/>
  <c r="L1956" i="78"/>
  <c r="L1955" i="78"/>
  <c r="L1954" i="78"/>
  <c r="L1953" i="78"/>
  <c r="L1952" i="78"/>
  <c r="L1951" i="78"/>
  <c r="L1950" i="78"/>
  <c r="L1949" i="78"/>
  <c r="L1948" i="78"/>
  <c r="L1947" i="78"/>
  <c r="L1946" i="78"/>
  <c r="L1925" i="78"/>
  <c r="L1924" i="78"/>
  <c r="L1923" i="78"/>
  <c r="L1922" i="78"/>
  <c r="L1921" i="78"/>
  <c r="L1920" i="78"/>
  <c r="L1919" i="78"/>
  <c r="L1918" i="78"/>
  <c r="L1917" i="78"/>
  <c r="L1916" i="78"/>
  <c r="L1915" i="78"/>
  <c r="L1914" i="78"/>
  <c r="L1913" i="78"/>
  <c r="L1912" i="78"/>
  <c r="L1911" i="78"/>
  <c r="L1910" i="78"/>
  <c r="L1909" i="78"/>
  <c r="L1908" i="78"/>
  <c r="L1899" i="78"/>
  <c r="L1898" i="78"/>
  <c r="L1897" i="78"/>
  <c r="L1896" i="78"/>
  <c r="L1895" i="78"/>
  <c r="L1894" i="78"/>
  <c r="L1893" i="78"/>
  <c r="L1892" i="78"/>
  <c r="L1891" i="78"/>
  <c r="L1890" i="78"/>
  <c r="L1889" i="78"/>
  <c r="L1888" i="78"/>
  <c r="L1887" i="78"/>
  <c r="L1886" i="78"/>
  <c r="L1885" i="78"/>
  <c r="L1884" i="78"/>
  <c r="L1883" i="78"/>
  <c r="L1882" i="78"/>
  <c r="L1881" i="78"/>
  <c r="L1880" i="78"/>
  <c r="L1879" i="78"/>
  <c r="L1878" i="78"/>
  <c r="L1877" i="78"/>
  <c r="L1876" i="78"/>
  <c r="L1875" i="78"/>
  <c r="L1874" i="78"/>
  <c r="L1847" i="78"/>
  <c r="L1846" i="78"/>
  <c r="L1845" i="78"/>
  <c r="L1844" i="78"/>
  <c r="L1843" i="78"/>
  <c r="L1842" i="78"/>
  <c r="L1841" i="78"/>
  <c r="L1840" i="78"/>
  <c r="L1839" i="78"/>
  <c r="L1838" i="78"/>
  <c r="L1837" i="78"/>
  <c r="L1836" i="78"/>
  <c r="L1835" i="78"/>
  <c r="L1834" i="78"/>
  <c r="L1833" i="78"/>
  <c r="L1832" i="78"/>
  <c r="L1831" i="78"/>
  <c r="L1830" i="78"/>
  <c r="L1829" i="78"/>
  <c r="L1828" i="78"/>
  <c r="L1827" i="78"/>
  <c r="L1826" i="78"/>
  <c r="L1825" i="78"/>
  <c r="L1824" i="78"/>
  <c r="L1823" i="78"/>
  <c r="L1822" i="78"/>
  <c r="L1807" i="78"/>
  <c r="L1806" i="78"/>
  <c r="L1805" i="78"/>
  <c r="L1804" i="78"/>
  <c r="L1803" i="78"/>
  <c r="L1802" i="78"/>
  <c r="L1" i="78"/>
  <c r="B87" i="77" l="1"/>
  <c r="M762" i="73"/>
  <c r="M761" i="73"/>
  <c r="M760" i="73"/>
  <c r="M759" i="73"/>
  <c r="M758" i="73"/>
  <c r="M757" i="73"/>
  <c r="M756" i="73"/>
  <c r="M755" i="73"/>
  <c r="M754" i="73"/>
  <c r="M753" i="73"/>
  <c r="C753" i="73"/>
  <c r="D753" i="73"/>
  <c r="E753" i="73"/>
  <c r="F753" i="73"/>
  <c r="G753" i="73"/>
  <c r="H753" i="73"/>
  <c r="I753" i="73"/>
  <c r="C754" i="73"/>
  <c r="D754" i="73"/>
  <c r="E754" i="73"/>
  <c r="F754" i="73"/>
  <c r="G754" i="73"/>
  <c r="H754" i="73"/>
  <c r="I754" i="73"/>
  <c r="C755" i="73"/>
  <c r="D755" i="73"/>
  <c r="E755" i="73"/>
  <c r="F755" i="73"/>
  <c r="G755" i="73"/>
  <c r="H755" i="73"/>
  <c r="I755" i="73"/>
  <c r="C756" i="73"/>
  <c r="D756" i="73"/>
  <c r="E756" i="73"/>
  <c r="F756" i="73"/>
  <c r="G756" i="73"/>
  <c r="H756" i="73"/>
  <c r="I756" i="73"/>
  <c r="C757" i="73"/>
  <c r="D757" i="73"/>
  <c r="E757" i="73"/>
  <c r="F757" i="73"/>
  <c r="G757" i="73"/>
  <c r="H757" i="73"/>
  <c r="I757" i="73"/>
  <c r="C758" i="73"/>
  <c r="D758" i="73"/>
  <c r="E758" i="73"/>
  <c r="F758" i="73"/>
  <c r="G758" i="73"/>
  <c r="H758" i="73"/>
  <c r="I758" i="73"/>
  <c r="C759" i="73"/>
  <c r="D759" i="73"/>
  <c r="E759" i="73"/>
  <c r="F759" i="73"/>
  <c r="G759" i="73"/>
  <c r="H759" i="73"/>
  <c r="I759" i="73"/>
  <c r="C760" i="73"/>
  <c r="D760" i="73"/>
  <c r="E760" i="73"/>
  <c r="F760" i="73"/>
  <c r="G760" i="73"/>
  <c r="H760" i="73"/>
  <c r="I760" i="73"/>
  <c r="C761" i="73"/>
  <c r="D761" i="73"/>
  <c r="E761" i="73"/>
  <c r="F761" i="73"/>
  <c r="G761" i="73"/>
  <c r="H761" i="73"/>
  <c r="I761" i="73"/>
  <c r="C762" i="73"/>
  <c r="D762" i="73"/>
  <c r="E762" i="73"/>
  <c r="F762" i="73"/>
  <c r="G762" i="73"/>
  <c r="H762" i="73"/>
  <c r="I762" i="73"/>
  <c r="M692" i="73"/>
  <c r="M691" i="73"/>
  <c r="M690" i="73"/>
  <c r="M689" i="73"/>
  <c r="M688" i="73"/>
  <c r="M687" i="73"/>
  <c r="M686" i="73"/>
  <c r="M685" i="73"/>
  <c r="M684" i="73"/>
  <c r="M683" i="73"/>
  <c r="C683" i="73"/>
  <c r="D683" i="73"/>
  <c r="E683" i="73"/>
  <c r="F683" i="73"/>
  <c r="G683" i="73"/>
  <c r="H683" i="73"/>
  <c r="I683" i="73"/>
  <c r="C684" i="73"/>
  <c r="D684" i="73"/>
  <c r="E684" i="73"/>
  <c r="F684" i="73"/>
  <c r="G684" i="73"/>
  <c r="H684" i="73"/>
  <c r="I684" i="73"/>
  <c r="C685" i="73"/>
  <c r="D685" i="73"/>
  <c r="E685" i="73"/>
  <c r="F685" i="73"/>
  <c r="G685" i="73"/>
  <c r="H685" i="73"/>
  <c r="I685" i="73"/>
  <c r="C686" i="73"/>
  <c r="D686" i="73"/>
  <c r="E686" i="73"/>
  <c r="F686" i="73"/>
  <c r="G686" i="73"/>
  <c r="H686" i="73"/>
  <c r="I686" i="73"/>
  <c r="C687" i="73"/>
  <c r="D687" i="73"/>
  <c r="E687" i="73"/>
  <c r="F687" i="73"/>
  <c r="G687" i="73"/>
  <c r="H687" i="73"/>
  <c r="I687" i="73"/>
  <c r="C688" i="73"/>
  <c r="D688" i="73"/>
  <c r="E688" i="73"/>
  <c r="F688" i="73"/>
  <c r="G688" i="73"/>
  <c r="H688" i="73"/>
  <c r="I688" i="73"/>
  <c r="C689" i="73"/>
  <c r="D689" i="73"/>
  <c r="E689" i="73"/>
  <c r="F689" i="73"/>
  <c r="G689" i="73"/>
  <c r="H689" i="73"/>
  <c r="I689" i="73"/>
  <c r="C690" i="73"/>
  <c r="D690" i="73"/>
  <c r="E690" i="73"/>
  <c r="F690" i="73"/>
  <c r="G690" i="73"/>
  <c r="H690" i="73"/>
  <c r="I690" i="73"/>
  <c r="C691" i="73"/>
  <c r="D691" i="73"/>
  <c r="E691" i="73"/>
  <c r="F691" i="73"/>
  <c r="G691" i="73"/>
  <c r="H691" i="73"/>
  <c r="I691" i="73"/>
  <c r="C692" i="73"/>
  <c r="D692" i="73"/>
  <c r="E692" i="73"/>
  <c r="F692" i="73"/>
  <c r="G692" i="73"/>
  <c r="H692" i="73"/>
  <c r="I692" i="73"/>
  <c r="C337" i="73"/>
  <c r="D337" i="73"/>
  <c r="E337" i="73"/>
  <c r="F337" i="73"/>
  <c r="G337" i="73"/>
  <c r="H337" i="73"/>
  <c r="I337" i="73"/>
  <c r="M337" i="73"/>
  <c r="C338" i="73"/>
  <c r="D338" i="73"/>
  <c r="E338" i="73"/>
  <c r="F338" i="73"/>
  <c r="G338" i="73"/>
  <c r="H338" i="73"/>
  <c r="I338" i="73"/>
  <c r="M338" i="73"/>
  <c r="C339" i="73"/>
  <c r="D339" i="73"/>
  <c r="E339" i="73"/>
  <c r="F339" i="73"/>
  <c r="G339" i="73"/>
  <c r="H339" i="73"/>
  <c r="I339" i="73"/>
  <c r="M339" i="73"/>
  <c r="C340" i="73"/>
  <c r="D340" i="73"/>
  <c r="E340" i="73"/>
  <c r="F340" i="73"/>
  <c r="G340" i="73"/>
  <c r="H340" i="73"/>
  <c r="I340" i="73"/>
  <c r="M340" i="73"/>
  <c r="C341" i="73"/>
  <c r="D341" i="73"/>
  <c r="E341" i="73"/>
  <c r="F341" i="73"/>
  <c r="G341" i="73"/>
  <c r="H341" i="73"/>
  <c r="I341" i="73"/>
  <c r="M341" i="73"/>
  <c r="C342" i="73"/>
  <c r="D342" i="73"/>
  <c r="E342" i="73"/>
  <c r="F342" i="73"/>
  <c r="G342" i="73"/>
  <c r="H342" i="73"/>
  <c r="I342" i="73"/>
  <c r="M342" i="73"/>
  <c r="C343" i="73"/>
  <c r="D343" i="73"/>
  <c r="E343" i="73"/>
  <c r="F343" i="73"/>
  <c r="G343" i="73"/>
  <c r="H343" i="73"/>
  <c r="I343" i="73"/>
  <c r="M343" i="73"/>
  <c r="C344" i="73"/>
  <c r="D344" i="73"/>
  <c r="E344" i="73"/>
  <c r="F344" i="73"/>
  <c r="G344" i="73"/>
  <c r="H344" i="73"/>
  <c r="I344" i="73"/>
  <c r="M344" i="73"/>
  <c r="C345" i="73"/>
  <c r="D345" i="73"/>
  <c r="E345" i="73"/>
  <c r="F345" i="73"/>
  <c r="G345" i="73"/>
  <c r="H345" i="73"/>
  <c r="I345" i="73"/>
  <c r="M345" i="73"/>
  <c r="C346" i="73"/>
  <c r="D346" i="73"/>
  <c r="E346" i="73"/>
  <c r="F346" i="73"/>
  <c r="G346" i="73"/>
  <c r="H346" i="73"/>
  <c r="I346" i="73"/>
  <c r="M346" i="73"/>
  <c r="C347" i="73"/>
  <c r="D347" i="73"/>
  <c r="E347" i="73"/>
  <c r="F347" i="73"/>
  <c r="G347" i="73"/>
  <c r="H347" i="73"/>
  <c r="I347" i="73"/>
  <c r="M347" i="73"/>
  <c r="C348" i="73"/>
  <c r="D348" i="73"/>
  <c r="E348" i="73"/>
  <c r="F348" i="73"/>
  <c r="G348" i="73"/>
  <c r="H348" i="73"/>
  <c r="I348" i="73"/>
  <c r="M348" i="73"/>
  <c r="C349" i="73"/>
  <c r="D349" i="73"/>
  <c r="E349" i="73"/>
  <c r="F349" i="73"/>
  <c r="G349" i="73"/>
  <c r="H349" i="73"/>
  <c r="I349" i="73"/>
  <c r="M349" i="73"/>
  <c r="C350" i="73"/>
  <c r="D350" i="73"/>
  <c r="E350" i="73"/>
  <c r="F350" i="73"/>
  <c r="G350" i="73"/>
  <c r="H350" i="73"/>
  <c r="I350" i="73"/>
  <c r="M350" i="73"/>
  <c r="C351" i="73"/>
  <c r="D351" i="73"/>
  <c r="E351" i="73"/>
  <c r="F351" i="73"/>
  <c r="G351" i="73"/>
  <c r="H351" i="73"/>
  <c r="I351" i="73"/>
  <c r="M351" i="73"/>
  <c r="C312" i="73"/>
  <c r="D312" i="73"/>
  <c r="E312" i="73"/>
  <c r="F312" i="73"/>
  <c r="G312" i="73"/>
  <c r="H312" i="73"/>
  <c r="I312" i="73"/>
  <c r="M312" i="73"/>
  <c r="C313" i="73"/>
  <c r="D313" i="73"/>
  <c r="E313" i="73"/>
  <c r="F313" i="73"/>
  <c r="G313" i="73"/>
  <c r="H313" i="73"/>
  <c r="I313" i="73"/>
  <c r="M313" i="73"/>
  <c r="C314" i="73"/>
  <c r="D314" i="73"/>
  <c r="E314" i="73"/>
  <c r="F314" i="73"/>
  <c r="G314" i="73"/>
  <c r="H314" i="73"/>
  <c r="I314" i="73"/>
  <c r="M314" i="73"/>
  <c r="C315" i="73"/>
  <c r="D315" i="73"/>
  <c r="E315" i="73"/>
  <c r="F315" i="73"/>
  <c r="G315" i="73"/>
  <c r="H315" i="73"/>
  <c r="I315" i="73"/>
  <c r="M315" i="73"/>
  <c r="C316" i="73"/>
  <c r="D316" i="73"/>
  <c r="E316" i="73"/>
  <c r="F316" i="73"/>
  <c r="G316" i="73"/>
  <c r="H316" i="73"/>
  <c r="I316" i="73"/>
  <c r="M316" i="73"/>
  <c r="C317" i="73"/>
  <c r="D317" i="73"/>
  <c r="E317" i="73"/>
  <c r="F317" i="73"/>
  <c r="G317" i="73"/>
  <c r="H317" i="73"/>
  <c r="I317" i="73"/>
  <c r="M317" i="73"/>
  <c r="C318" i="73"/>
  <c r="D318" i="73"/>
  <c r="E318" i="73"/>
  <c r="F318" i="73"/>
  <c r="G318" i="73"/>
  <c r="H318" i="73"/>
  <c r="I318" i="73"/>
  <c r="M318" i="73"/>
  <c r="C319" i="73"/>
  <c r="D319" i="73"/>
  <c r="E319" i="73"/>
  <c r="F319" i="73"/>
  <c r="G319" i="73"/>
  <c r="H319" i="73"/>
  <c r="I319" i="73"/>
  <c r="M319" i="73"/>
  <c r="C320" i="73"/>
  <c r="D320" i="73"/>
  <c r="E320" i="73"/>
  <c r="F320" i="73"/>
  <c r="G320" i="73"/>
  <c r="H320" i="73"/>
  <c r="I320" i="73"/>
  <c r="M320" i="73"/>
  <c r="C321" i="73"/>
  <c r="D321" i="73"/>
  <c r="E321" i="73"/>
  <c r="F321" i="73"/>
  <c r="G321" i="73"/>
  <c r="H321" i="73"/>
  <c r="I321" i="73"/>
  <c r="M321" i="73"/>
  <c r="C322" i="73"/>
  <c r="D322" i="73"/>
  <c r="E322" i="73"/>
  <c r="F322" i="73"/>
  <c r="G322" i="73"/>
  <c r="H322" i="73"/>
  <c r="I322" i="73"/>
  <c r="M322" i="73"/>
  <c r="C323" i="73"/>
  <c r="D323" i="73"/>
  <c r="E323" i="73"/>
  <c r="F323" i="73"/>
  <c r="G323" i="73"/>
  <c r="H323" i="73"/>
  <c r="I323" i="73"/>
  <c r="M323" i="73"/>
  <c r="C324" i="73"/>
  <c r="D324" i="73"/>
  <c r="E324" i="73"/>
  <c r="F324" i="73"/>
  <c r="G324" i="73"/>
  <c r="H324" i="73"/>
  <c r="I324" i="73"/>
  <c r="M324" i="73"/>
  <c r="C325" i="73"/>
  <c r="D325" i="73"/>
  <c r="E325" i="73"/>
  <c r="F325" i="73"/>
  <c r="G325" i="73"/>
  <c r="H325" i="73"/>
  <c r="I325" i="73"/>
  <c r="M325" i="73"/>
  <c r="C326" i="73"/>
  <c r="D326" i="73"/>
  <c r="E326" i="73"/>
  <c r="F326" i="73"/>
  <c r="G326" i="73"/>
  <c r="H326" i="73"/>
  <c r="I326" i="73"/>
  <c r="M326" i="73"/>
  <c r="C327" i="73"/>
  <c r="D327" i="73"/>
  <c r="E327" i="73"/>
  <c r="F327" i="73"/>
  <c r="G327" i="73"/>
  <c r="H327" i="73"/>
  <c r="I327" i="73"/>
  <c r="M327" i="73"/>
  <c r="C328" i="73"/>
  <c r="D328" i="73"/>
  <c r="E328" i="73"/>
  <c r="F328" i="73"/>
  <c r="G328" i="73"/>
  <c r="H328" i="73"/>
  <c r="I328" i="73"/>
  <c r="M328" i="73"/>
  <c r="C329" i="73"/>
  <c r="D329" i="73"/>
  <c r="E329" i="73"/>
  <c r="F329" i="73"/>
  <c r="G329" i="73"/>
  <c r="H329" i="73"/>
  <c r="I329" i="73"/>
  <c r="M329" i="73"/>
  <c r="C330" i="73"/>
  <c r="D330" i="73"/>
  <c r="E330" i="73"/>
  <c r="F330" i="73"/>
  <c r="G330" i="73"/>
  <c r="H330" i="73"/>
  <c r="I330" i="73"/>
  <c r="M330" i="73"/>
  <c r="C331" i="73"/>
  <c r="D331" i="73"/>
  <c r="E331" i="73"/>
  <c r="F331" i="73"/>
  <c r="G331" i="73"/>
  <c r="H331" i="73"/>
  <c r="I331" i="73"/>
  <c r="M331" i="73"/>
  <c r="C332" i="73"/>
  <c r="D332" i="73"/>
  <c r="E332" i="73"/>
  <c r="F332" i="73"/>
  <c r="G332" i="73"/>
  <c r="H332" i="73"/>
  <c r="I332" i="73"/>
  <c r="M332" i="73"/>
  <c r="C333" i="73"/>
  <c r="D333" i="73"/>
  <c r="E333" i="73"/>
  <c r="F333" i="73"/>
  <c r="G333" i="73"/>
  <c r="H333" i="73"/>
  <c r="I333" i="73"/>
  <c r="M333" i="73"/>
  <c r="C334" i="73"/>
  <c r="D334" i="73"/>
  <c r="E334" i="73"/>
  <c r="F334" i="73"/>
  <c r="G334" i="73"/>
  <c r="H334" i="73"/>
  <c r="I334" i="73"/>
  <c r="M334" i="73"/>
  <c r="C335" i="73"/>
  <c r="D335" i="73"/>
  <c r="E335" i="73"/>
  <c r="F335" i="73"/>
  <c r="G335" i="73"/>
  <c r="H335" i="73"/>
  <c r="I335" i="73"/>
  <c r="M335" i="73"/>
  <c r="C336" i="73"/>
  <c r="D336" i="73"/>
  <c r="E336" i="73"/>
  <c r="F336" i="73"/>
  <c r="G336" i="73"/>
  <c r="H336" i="73"/>
  <c r="I336" i="73"/>
  <c r="M336" i="73"/>
  <c r="C291" i="73"/>
  <c r="D291" i="73"/>
  <c r="E291" i="73"/>
  <c r="F291" i="73"/>
  <c r="G291" i="73"/>
  <c r="H291" i="73"/>
  <c r="I291" i="73"/>
  <c r="M291" i="73"/>
  <c r="C292" i="73"/>
  <c r="D292" i="73"/>
  <c r="E292" i="73"/>
  <c r="F292" i="73"/>
  <c r="G292" i="73"/>
  <c r="H292" i="73"/>
  <c r="I292" i="73"/>
  <c r="M292" i="73"/>
  <c r="C293" i="73"/>
  <c r="D293" i="73"/>
  <c r="E293" i="73"/>
  <c r="F293" i="73"/>
  <c r="G293" i="73"/>
  <c r="H293" i="73"/>
  <c r="I293" i="73"/>
  <c r="M293" i="73"/>
  <c r="C294" i="73"/>
  <c r="D294" i="73"/>
  <c r="E294" i="73"/>
  <c r="F294" i="73"/>
  <c r="G294" i="73"/>
  <c r="H294" i="73"/>
  <c r="I294" i="73"/>
  <c r="M294" i="73"/>
  <c r="C295" i="73"/>
  <c r="D295" i="73"/>
  <c r="E295" i="73"/>
  <c r="F295" i="73"/>
  <c r="G295" i="73"/>
  <c r="H295" i="73"/>
  <c r="I295" i="73"/>
  <c r="M295" i="73"/>
  <c r="C296" i="73"/>
  <c r="D296" i="73"/>
  <c r="E296" i="73"/>
  <c r="F296" i="73"/>
  <c r="G296" i="73"/>
  <c r="H296" i="73"/>
  <c r="I296" i="73"/>
  <c r="M296" i="73"/>
  <c r="C297" i="73"/>
  <c r="D297" i="73"/>
  <c r="E297" i="73"/>
  <c r="F297" i="73"/>
  <c r="G297" i="73"/>
  <c r="H297" i="73"/>
  <c r="I297" i="73"/>
  <c r="M297" i="73"/>
  <c r="C298" i="73"/>
  <c r="D298" i="73"/>
  <c r="E298" i="73"/>
  <c r="F298" i="73"/>
  <c r="G298" i="73"/>
  <c r="H298" i="73"/>
  <c r="I298" i="73"/>
  <c r="M298" i="73"/>
  <c r="C299" i="73"/>
  <c r="D299" i="73"/>
  <c r="E299" i="73"/>
  <c r="F299" i="73"/>
  <c r="G299" i="73"/>
  <c r="H299" i="73"/>
  <c r="I299" i="73"/>
  <c r="M299" i="73"/>
  <c r="C300" i="73"/>
  <c r="D300" i="73"/>
  <c r="E300" i="73"/>
  <c r="F300" i="73"/>
  <c r="G300" i="73"/>
  <c r="H300" i="73"/>
  <c r="I300" i="73"/>
  <c r="M300" i="73"/>
  <c r="C301" i="73"/>
  <c r="D301" i="73"/>
  <c r="E301" i="73"/>
  <c r="F301" i="73"/>
  <c r="G301" i="73"/>
  <c r="H301" i="73"/>
  <c r="I301" i="73"/>
  <c r="M301" i="73"/>
  <c r="C302" i="73"/>
  <c r="D302" i="73"/>
  <c r="E302" i="73"/>
  <c r="F302" i="73"/>
  <c r="G302" i="73"/>
  <c r="H302" i="73"/>
  <c r="I302" i="73"/>
  <c r="M302" i="73"/>
  <c r="C303" i="73"/>
  <c r="D303" i="73"/>
  <c r="E303" i="73"/>
  <c r="F303" i="73"/>
  <c r="G303" i="73"/>
  <c r="H303" i="73"/>
  <c r="I303" i="73"/>
  <c r="M303" i="73"/>
  <c r="C304" i="73"/>
  <c r="D304" i="73"/>
  <c r="E304" i="73"/>
  <c r="F304" i="73"/>
  <c r="G304" i="73"/>
  <c r="H304" i="73"/>
  <c r="I304" i="73"/>
  <c r="M304" i="73"/>
  <c r="C305" i="73"/>
  <c r="D305" i="73"/>
  <c r="E305" i="73"/>
  <c r="F305" i="73"/>
  <c r="G305" i="73"/>
  <c r="H305" i="73"/>
  <c r="I305" i="73"/>
  <c r="M305" i="73"/>
  <c r="C306" i="73"/>
  <c r="D306" i="73"/>
  <c r="E306" i="73"/>
  <c r="F306" i="73"/>
  <c r="G306" i="73"/>
  <c r="H306" i="73"/>
  <c r="I306" i="73"/>
  <c r="M306" i="73"/>
  <c r="C307" i="73"/>
  <c r="D307" i="73"/>
  <c r="E307" i="73"/>
  <c r="F307" i="73"/>
  <c r="G307" i="73"/>
  <c r="H307" i="73"/>
  <c r="I307" i="73"/>
  <c r="M307" i="73"/>
  <c r="C308" i="73"/>
  <c r="D308" i="73"/>
  <c r="E308" i="73"/>
  <c r="F308" i="73"/>
  <c r="G308" i="73"/>
  <c r="H308" i="73"/>
  <c r="I308" i="73"/>
  <c r="M308" i="73"/>
  <c r="C309" i="73"/>
  <c r="D309" i="73"/>
  <c r="E309" i="73"/>
  <c r="F309" i="73"/>
  <c r="G309" i="73"/>
  <c r="H309" i="73"/>
  <c r="I309" i="73"/>
  <c r="M309" i="73"/>
  <c r="C310" i="73"/>
  <c r="D310" i="73"/>
  <c r="E310" i="73"/>
  <c r="F310" i="73"/>
  <c r="G310" i="73"/>
  <c r="H310" i="73"/>
  <c r="I310" i="73"/>
  <c r="M310" i="73"/>
  <c r="C311" i="73"/>
  <c r="D311" i="73"/>
  <c r="E311" i="73"/>
  <c r="F311" i="73"/>
  <c r="G311" i="73"/>
  <c r="H311" i="73"/>
  <c r="I311" i="73"/>
  <c r="M311" i="73"/>
  <c r="C273" i="73"/>
  <c r="D273" i="73"/>
  <c r="E273" i="73"/>
  <c r="F273" i="73"/>
  <c r="G273" i="73"/>
  <c r="H273" i="73"/>
  <c r="I273" i="73"/>
  <c r="M273" i="73"/>
  <c r="C274" i="73"/>
  <c r="D274" i="73"/>
  <c r="E274" i="73"/>
  <c r="F274" i="73"/>
  <c r="G274" i="73"/>
  <c r="H274" i="73"/>
  <c r="I274" i="73"/>
  <c r="M274" i="73"/>
  <c r="C275" i="73"/>
  <c r="D275" i="73"/>
  <c r="E275" i="73"/>
  <c r="F275" i="73"/>
  <c r="G275" i="73"/>
  <c r="H275" i="73"/>
  <c r="I275" i="73"/>
  <c r="M275" i="73"/>
  <c r="C276" i="73"/>
  <c r="D276" i="73"/>
  <c r="E276" i="73"/>
  <c r="F276" i="73"/>
  <c r="G276" i="73"/>
  <c r="H276" i="73"/>
  <c r="I276" i="73"/>
  <c r="M276" i="73"/>
  <c r="C277" i="73"/>
  <c r="D277" i="73"/>
  <c r="E277" i="73"/>
  <c r="F277" i="73"/>
  <c r="G277" i="73"/>
  <c r="H277" i="73"/>
  <c r="I277" i="73"/>
  <c r="M277" i="73"/>
  <c r="C278" i="73"/>
  <c r="D278" i="73"/>
  <c r="E278" i="73"/>
  <c r="F278" i="73"/>
  <c r="G278" i="73"/>
  <c r="H278" i="73"/>
  <c r="I278" i="73"/>
  <c r="M278" i="73"/>
  <c r="C279" i="73"/>
  <c r="D279" i="73"/>
  <c r="E279" i="73"/>
  <c r="F279" i="73"/>
  <c r="G279" i="73"/>
  <c r="H279" i="73"/>
  <c r="I279" i="73"/>
  <c r="M279" i="73"/>
  <c r="C280" i="73"/>
  <c r="D280" i="73"/>
  <c r="E280" i="73"/>
  <c r="F280" i="73"/>
  <c r="G280" i="73"/>
  <c r="H280" i="73"/>
  <c r="I280" i="73"/>
  <c r="M280" i="73"/>
  <c r="C281" i="73"/>
  <c r="D281" i="73"/>
  <c r="E281" i="73"/>
  <c r="F281" i="73"/>
  <c r="G281" i="73"/>
  <c r="H281" i="73"/>
  <c r="I281" i="73"/>
  <c r="M281" i="73"/>
  <c r="C282" i="73"/>
  <c r="D282" i="73"/>
  <c r="E282" i="73"/>
  <c r="F282" i="73"/>
  <c r="G282" i="73"/>
  <c r="H282" i="73"/>
  <c r="I282" i="73"/>
  <c r="M282" i="73"/>
  <c r="C283" i="73"/>
  <c r="D283" i="73"/>
  <c r="E283" i="73"/>
  <c r="F283" i="73"/>
  <c r="G283" i="73"/>
  <c r="H283" i="73"/>
  <c r="I283" i="73"/>
  <c r="M283" i="73"/>
  <c r="C284" i="73"/>
  <c r="D284" i="73"/>
  <c r="E284" i="73"/>
  <c r="F284" i="73"/>
  <c r="G284" i="73"/>
  <c r="H284" i="73"/>
  <c r="I284" i="73"/>
  <c r="M284" i="73"/>
  <c r="C285" i="73"/>
  <c r="D285" i="73"/>
  <c r="E285" i="73"/>
  <c r="F285" i="73"/>
  <c r="G285" i="73"/>
  <c r="H285" i="73"/>
  <c r="I285" i="73"/>
  <c r="M285" i="73"/>
  <c r="C286" i="73"/>
  <c r="D286" i="73"/>
  <c r="E286" i="73"/>
  <c r="F286" i="73"/>
  <c r="G286" i="73"/>
  <c r="H286" i="73"/>
  <c r="I286" i="73"/>
  <c r="M286" i="73"/>
  <c r="C287" i="73"/>
  <c r="D287" i="73"/>
  <c r="E287" i="73"/>
  <c r="F287" i="73"/>
  <c r="G287" i="73"/>
  <c r="H287" i="73"/>
  <c r="I287" i="73"/>
  <c r="M287" i="73"/>
  <c r="C288" i="73"/>
  <c r="D288" i="73"/>
  <c r="E288" i="73"/>
  <c r="F288" i="73"/>
  <c r="G288" i="73"/>
  <c r="H288" i="73"/>
  <c r="I288" i="73"/>
  <c r="M288" i="73"/>
  <c r="C289" i="73"/>
  <c r="D289" i="73"/>
  <c r="E289" i="73"/>
  <c r="F289" i="73"/>
  <c r="G289" i="73"/>
  <c r="H289" i="73"/>
  <c r="I289" i="73"/>
  <c r="M289" i="73"/>
  <c r="C290" i="73"/>
  <c r="D290" i="73"/>
  <c r="E290" i="73"/>
  <c r="F290" i="73"/>
  <c r="G290" i="73"/>
  <c r="H290" i="73"/>
  <c r="I290" i="73"/>
  <c r="M290" i="73"/>
  <c r="M272" i="73"/>
  <c r="C272" i="73"/>
  <c r="D272" i="73"/>
  <c r="E272" i="73"/>
  <c r="F272" i="73"/>
  <c r="G272" i="73"/>
  <c r="H272" i="73"/>
  <c r="I272" i="73"/>
  <c r="C236" i="73"/>
  <c r="D236" i="73"/>
  <c r="E236" i="73"/>
  <c r="F236" i="73"/>
  <c r="G236" i="73"/>
  <c r="H236" i="73"/>
  <c r="I236" i="73"/>
  <c r="M236" i="73"/>
  <c r="C237" i="73"/>
  <c r="D237" i="73"/>
  <c r="E237" i="73"/>
  <c r="F237" i="73"/>
  <c r="G237" i="73"/>
  <c r="H237" i="73"/>
  <c r="I237" i="73"/>
  <c r="M237" i="73"/>
  <c r="C238" i="73"/>
  <c r="D238" i="73"/>
  <c r="E238" i="73"/>
  <c r="F238" i="73"/>
  <c r="G238" i="73"/>
  <c r="H238" i="73"/>
  <c r="I238" i="73"/>
  <c r="M238" i="73"/>
  <c r="C239" i="73"/>
  <c r="D239" i="73"/>
  <c r="E239" i="73"/>
  <c r="F239" i="73"/>
  <c r="G239" i="73"/>
  <c r="H239" i="73"/>
  <c r="I239" i="73"/>
  <c r="M239" i="73"/>
  <c r="C240" i="73"/>
  <c r="D240" i="73"/>
  <c r="E240" i="73"/>
  <c r="F240" i="73"/>
  <c r="G240" i="73"/>
  <c r="H240" i="73"/>
  <c r="I240" i="73"/>
  <c r="M240" i="73"/>
  <c r="C241" i="73"/>
  <c r="D241" i="73"/>
  <c r="E241" i="73"/>
  <c r="F241" i="73"/>
  <c r="G241" i="73"/>
  <c r="H241" i="73"/>
  <c r="I241" i="73"/>
  <c r="M241" i="73"/>
  <c r="C242" i="73"/>
  <c r="D242" i="73"/>
  <c r="E242" i="73"/>
  <c r="F242" i="73"/>
  <c r="G242" i="73"/>
  <c r="H242" i="73"/>
  <c r="I242" i="73"/>
  <c r="M242" i="73"/>
  <c r="C243" i="73"/>
  <c r="D243" i="73"/>
  <c r="E243" i="73"/>
  <c r="F243" i="73"/>
  <c r="G243" i="73"/>
  <c r="H243" i="73"/>
  <c r="I243" i="73"/>
  <c r="M243" i="73"/>
  <c r="C244" i="73"/>
  <c r="D244" i="73"/>
  <c r="E244" i="73"/>
  <c r="F244" i="73"/>
  <c r="G244" i="73"/>
  <c r="H244" i="73"/>
  <c r="I244" i="73"/>
  <c r="M244" i="73"/>
  <c r="C245" i="73"/>
  <c r="D245" i="73"/>
  <c r="E245" i="73"/>
  <c r="F245" i="73"/>
  <c r="G245" i="73"/>
  <c r="H245" i="73"/>
  <c r="I245" i="73"/>
  <c r="M245" i="73"/>
  <c r="C246" i="73"/>
  <c r="D246" i="73"/>
  <c r="E246" i="73"/>
  <c r="F246" i="73"/>
  <c r="G246" i="73"/>
  <c r="H246" i="73"/>
  <c r="I246" i="73"/>
  <c r="M246" i="73"/>
  <c r="C247" i="73"/>
  <c r="D247" i="73"/>
  <c r="E247" i="73"/>
  <c r="F247" i="73"/>
  <c r="G247" i="73"/>
  <c r="H247" i="73"/>
  <c r="I247" i="73"/>
  <c r="M247" i="73"/>
  <c r="C248" i="73"/>
  <c r="D248" i="73"/>
  <c r="E248" i="73"/>
  <c r="F248" i="73"/>
  <c r="G248" i="73"/>
  <c r="H248" i="73"/>
  <c r="I248" i="73"/>
  <c r="M248" i="73"/>
  <c r="C249" i="73"/>
  <c r="D249" i="73"/>
  <c r="E249" i="73"/>
  <c r="F249" i="73"/>
  <c r="G249" i="73"/>
  <c r="H249" i="73"/>
  <c r="I249" i="73"/>
  <c r="M249" i="73"/>
  <c r="C250" i="73"/>
  <c r="D250" i="73"/>
  <c r="E250" i="73"/>
  <c r="F250" i="73"/>
  <c r="G250" i="73"/>
  <c r="H250" i="73"/>
  <c r="I250" i="73"/>
  <c r="M250" i="73"/>
  <c r="C251" i="73"/>
  <c r="D251" i="73"/>
  <c r="E251" i="73"/>
  <c r="F251" i="73"/>
  <c r="G251" i="73"/>
  <c r="H251" i="73"/>
  <c r="I251" i="73"/>
  <c r="M251" i="73"/>
  <c r="C252" i="73"/>
  <c r="D252" i="73"/>
  <c r="E252" i="73"/>
  <c r="F252" i="73"/>
  <c r="G252" i="73"/>
  <c r="H252" i="73"/>
  <c r="I252" i="73"/>
  <c r="M252" i="73"/>
  <c r="C253" i="73"/>
  <c r="D253" i="73"/>
  <c r="E253" i="73"/>
  <c r="F253" i="73"/>
  <c r="G253" i="73"/>
  <c r="H253" i="73"/>
  <c r="I253" i="73"/>
  <c r="M253" i="73"/>
  <c r="C254" i="73"/>
  <c r="D254" i="73"/>
  <c r="E254" i="73"/>
  <c r="F254" i="73"/>
  <c r="G254" i="73"/>
  <c r="H254" i="73"/>
  <c r="I254" i="73"/>
  <c r="M254" i="73"/>
  <c r="C255" i="73"/>
  <c r="D255" i="73"/>
  <c r="E255" i="73"/>
  <c r="F255" i="73"/>
  <c r="G255" i="73"/>
  <c r="H255" i="73"/>
  <c r="I255" i="73"/>
  <c r="M255" i="73"/>
  <c r="C256" i="73"/>
  <c r="D256" i="73"/>
  <c r="E256" i="73"/>
  <c r="F256" i="73"/>
  <c r="G256" i="73"/>
  <c r="H256" i="73"/>
  <c r="I256" i="73"/>
  <c r="M256" i="73"/>
  <c r="C257" i="73"/>
  <c r="D257" i="73"/>
  <c r="E257" i="73"/>
  <c r="F257" i="73"/>
  <c r="G257" i="73"/>
  <c r="H257" i="73"/>
  <c r="I257" i="73"/>
  <c r="M257" i="73"/>
  <c r="C258" i="73"/>
  <c r="D258" i="73"/>
  <c r="E258" i="73"/>
  <c r="F258" i="73"/>
  <c r="G258" i="73"/>
  <c r="H258" i="73"/>
  <c r="I258" i="73"/>
  <c r="M258" i="73"/>
  <c r="C259" i="73"/>
  <c r="D259" i="73"/>
  <c r="E259" i="73"/>
  <c r="F259" i="73"/>
  <c r="G259" i="73"/>
  <c r="H259" i="73"/>
  <c r="I259" i="73"/>
  <c r="M259" i="73"/>
  <c r="C260" i="73"/>
  <c r="D260" i="73"/>
  <c r="E260" i="73"/>
  <c r="F260" i="73"/>
  <c r="G260" i="73"/>
  <c r="H260" i="73"/>
  <c r="I260" i="73"/>
  <c r="M260" i="73"/>
  <c r="C261" i="73"/>
  <c r="D261" i="73"/>
  <c r="E261" i="73"/>
  <c r="F261" i="73"/>
  <c r="G261" i="73"/>
  <c r="H261" i="73"/>
  <c r="I261" i="73"/>
  <c r="M261" i="73"/>
  <c r="C262" i="73"/>
  <c r="D262" i="73"/>
  <c r="E262" i="73"/>
  <c r="F262" i="73"/>
  <c r="G262" i="73"/>
  <c r="H262" i="73"/>
  <c r="I262" i="73"/>
  <c r="M262" i="73"/>
  <c r="C263" i="73"/>
  <c r="D263" i="73"/>
  <c r="E263" i="73"/>
  <c r="F263" i="73"/>
  <c r="G263" i="73"/>
  <c r="H263" i="73"/>
  <c r="I263" i="73"/>
  <c r="M263" i="73"/>
  <c r="C264" i="73"/>
  <c r="D264" i="73"/>
  <c r="E264" i="73"/>
  <c r="F264" i="73"/>
  <c r="G264" i="73"/>
  <c r="H264" i="73"/>
  <c r="I264" i="73"/>
  <c r="M264" i="73"/>
  <c r="C265" i="73"/>
  <c r="D265" i="73"/>
  <c r="E265" i="73"/>
  <c r="F265" i="73"/>
  <c r="G265" i="73"/>
  <c r="H265" i="73"/>
  <c r="I265" i="73"/>
  <c r="M265" i="73"/>
  <c r="C266" i="73"/>
  <c r="D266" i="73"/>
  <c r="E266" i="73"/>
  <c r="F266" i="73"/>
  <c r="G266" i="73"/>
  <c r="H266" i="73"/>
  <c r="I266" i="73"/>
  <c r="M266" i="73"/>
  <c r="C267" i="73"/>
  <c r="D267" i="73"/>
  <c r="E267" i="73"/>
  <c r="F267" i="73"/>
  <c r="G267" i="73"/>
  <c r="H267" i="73"/>
  <c r="I267" i="73"/>
  <c r="M267" i="73"/>
  <c r="C268" i="73"/>
  <c r="D268" i="73"/>
  <c r="E268" i="73"/>
  <c r="F268" i="73"/>
  <c r="G268" i="73"/>
  <c r="H268" i="73"/>
  <c r="I268" i="73"/>
  <c r="M268" i="73"/>
  <c r="C269" i="73"/>
  <c r="D269" i="73"/>
  <c r="E269" i="73"/>
  <c r="F269" i="73"/>
  <c r="G269" i="73"/>
  <c r="H269" i="73"/>
  <c r="I269" i="73"/>
  <c r="M269" i="73"/>
  <c r="C270" i="73"/>
  <c r="D270" i="73"/>
  <c r="E270" i="73"/>
  <c r="F270" i="73"/>
  <c r="G270" i="73"/>
  <c r="H270" i="73"/>
  <c r="I270" i="73"/>
  <c r="M270" i="73"/>
  <c r="C271" i="73"/>
  <c r="D271" i="73"/>
  <c r="E271" i="73"/>
  <c r="F271" i="73"/>
  <c r="G271" i="73"/>
  <c r="H271" i="73"/>
  <c r="I271" i="73"/>
  <c r="M271" i="73"/>
  <c r="C213" i="73"/>
  <c r="D213" i="73"/>
  <c r="E213" i="73"/>
  <c r="F213" i="73"/>
  <c r="G213" i="73"/>
  <c r="H213" i="73"/>
  <c r="I213" i="73"/>
  <c r="M213" i="73"/>
  <c r="C214" i="73"/>
  <c r="D214" i="73"/>
  <c r="E214" i="73"/>
  <c r="F214" i="73"/>
  <c r="G214" i="73"/>
  <c r="H214" i="73"/>
  <c r="I214" i="73"/>
  <c r="M214" i="73"/>
  <c r="C215" i="73"/>
  <c r="D215" i="73"/>
  <c r="E215" i="73"/>
  <c r="F215" i="73"/>
  <c r="G215" i="73"/>
  <c r="H215" i="73"/>
  <c r="I215" i="73"/>
  <c r="M215" i="73"/>
  <c r="C216" i="73"/>
  <c r="D216" i="73"/>
  <c r="E216" i="73"/>
  <c r="F216" i="73"/>
  <c r="G216" i="73"/>
  <c r="H216" i="73"/>
  <c r="I216" i="73"/>
  <c r="M216" i="73"/>
  <c r="C217" i="73"/>
  <c r="D217" i="73"/>
  <c r="E217" i="73"/>
  <c r="F217" i="73"/>
  <c r="G217" i="73"/>
  <c r="H217" i="73"/>
  <c r="I217" i="73"/>
  <c r="M217" i="73"/>
  <c r="C218" i="73"/>
  <c r="D218" i="73"/>
  <c r="E218" i="73"/>
  <c r="F218" i="73"/>
  <c r="G218" i="73"/>
  <c r="H218" i="73"/>
  <c r="I218" i="73"/>
  <c r="M218" i="73"/>
  <c r="C219" i="73"/>
  <c r="D219" i="73"/>
  <c r="E219" i="73"/>
  <c r="F219" i="73"/>
  <c r="G219" i="73"/>
  <c r="H219" i="73"/>
  <c r="I219" i="73"/>
  <c r="M219" i="73"/>
  <c r="C220" i="73"/>
  <c r="D220" i="73"/>
  <c r="E220" i="73"/>
  <c r="F220" i="73"/>
  <c r="G220" i="73"/>
  <c r="H220" i="73"/>
  <c r="I220" i="73"/>
  <c r="M220" i="73"/>
  <c r="C221" i="73"/>
  <c r="D221" i="73"/>
  <c r="E221" i="73"/>
  <c r="F221" i="73"/>
  <c r="G221" i="73"/>
  <c r="H221" i="73"/>
  <c r="I221" i="73"/>
  <c r="M221" i="73"/>
  <c r="C222" i="73"/>
  <c r="D222" i="73"/>
  <c r="E222" i="73"/>
  <c r="F222" i="73"/>
  <c r="G222" i="73"/>
  <c r="H222" i="73"/>
  <c r="I222" i="73"/>
  <c r="M222" i="73"/>
  <c r="C223" i="73"/>
  <c r="D223" i="73"/>
  <c r="E223" i="73"/>
  <c r="F223" i="73"/>
  <c r="G223" i="73"/>
  <c r="H223" i="73"/>
  <c r="I223" i="73"/>
  <c r="M223" i="73"/>
  <c r="C224" i="73"/>
  <c r="D224" i="73"/>
  <c r="E224" i="73"/>
  <c r="F224" i="73"/>
  <c r="G224" i="73"/>
  <c r="H224" i="73"/>
  <c r="I224" i="73"/>
  <c r="M224" i="73"/>
  <c r="C225" i="73"/>
  <c r="D225" i="73"/>
  <c r="E225" i="73"/>
  <c r="F225" i="73"/>
  <c r="G225" i="73"/>
  <c r="H225" i="73"/>
  <c r="I225" i="73"/>
  <c r="M225" i="73"/>
  <c r="C226" i="73"/>
  <c r="D226" i="73"/>
  <c r="E226" i="73"/>
  <c r="F226" i="73"/>
  <c r="G226" i="73"/>
  <c r="H226" i="73"/>
  <c r="I226" i="73"/>
  <c r="M226" i="73"/>
  <c r="C227" i="73"/>
  <c r="D227" i="73"/>
  <c r="E227" i="73"/>
  <c r="F227" i="73"/>
  <c r="G227" i="73"/>
  <c r="H227" i="73"/>
  <c r="I227" i="73"/>
  <c r="M227" i="73"/>
  <c r="C228" i="73"/>
  <c r="D228" i="73"/>
  <c r="E228" i="73"/>
  <c r="F228" i="73"/>
  <c r="G228" i="73"/>
  <c r="H228" i="73"/>
  <c r="I228" i="73"/>
  <c r="M228" i="73"/>
  <c r="C229" i="73"/>
  <c r="D229" i="73"/>
  <c r="E229" i="73"/>
  <c r="F229" i="73"/>
  <c r="G229" i="73"/>
  <c r="H229" i="73"/>
  <c r="I229" i="73"/>
  <c r="M229" i="73"/>
  <c r="C230" i="73"/>
  <c r="D230" i="73"/>
  <c r="E230" i="73"/>
  <c r="F230" i="73"/>
  <c r="G230" i="73"/>
  <c r="H230" i="73"/>
  <c r="I230" i="73"/>
  <c r="M230" i="73"/>
  <c r="C231" i="73"/>
  <c r="D231" i="73"/>
  <c r="E231" i="73"/>
  <c r="F231" i="73"/>
  <c r="G231" i="73"/>
  <c r="H231" i="73"/>
  <c r="I231" i="73"/>
  <c r="M231" i="73"/>
  <c r="C232" i="73"/>
  <c r="D232" i="73"/>
  <c r="E232" i="73"/>
  <c r="F232" i="73"/>
  <c r="G232" i="73"/>
  <c r="H232" i="73"/>
  <c r="I232" i="73"/>
  <c r="M232" i="73"/>
  <c r="C233" i="73"/>
  <c r="D233" i="73"/>
  <c r="E233" i="73"/>
  <c r="F233" i="73"/>
  <c r="G233" i="73"/>
  <c r="H233" i="73"/>
  <c r="I233" i="73"/>
  <c r="M233" i="73"/>
  <c r="C234" i="73"/>
  <c r="D234" i="73"/>
  <c r="E234" i="73"/>
  <c r="F234" i="73"/>
  <c r="G234" i="73"/>
  <c r="H234" i="73"/>
  <c r="I234" i="73"/>
  <c r="M234" i="73"/>
  <c r="C235" i="73"/>
  <c r="D235" i="73"/>
  <c r="E235" i="73"/>
  <c r="F235" i="73"/>
  <c r="G235" i="73"/>
  <c r="H235" i="73"/>
  <c r="I235" i="73"/>
  <c r="M235" i="73"/>
  <c r="C193" i="73"/>
  <c r="D193" i="73"/>
  <c r="E193" i="73"/>
  <c r="F193" i="73"/>
  <c r="G193" i="73"/>
  <c r="H193" i="73"/>
  <c r="I193" i="73"/>
  <c r="M193" i="73"/>
  <c r="C194" i="73"/>
  <c r="D194" i="73"/>
  <c r="E194" i="73"/>
  <c r="F194" i="73"/>
  <c r="G194" i="73"/>
  <c r="H194" i="73"/>
  <c r="I194" i="73"/>
  <c r="M194" i="73"/>
  <c r="C195" i="73"/>
  <c r="D195" i="73"/>
  <c r="E195" i="73"/>
  <c r="F195" i="73"/>
  <c r="G195" i="73"/>
  <c r="H195" i="73"/>
  <c r="I195" i="73"/>
  <c r="M195" i="73"/>
  <c r="C196" i="73"/>
  <c r="D196" i="73"/>
  <c r="E196" i="73"/>
  <c r="F196" i="73"/>
  <c r="G196" i="73"/>
  <c r="H196" i="73"/>
  <c r="I196" i="73"/>
  <c r="M196" i="73"/>
  <c r="C197" i="73"/>
  <c r="D197" i="73"/>
  <c r="E197" i="73"/>
  <c r="F197" i="73"/>
  <c r="G197" i="73"/>
  <c r="H197" i="73"/>
  <c r="I197" i="73"/>
  <c r="M197" i="73"/>
  <c r="C198" i="73"/>
  <c r="D198" i="73"/>
  <c r="E198" i="73"/>
  <c r="F198" i="73"/>
  <c r="G198" i="73"/>
  <c r="H198" i="73"/>
  <c r="I198" i="73"/>
  <c r="M198" i="73"/>
  <c r="C199" i="73"/>
  <c r="D199" i="73"/>
  <c r="E199" i="73"/>
  <c r="F199" i="73"/>
  <c r="G199" i="73"/>
  <c r="H199" i="73"/>
  <c r="I199" i="73"/>
  <c r="M199" i="73"/>
  <c r="C200" i="73"/>
  <c r="D200" i="73"/>
  <c r="E200" i="73"/>
  <c r="F200" i="73"/>
  <c r="G200" i="73"/>
  <c r="H200" i="73"/>
  <c r="I200" i="73"/>
  <c r="M200" i="73"/>
  <c r="C201" i="73"/>
  <c r="D201" i="73"/>
  <c r="E201" i="73"/>
  <c r="F201" i="73"/>
  <c r="G201" i="73"/>
  <c r="H201" i="73"/>
  <c r="I201" i="73"/>
  <c r="M201" i="73"/>
  <c r="C202" i="73"/>
  <c r="D202" i="73"/>
  <c r="E202" i="73"/>
  <c r="F202" i="73"/>
  <c r="G202" i="73"/>
  <c r="H202" i="73"/>
  <c r="I202" i="73"/>
  <c r="M202" i="73"/>
  <c r="C203" i="73"/>
  <c r="D203" i="73"/>
  <c r="E203" i="73"/>
  <c r="F203" i="73"/>
  <c r="G203" i="73"/>
  <c r="H203" i="73"/>
  <c r="I203" i="73"/>
  <c r="M203" i="73"/>
  <c r="C204" i="73"/>
  <c r="D204" i="73"/>
  <c r="E204" i="73"/>
  <c r="F204" i="73"/>
  <c r="G204" i="73"/>
  <c r="H204" i="73"/>
  <c r="I204" i="73"/>
  <c r="M204" i="73"/>
  <c r="C205" i="73"/>
  <c r="D205" i="73"/>
  <c r="E205" i="73"/>
  <c r="F205" i="73"/>
  <c r="G205" i="73"/>
  <c r="H205" i="73"/>
  <c r="I205" i="73"/>
  <c r="M205" i="73"/>
  <c r="C206" i="73"/>
  <c r="D206" i="73"/>
  <c r="E206" i="73"/>
  <c r="F206" i="73"/>
  <c r="G206" i="73"/>
  <c r="H206" i="73"/>
  <c r="I206" i="73"/>
  <c r="M206" i="73"/>
  <c r="C207" i="73"/>
  <c r="D207" i="73"/>
  <c r="E207" i="73"/>
  <c r="F207" i="73"/>
  <c r="G207" i="73"/>
  <c r="H207" i="73"/>
  <c r="I207" i="73"/>
  <c r="M207" i="73"/>
  <c r="C208" i="73"/>
  <c r="D208" i="73"/>
  <c r="E208" i="73"/>
  <c r="F208" i="73"/>
  <c r="G208" i="73"/>
  <c r="H208" i="73"/>
  <c r="I208" i="73"/>
  <c r="M208" i="73"/>
  <c r="C209" i="73"/>
  <c r="D209" i="73"/>
  <c r="E209" i="73"/>
  <c r="F209" i="73"/>
  <c r="G209" i="73"/>
  <c r="H209" i="73"/>
  <c r="I209" i="73"/>
  <c r="M209" i="73"/>
  <c r="C210" i="73"/>
  <c r="D210" i="73"/>
  <c r="E210" i="73"/>
  <c r="F210" i="73"/>
  <c r="G210" i="73"/>
  <c r="H210" i="73"/>
  <c r="I210" i="73"/>
  <c r="M210" i="73"/>
  <c r="C211" i="73"/>
  <c r="D211" i="73"/>
  <c r="E211" i="73"/>
  <c r="F211" i="73"/>
  <c r="G211" i="73"/>
  <c r="H211" i="73"/>
  <c r="I211" i="73"/>
  <c r="M211" i="73"/>
  <c r="C212" i="73"/>
  <c r="D212" i="73"/>
  <c r="E212" i="73"/>
  <c r="F212" i="73"/>
  <c r="G212" i="73"/>
  <c r="H212" i="73"/>
  <c r="I212" i="73"/>
  <c r="M212" i="73"/>
  <c r="M192" i="73"/>
  <c r="C192" i="73"/>
  <c r="D192" i="73"/>
  <c r="E192" i="73"/>
  <c r="F192" i="73"/>
  <c r="G192" i="73"/>
  <c r="H192" i="73"/>
  <c r="I192" i="73"/>
  <c r="M21" i="73"/>
  <c r="C21" i="73"/>
  <c r="D21" i="73"/>
  <c r="E21" i="73"/>
  <c r="F21" i="73"/>
  <c r="G21" i="73"/>
  <c r="H21" i="73"/>
  <c r="I21" i="73"/>
  <c r="M4" i="73"/>
  <c r="M5" i="73"/>
  <c r="M6" i="73"/>
  <c r="M3" i="73"/>
  <c r="L4" i="73"/>
  <c r="L5" i="73"/>
  <c r="L6" i="73"/>
  <c r="L3" i="73"/>
  <c r="C4" i="73"/>
  <c r="D4" i="73"/>
  <c r="E4" i="73"/>
  <c r="F4" i="73"/>
  <c r="G4" i="73"/>
  <c r="H4" i="73"/>
  <c r="I4" i="73"/>
  <c r="C5" i="73"/>
  <c r="D5" i="73"/>
  <c r="E5" i="73"/>
  <c r="F5" i="73"/>
  <c r="G5" i="73"/>
  <c r="H5" i="73"/>
  <c r="I5" i="73"/>
  <c r="C6" i="73"/>
  <c r="D6" i="73"/>
  <c r="E6" i="73"/>
  <c r="F6" i="73"/>
  <c r="G6" i="73"/>
  <c r="H6" i="73"/>
  <c r="I6" i="73"/>
  <c r="C3" i="73"/>
  <c r="D3" i="73"/>
  <c r="E3" i="73"/>
  <c r="F3" i="73"/>
  <c r="G3" i="73"/>
  <c r="H3" i="73"/>
  <c r="I3" i="73"/>
  <c r="M2" i="73"/>
  <c r="I2" i="73"/>
  <c r="H2" i="73"/>
  <c r="G2" i="73"/>
  <c r="F2" i="73"/>
  <c r="E2" i="73"/>
  <c r="D2" i="73"/>
  <c r="C2" i="73"/>
  <c r="B758" i="73" l="1"/>
  <c r="B755" i="73"/>
  <c r="B753" i="73"/>
  <c r="B759" i="73"/>
  <c r="B762" i="73"/>
  <c r="B754" i="73"/>
  <c r="B760" i="73"/>
  <c r="B761" i="73"/>
  <c r="B756" i="73"/>
  <c r="B757" i="73"/>
  <c r="B690" i="73"/>
  <c r="B683" i="73"/>
  <c r="B688" i="73"/>
  <c r="B689" i="73"/>
  <c r="B686" i="73"/>
  <c r="B301" i="73"/>
  <c r="B341" i="73"/>
  <c r="B685" i="73"/>
  <c r="B691" i="73"/>
  <c r="B692" i="73"/>
  <c r="B684" i="73"/>
  <c r="B687" i="73"/>
  <c r="B340" i="73"/>
  <c r="B342" i="73"/>
  <c r="B303" i="73"/>
  <c r="B272" i="73"/>
  <c r="B275" i="73"/>
  <c r="B307" i="73"/>
  <c r="B338" i="73"/>
  <c r="B337" i="73"/>
  <c r="B345" i="73"/>
  <c r="B344" i="73"/>
  <c r="B327" i="73"/>
  <c r="B300" i="73"/>
  <c r="B299" i="73"/>
  <c r="B295" i="73"/>
  <c r="B335" i="73"/>
  <c r="B331" i="73"/>
  <c r="B348" i="73"/>
  <c r="B326" i="73"/>
  <c r="B323" i="73"/>
  <c r="B315" i="73"/>
  <c r="B350" i="73"/>
  <c r="B349" i="73"/>
  <c r="B287" i="73"/>
  <c r="B283" i="73"/>
  <c r="B310" i="73"/>
  <c r="B309" i="73"/>
  <c r="B305" i="73"/>
  <c r="B276" i="73"/>
  <c r="B347" i="73"/>
  <c r="B282" i="73"/>
  <c r="B279" i="73"/>
  <c r="B346" i="73"/>
  <c r="B274" i="73"/>
  <c r="B311" i="73"/>
  <c r="B343" i="73"/>
  <c r="B298" i="73"/>
  <c r="B297" i="73"/>
  <c r="B294" i="73"/>
  <c r="B293" i="73"/>
  <c r="B291" i="73"/>
  <c r="B332" i="73"/>
  <c r="B339" i="73"/>
  <c r="B317" i="73"/>
  <c r="B285" i="73"/>
  <c r="B330" i="73"/>
  <c r="B320" i="73"/>
  <c r="B319" i="73"/>
  <c r="B351" i="73"/>
  <c r="B289" i="73"/>
  <c r="B273" i="73"/>
  <c r="B322" i="73"/>
  <c r="B296" i="73"/>
  <c r="B318" i="73"/>
  <c r="B316" i="73"/>
  <c r="B290" i="73"/>
  <c r="B288" i="73"/>
  <c r="B284" i="73"/>
  <c r="B281" i="73"/>
  <c r="B292" i="73"/>
  <c r="B313" i="73"/>
  <c r="B286" i="73"/>
  <c r="B280" i="73"/>
  <c r="B277" i="73"/>
  <c r="B308" i="73"/>
  <c r="B306" i="73"/>
  <c r="B336" i="73"/>
  <c r="B333" i="73"/>
  <c r="B314" i="73"/>
  <c r="B329" i="73"/>
  <c r="B278" i="73"/>
  <c r="B304" i="73"/>
  <c r="B302" i="73"/>
  <c r="B334" i="73"/>
  <c r="B328" i="73"/>
  <c r="B325" i="73"/>
  <c r="B312" i="73"/>
  <c r="B324" i="73"/>
  <c r="B321" i="73"/>
  <c r="B238" i="73"/>
  <c r="B269" i="73"/>
  <c r="B267" i="73"/>
  <c r="B230" i="73"/>
  <c r="B226" i="73"/>
  <c r="B216" i="73"/>
  <c r="B271" i="73"/>
  <c r="B239" i="73"/>
  <c r="B224" i="73"/>
  <c r="B237" i="73"/>
  <c r="B236" i="73"/>
  <c r="B241" i="73"/>
  <c r="B240" i="73"/>
  <c r="B243" i="73"/>
  <c r="B242" i="73"/>
  <c r="B263" i="73"/>
  <c r="B265" i="73"/>
  <c r="B258" i="73"/>
  <c r="B247" i="73"/>
  <c r="B261" i="73"/>
  <c r="B260" i="73"/>
  <c r="B259" i="73"/>
  <c r="B255" i="73"/>
  <c r="B251" i="73"/>
  <c r="B220" i="73"/>
  <c r="B215" i="73"/>
  <c r="B213" i="73"/>
  <c r="B257" i="73"/>
  <c r="B197" i="73"/>
  <c r="B250" i="73"/>
  <c r="B232" i="73"/>
  <c r="B223" i="73"/>
  <c r="B221" i="73"/>
  <c r="B249" i="73"/>
  <c r="B248" i="73"/>
  <c r="B246" i="73"/>
  <c r="B252" i="73"/>
  <c r="B219" i="73"/>
  <c r="B217" i="73"/>
  <c r="B268" i="73"/>
  <c r="B245" i="73"/>
  <c r="B244" i="73"/>
  <c r="B253" i="73"/>
  <c r="B270" i="73"/>
  <c r="B264" i="73"/>
  <c r="B254" i="73"/>
  <c r="B228" i="73"/>
  <c r="B266" i="73"/>
  <c r="B256" i="73"/>
  <c r="B262" i="73"/>
  <c r="B231" i="73"/>
  <c r="B229" i="73"/>
  <c r="B222" i="73"/>
  <c r="B233" i="73"/>
  <c r="B227" i="73"/>
  <c r="B225" i="73"/>
  <c r="B218" i="73"/>
  <c r="B235" i="73"/>
  <c r="B214" i="73"/>
  <c r="B234" i="73"/>
  <c r="B192" i="73"/>
  <c r="B211" i="73"/>
  <c r="B209" i="73"/>
  <c r="B199" i="73"/>
  <c r="B196" i="73"/>
  <c r="B193" i="73"/>
  <c r="B201" i="73"/>
  <c r="B208" i="73"/>
  <c r="B206" i="73"/>
  <c r="B205" i="73"/>
  <c r="B195" i="73"/>
  <c r="B194" i="73"/>
  <c r="B207" i="73"/>
  <c r="B204" i="73"/>
  <c r="B202" i="73"/>
  <c r="B203" i="73"/>
  <c r="B200" i="73"/>
  <c r="B198" i="73"/>
  <c r="B212" i="73"/>
  <c r="B210" i="73"/>
  <c r="B21" i="73"/>
  <c r="B2" i="73"/>
  <c r="B3" i="73"/>
  <c r="B4" i="73"/>
  <c r="B5" i="73"/>
  <c r="B6" i="73"/>
  <c r="C44" i="59" l="1"/>
  <c r="B52" i="77" l="1"/>
  <c r="B51" i="77"/>
  <c r="B50" i="77"/>
  <c r="B49" i="77"/>
  <c r="B46" i="77"/>
  <c r="B45" i="77"/>
  <c r="B44" i="77"/>
  <c r="B41" i="77"/>
  <c r="B43" i="77"/>
  <c r="B42" i="77"/>
  <c r="B38" i="77"/>
  <c r="B37" i="77"/>
  <c r="B34" i="77"/>
  <c r="B33" i="77"/>
  <c r="N21" i="65" l="1"/>
  <c r="N20" i="65"/>
  <c r="G15" i="59" l="1"/>
  <c r="M432" i="73" l="1"/>
  <c r="M433" i="73"/>
  <c r="M434" i="73"/>
  <c r="M435" i="73"/>
  <c r="M436" i="73"/>
  <c r="M3719" i="73"/>
  <c r="M191" i="73"/>
  <c r="M190" i="73"/>
  <c r="M189" i="73"/>
  <c r="M188" i="73"/>
  <c r="M187" i="73"/>
  <c r="M186" i="73"/>
  <c r="M185" i="73"/>
  <c r="M184" i="73"/>
  <c r="M183" i="73"/>
  <c r="M182" i="73"/>
  <c r="M181" i="73"/>
  <c r="M180" i="73"/>
  <c r="M179" i="73"/>
  <c r="M178" i="73"/>
  <c r="M177" i="73"/>
  <c r="M176" i="73"/>
  <c r="M175" i="73"/>
  <c r="M174" i="73"/>
  <c r="M173" i="73"/>
  <c r="M172" i="73"/>
  <c r="M171" i="73"/>
  <c r="M170" i="73"/>
  <c r="M169" i="73"/>
  <c r="M168" i="73"/>
  <c r="M167" i="73"/>
  <c r="M166" i="73"/>
  <c r="M165" i="73"/>
  <c r="M164" i="73"/>
  <c r="M163" i="73"/>
  <c r="M162" i="73"/>
  <c r="M161" i="73"/>
  <c r="M160" i="73"/>
  <c r="M159" i="73"/>
  <c r="M158" i="73"/>
  <c r="M157" i="73"/>
  <c r="M156" i="73"/>
  <c r="M155" i="73"/>
  <c r="M154" i="73"/>
  <c r="M153" i="73"/>
  <c r="M152" i="73"/>
  <c r="M151" i="73"/>
  <c r="M150" i="73"/>
  <c r="M149" i="73"/>
  <c r="M148" i="73"/>
  <c r="M147" i="73"/>
  <c r="M146" i="73"/>
  <c r="M145" i="73"/>
  <c r="M144" i="73"/>
  <c r="M143" i="73"/>
  <c r="M142" i="73"/>
  <c r="M141" i="73"/>
  <c r="M140" i="73"/>
  <c r="M139" i="73"/>
  <c r="M138" i="73"/>
  <c r="M137" i="73"/>
  <c r="M136" i="73"/>
  <c r="M135" i="73"/>
  <c r="M134" i="73"/>
  <c r="M133" i="73"/>
  <c r="M132" i="73"/>
  <c r="M131" i="73"/>
  <c r="M130" i="73"/>
  <c r="M129" i="73"/>
  <c r="M128" i="73"/>
  <c r="M127" i="73"/>
  <c r="M126" i="73"/>
  <c r="M125" i="73"/>
  <c r="M124" i="73"/>
  <c r="M123" i="73"/>
  <c r="M122" i="73"/>
  <c r="M121" i="73"/>
  <c r="M120" i="73"/>
  <c r="M119" i="73"/>
  <c r="M118" i="73"/>
  <c r="M117" i="73"/>
  <c r="M116" i="73"/>
  <c r="M115" i="73"/>
  <c r="M114" i="73"/>
  <c r="M113" i="73"/>
  <c r="M112" i="73"/>
  <c r="D71" i="77" l="1"/>
  <c r="D70" i="77"/>
  <c r="D69" i="77"/>
  <c r="D68" i="77"/>
  <c r="D67" i="77"/>
  <c r="D66" i="77"/>
  <c r="D65" i="77"/>
  <c r="D64" i="77"/>
  <c r="D63" i="77"/>
  <c r="D62" i="77"/>
  <c r="D61" i="77"/>
  <c r="L88" i="77" l="1"/>
  <c r="K88" i="77"/>
  <c r="I88" i="77"/>
  <c r="G88" i="77"/>
  <c r="F88" i="77"/>
  <c r="E88" i="77"/>
  <c r="D88" i="77"/>
  <c r="C88" i="77"/>
  <c r="B88" i="77"/>
  <c r="A1774" i="78"/>
  <c r="B1774" i="78"/>
  <c r="C1774" i="78"/>
  <c r="A1775" i="78"/>
  <c r="B1775" i="78"/>
  <c r="C1775" i="78"/>
  <c r="A1776" i="78"/>
  <c r="B1776" i="78"/>
  <c r="C1776" i="78"/>
  <c r="A1777" i="78"/>
  <c r="B1777" i="78"/>
  <c r="C1777" i="78"/>
  <c r="A1778" i="78"/>
  <c r="B1778" i="78"/>
  <c r="C1778" i="78"/>
  <c r="A1779" i="78"/>
  <c r="B1779" i="78"/>
  <c r="C1779" i="78"/>
  <c r="M1779" i="78"/>
  <c r="M1778" i="78"/>
  <c r="M1777" i="78"/>
  <c r="M1776" i="78"/>
  <c r="M1775" i="78"/>
  <c r="M1774" i="78"/>
  <c r="D1774" i="78"/>
  <c r="D1775" i="78"/>
  <c r="D1776" i="78"/>
  <c r="D1777" i="78"/>
  <c r="D1778" i="78"/>
  <c r="D1779" i="78"/>
  <c r="A10" i="78"/>
  <c r="B10" i="78"/>
  <c r="C10" i="78"/>
  <c r="D10" i="78"/>
  <c r="A11" i="78"/>
  <c r="B11" i="78"/>
  <c r="C11" i="78"/>
  <c r="D11" i="78"/>
  <c r="A12" i="78"/>
  <c r="B12" i="78"/>
  <c r="C12" i="78"/>
  <c r="D12" i="78"/>
  <c r="A13" i="78"/>
  <c r="B13" i="78"/>
  <c r="C13" i="78"/>
  <c r="D13" i="78"/>
  <c r="A24" i="78"/>
  <c r="B24" i="78"/>
  <c r="C24" i="78"/>
  <c r="D24" i="78"/>
  <c r="A25" i="78"/>
  <c r="B25" i="78"/>
  <c r="C25" i="78"/>
  <c r="D25" i="78"/>
  <c r="A18" i="78"/>
  <c r="B18" i="78"/>
  <c r="C18" i="78"/>
  <c r="D18" i="78"/>
  <c r="A19" i="78"/>
  <c r="B19" i="78"/>
  <c r="C19" i="78"/>
  <c r="D19" i="78"/>
  <c r="J94" i="77"/>
  <c r="M1938" i="78" l="1"/>
  <c r="M1937" i="78"/>
  <c r="M1936" i="78"/>
  <c r="M1930" i="78"/>
  <c r="M1929" i="78"/>
  <c r="M1928" i="78"/>
  <c r="M1922" i="78"/>
  <c r="M1921" i="78"/>
  <c r="M1920" i="78"/>
  <c r="M1914" i="78"/>
  <c r="M1912" i="78"/>
  <c r="M1872" i="78"/>
  <c r="M1871" i="78"/>
  <c r="M1870" i="78"/>
  <c r="M1864" i="78"/>
  <c r="M1863" i="78"/>
  <c r="M1862" i="78"/>
  <c r="M1856" i="78"/>
  <c r="M1855" i="78"/>
  <c r="M1854" i="78"/>
  <c r="M1848" i="78"/>
  <c r="M1846" i="78"/>
  <c r="M1840" i="78"/>
  <c r="M1839" i="78"/>
  <c r="M1838" i="78"/>
  <c r="M1832" i="78"/>
  <c r="M1831" i="78"/>
  <c r="M1830" i="78"/>
  <c r="M1824" i="78"/>
  <c r="M1823" i="78"/>
  <c r="M1822" i="78"/>
  <c r="M1808" i="78"/>
  <c r="M1806" i="78"/>
  <c r="H1961" i="78"/>
  <c r="H1960" i="78"/>
  <c r="H1959" i="78"/>
  <c r="H1958" i="78"/>
  <c r="H1957" i="78"/>
  <c r="H1956" i="78"/>
  <c r="H1955" i="78"/>
  <c r="H1954" i="78"/>
  <c r="H1953" i="78"/>
  <c r="H1952" i="78"/>
  <c r="H1951" i="78"/>
  <c r="H1950" i="78"/>
  <c r="H1949" i="78"/>
  <c r="H1948" i="78"/>
  <c r="H1947" i="78"/>
  <c r="H1946" i="78"/>
  <c r="H1945" i="78"/>
  <c r="H1944" i="78"/>
  <c r="H1943" i="78"/>
  <c r="H1942" i="78"/>
  <c r="H1941" i="78"/>
  <c r="H1940" i="78"/>
  <c r="H1939" i="78"/>
  <c r="H1938" i="78"/>
  <c r="H1937" i="78"/>
  <c r="H1936" i="78"/>
  <c r="H1935" i="78"/>
  <c r="H1934" i="78"/>
  <c r="H1933" i="78"/>
  <c r="H1932" i="78"/>
  <c r="H1931" i="78"/>
  <c r="H1930" i="78"/>
  <c r="H1929" i="78"/>
  <c r="H1928" i="78"/>
  <c r="H1927" i="78"/>
  <c r="H1926" i="78"/>
  <c r="H1925" i="78"/>
  <c r="H1924" i="78"/>
  <c r="H1923" i="78"/>
  <c r="H1922" i="78"/>
  <c r="H1921" i="78"/>
  <c r="H1920" i="78"/>
  <c r="H1919" i="78"/>
  <c r="H1918" i="78"/>
  <c r="H1917" i="78"/>
  <c r="H1916" i="78"/>
  <c r="H1915" i="78"/>
  <c r="H1914" i="78"/>
  <c r="H1913" i="78"/>
  <c r="H1912" i="78"/>
  <c r="H1911" i="78"/>
  <c r="H1910" i="78"/>
  <c r="H1909" i="78"/>
  <c r="H1908" i="78"/>
  <c r="D1971" i="78"/>
  <c r="C1971" i="78"/>
  <c r="B1971" i="78"/>
  <c r="A1971" i="78"/>
  <c r="D1970" i="78"/>
  <c r="C1970" i="78"/>
  <c r="B1970" i="78"/>
  <c r="A1970" i="78"/>
  <c r="D1969" i="78"/>
  <c r="C1969" i="78"/>
  <c r="B1969" i="78"/>
  <c r="A1969" i="78"/>
  <c r="D1968" i="78"/>
  <c r="C1968" i="78"/>
  <c r="B1968" i="78"/>
  <c r="A1968" i="78"/>
  <c r="D1967" i="78"/>
  <c r="C1967" i="78"/>
  <c r="B1967" i="78"/>
  <c r="A1967" i="78"/>
  <c r="D1966" i="78"/>
  <c r="C1966" i="78"/>
  <c r="B1966" i="78"/>
  <c r="A1966" i="78"/>
  <c r="D1965" i="78"/>
  <c r="C1965" i="78"/>
  <c r="B1965" i="78"/>
  <c r="A1965" i="78"/>
  <c r="D1964" i="78"/>
  <c r="C1964" i="78"/>
  <c r="B1964" i="78"/>
  <c r="A1964" i="78"/>
  <c r="D1963" i="78"/>
  <c r="C1963" i="78"/>
  <c r="B1963" i="78"/>
  <c r="A1963" i="78"/>
  <c r="D1962" i="78"/>
  <c r="C1962" i="78"/>
  <c r="B1962" i="78"/>
  <c r="A1962" i="78"/>
  <c r="D1961" i="78"/>
  <c r="C1961" i="78"/>
  <c r="B1961" i="78"/>
  <c r="A1961" i="78"/>
  <c r="D1960" i="78"/>
  <c r="C1960" i="78"/>
  <c r="B1960" i="78"/>
  <c r="A1960" i="78"/>
  <c r="D1959" i="78"/>
  <c r="C1959" i="78"/>
  <c r="B1959" i="78"/>
  <c r="A1959" i="78"/>
  <c r="D1958" i="78"/>
  <c r="C1958" i="78"/>
  <c r="B1958" i="78"/>
  <c r="A1958" i="78"/>
  <c r="D1957" i="78"/>
  <c r="C1957" i="78"/>
  <c r="B1957" i="78"/>
  <c r="A1957" i="78"/>
  <c r="D1956" i="78"/>
  <c r="C1956" i="78"/>
  <c r="B1956" i="78"/>
  <c r="A1956" i="78"/>
  <c r="D1955" i="78"/>
  <c r="C1955" i="78"/>
  <c r="B1955" i="78"/>
  <c r="A1955" i="78"/>
  <c r="D1954" i="78"/>
  <c r="C1954" i="78"/>
  <c r="B1954" i="78"/>
  <c r="A1954" i="78"/>
  <c r="D1953" i="78"/>
  <c r="C1953" i="78"/>
  <c r="B1953" i="78"/>
  <c r="A1953" i="78"/>
  <c r="D1952" i="78"/>
  <c r="C1952" i="78"/>
  <c r="B1952" i="78"/>
  <c r="A1952" i="78"/>
  <c r="D1951" i="78"/>
  <c r="C1951" i="78"/>
  <c r="B1951" i="78"/>
  <c r="A1951" i="78"/>
  <c r="D1950" i="78"/>
  <c r="C1950" i="78"/>
  <c r="B1950" i="78"/>
  <c r="A1950" i="78"/>
  <c r="D1949" i="78"/>
  <c r="C1949" i="78"/>
  <c r="B1949" i="78"/>
  <c r="A1949" i="78"/>
  <c r="D1948" i="78"/>
  <c r="C1948" i="78"/>
  <c r="B1948" i="78"/>
  <c r="A1948" i="78"/>
  <c r="D1947" i="78"/>
  <c r="C1947" i="78"/>
  <c r="B1947" i="78"/>
  <c r="A1947" i="78"/>
  <c r="D1946" i="78"/>
  <c r="C1946" i="78"/>
  <c r="B1946" i="78"/>
  <c r="A1946" i="78"/>
  <c r="D1945" i="78"/>
  <c r="C1945" i="78"/>
  <c r="B1945" i="78"/>
  <c r="A1945" i="78"/>
  <c r="D1944" i="78"/>
  <c r="C1944" i="78"/>
  <c r="B1944" i="78"/>
  <c r="A1944" i="78"/>
  <c r="D1943" i="78"/>
  <c r="C1943" i="78"/>
  <c r="B1943" i="78"/>
  <c r="A1943" i="78"/>
  <c r="D1942" i="78"/>
  <c r="C1942" i="78"/>
  <c r="B1942" i="78"/>
  <c r="A1942" i="78"/>
  <c r="D1941" i="78"/>
  <c r="C1941" i="78"/>
  <c r="B1941" i="78"/>
  <c r="A1941" i="78"/>
  <c r="D1940" i="78"/>
  <c r="C1940" i="78"/>
  <c r="B1940" i="78"/>
  <c r="A1940" i="78"/>
  <c r="D1939" i="78"/>
  <c r="C1939" i="78"/>
  <c r="B1939" i="78"/>
  <c r="A1939" i="78"/>
  <c r="D1938" i="78"/>
  <c r="C1938" i="78"/>
  <c r="B1938" i="78"/>
  <c r="A1938" i="78"/>
  <c r="D1937" i="78"/>
  <c r="C1937" i="78"/>
  <c r="B1937" i="78"/>
  <c r="A1937" i="78"/>
  <c r="D1936" i="78"/>
  <c r="C1936" i="78"/>
  <c r="B1936" i="78"/>
  <c r="A1936" i="78"/>
  <c r="D1935" i="78"/>
  <c r="C1935" i="78"/>
  <c r="B1935" i="78"/>
  <c r="A1935" i="78"/>
  <c r="D1934" i="78"/>
  <c r="C1934" i="78"/>
  <c r="B1934" i="78"/>
  <c r="A1934" i="78"/>
  <c r="D1933" i="78"/>
  <c r="C1933" i="78"/>
  <c r="B1933" i="78"/>
  <c r="A1933" i="78"/>
  <c r="D1932" i="78"/>
  <c r="C1932" i="78"/>
  <c r="B1932" i="78"/>
  <c r="A1932" i="78"/>
  <c r="D1931" i="78"/>
  <c r="C1931" i="78"/>
  <c r="B1931" i="78"/>
  <c r="A1931" i="78"/>
  <c r="D1930" i="78"/>
  <c r="C1930" i="78"/>
  <c r="B1930" i="78"/>
  <c r="A1930" i="78"/>
  <c r="D1929" i="78"/>
  <c r="C1929" i="78"/>
  <c r="B1929" i="78"/>
  <c r="A1929" i="78"/>
  <c r="D1928" i="78"/>
  <c r="C1928" i="78"/>
  <c r="B1928" i="78"/>
  <c r="A1928" i="78"/>
  <c r="D1927" i="78"/>
  <c r="C1927" i="78"/>
  <c r="B1927" i="78"/>
  <c r="A1927" i="78"/>
  <c r="D1926" i="78"/>
  <c r="C1926" i="78"/>
  <c r="B1926" i="78"/>
  <c r="A1926" i="78"/>
  <c r="D1925" i="78"/>
  <c r="C1925" i="78"/>
  <c r="B1925" i="78"/>
  <c r="A1925" i="78"/>
  <c r="D1924" i="78"/>
  <c r="C1924" i="78"/>
  <c r="B1924" i="78"/>
  <c r="A1924" i="78"/>
  <c r="D1923" i="78"/>
  <c r="C1923" i="78"/>
  <c r="B1923" i="78"/>
  <c r="A1923" i="78"/>
  <c r="D1922" i="78"/>
  <c r="C1922" i="78"/>
  <c r="B1922" i="78"/>
  <c r="A1922" i="78"/>
  <c r="D1921" i="78"/>
  <c r="C1921" i="78"/>
  <c r="B1921" i="78"/>
  <c r="A1921" i="78"/>
  <c r="D1920" i="78"/>
  <c r="C1920" i="78"/>
  <c r="B1920" i="78"/>
  <c r="A1920" i="78"/>
  <c r="D1919" i="78"/>
  <c r="C1919" i="78"/>
  <c r="B1919" i="78"/>
  <c r="A1919" i="78"/>
  <c r="D1918" i="78"/>
  <c r="C1918" i="78"/>
  <c r="B1918" i="78"/>
  <c r="A1918" i="78"/>
  <c r="D1917" i="78"/>
  <c r="C1917" i="78"/>
  <c r="B1917" i="78"/>
  <c r="A1917" i="78"/>
  <c r="D1916" i="78"/>
  <c r="C1916" i="78"/>
  <c r="B1916" i="78"/>
  <c r="A1916" i="78"/>
  <c r="D1915" i="78"/>
  <c r="C1915" i="78"/>
  <c r="B1915" i="78"/>
  <c r="A1915" i="78"/>
  <c r="D1914" i="78"/>
  <c r="C1914" i="78"/>
  <c r="B1914" i="78"/>
  <c r="A1914" i="78"/>
  <c r="D1913" i="78"/>
  <c r="C1913" i="78"/>
  <c r="B1913" i="78"/>
  <c r="A1913" i="78"/>
  <c r="D1912" i="78"/>
  <c r="C1912" i="78"/>
  <c r="B1912" i="78"/>
  <c r="A1912" i="78"/>
  <c r="D1911" i="78"/>
  <c r="C1911" i="78"/>
  <c r="B1911" i="78"/>
  <c r="A1911" i="78"/>
  <c r="D1910" i="78"/>
  <c r="C1910" i="78"/>
  <c r="B1910" i="78"/>
  <c r="A1910" i="78"/>
  <c r="D1909" i="78"/>
  <c r="C1909" i="78"/>
  <c r="B1909" i="78"/>
  <c r="A1909" i="78"/>
  <c r="D1908" i="78"/>
  <c r="C1908" i="78"/>
  <c r="B1908" i="78"/>
  <c r="A1908" i="78"/>
  <c r="D1907" i="78"/>
  <c r="C1907" i="78"/>
  <c r="B1907" i="78"/>
  <c r="A1907" i="78"/>
  <c r="D1906" i="78"/>
  <c r="C1906" i="78"/>
  <c r="B1906" i="78"/>
  <c r="A1906" i="78"/>
  <c r="D1905" i="78"/>
  <c r="C1905" i="78"/>
  <c r="B1905" i="78"/>
  <c r="A1905" i="78"/>
  <c r="D1904" i="78"/>
  <c r="C1904" i="78"/>
  <c r="B1904" i="78"/>
  <c r="A1904" i="78"/>
  <c r="D1903" i="78"/>
  <c r="C1903" i="78"/>
  <c r="B1903" i="78"/>
  <c r="A1903" i="78"/>
  <c r="D1902" i="78"/>
  <c r="C1902" i="78"/>
  <c r="B1902" i="78"/>
  <c r="A1902" i="78"/>
  <c r="D1901" i="78"/>
  <c r="C1901" i="78"/>
  <c r="B1901" i="78"/>
  <c r="A1901" i="78"/>
  <c r="D1900" i="78"/>
  <c r="C1900" i="78"/>
  <c r="B1900" i="78"/>
  <c r="A1900" i="78"/>
  <c r="D1899" i="78"/>
  <c r="C1899" i="78"/>
  <c r="B1899" i="78"/>
  <c r="A1899" i="78"/>
  <c r="D1898" i="78"/>
  <c r="C1898" i="78"/>
  <c r="B1898" i="78"/>
  <c r="A1898" i="78"/>
  <c r="D1897" i="78"/>
  <c r="C1897" i="78"/>
  <c r="B1897" i="78"/>
  <c r="A1897" i="78"/>
  <c r="D1896" i="78"/>
  <c r="C1896" i="78"/>
  <c r="B1896" i="78"/>
  <c r="A1896" i="78"/>
  <c r="D1895" i="78"/>
  <c r="C1895" i="78"/>
  <c r="B1895" i="78"/>
  <c r="A1895" i="78"/>
  <c r="D1894" i="78"/>
  <c r="C1894" i="78"/>
  <c r="B1894" i="78"/>
  <c r="A1894" i="78"/>
  <c r="D1893" i="78"/>
  <c r="C1893" i="78"/>
  <c r="B1893" i="78"/>
  <c r="A1893" i="78"/>
  <c r="D1892" i="78"/>
  <c r="C1892" i="78"/>
  <c r="B1892" i="78"/>
  <c r="A1892" i="78"/>
  <c r="D1891" i="78"/>
  <c r="C1891" i="78"/>
  <c r="B1891" i="78"/>
  <c r="A1891" i="78"/>
  <c r="D1890" i="78"/>
  <c r="C1890" i="78"/>
  <c r="B1890" i="78"/>
  <c r="A1890" i="78"/>
  <c r="D1889" i="78"/>
  <c r="C1889" i="78"/>
  <c r="B1889" i="78"/>
  <c r="A1889" i="78"/>
  <c r="D1888" i="78"/>
  <c r="C1888" i="78"/>
  <c r="B1888" i="78"/>
  <c r="A1888" i="78"/>
  <c r="D1887" i="78"/>
  <c r="C1887" i="78"/>
  <c r="B1887" i="78"/>
  <c r="A1887" i="78"/>
  <c r="D1886" i="78"/>
  <c r="C1886" i="78"/>
  <c r="B1886" i="78"/>
  <c r="A1886" i="78"/>
  <c r="D1885" i="78"/>
  <c r="C1885" i="78"/>
  <c r="B1885" i="78"/>
  <c r="A1885" i="78"/>
  <c r="D1884" i="78"/>
  <c r="C1884" i="78"/>
  <c r="B1884" i="78"/>
  <c r="A1884" i="78"/>
  <c r="D1883" i="78"/>
  <c r="C1883" i="78"/>
  <c r="B1883" i="78"/>
  <c r="A1883" i="78"/>
  <c r="D1882" i="78"/>
  <c r="C1882" i="78"/>
  <c r="B1882" i="78"/>
  <c r="A1882" i="78"/>
  <c r="D1881" i="78"/>
  <c r="C1881" i="78"/>
  <c r="B1881" i="78"/>
  <c r="A1881" i="78"/>
  <c r="D1880" i="78"/>
  <c r="C1880" i="78"/>
  <c r="B1880" i="78"/>
  <c r="A1880" i="78"/>
  <c r="D1879" i="78"/>
  <c r="C1879" i="78"/>
  <c r="B1879" i="78"/>
  <c r="A1879" i="78"/>
  <c r="D1878" i="78"/>
  <c r="C1878" i="78"/>
  <c r="B1878" i="78"/>
  <c r="A1878" i="78"/>
  <c r="D1877" i="78"/>
  <c r="C1877" i="78"/>
  <c r="B1877" i="78"/>
  <c r="A1877" i="78"/>
  <c r="D1876" i="78"/>
  <c r="C1876" i="78"/>
  <c r="B1876" i="78"/>
  <c r="A1876" i="78"/>
  <c r="D1875" i="78"/>
  <c r="C1875" i="78"/>
  <c r="B1875" i="78"/>
  <c r="A1875" i="78"/>
  <c r="D1874" i="78"/>
  <c r="C1874" i="78"/>
  <c r="B1874" i="78"/>
  <c r="A1874" i="78"/>
  <c r="D1873" i="78"/>
  <c r="C1873" i="78"/>
  <c r="B1873" i="78"/>
  <c r="A1873" i="78"/>
  <c r="D1872" i="78"/>
  <c r="C1872" i="78"/>
  <c r="B1872" i="78"/>
  <c r="A1872" i="78"/>
  <c r="D1871" i="78"/>
  <c r="C1871" i="78"/>
  <c r="B1871" i="78"/>
  <c r="A1871" i="78"/>
  <c r="D1870" i="78"/>
  <c r="C1870" i="78"/>
  <c r="B1870" i="78"/>
  <c r="A1870" i="78"/>
  <c r="D1869" i="78"/>
  <c r="C1869" i="78"/>
  <c r="B1869" i="78"/>
  <c r="A1869" i="78"/>
  <c r="D1868" i="78"/>
  <c r="C1868" i="78"/>
  <c r="B1868" i="78"/>
  <c r="A1868" i="78"/>
  <c r="D1867" i="78"/>
  <c r="C1867" i="78"/>
  <c r="B1867" i="78"/>
  <c r="A1867" i="78"/>
  <c r="D1866" i="78"/>
  <c r="C1866" i="78"/>
  <c r="B1866" i="78"/>
  <c r="A1866" i="78"/>
  <c r="D1865" i="78"/>
  <c r="C1865" i="78"/>
  <c r="B1865" i="78"/>
  <c r="A1865" i="78"/>
  <c r="D1864" i="78"/>
  <c r="C1864" i="78"/>
  <c r="B1864" i="78"/>
  <c r="A1864" i="78"/>
  <c r="D1863" i="78"/>
  <c r="C1863" i="78"/>
  <c r="B1863" i="78"/>
  <c r="A1863" i="78"/>
  <c r="D1862" i="78"/>
  <c r="C1862" i="78"/>
  <c r="B1862" i="78"/>
  <c r="A1862" i="78"/>
  <c r="D1861" i="78"/>
  <c r="C1861" i="78"/>
  <c r="B1861" i="78"/>
  <c r="A1861" i="78"/>
  <c r="D1860" i="78"/>
  <c r="C1860" i="78"/>
  <c r="B1860" i="78"/>
  <c r="A1860" i="78"/>
  <c r="D1859" i="78"/>
  <c r="C1859" i="78"/>
  <c r="B1859" i="78"/>
  <c r="A1859" i="78"/>
  <c r="D1858" i="78"/>
  <c r="C1858" i="78"/>
  <c r="B1858" i="78"/>
  <c r="A1858" i="78"/>
  <c r="D1857" i="78"/>
  <c r="C1857" i="78"/>
  <c r="B1857" i="78"/>
  <c r="A1857" i="78"/>
  <c r="D1856" i="78"/>
  <c r="C1856" i="78"/>
  <c r="B1856" i="78"/>
  <c r="A1856" i="78"/>
  <c r="D1855" i="78"/>
  <c r="C1855" i="78"/>
  <c r="B1855" i="78"/>
  <c r="A1855" i="78"/>
  <c r="D1854" i="78"/>
  <c r="C1854" i="78"/>
  <c r="B1854" i="78"/>
  <c r="A1854" i="78"/>
  <c r="D1853" i="78"/>
  <c r="C1853" i="78"/>
  <c r="B1853" i="78"/>
  <c r="A1853" i="78"/>
  <c r="D1852" i="78"/>
  <c r="C1852" i="78"/>
  <c r="B1852" i="78"/>
  <c r="A1852" i="78"/>
  <c r="D1851" i="78"/>
  <c r="C1851" i="78"/>
  <c r="B1851" i="78"/>
  <c r="A1851" i="78"/>
  <c r="D1850" i="78"/>
  <c r="C1850" i="78"/>
  <c r="B1850" i="78"/>
  <c r="A1850" i="78"/>
  <c r="D1849" i="78"/>
  <c r="C1849" i="78"/>
  <c r="B1849" i="78"/>
  <c r="A1849" i="78"/>
  <c r="D1848" i="78"/>
  <c r="C1848" i="78"/>
  <c r="B1848" i="78"/>
  <c r="A1848" i="78"/>
  <c r="D1847" i="78"/>
  <c r="C1847" i="78"/>
  <c r="B1847" i="78"/>
  <c r="A1847" i="78"/>
  <c r="D1846" i="78"/>
  <c r="C1846" i="78"/>
  <c r="B1846" i="78"/>
  <c r="A1846" i="78"/>
  <c r="D1845" i="78"/>
  <c r="C1845" i="78"/>
  <c r="B1845" i="78"/>
  <c r="A1845" i="78"/>
  <c r="D1844" i="78"/>
  <c r="C1844" i="78"/>
  <c r="B1844" i="78"/>
  <c r="A1844" i="78"/>
  <c r="D1843" i="78"/>
  <c r="C1843" i="78"/>
  <c r="B1843" i="78"/>
  <c r="A1843" i="78"/>
  <c r="D1842" i="78"/>
  <c r="C1842" i="78"/>
  <c r="B1842" i="78"/>
  <c r="A1842" i="78"/>
  <c r="D1841" i="78"/>
  <c r="C1841" i="78"/>
  <c r="B1841" i="78"/>
  <c r="A1841" i="78"/>
  <c r="D1840" i="78"/>
  <c r="C1840" i="78"/>
  <c r="B1840" i="78"/>
  <c r="A1840" i="78"/>
  <c r="D1839" i="78"/>
  <c r="C1839" i="78"/>
  <c r="B1839" i="78"/>
  <c r="A1839" i="78"/>
  <c r="D1838" i="78"/>
  <c r="C1838" i="78"/>
  <c r="B1838" i="78"/>
  <c r="A1838" i="78"/>
  <c r="D1837" i="78"/>
  <c r="C1837" i="78"/>
  <c r="B1837" i="78"/>
  <c r="A1837" i="78"/>
  <c r="D1836" i="78"/>
  <c r="C1836" i="78"/>
  <c r="B1836" i="78"/>
  <c r="A1836" i="78"/>
  <c r="D1835" i="78"/>
  <c r="C1835" i="78"/>
  <c r="B1835" i="78"/>
  <c r="A1835" i="78"/>
  <c r="D1834" i="78"/>
  <c r="C1834" i="78"/>
  <c r="B1834" i="78"/>
  <c r="A1834" i="78"/>
  <c r="D1833" i="78"/>
  <c r="C1833" i="78"/>
  <c r="B1833" i="78"/>
  <c r="A1833" i="78"/>
  <c r="D1832" i="78"/>
  <c r="C1832" i="78"/>
  <c r="B1832" i="78"/>
  <c r="A1832" i="78"/>
  <c r="D1831" i="78"/>
  <c r="C1831" i="78"/>
  <c r="B1831" i="78"/>
  <c r="A1831" i="78"/>
  <c r="D1830" i="78"/>
  <c r="C1830" i="78"/>
  <c r="B1830" i="78"/>
  <c r="A1830" i="78"/>
  <c r="D1829" i="78"/>
  <c r="C1829" i="78"/>
  <c r="B1829" i="78"/>
  <c r="A1829" i="78"/>
  <c r="D1828" i="78"/>
  <c r="C1828" i="78"/>
  <c r="B1828" i="78"/>
  <c r="A1828" i="78"/>
  <c r="D1827" i="78"/>
  <c r="C1827" i="78"/>
  <c r="B1827" i="78"/>
  <c r="A1827" i="78"/>
  <c r="D1826" i="78"/>
  <c r="C1826" i="78"/>
  <c r="B1826" i="78"/>
  <c r="A1826" i="78"/>
  <c r="D1825" i="78"/>
  <c r="C1825" i="78"/>
  <c r="B1825" i="78"/>
  <c r="A1825" i="78"/>
  <c r="D1824" i="78"/>
  <c r="C1824" i="78"/>
  <c r="B1824" i="78"/>
  <c r="A1824" i="78"/>
  <c r="D1823" i="78"/>
  <c r="C1823" i="78"/>
  <c r="B1823" i="78"/>
  <c r="A1823" i="78"/>
  <c r="D1822" i="78"/>
  <c r="C1822" i="78"/>
  <c r="B1822" i="78"/>
  <c r="A1822" i="78"/>
  <c r="D1821" i="78"/>
  <c r="C1821" i="78"/>
  <c r="B1821" i="78"/>
  <c r="A1821" i="78"/>
  <c r="D1820" i="78"/>
  <c r="C1820" i="78"/>
  <c r="B1820" i="78"/>
  <c r="A1820" i="78"/>
  <c r="D1819" i="78"/>
  <c r="C1819" i="78"/>
  <c r="B1819" i="78"/>
  <c r="A1819" i="78"/>
  <c r="D1818" i="78"/>
  <c r="C1818" i="78"/>
  <c r="B1818" i="78"/>
  <c r="A1818" i="78"/>
  <c r="D1817" i="78"/>
  <c r="C1817" i="78"/>
  <c r="B1817" i="78"/>
  <c r="A1817" i="78"/>
  <c r="D1816" i="78"/>
  <c r="C1816" i="78"/>
  <c r="B1816" i="78"/>
  <c r="A1816" i="78"/>
  <c r="D1815" i="78"/>
  <c r="C1815" i="78"/>
  <c r="B1815" i="78"/>
  <c r="A1815" i="78"/>
  <c r="D1814" i="78"/>
  <c r="C1814" i="78"/>
  <c r="B1814" i="78"/>
  <c r="A1814" i="78"/>
  <c r="D1813" i="78"/>
  <c r="C1813" i="78"/>
  <c r="B1813" i="78"/>
  <c r="A1813" i="78"/>
  <c r="D1812" i="78"/>
  <c r="C1812" i="78"/>
  <c r="B1812" i="78"/>
  <c r="A1812" i="78"/>
  <c r="D1811" i="78"/>
  <c r="C1811" i="78"/>
  <c r="B1811" i="78"/>
  <c r="A1811" i="78"/>
  <c r="D1810" i="78"/>
  <c r="C1810" i="78"/>
  <c r="B1810" i="78"/>
  <c r="A1810" i="78"/>
  <c r="D1809" i="78"/>
  <c r="C1809" i="78"/>
  <c r="B1809" i="78"/>
  <c r="A1809" i="78"/>
  <c r="D1808" i="78"/>
  <c r="C1808" i="78"/>
  <c r="B1808" i="78"/>
  <c r="A1808" i="78"/>
  <c r="D1807" i="78"/>
  <c r="C1807" i="78"/>
  <c r="B1807" i="78"/>
  <c r="A1807" i="78"/>
  <c r="D1806" i="78"/>
  <c r="C1806" i="78"/>
  <c r="B1806" i="78"/>
  <c r="A1806" i="78"/>
  <c r="D1805" i="78"/>
  <c r="C1805" i="78"/>
  <c r="B1805" i="78"/>
  <c r="A1805" i="78"/>
  <c r="D1804" i="78"/>
  <c r="C1804" i="78"/>
  <c r="B1804" i="78"/>
  <c r="A1804" i="78"/>
  <c r="D1803" i="78"/>
  <c r="C1803" i="78"/>
  <c r="B1803" i="78"/>
  <c r="A1803" i="78"/>
  <c r="D1802" i="78"/>
  <c r="C1802" i="78"/>
  <c r="B1802" i="78"/>
  <c r="A1802" i="78"/>
  <c r="D1795" i="78"/>
  <c r="C1795" i="78"/>
  <c r="B1795" i="78"/>
  <c r="A1795" i="78"/>
  <c r="D1794" i="78"/>
  <c r="C1794" i="78"/>
  <c r="B1794" i="78"/>
  <c r="A1794" i="78"/>
  <c r="D1793" i="78"/>
  <c r="C1793" i="78"/>
  <c r="B1793" i="78"/>
  <c r="A1793" i="78"/>
  <c r="D1792" i="78"/>
  <c r="C1792" i="78"/>
  <c r="B1792" i="78"/>
  <c r="A1792" i="78"/>
  <c r="D1791" i="78"/>
  <c r="C1791" i="78"/>
  <c r="B1791" i="78"/>
  <c r="A1791" i="78"/>
  <c r="D1790" i="78"/>
  <c r="C1790" i="78"/>
  <c r="B1790" i="78"/>
  <c r="A1790" i="78"/>
  <c r="D1789" i="78"/>
  <c r="C1789" i="78"/>
  <c r="B1789" i="78"/>
  <c r="A1789" i="78"/>
  <c r="D1788" i="78"/>
  <c r="C1788" i="78"/>
  <c r="B1788" i="78"/>
  <c r="A1788" i="78"/>
  <c r="D1787" i="78"/>
  <c r="C1787" i="78"/>
  <c r="B1787" i="78"/>
  <c r="A1787" i="78"/>
  <c r="D1786" i="78"/>
  <c r="C1786" i="78"/>
  <c r="B1786" i="78"/>
  <c r="A1786" i="78"/>
  <c r="D1785" i="78"/>
  <c r="C1785" i="78"/>
  <c r="B1785" i="78"/>
  <c r="A1785" i="78"/>
  <c r="D1784" i="78"/>
  <c r="C1784" i="78"/>
  <c r="B1784" i="78"/>
  <c r="A1784" i="78"/>
  <c r="D1783" i="78"/>
  <c r="C1783" i="78"/>
  <c r="B1783" i="78"/>
  <c r="A1783" i="78"/>
  <c r="D1782" i="78"/>
  <c r="C1782" i="78"/>
  <c r="B1782" i="78"/>
  <c r="A1782" i="78"/>
  <c r="D1781" i="78"/>
  <c r="C1781" i="78"/>
  <c r="B1781" i="78"/>
  <c r="A1781" i="78"/>
  <c r="D1780" i="78"/>
  <c r="C1780" i="78"/>
  <c r="B1780" i="78"/>
  <c r="A1780" i="78"/>
  <c r="D1773" i="78"/>
  <c r="C1773" i="78"/>
  <c r="B1773" i="78"/>
  <c r="A1773" i="78"/>
  <c r="D1772" i="78"/>
  <c r="C1772" i="78"/>
  <c r="B1772" i="78"/>
  <c r="A1772" i="78"/>
  <c r="D1771" i="78"/>
  <c r="C1771" i="78"/>
  <c r="B1771" i="78"/>
  <c r="A1771" i="78"/>
  <c r="D1770" i="78"/>
  <c r="C1770" i="78"/>
  <c r="B1770" i="78"/>
  <c r="A1770" i="78"/>
  <c r="D1769" i="78"/>
  <c r="C1769" i="78"/>
  <c r="B1769" i="78"/>
  <c r="A1769" i="78"/>
  <c r="D1768" i="78"/>
  <c r="C1768" i="78"/>
  <c r="B1768" i="78"/>
  <c r="A1768" i="78"/>
  <c r="D1767" i="78"/>
  <c r="C1767" i="78"/>
  <c r="B1767" i="78"/>
  <c r="A1767" i="78"/>
  <c r="D1766" i="78"/>
  <c r="C1766" i="78"/>
  <c r="B1766" i="78"/>
  <c r="A1766" i="78"/>
  <c r="D1765" i="78"/>
  <c r="C1765" i="78"/>
  <c r="B1765" i="78"/>
  <c r="A1765" i="78"/>
  <c r="D1764" i="78"/>
  <c r="C1764" i="78"/>
  <c r="B1764" i="78"/>
  <c r="A1764" i="78"/>
  <c r="D1763" i="78"/>
  <c r="C1763" i="78"/>
  <c r="B1763" i="78"/>
  <c r="A1763" i="78"/>
  <c r="D1762" i="78"/>
  <c r="C1762" i="78"/>
  <c r="B1762" i="78"/>
  <c r="A1762" i="78"/>
  <c r="D1761" i="78"/>
  <c r="C1761" i="78"/>
  <c r="B1761" i="78"/>
  <c r="A1761" i="78"/>
  <c r="D1760" i="78"/>
  <c r="C1760" i="78"/>
  <c r="B1760" i="78"/>
  <c r="A1760" i="78"/>
  <c r="D1759" i="78"/>
  <c r="C1759" i="78"/>
  <c r="B1759" i="78"/>
  <c r="A1759" i="78"/>
  <c r="D1758" i="78"/>
  <c r="C1758" i="78"/>
  <c r="B1758" i="78"/>
  <c r="A1758" i="78"/>
  <c r="D1757" i="78"/>
  <c r="C1757" i="78"/>
  <c r="B1757" i="78"/>
  <c r="A1757" i="78"/>
  <c r="D1756" i="78"/>
  <c r="C1756" i="78"/>
  <c r="B1756" i="78"/>
  <c r="A1756" i="78"/>
  <c r="D1755" i="78"/>
  <c r="C1755" i="78"/>
  <c r="B1755" i="78"/>
  <c r="A1755" i="78"/>
  <c r="D1754" i="78"/>
  <c r="C1754" i="78"/>
  <c r="B1754" i="78"/>
  <c r="A1754" i="78"/>
  <c r="D1753" i="78"/>
  <c r="C1753" i="78"/>
  <c r="B1753" i="78"/>
  <c r="A1753" i="78"/>
  <c r="D1752" i="78"/>
  <c r="C1752" i="78"/>
  <c r="B1752" i="78"/>
  <c r="A1752" i="78"/>
  <c r="D1751" i="78"/>
  <c r="C1751" i="78"/>
  <c r="B1751" i="78"/>
  <c r="A1751" i="78"/>
  <c r="D1750" i="78"/>
  <c r="C1750" i="78"/>
  <c r="B1750" i="78"/>
  <c r="A1750" i="78"/>
  <c r="D1749" i="78"/>
  <c r="C1749" i="78"/>
  <c r="B1749" i="78"/>
  <c r="A1749" i="78"/>
  <c r="D1748" i="78"/>
  <c r="C1748" i="78"/>
  <c r="B1748" i="78"/>
  <c r="A1748" i="78"/>
  <c r="D1747" i="78"/>
  <c r="C1747" i="78"/>
  <c r="B1747" i="78"/>
  <c r="A1747" i="78"/>
  <c r="D1746" i="78"/>
  <c r="C1746" i="78"/>
  <c r="B1746" i="78"/>
  <c r="A1746" i="78"/>
  <c r="D1745" i="78"/>
  <c r="C1745" i="78"/>
  <c r="B1745" i="78"/>
  <c r="A1745" i="78"/>
  <c r="D1744" i="78"/>
  <c r="C1744" i="78"/>
  <c r="B1744" i="78"/>
  <c r="A1744" i="78"/>
  <c r="D1743" i="78"/>
  <c r="C1743" i="78"/>
  <c r="B1743" i="78"/>
  <c r="A1743" i="78"/>
  <c r="D1742" i="78"/>
  <c r="C1742" i="78"/>
  <c r="B1742" i="78"/>
  <c r="A1742" i="78"/>
  <c r="D1741" i="78"/>
  <c r="C1741" i="78"/>
  <c r="B1741" i="78"/>
  <c r="A1741" i="78"/>
  <c r="D1740" i="78"/>
  <c r="C1740" i="78"/>
  <c r="B1740" i="78"/>
  <c r="A1740" i="78"/>
  <c r="D1739" i="78"/>
  <c r="C1739" i="78"/>
  <c r="B1739" i="78"/>
  <c r="A1739" i="78"/>
  <c r="D1738" i="78"/>
  <c r="C1738" i="78"/>
  <c r="B1738" i="78"/>
  <c r="A1738" i="78"/>
  <c r="D1737" i="78"/>
  <c r="C1737" i="78"/>
  <c r="B1737" i="78"/>
  <c r="A1737" i="78"/>
  <c r="D1736" i="78"/>
  <c r="C1736" i="78"/>
  <c r="B1736" i="78"/>
  <c r="A1736" i="78"/>
  <c r="D1735" i="78"/>
  <c r="C1735" i="78"/>
  <c r="B1735" i="78"/>
  <c r="A1735" i="78"/>
  <c r="D1734" i="78"/>
  <c r="C1734" i="78"/>
  <c r="B1734" i="78"/>
  <c r="A1734" i="78"/>
  <c r="D1733" i="78"/>
  <c r="C1733" i="78"/>
  <c r="B1733" i="78"/>
  <c r="A1733" i="78"/>
  <c r="D1732" i="78"/>
  <c r="C1732" i="78"/>
  <c r="B1732" i="78"/>
  <c r="A1732" i="78"/>
  <c r="D1731" i="78"/>
  <c r="C1731" i="78"/>
  <c r="B1731" i="78"/>
  <c r="A1731" i="78"/>
  <c r="D1730" i="78"/>
  <c r="C1730" i="78"/>
  <c r="B1730" i="78"/>
  <c r="A1730" i="78"/>
  <c r="D1729" i="78"/>
  <c r="C1729" i="78"/>
  <c r="B1729" i="78"/>
  <c r="A1729" i="78"/>
  <c r="D1728" i="78"/>
  <c r="C1728" i="78"/>
  <c r="B1728" i="78"/>
  <c r="A1728" i="78"/>
  <c r="D1727" i="78"/>
  <c r="C1727" i="78"/>
  <c r="B1727" i="78"/>
  <c r="A1727" i="78"/>
  <c r="D1726" i="78"/>
  <c r="C1726" i="78"/>
  <c r="B1726" i="78"/>
  <c r="A1726" i="78"/>
  <c r="D1725" i="78"/>
  <c r="C1725" i="78"/>
  <c r="B1725" i="78"/>
  <c r="A1725" i="78"/>
  <c r="D1724" i="78"/>
  <c r="C1724" i="78"/>
  <c r="B1724" i="78"/>
  <c r="A1724" i="78"/>
  <c r="D1723" i="78"/>
  <c r="C1723" i="78"/>
  <c r="B1723" i="78"/>
  <c r="A1723" i="78"/>
  <c r="D1722" i="78"/>
  <c r="C1722" i="78"/>
  <c r="B1722" i="78"/>
  <c r="A1722" i="78"/>
  <c r="D1721" i="78"/>
  <c r="C1721" i="78"/>
  <c r="B1721" i="78"/>
  <c r="A1721" i="78"/>
  <c r="D1720" i="78"/>
  <c r="C1720" i="78"/>
  <c r="B1720" i="78"/>
  <c r="A1720" i="78"/>
  <c r="D1719" i="78"/>
  <c r="C1719" i="78"/>
  <c r="B1719" i="78"/>
  <c r="A1719" i="78"/>
  <c r="D1718" i="78"/>
  <c r="C1718" i="78"/>
  <c r="B1718" i="78"/>
  <c r="A1718" i="78"/>
  <c r="D1717" i="78"/>
  <c r="C1717" i="78"/>
  <c r="B1717" i="78"/>
  <c r="A1717" i="78"/>
  <c r="D1716" i="78"/>
  <c r="C1716" i="78"/>
  <c r="B1716" i="78"/>
  <c r="A1716" i="78"/>
  <c r="D1715" i="78"/>
  <c r="C1715" i="78"/>
  <c r="B1715" i="78"/>
  <c r="A1715" i="78"/>
  <c r="D1714" i="78"/>
  <c r="C1714" i="78"/>
  <c r="B1714" i="78"/>
  <c r="A1714" i="78"/>
  <c r="D1713" i="78"/>
  <c r="C1713" i="78"/>
  <c r="B1713" i="78"/>
  <c r="A1713" i="78"/>
  <c r="D1712" i="78"/>
  <c r="C1712" i="78"/>
  <c r="B1712" i="78"/>
  <c r="A1712" i="78"/>
  <c r="D1711" i="78"/>
  <c r="C1711" i="78"/>
  <c r="B1711" i="78"/>
  <c r="A1711" i="78"/>
  <c r="D1710" i="78"/>
  <c r="C1710" i="78"/>
  <c r="B1710" i="78"/>
  <c r="A1710" i="78"/>
  <c r="D1709" i="78"/>
  <c r="C1709" i="78"/>
  <c r="B1709" i="78"/>
  <c r="A1709" i="78"/>
  <c r="D1708" i="78"/>
  <c r="C1708" i="78"/>
  <c r="B1708" i="78"/>
  <c r="A1708" i="78"/>
  <c r="D1707" i="78"/>
  <c r="C1707" i="78"/>
  <c r="B1707" i="78"/>
  <c r="A1707" i="78"/>
  <c r="D1706" i="78"/>
  <c r="C1706" i="78"/>
  <c r="B1706" i="78"/>
  <c r="A1706" i="78"/>
  <c r="D1705" i="78"/>
  <c r="C1705" i="78"/>
  <c r="B1705" i="78"/>
  <c r="A1705" i="78"/>
  <c r="D1704" i="78"/>
  <c r="C1704" i="78"/>
  <c r="B1704" i="78"/>
  <c r="A1704" i="78"/>
  <c r="D1703" i="78"/>
  <c r="C1703" i="78"/>
  <c r="B1703" i="78"/>
  <c r="A1703" i="78"/>
  <c r="D1702" i="78"/>
  <c r="C1702" i="78"/>
  <c r="B1702" i="78"/>
  <c r="A1702" i="78"/>
  <c r="D1701" i="78"/>
  <c r="C1701" i="78"/>
  <c r="B1701" i="78"/>
  <c r="A1701" i="78"/>
  <c r="D1700" i="78"/>
  <c r="C1700" i="78"/>
  <c r="B1700" i="78"/>
  <c r="A1700" i="78"/>
  <c r="D1699" i="78"/>
  <c r="C1699" i="78"/>
  <c r="B1699" i="78"/>
  <c r="A1699" i="78"/>
  <c r="D1698" i="78"/>
  <c r="C1698" i="78"/>
  <c r="B1698" i="78"/>
  <c r="A1698" i="78"/>
  <c r="D1697" i="78"/>
  <c r="C1697" i="78"/>
  <c r="B1697" i="78"/>
  <c r="A1697" i="78"/>
  <c r="D1696" i="78"/>
  <c r="C1696" i="78"/>
  <c r="B1696" i="78"/>
  <c r="A1696" i="78"/>
  <c r="D1695" i="78"/>
  <c r="C1695" i="78"/>
  <c r="B1695" i="78"/>
  <c r="A1695" i="78"/>
  <c r="D1694" i="78"/>
  <c r="C1694" i="78"/>
  <c r="B1694" i="78"/>
  <c r="A1694" i="78"/>
  <c r="D1693" i="78"/>
  <c r="C1693" i="78"/>
  <c r="B1693" i="78"/>
  <c r="A1693" i="78"/>
  <c r="D1692" i="78"/>
  <c r="C1692" i="78"/>
  <c r="B1692" i="78"/>
  <c r="A1692" i="78"/>
  <c r="D1691" i="78"/>
  <c r="C1691" i="78"/>
  <c r="B1691" i="78"/>
  <c r="A1691" i="78"/>
  <c r="D1690" i="78"/>
  <c r="C1690" i="78"/>
  <c r="B1690" i="78"/>
  <c r="A1690" i="78"/>
  <c r="D1689" i="78"/>
  <c r="C1689" i="78"/>
  <c r="B1689" i="78"/>
  <c r="A1689" i="78"/>
  <c r="D1688" i="78"/>
  <c r="C1688" i="78"/>
  <c r="B1688" i="78"/>
  <c r="A1688" i="78"/>
  <c r="D1687" i="78"/>
  <c r="C1687" i="78"/>
  <c r="B1687" i="78"/>
  <c r="A1687" i="78"/>
  <c r="D1686" i="78"/>
  <c r="C1686" i="78"/>
  <c r="B1686" i="78"/>
  <c r="A1686" i="78"/>
  <c r="D1685" i="78"/>
  <c r="C1685" i="78"/>
  <c r="B1685" i="78"/>
  <c r="A1685" i="78"/>
  <c r="D1684" i="78"/>
  <c r="C1684" i="78"/>
  <c r="B1684" i="78"/>
  <c r="A1684" i="78"/>
  <c r="D1683" i="78"/>
  <c r="C1683" i="78"/>
  <c r="B1683" i="78"/>
  <c r="A1683" i="78"/>
  <c r="D1682" i="78"/>
  <c r="C1682" i="78"/>
  <c r="B1682" i="78"/>
  <c r="A1682" i="78"/>
  <c r="D1681" i="78"/>
  <c r="C1681" i="78"/>
  <c r="B1681" i="78"/>
  <c r="A1681" i="78"/>
  <c r="D1680" i="78"/>
  <c r="C1680" i="78"/>
  <c r="B1680" i="78"/>
  <c r="A1680" i="78"/>
  <c r="D1679" i="78"/>
  <c r="C1679" i="78"/>
  <c r="B1679" i="78"/>
  <c r="A1679" i="78"/>
  <c r="D1678" i="78"/>
  <c r="C1678" i="78"/>
  <c r="B1678" i="78"/>
  <c r="A1678" i="78"/>
  <c r="D1677" i="78"/>
  <c r="C1677" i="78"/>
  <c r="B1677" i="78"/>
  <c r="A1677" i="78"/>
  <c r="D1676" i="78"/>
  <c r="C1676" i="78"/>
  <c r="B1676" i="78"/>
  <c r="A1676" i="78"/>
  <c r="D1675" i="78"/>
  <c r="C1675" i="78"/>
  <c r="B1675" i="78"/>
  <c r="A1675" i="78"/>
  <c r="D1674" i="78"/>
  <c r="C1674" i="78"/>
  <c r="B1674" i="78"/>
  <c r="A1674" i="78"/>
  <c r="D1673" i="78"/>
  <c r="C1673" i="78"/>
  <c r="B1673" i="78"/>
  <c r="A1673" i="78"/>
  <c r="D1672" i="78"/>
  <c r="C1672" i="78"/>
  <c r="B1672" i="78"/>
  <c r="A1672" i="78"/>
  <c r="D1671" i="78"/>
  <c r="C1671" i="78"/>
  <c r="B1671" i="78"/>
  <c r="A1671" i="78"/>
  <c r="D1670" i="78"/>
  <c r="C1670" i="78"/>
  <c r="B1670" i="78"/>
  <c r="A1670" i="78"/>
  <c r="D1669" i="78"/>
  <c r="C1669" i="78"/>
  <c r="B1669" i="78"/>
  <c r="A1669" i="78"/>
  <c r="D1668" i="78"/>
  <c r="C1668" i="78"/>
  <c r="B1668" i="78"/>
  <c r="A1668" i="78"/>
  <c r="D1667" i="78"/>
  <c r="C1667" i="78"/>
  <c r="B1667" i="78"/>
  <c r="A1667" i="78"/>
  <c r="D1666" i="78"/>
  <c r="C1666" i="78"/>
  <c r="B1666" i="78"/>
  <c r="A1666" i="78"/>
  <c r="D1665" i="78"/>
  <c r="C1665" i="78"/>
  <c r="B1665" i="78"/>
  <c r="A1665" i="78"/>
  <c r="D1664" i="78"/>
  <c r="C1664" i="78"/>
  <c r="B1664" i="78"/>
  <c r="A1664" i="78"/>
  <c r="D1663" i="78"/>
  <c r="C1663" i="78"/>
  <c r="B1663" i="78"/>
  <c r="A1663" i="78"/>
  <c r="D1662" i="78"/>
  <c r="C1662" i="78"/>
  <c r="B1662" i="78"/>
  <c r="A1662" i="78"/>
  <c r="D1661" i="78"/>
  <c r="C1661" i="78"/>
  <c r="B1661" i="78"/>
  <c r="A1661" i="78"/>
  <c r="D1660" i="78"/>
  <c r="C1660" i="78"/>
  <c r="B1660" i="78"/>
  <c r="A1660" i="78"/>
  <c r="D1659" i="78"/>
  <c r="C1659" i="78"/>
  <c r="B1659" i="78"/>
  <c r="A1659" i="78"/>
  <c r="D1658" i="78"/>
  <c r="C1658" i="78"/>
  <c r="B1658" i="78"/>
  <c r="A1658" i="78"/>
  <c r="D1657" i="78"/>
  <c r="C1657" i="78"/>
  <c r="B1657" i="78"/>
  <c r="A1657" i="78"/>
  <c r="D1656" i="78"/>
  <c r="C1656" i="78"/>
  <c r="B1656" i="78"/>
  <c r="A1656" i="78"/>
  <c r="D1655" i="78"/>
  <c r="C1655" i="78"/>
  <c r="B1655" i="78"/>
  <c r="A1655" i="78"/>
  <c r="D1654" i="78"/>
  <c r="C1654" i="78"/>
  <c r="B1654" i="78"/>
  <c r="A1654" i="78"/>
  <c r="D1653" i="78"/>
  <c r="C1653" i="78"/>
  <c r="B1653" i="78"/>
  <c r="A1653" i="78"/>
  <c r="D1652" i="78"/>
  <c r="C1652" i="78"/>
  <c r="B1652" i="78"/>
  <c r="A1652" i="78"/>
  <c r="D1651" i="78"/>
  <c r="C1651" i="78"/>
  <c r="B1651" i="78"/>
  <c r="A1651" i="78"/>
  <c r="D1650" i="78"/>
  <c r="C1650" i="78"/>
  <c r="B1650" i="78"/>
  <c r="A1650" i="78"/>
  <c r="D1649" i="78"/>
  <c r="C1649" i="78"/>
  <c r="B1649" i="78"/>
  <c r="A1649" i="78"/>
  <c r="D1648" i="78"/>
  <c r="C1648" i="78"/>
  <c r="B1648" i="78"/>
  <c r="A1648" i="78"/>
  <c r="D1647" i="78"/>
  <c r="C1647" i="78"/>
  <c r="B1647" i="78"/>
  <c r="A1647" i="78"/>
  <c r="D1646" i="78"/>
  <c r="C1646" i="78"/>
  <c r="B1646" i="78"/>
  <c r="A1646" i="78"/>
  <c r="D1645" i="78"/>
  <c r="C1645" i="78"/>
  <c r="B1645" i="78"/>
  <c r="A1645" i="78"/>
  <c r="D1644" i="78"/>
  <c r="C1644" i="78"/>
  <c r="B1644" i="78"/>
  <c r="A1644" i="78"/>
  <c r="D1643" i="78"/>
  <c r="C1643" i="78"/>
  <c r="B1643" i="78"/>
  <c r="A1643" i="78"/>
  <c r="D1642" i="78"/>
  <c r="C1642" i="78"/>
  <c r="B1642" i="78"/>
  <c r="A1642" i="78"/>
  <c r="D1641" i="78"/>
  <c r="C1641" i="78"/>
  <c r="B1641" i="78"/>
  <c r="A1641" i="78"/>
  <c r="D1640" i="78"/>
  <c r="C1640" i="78"/>
  <c r="B1640" i="78"/>
  <c r="A1640" i="78"/>
  <c r="D1639" i="78"/>
  <c r="C1639" i="78"/>
  <c r="B1639" i="78"/>
  <c r="A1639" i="78"/>
  <c r="D1638" i="78"/>
  <c r="C1638" i="78"/>
  <c r="B1638" i="78"/>
  <c r="A1638" i="78"/>
  <c r="D1637" i="78"/>
  <c r="C1637" i="78"/>
  <c r="B1637" i="78"/>
  <c r="A1637" i="78"/>
  <c r="D1636" i="78"/>
  <c r="C1636" i="78"/>
  <c r="B1636" i="78"/>
  <c r="A1636" i="78"/>
  <c r="D1635" i="78"/>
  <c r="C1635" i="78"/>
  <c r="B1635" i="78"/>
  <c r="A1635" i="78"/>
  <c r="D1634" i="78"/>
  <c r="C1634" i="78"/>
  <c r="B1634" i="78"/>
  <c r="A1634" i="78"/>
  <c r="D1633" i="78"/>
  <c r="C1633" i="78"/>
  <c r="B1633" i="78"/>
  <c r="A1633" i="78"/>
  <c r="D1632" i="78"/>
  <c r="C1632" i="78"/>
  <c r="B1632" i="78"/>
  <c r="A1632" i="78"/>
  <c r="D1631" i="78"/>
  <c r="C1631" i="78"/>
  <c r="B1631" i="78"/>
  <c r="A1631" i="78"/>
  <c r="D1630" i="78"/>
  <c r="C1630" i="78"/>
  <c r="B1630" i="78"/>
  <c r="A1630" i="78"/>
  <c r="D1629" i="78"/>
  <c r="C1629" i="78"/>
  <c r="B1629" i="78"/>
  <c r="A1629" i="78"/>
  <c r="D1628" i="78"/>
  <c r="C1628" i="78"/>
  <c r="B1628" i="78"/>
  <c r="A1628" i="78"/>
  <c r="D1627" i="78"/>
  <c r="C1627" i="78"/>
  <c r="B1627" i="78"/>
  <c r="A1627" i="78"/>
  <c r="D1626" i="78"/>
  <c r="C1626" i="78"/>
  <c r="B1626" i="78"/>
  <c r="A1626" i="78"/>
  <c r="D1625" i="78"/>
  <c r="C1625" i="78"/>
  <c r="B1625" i="78"/>
  <c r="A1625" i="78"/>
  <c r="D1624" i="78"/>
  <c r="C1624" i="78"/>
  <c r="B1624" i="78"/>
  <c r="A1624" i="78"/>
  <c r="D1623" i="78"/>
  <c r="C1623" i="78"/>
  <c r="B1623" i="78"/>
  <c r="A1623" i="78"/>
  <c r="D1622" i="78"/>
  <c r="C1622" i="78"/>
  <c r="B1622" i="78"/>
  <c r="A1622" i="78"/>
  <c r="D1621" i="78"/>
  <c r="C1621" i="78"/>
  <c r="B1621" i="78"/>
  <c r="A1621" i="78"/>
  <c r="D1620" i="78"/>
  <c r="C1620" i="78"/>
  <c r="B1620" i="78"/>
  <c r="A1620" i="78"/>
  <c r="D1619" i="78"/>
  <c r="C1619" i="78"/>
  <c r="B1619" i="78"/>
  <c r="A1619" i="78"/>
  <c r="D1618" i="78"/>
  <c r="C1618" i="78"/>
  <c r="B1618" i="78"/>
  <c r="A1618" i="78"/>
  <c r="D1617" i="78"/>
  <c r="C1617" i="78"/>
  <c r="B1617" i="78"/>
  <c r="A1617" i="78"/>
  <c r="D1616" i="78"/>
  <c r="C1616" i="78"/>
  <c r="B1616" i="78"/>
  <c r="A1616" i="78"/>
  <c r="D1615" i="78"/>
  <c r="C1615" i="78"/>
  <c r="B1615" i="78"/>
  <c r="A1615" i="78"/>
  <c r="D1614" i="78"/>
  <c r="C1614" i="78"/>
  <c r="B1614" i="78"/>
  <c r="A1614" i="78"/>
  <c r="D1613" i="78"/>
  <c r="C1613" i="78"/>
  <c r="B1613" i="78"/>
  <c r="A1613" i="78"/>
  <c r="D1612" i="78"/>
  <c r="C1612" i="78"/>
  <c r="B1612" i="78"/>
  <c r="A1612" i="78"/>
  <c r="D1611" i="78"/>
  <c r="C1611" i="78"/>
  <c r="B1611" i="78"/>
  <c r="A1611" i="78"/>
  <c r="D1610" i="78"/>
  <c r="C1610" i="78"/>
  <c r="B1610" i="78"/>
  <c r="A1610" i="78"/>
  <c r="D1609" i="78"/>
  <c r="C1609" i="78"/>
  <c r="B1609" i="78"/>
  <c r="A1609" i="78"/>
  <c r="D1608" i="78"/>
  <c r="C1608" i="78"/>
  <c r="B1608" i="78"/>
  <c r="A1608" i="78"/>
  <c r="D1607" i="78"/>
  <c r="C1607" i="78"/>
  <c r="B1607" i="78"/>
  <c r="A1607" i="78"/>
  <c r="D1606" i="78"/>
  <c r="C1606" i="78"/>
  <c r="B1606" i="78"/>
  <c r="A1606" i="78"/>
  <c r="D1605" i="78"/>
  <c r="C1605" i="78"/>
  <c r="B1605" i="78"/>
  <c r="A1605" i="78"/>
  <c r="D1604" i="78"/>
  <c r="C1604" i="78"/>
  <c r="B1604" i="78"/>
  <c r="A1604" i="78"/>
  <c r="D1603" i="78"/>
  <c r="C1603" i="78"/>
  <c r="B1603" i="78"/>
  <c r="A1603" i="78"/>
  <c r="D1602" i="78"/>
  <c r="C1602" i="78"/>
  <c r="B1602" i="78"/>
  <c r="A1602" i="78"/>
  <c r="D1601" i="78"/>
  <c r="C1601" i="78"/>
  <c r="B1601" i="78"/>
  <c r="A1601" i="78"/>
  <c r="D1600" i="78"/>
  <c r="C1600" i="78"/>
  <c r="B1600" i="78"/>
  <c r="A1600" i="78"/>
  <c r="D1599" i="78"/>
  <c r="C1599" i="78"/>
  <c r="B1599" i="78"/>
  <c r="A1599" i="78"/>
  <c r="D1598" i="78"/>
  <c r="C1598" i="78"/>
  <c r="B1598" i="78"/>
  <c r="A1598" i="78"/>
  <c r="D1597" i="78"/>
  <c r="C1597" i="78"/>
  <c r="B1597" i="78"/>
  <c r="A1597" i="78"/>
  <c r="D1596" i="78"/>
  <c r="C1596" i="78"/>
  <c r="B1596" i="78"/>
  <c r="A1596" i="78"/>
  <c r="D1595" i="78"/>
  <c r="C1595" i="78"/>
  <c r="B1595" i="78"/>
  <c r="A1595" i="78"/>
  <c r="D1594" i="78"/>
  <c r="C1594" i="78"/>
  <c r="B1594" i="78"/>
  <c r="A1594" i="78"/>
  <c r="D1593" i="78"/>
  <c r="C1593" i="78"/>
  <c r="B1593" i="78"/>
  <c r="A1593" i="78"/>
  <c r="D1592" i="78"/>
  <c r="C1592" i="78"/>
  <c r="B1592" i="78"/>
  <c r="A1592" i="78"/>
  <c r="D1591" i="78"/>
  <c r="C1591" i="78"/>
  <c r="B1591" i="78"/>
  <c r="A1591" i="78"/>
  <c r="D1590" i="78"/>
  <c r="C1590" i="78"/>
  <c r="B1590" i="78"/>
  <c r="A1590" i="78"/>
  <c r="D1589" i="78"/>
  <c r="C1589" i="78"/>
  <c r="B1589" i="78"/>
  <c r="A1589" i="78"/>
  <c r="D1588" i="78"/>
  <c r="C1588" i="78"/>
  <c r="B1588" i="78"/>
  <c r="A1588" i="78"/>
  <c r="D1587" i="78"/>
  <c r="C1587" i="78"/>
  <c r="B1587" i="78"/>
  <c r="A1587" i="78"/>
  <c r="D1586" i="78"/>
  <c r="C1586" i="78"/>
  <c r="B1586" i="78"/>
  <c r="A1586" i="78"/>
  <c r="D1585" i="78"/>
  <c r="C1585" i="78"/>
  <c r="B1585" i="78"/>
  <c r="A1585" i="78"/>
  <c r="D1584" i="78"/>
  <c r="C1584" i="78"/>
  <c r="B1584" i="78"/>
  <c r="A1584" i="78"/>
  <c r="D1583" i="78"/>
  <c r="C1583" i="78"/>
  <c r="B1583" i="78"/>
  <c r="A1583" i="78"/>
  <c r="D1582" i="78"/>
  <c r="C1582" i="78"/>
  <c r="B1582" i="78"/>
  <c r="A1582" i="78"/>
  <c r="D1581" i="78"/>
  <c r="C1581" i="78"/>
  <c r="B1581" i="78"/>
  <c r="A1581" i="78"/>
  <c r="D1580" i="78"/>
  <c r="C1580" i="78"/>
  <c r="B1580" i="78"/>
  <c r="A1580" i="78"/>
  <c r="D1579" i="78"/>
  <c r="C1579" i="78"/>
  <c r="B1579" i="78"/>
  <c r="A1579" i="78"/>
  <c r="D1578" i="78"/>
  <c r="C1578" i="78"/>
  <c r="B1578" i="78"/>
  <c r="A1578" i="78"/>
  <c r="D1577" i="78"/>
  <c r="C1577" i="78"/>
  <c r="B1577" i="78"/>
  <c r="A1577" i="78"/>
  <c r="D1576" i="78"/>
  <c r="C1576" i="78"/>
  <c r="B1576" i="78"/>
  <c r="A1576" i="78"/>
  <c r="D1575" i="78"/>
  <c r="C1575" i="78"/>
  <c r="B1575" i="78"/>
  <c r="A1575" i="78"/>
  <c r="D1574" i="78"/>
  <c r="C1574" i="78"/>
  <c r="B1574" i="78"/>
  <c r="A1574" i="78"/>
  <c r="D1573" i="78"/>
  <c r="C1573" i="78"/>
  <c r="B1573" i="78"/>
  <c r="A1573" i="78"/>
  <c r="D1572" i="78"/>
  <c r="C1572" i="78"/>
  <c r="B1572" i="78"/>
  <c r="A1572" i="78"/>
  <c r="D1571" i="78"/>
  <c r="C1571" i="78"/>
  <c r="B1571" i="78"/>
  <c r="A1571" i="78"/>
  <c r="D1570" i="78"/>
  <c r="C1570" i="78"/>
  <c r="B1570" i="78"/>
  <c r="A1570" i="78"/>
  <c r="D1569" i="78"/>
  <c r="C1569" i="78"/>
  <c r="B1569" i="78"/>
  <c r="A1569" i="78"/>
  <c r="D1568" i="78"/>
  <c r="C1568" i="78"/>
  <c r="B1568" i="78"/>
  <c r="A1568" i="78"/>
  <c r="D1567" i="78"/>
  <c r="C1567" i="78"/>
  <c r="B1567" i="78"/>
  <c r="A1567" i="78"/>
  <c r="D1566" i="78"/>
  <c r="C1566" i="78"/>
  <c r="B1566" i="78"/>
  <c r="A1566" i="78"/>
  <c r="D1565" i="78"/>
  <c r="C1565" i="78"/>
  <c r="B1565" i="78"/>
  <c r="A1565" i="78"/>
  <c r="D1564" i="78"/>
  <c r="C1564" i="78"/>
  <c r="B1564" i="78"/>
  <c r="A1564" i="78"/>
  <c r="D1563" i="78"/>
  <c r="C1563" i="78"/>
  <c r="B1563" i="78"/>
  <c r="A1563" i="78"/>
  <c r="D1562" i="78"/>
  <c r="C1562" i="78"/>
  <c r="B1562" i="78"/>
  <c r="A1562" i="78"/>
  <c r="D1561" i="78"/>
  <c r="C1561" i="78"/>
  <c r="B1561" i="78"/>
  <c r="A1561" i="78"/>
  <c r="D1560" i="78"/>
  <c r="C1560" i="78"/>
  <c r="B1560" i="78"/>
  <c r="A1560" i="78"/>
  <c r="D1559" i="78"/>
  <c r="C1559" i="78"/>
  <c r="B1559" i="78"/>
  <c r="A1559" i="78"/>
  <c r="D1558" i="78"/>
  <c r="C1558" i="78"/>
  <c r="B1558" i="78"/>
  <c r="A1558" i="78"/>
  <c r="D1557" i="78"/>
  <c r="C1557" i="78"/>
  <c r="B1557" i="78"/>
  <c r="A1557" i="78"/>
  <c r="D1556" i="78"/>
  <c r="C1556" i="78"/>
  <c r="B1556" i="78"/>
  <c r="A1556" i="78"/>
  <c r="D1555" i="78"/>
  <c r="C1555" i="78"/>
  <c r="B1555" i="78"/>
  <c r="A1555" i="78"/>
  <c r="D1554" i="78"/>
  <c r="C1554" i="78"/>
  <c r="B1554" i="78"/>
  <c r="A1554" i="78"/>
  <c r="D1553" i="78"/>
  <c r="C1553" i="78"/>
  <c r="B1553" i="78"/>
  <c r="A1553" i="78"/>
  <c r="D1552" i="78"/>
  <c r="C1552" i="78"/>
  <c r="B1552" i="78"/>
  <c r="A1552" i="78"/>
  <c r="D1551" i="78"/>
  <c r="C1551" i="78"/>
  <c r="B1551" i="78"/>
  <c r="A1551" i="78"/>
  <c r="D1550" i="78"/>
  <c r="C1550" i="78"/>
  <c r="B1550" i="78"/>
  <c r="A1550" i="78"/>
  <c r="D1549" i="78"/>
  <c r="C1549" i="78"/>
  <c r="B1549" i="78"/>
  <c r="A1549" i="78"/>
  <c r="D1548" i="78"/>
  <c r="C1548" i="78"/>
  <c r="B1548" i="78"/>
  <c r="A1548" i="78"/>
  <c r="D1547" i="78"/>
  <c r="C1547" i="78"/>
  <c r="B1547" i="78"/>
  <c r="A1547" i="78"/>
  <c r="D1546" i="78"/>
  <c r="C1546" i="78"/>
  <c r="B1546" i="78"/>
  <c r="A1546" i="78"/>
  <c r="D1545" i="78"/>
  <c r="C1545" i="78"/>
  <c r="B1545" i="78"/>
  <c r="A1545" i="78"/>
  <c r="D1544" i="78"/>
  <c r="C1544" i="78"/>
  <c r="B1544" i="78"/>
  <c r="A1544" i="78"/>
  <c r="D1543" i="78"/>
  <c r="C1543" i="78"/>
  <c r="B1543" i="78"/>
  <c r="A1543" i="78"/>
  <c r="D1542" i="78"/>
  <c r="C1542" i="78"/>
  <c r="B1542" i="78"/>
  <c r="A1542" i="78"/>
  <c r="D1541" i="78"/>
  <c r="C1541" i="78"/>
  <c r="B1541" i="78"/>
  <c r="A1541" i="78"/>
  <c r="D1540" i="78"/>
  <c r="C1540" i="78"/>
  <c r="B1540" i="78"/>
  <c r="A1540" i="78"/>
  <c r="D1539" i="78"/>
  <c r="C1539" i="78"/>
  <c r="B1539" i="78"/>
  <c r="A1539" i="78"/>
  <c r="D1538" i="78"/>
  <c r="C1538" i="78"/>
  <c r="B1538" i="78"/>
  <c r="A1538" i="78"/>
  <c r="D1537" i="78"/>
  <c r="C1537" i="78"/>
  <c r="B1537" i="78"/>
  <c r="A1537" i="78"/>
  <c r="D1536" i="78"/>
  <c r="C1536" i="78"/>
  <c r="B1536" i="78"/>
  <c r="A1536" i="78"/>
  <c r="D1535" i="78"/>
  <c r="C1535" i="78"/>
  <c r="B1535" i="78"/>
  <c r="A1535" i="78"/>
  <c r="D1534" i="78"/>
  <c r="C1534" i="78"/>
  <c r="B1534" i="78"/>
  <c r="A1534" i="78"/>
  <c r="D1533" i="78"/>
  <c r="C1533" i="78"/>
  <c r="B1533" i="78"/>
  <c r="A1533" i="78"/>
  <c r="D1532" i="78"/>
  <c r="C1532" i="78"/>
  <c r="B1532" i="78"/>
  <c r="A1532" i="78"/>
  <c r="D1531" i="78"/>
  <c r="C1531" i="78"/>
  <c r="B1531" i="78"/>
  <c r="A1531" i="78"/>
  <c r="D1530" i="78"/>
  <c r="C1530" i="78"/>
  <c r="B1530" i="78"/>
  <c r="A1530" i="78"/>
  <c r="D1529" i="78"/>
  <c r="C1529" i="78"/>
  <c r="B1529" i="78"/>
  <c r="A1529" i="78"/>
  <c r="D1528" i="78"/>
  <c r="C1528" i="78"/>
  <c r="B1528" i="78"/>
  <c r="A1528" i="78"/>
  <c r="D1527" i="78"/>
  <c r="C1527" i="78"/>
  <c r="B1527" i="78"/>
  <c r="A1527" i="78"/>
  <c r="D1526" i="78"/>
  <c r="C1526" i="78"/>
  <c r="B1526" i="78"/>
  <c r="A1526" i="78"/>
  <c r="D1525" i="78"/>
  <c r="C1525" i="78"/>
  <c r="B1525" i="78"/>
  <c r="A1525" i="78"/>
  <c r="D1524" i="78"/>
  <c r="C1524" i="78"/>
  <c r="B1524" i="78"/>
  <c r="A1524" i="78"/>
  <c r="D1523" i="78"/>
  <c r="C1523" i="78"/>
  <c r="B1523" i="78"/>
  <c r="A1523" i="78"/>
  <c r="D1522" i="78"/>
  <c r="C1522" i="78"/>
  <c r="B1522" i="78"/>
  <c r="A1522" i="78"/>
  <c r="D1521" i="78"/>
  <c r="C1521" i="78"/>
  <c r="B1521" i="78"/>
  <c r="A1521" i="78"/>
  <c r="D1520" i="78"/>
  <c r="C1520" i="78"/>
  <c r="B1520" i="78"/>
  <c r="A1520" i="78"/>
  <c r="D1519" i="78"/>
  <c r="C1519" i="78"/>
  <c r="B1519" i="78"/>
  <c r="A1519" i="78"/>
  <c r="D1518" i="78"/>
  <c r="C1518" i="78"/>
  <c r="B1518" i="78"/>
  <c r="A1518" i="78"/>
  <c r="D1517" i="78"/>
  <c r="C1517" i="78"/>
  <c r="B1517" i="78"/>
  <c r="A1517" i="78"/>
  <c r="D1516" i="78"/>
  <c r="C1516" i="78"/>
  <c r="B1516" i="78"/>
  <c r="A1516" i="78"/>
  <c r="D1515" i="78"/>
  <c r="C1515" i="78"/>
  <c r="B1515" i="78"/>
  <c r="A1515" i="78"/>
  <c r="D1514" i="78"/>
  <c r="C1514" i="78"/>
  <c r="B1514" i="78"/>
  <c r="A1514" i="78"/>
  <c r="D1513" i="78"/>
  <c r="C1513" i="78"/>
  <c r="B1513" i="78"/>
  <c r="A1513" i="78"/>
  <c r="D1512" i="78"/>
  <c r="C1512" i="78"/>
  <c r="B1512" i="78"/>
  <c r="A1512" i="78"/>
  <c r="D1511" i="78"/>
  <c r="C1511" i="78"/>
  <c r="B1511" i="78"/>
  <c r="A1511" i="78"/>
  <c r="D1510" i="78"/>
  <c r="C1510" i="78"/>
  <c r="B1510" i="78"/>
  <c r="A1510" i="78"/>
  <c r="D1509" i="78"/>
  <c r="C1509" i="78"/>
  <c r="B1509" i="78"/>
  <c r="A1509" i="78"/>
  <c r="D1508" i="78"/>
  <c r="C1508" i="78"/>
  <c r="B1508" i="78"/>
  <c r="A1508" i="78"/>
  <c r="D1507" i="78"/>
  <c r="C1507" i="78"/>
  <c r="B1507" i="78"/>
  <c r="A1507" i="78"/>
  <c r="D1506" i="78"/>
  <c r="C1506" i="78"/>
  <c r="B1506" i="78"/>
  <c r="A1506" i="78"/>
  <c r="D1505" i="78"/>
  <c r="C1505" i="78"/>
  <c r="B1505" i="78"/>
  <c r="A1505" i="78"/>
  <c r="D1504" i="78"/>
  <c r="C1504" i="78"/>
  <c r="B1504" i="78"/>
  <c r="A1504" i="78"/>
  <c r="D1503" i="78"/>
  <c r="C1503" i="78"/>
  <c r="B1503" i="78"/>
  <c r="A1503" i="78"/>
  <c r="D1502" i="78"/>
  <c r="C1502" i="78"/>
  <c r="B1502" i="78"/>
  <c r="A1502" i="78"/>
  <c r="D1501" i="78"/>
  <c r="C1501" i="78"/>
  <c r="B1501" i="78"/>
  <c r="A1501" i="78"/>
  <c r="D1500" i="78"/>
  <c r="C1500" i="78"/>
  <c r="B1500" i="78"/>
  <c r="A1500" i="78"/>
  <c r="D1499" i="78"/>
  <c r="C1499" i="78"/>
  <c r="B1499" i="78"/>
  <c r="A1499" i="78"/>
  <c r="D1498" i="78"/>
  <c r="C1498" i="78"/>
  <c r="B1498" i="78"/>
  <c r="A1498" i="78"/>
  <c r="D1497" i="78"/>
  <c r="C1497" i="78"/>
  <c r="B1497" i="78"/>
  <c r="A1497" i="78"/>
  <c r="D1496" i="78"/>
  <c r="C1496" i="78"/>
  <c r="B1496" i="78"/>
  <c r="A1496" i="78"/>
  <c r="D1495" i="78"/>
  <c r="C1495" i="78"/>
  <c r="B1495" i="78"/>
  <c r="A1495" i="78"/>
  <c r="D1494" i="78"/>
  <c r="C1494" i="78"/>
  <c r="B1494" i="78"/>
  <c r="A1494" i="78"/>
  <c r="D1493" i="78"/>
  <c r="C1493" i="78"/>
  <c r="B1493" i="78"/>
  <c r="A1493" i="78"/>
  <c r="D1492" i="78"/>
  <c r="C1492" i="78"/>
  <c r="B1492" i="78"/>
  <c r="A1492" i="78"/>
  <c r="D1491" i="78"/>
  <c r="C1491" i="78"/>
  <c r="B1491" i="78"/>
  <c r="A1491" i="78"/>
  <c r="D1490" i="78"/>
  <c r="C1490" i="78"/>
  <c r="B1490" i="78"/>
  <c r="A1490" i="78"/>
  <c r="D1489" i="78"/>
  <c r="C1489" i="78"/>
  <c r="B1489" i="78"/>
  <c r="A1489" i="78"/>
  <c r="D1488" i="78"/>
  <c r="C1488" i="78"/>
  <c r="B1488" i="78"/>
  <c r="A1488" i="78"/>
  <c r="D1487" i="78"/>
  <c r="C1487" i="78"/>
  <c r="B1487" i="78"/>
  <c r="A1487" i="78"/>
  <c r="D1486" i="78"/>
  <c r="C1486" i="78"/>
  <c r="B1486" i="78"/>
  <c r="A1486" i="78"/>
  <c r="D1485" i="78"/>
  <c r="C1485" i="78"/>
  <c r="B1485" i="78"/>
  <c r="A1485" i="78"/>
  <c r="D1484" i="78"/>
  <c r="C1484" i="78"/>
  <c r="B1484" i="78"/>
  <c r="A1484" i="78"/>
  <c r="D1483" i="78"/>
  <c r="C1483" i="78"/>
  <c r="B1483" i="78"/>
  <c r="A1483" i="78"/>
  <c r="D1482" i="78"/>
  <c r="C1482" i="78"/>
  <c r="B1482" i="78"/>
  <c r="A1482" i="78"/>
  <c r="D1481" i="78"/>
  <c r="C1481" i="78"/>
  <c r="B1481" i="78"/>
  <c r="A1481" i="78"/>
  <c r="D1480" i="78"/>
  <c r="C1480" i="78"/>
  <c r="B1480" i="78"/>
  <c r="A1480" i="78"/>
  <c r="D1479" i="78"/>
  <c r="C1479" i="78"/>
  <c r="B1479" i="78"/>
  <c r="A1479" i="78"/>
  <c r="D1478" i="78"/>
  <c r="C1478" i="78"/>
  <c r="B1478" i="78"/>
  <c r="A1478" i="78"/>
  <c r="D1477" i="78"/>
  <c r="C1477" i="78"/>
  <c r="B1477" i="78"/>
  <c r="A1477" i="78"/>
  <c r="D1476" i="78"/>
  <c r="C1476" i="78"/>
  <c r="B1476" i="78"/>
  <c r="A1476" i="78"/>
  <c r="D1475" i="78"/>
  <c r="C1475" i="78"/>
  <c r="B1475" i="78"/>
  <c r="A1475" i="78"/>
  <c r="D1474" i="78"/>
  <c r="C1474" i="78"/>
  <c r="B1474" i="78"/>
  <c r="A1474" i="78"/>
  <c r="D1473" i="78"/>
  <c r="C1473" i="78"/>
  <c r="B1473" i="78"/>
  <c r="A1473" i="78"/>
  <c r="D1472" i="78"/>
  <c r="C1472" i="78"/>
  <c r="B1472" i="78"/>
  <c r="A1472" i="78"/>
  <c r="D1471" i="78"/>
  <c r="C1471" i="78"/>
  <c r="B1471" i="78"/>
  <c r="A1471" i="78"/>
  <c r="D1470" i="78"/>
  <c r="C1470" i="78"/>
  <c r="B1470" i="78"/>
  <c r="A1470" i="78"/>
  <c r="D1469" i="78"/>
  <c r="C1469" i="78"/>
  <c r="B1469" i="78"/>
  <c r="A1469" i="78"/>
  <c r="D1468" i="78"/>
  <c r="C1468" i="78"/>
  <c r="B1468" i="78"/>
  <c r="A1468" i="78"/>
  <c r="D1467" i="78"/>
  <c r="C1467" i="78"/>
  <c r="B1467" i="78"/>
  <c r="A1467" i="78"/>
  <c r="D1466" i="78"/>
  <c r="C1466" i="78"/>
  <c r="B1466" i="78"/>
  <c r="A1466" i="78"/>
  <c r="D1465" i="78"/>
  <c r="C1465" i="78"/>
  <c r="B1465" i="78"/>
  <c r="A1465" i="78"/>
  <c r="D1464" i="78"/>
  <c r="C1464" i="78"/>
  <c r="B1464" i="78"/>
  <c r="A1464" i="78"/>
  <c r="D1463" i="78"/>
  <c r="C1463" i="78"/>
  <c r="B1463" i="78"/>
  <c r="A1463" i="78"/>
  <c r="D1462" i="78"/>
  <c r="C1462" i="78"/>
  <c r="B1462" i="78"/>
  <c r="A1462" i="78"/>
  <c r="D1461" i="78"/>
  <c r="C1461" i="78"/>
  <c r="B1461" i="78"/>
  <c r="A1461" i="78"/>
  <c r="D1460" i="78"/>
  <c r="C1460" i="78"/>
  <c r="B1460" i="78"/>
  <c r="A1460" i="78"/>
  <c r="D1459" i="78"/>
  <c r="C1459" i="78"/>
  <c r="B1459" i="78"/>
  <c r="A1459" i="78"/>
  <c r="D1458" i="78"/>
  <c r="C1458" i="78"/>
  <c r="B1458" i="78"/>
  <c r="A1458" i="78"/>
  <c r="D1457" i="78"/>
  <c r="C1457" i="78"/>
  <c r="B1457" i="78"/>
  <c r="A1457" i="78"/>
  <c r="D1456" i="78"/>
  <c r="C1456" i="78"/>
  <c r="B1456" i="78"/>
  <c r="A1456" i="78"/>
  <c r="D1455" i="78"/>
  <c r="C1455" i="78"/>
  <c r="B1455" i="78"/>
  <c r="A1455" i="78"/>
  <c r="D1454" i="78"/>
  <c r="C1454" i="78"/>
  <c r="B1454" i="78"/>
  <c r="A1454" i="78"/>
  <c r="D1453" i="78"/>
  <c r="C1453" i="78"/>
  <c r="B1453" i="78"/>
  <c r="A1453" i="78"/>
  <c r="D1452" i="78"/>
  <c r="C1452" i="78"/>
  <c r="B1452" i="78"/>
  <c r="A1452" i="78"/>
  <c r="D1451" i="78"/>
  <c r="C1451" i="78"/>
  <c r="B1451" i="78"/>
  <c r="A1451" i="78"/>
  <c r="D1450" i="78"/>
  <c r="C1450" i="78"/>
  <c r="B1450" i="78"/>
  <c r="A1450" i="78"/>
  <c r="D1449" i="78"/>
  <c r="C1449" i="78"/>
  <c r="B1449" i="78"/>
  <c r="A1449" i="78"/>
  <c r="D1448" i="78"/>
  <c r="C1448" i="78"/>
  <c r="B1448" i="78"/>
  <c r="A1448" i="78"/>
  <c r="D1447" i="78"/>
  <c r="C1447" i="78"/>
  <c r="B1447" i="78"/>
  <c r="A1447" i="78"/>
  <c r="D1446" i="78"/>
  <c r="C1446" i="78"/>
  <c r="B1446" i="78"/>
  <c r="A1446" i="78"/>
  <c r="D1445" i="78"/>
  <c r="C1445" i="78"/>
  <c r="B1445" i="78"/>
  <c r="A1445" i="78"/>
  <c r="D1444" i="78"/>
  <c r="C1444" i="78"/>
  <c r="B1444" i="78"/>
  <c r="A1444" i="78"/>
  <c r="D1443" i="78"/>
  <c r="C1443" i="78"/>
  <c r="B1443" i="78"/>
  <c r="A1443" i="78"/>
  <c r="D1442" i="78"/>
  <c r="C1442" i="78"/>
  <c r="B1442" i="78"/>
  <c r="A1442" i="78"/>
  <c r="D1441" i="78"/>
  <c r="C1441" i="78"/>
  <c r="B1441" i="78"/>
  <c r="A1441" i="78"/>
  <c r="D1440" i="78"/>
  <c r="C1440" i="78"/>
  <c r="B1440" i="78"/>
  <c r="A1440" i="78"/>
  <c r="D1439" i="78"/>
  <c r="C1439" i="78"/>
  <c r="B1439" i="78"/>
  <c r="A1439" i="78"/>
  <c r="D1438" i="78"/>
  <c r="C1438" i="78"/>
  <c r="B1438" i="78"/>
  <c r="A1438" i="78"/>
  <c r="D1437" i="78"/>
  <c r="C1437" i="78"/>
  <c r="B1437" i="78"/>
  <c r="A1437" i="78"/>
  <c r="D1436" i="78"/>
  <c r="C1436" i="78"/>
  <c r="B1436" i="78"/>
  <c r="A1436" i="78"/>
  <c r="D1435" i="78"/>
  <c r="C1435" i="78"/>
  <c r="B1435" i="78"/>
  <c r="A1435" i="78"/>
  <c r="D1434" i="78"/>
  <c r="C1434" i="78"/>
  <c r="B1434" i="78"/>
  <c r="A1434" i="78"/>
  <c r="D1433" i="78"/>
  <c r="C1433" i="78"/>
  <c r="B1433" i="78"/>
  <c r="A1433" i="78"/>
  <c r="D1432" i="78"/>
  <c r="C1432" i="78"/>
  <c r="B1432" i="78"/>
  <c r="A1432" i="78"/>
  <c r="D1431" i="78"/>
  <c r="C1431" i="78"/>
  <c r="B1431" i="78"/>
  <c r="A1431" i="78"/>
  <c r="D1430" i="78"/>
  <c r="C1430" i="78"/>
  <c r="B1430" i="78"/>
  <c r="A1430" i="78"/>
  <c r="D1429" i="78"/>
  <c r="C1429" i="78"/>
  <c r="B1429" i="78"/>
  <c r="A1429" i="78"/>
  <c r="D1428" i="78"/>
  <c r="C1428" i="78"/>
  <c r="B1428" i="78"/>
  <c r="A1428" i="78"/>
  <c r="D1427" i="78"/>
  <c r="C1427" i="78"/>
  <c r="B1427" i="78"/>
  <c r="A1427" i="78"/>
  <c r="D1426" i="78"/>
  <c r="C1426" i="78"/>
  <c r="B1426" i="78"/>
  <c r="A1426" i="78"/>
  <c r="D1425" i="78"/>
  <c r="C1425" i="78"/>
  <c r="B1425" i="78"/>
  <c r="A1425" i="78"/>
  <c r="D1424" i="78"/>
  <c r="C1424" i="78"/>
  <c r="B1424" i="78"/>
  <c r="A1424" i="78"/>
  <c r="D1423" i="78"/>
  <c r="C1423" i="78"/>
  <c r="B1423" i="78"/>
  <c r="A1423" i="78"/>
  <c r="D1422" i="78"/>
  <c r="C1422" i="78"/>
  <c r="B1422" i="78"/>
  <c r="A1422" i="78"/>
  <c r="D1421" i="78"/>
  <c r="C1421" i="78"/>
  <c r="B1421" i="78"/>
  <c r="A1421" i="78"/>
  <c r="D1420" i="78"/>
  <c r="C1420" i="78"/>
  <c r="B1420" i="78"/>
  <c r="A1420" i="78"/>
  <c r="D1419" i="78"/>
  <c r="C1419" i="78"/>
  <c r="B1419" i="78"/>
  <c r="A1419" i="78"/>
  <c r="D1418" i="78"/>
  <c r="C1418" i="78"/>
  <c r="B1418" i="78"/>
  <c r="A1418" i="78"/>
  <c r="D1417" i="78"/>
  <c r="C1417" i="78"/>
  <c r="B1417" i="78"/>
  <c r="A1417" i="78"/>
  <c r="D1416" i="78"/>
  <c r="C1416" i="78"/>
  <c r="B1416" i="78"/>
  <c r="A1416" i="78"/>
  <c r="D1415" i="78"/>
  <c r="C1415" i="78"/>
  <c r="B1415" i="78"/>
  <c r="A1415" i="78"/>
  <c r="D1414" i="78"/>
  <c r="C1414" i="78"/>
  <c r="B1414" i="78"/>
  <c r="A1414" i="78"/>
  <c r="D1413" i="78"/>
  <c r="C1413" i="78"/>
  <c r="B1413" i="78"/>
  <c r="A1413" i="78"/>
  <c r="D1412" i="78"/>
  <c r="C1412" i="78"/>
  <c r="B1412" i="78"/>
  <c r="A1412" i="78"/>
  <c r="D1411" i="78"/>
  <c r="C1411" i="78"/>
  <c r="B1411" i="78"/>
  <c r="A1411" i="78"/>
  <c r="D1410" i="78"/>
  <c r="C1410" i="78"/>
  <c r="B1410" i="78"/>
  <c r="A1410" i="78"/>
  <c r="D1409" i="78"/>
  <c r="C1409" i="78"/>
  <c r="B1409" i="78"/>
  <c r="A1409" i="78"/>
  <c r="D1408" i="78"/>
  <c r="C1408" i="78"/>
  <c r="B1408" i="78"/>
  <c r="A1408" i="78"/>
  <c r="D1407" i="78"/>
  <c r="C1407" i="78"/>
  <c r="B1407" i="78"/>
  <c r="A1407" i="78"/>
  <c r="D1406" i="78"/>
  <c r="C1406" i="78"/>
  <c r="B1406" i="78"/>
  <c r="A1406" i="78"/>
  <c r="D1405" i="78"/>
  <c r="C1405" i="78"/>
  <c r="B1405" i="78"/>
  <c r="A1405" i="78"/>
  <c r="D1404" i="78"/>
  <c r="C1404" i="78"/>
  <c r="B1404" i="78"/>
  <c r="A1404" i="78"/>
  <c r="D1403" i="78"/>
  <c r="C1403" i="78"/>
  <c r="B1403" i="78"/>
  <c r="A1403" i="78"/>
  <c r="D1402" i="78"/>
  <c r="C1402" i="78"/>
  <c r="B1402" i="78"/>
  <c r="A1402" i="78"/>
  <c r="D1401" i="78"/>
  <c r="C1401" i="78"/>
  <c r="B1401" i="78"/>
  <c r="A1401" i="78"/>
  <c r="D1400" i="78"/>
  <c r="C1400" i="78"/>
  <c r="B1400" i="78"/>
  <c r="A1400" i="78"/>
  <c r="D1399" i="78"/>
  <c r="C1399" i="78"/>
  <c r="B1399" i="78"/>
  <c r="A1399" i="78"/>
  <c r="D1398" i="78"/>
  <c r="C1398" i="78"/>
  <c r="B1398" i="78"/>
  <c r="A1398" i="78"/>
  <c r="D1397" i="78"/>
  <c r="C1397" i="78"/>
  <c r="B1397" i="78"/>
  <c r="A1397" i="78"/>
  <c r="D1396" i="78"/>
  <c r="C1396" i="78"/>
  <c r="B1396" i="78"/>
  <c r="A1396" i="78"/>
  <c r="D1395" i="78"/>
  <c r="C1395" i="78"/>
  <c r="B1395" i="78"/>
  <c r="A1395" i="78"/>
  <c r="D1394" i="78"/>
  <c r="C1394" i="78"/>
  <c r="B1394" i="78"/>
  <c r="A1394" i="78"/>
  <c r="D1393" i="78"/>
  <c r="C1393" i="78"/>
  <c r="B1393" i="78"/>
  <c r="A1393" i="78"/>
  <c r="D1392" i="78"/>
  <c r="C1392" i="78"/>
  <c r="B1392" i="78"/>
  <c r="A1392" i="78"/>
  <c r="D1391" i="78"/>
  <c r="C1391" i="78"/>
  <c r="B1391" i="78"/>
  <c r="A1391" i="78"/>
  <c r="D1390" i="78"/>
  <c r="C1390" i="78"/>
  <c r="B1390" i="78"/>
  <c r="A1390" i="78"/>
  <c r="D1389" i="78"/>
  <c r="C1389" i="78"/>
  <c r="B1389" i="78"/>
  <c r="A1389" i="78"/>
  <c r="D1388" i="78"/>
  <c r="C1388" i="78"/>
  <c r="B1388" i="78"/>
  <c r="A1388" i="78"/>
  <c r="D1387" i="78"/>
  <c r="C1387" i="78"/>
  <c r="B1387" i="78"/>
  <c r="A1387" i="78"/>
  <c r="D1386" i="78"/>
  <c r="C1386" i="78"/>
  <c r="B1386" i="78"/>
  <c r="A1386" i="78"/>
  <c r="D1385" i="78"/>
  <c r="C1385" i="78"/>
  <c r="B1385" i="78"/>
  <c r="A1385" i="78"/>
  <c r="D1384" i="78"/>
  <c r="C1384" i="78"/>
  <c r="B1384" i="78"/>
  <c r="A1384" i="78"/>
  <c r="D1383" i="78"/>
  <c r="C1383" i="78"/>
  <c r="B1383" i="78"/>
  <c r="A1383" i="78"/>
  <c r="D1382" i="78"/>
  <c r="C1382" i="78"/>
  <c r="B1382" i="78"/>
  <c r="A1382" i="78"/>
  <c r="D1381" i="78"/>
  <c r="C1381" i="78"/>
  <c r="B1381" i="78"/>
  <c r="A1381" i="78"/>
  <c r="D1380" i="78"/>
  <c r="C1380" i="78"/>
  <c r="B1380" i="78"/>
  <c r="A1380" i="78"/>
  <c r="D1379" i="78"/>
  <c r="C1379" i="78"/>
  <c r="B1379" i="78"/>
  <c r="A1379" i="78"/>
  <c r="D1378" i="78"/>
  <c r="C1378" i="78"/>
  <c r="B1378" i="78"/>
  <c r="A1378" i="78"/>
  <c r="D1377" i="78"/>
  <c r="C1377" i="78"/>
  <c r="B1377" i="78"/>
  <c r="A1377" i="78"/>
  <c r="D1376" i="78"/>
  <c r="C1376" i="78"/>
  <c r="B1376" i="78"/>
  <c r="A1376" i="78"/>
  <c r="D1375" i="78"/>
  <c r="C1375" i="78"/>
  <c r="B1375" i="78"/>
  <c r="A1375" i="78"/>
  <c r="D1374" i="78"/>
  <c r="C1374" i="78"/>
  <c r="B1374" i="78"/>
  <c r="A1374" i="78"/>
  <c r="D1373" i="78"/>
  <c r="C1373" i="78"/>
  <c r="B1373" i="78"/>
  <c r="A1373" i="78"/>
  <c r="D1372" i="78"/>
  <c r="C1372" i="78"/>
  <c r="B1372" i="78"/>
  <c r="A1372" i="78"/>
  <c r="D1371" i="78"/>
  <c r="C1371" i="78"/>
  <c r="B1371" i="78"/>
  <c r="A1371" i="78"/>
  <c r="D1370" i="78"/>
  <c r="C1370" i="78"/>
  <c r="B1370" i="78"/>
  <c r="A1370" i="78"/>
  <c r="D1369" i="78"/>
  <c r="C1369" i="78"/>
  <c r="B1369" i="78"/>
  <c r="A1369" i="78"/>
  <c r="D1368" i="78"/>
  <c r="C1368" i="78"/>
  <c r="B1368" i="78"/>
  <c r="A1368" i="78"/>
  <c r="D1367" i="78"/>
  <c r="C1367" i="78"/>
  <c r="B1367" i="78"/>
  <c r="A1367" i="78"/>
  <c r="D1366" i="78"/>
  <c r="C1366" i="78"/>
  <c r="B1366" i="78"/>
  <c r="A1366" i="78"/>
  <c r="D1365" i="78"/>
  <c r="C1365" i="78"/>
  <c r="B1365" i="78"/>
  <c r="A1365" i="78"/>
  <c r="D1364" i="78"/>
  <c r="C1364" i="78"/>
  <c r="B1364" i="78"/>
  <c r="A1364" i="78"/>
  <c r="D1363" i="78"/>
  <c r="C1363" i="78"/>
  <c r="B1363" i="78"/>
  <c r="A1363" i="78"/>
  <c r="D1362" i="78"/>
  <c r="C1362" i="78"/>
  <c r="B1362" i="78"/>
  <c r="A1362" i="78"/>
  <c r="D1361" i="78"/>
  <c r="C1361" i="78"/>
  <c r="B1361" i="78"/>
  <c r="A1361" i="78"/>
  <c r="D1360" i="78"/>
  <c r="C1360" i="78"/>
  <c r="B1360" i="78"/>
  <c r="A1360" i="78"/>
  <c r="D1359" i="78"/>
  <c r="C1359" i="78"/>
  <c r="B1359" i="78"/>
  <c r="A1359" i="78"/>
  <c r="D1358" i="78"/>
  <c r="C1358" i="78"/>
  <c r="B1358" i="78"/>
  <c r="A1358" i="78"/>
  <c r="D1357" i="78"/>
  <c r="C1357" i="78"/>
  <c r="B1357" i="78"/>
  <c r="A1357" i="78"/>
  <c r="D1356" i="78"/>
  <c r="C1356" i="78"/>
  <c r="B1356" i="78"/>
  <c r="A1356" i="78"/>
  <c r="D1355" i="78"/>
  <c r="C1355" i="78"/>
  <c r="B1355" i="78"/>
  <c r="A1355" i="78"/>
  <c r="D1354" i="78"/>
  <c r="C1354" i="78"/>
  <c r="B1354" i="78"/>
  <c r="A1354" i="78"/>
  <c r="D1353" i="78"/>
  <c r="C1353" i="78"/>
  <c r="B1353" i="78"/>
  <c r="A1353" i="78"/>
  <c r="D1352" i="78"/>
  <c r="C1352" i="78"/>
  <c r="B1352" i="78"/>
  <c r="A1352" i="78"/>
  <c r="D1351" i="78"/>
  <c r="C1351" i="78"/>
  <c r="B1351" i="78"/>
  <c r="A1351" i="78"/>
  <c r="D1350" i="78"/>
  <c r="C1350" i="78"/>
  <c r="B1350" i="78"/>
  <c r="A1350" i="78"/>
  <c r="D1349" i="78"/>
  <c r="C1349" i="78"/>
  <c r="B1349" i="78"/>
  <c r="A1349" i="78"/>
  <c r="D1348" i="78"/>
  <c r="C1348" i="78"/>
  <c r="B1348" i="78"/>
  <c r="A1348" i="78"/>
  <c r="D1347" i="78"/>
  <c r="C1347" i="78"/>
  <c r="B1347" i="78"/>
  <c r="A1347" i="78"/>
  <c r="D1346" i="78"/>
  <c r="C1346" i="78"/>
  <c r="B1346" i="78"/>
  <c r="A1346" i="78"/>
  <c r="D1345" i="78"/>
  <c r="C1345" i="78"/>
  <c r="B1345" i="78"/>
  <c r="A1345" i="78"/>
  <c r="D1344" i="78"/>
  <c r="C1344" i="78"/>
  <c r="B1344" i="78"/>
  <c r="A1344" i="78"/>
  <c r="D1343" i="78"/>
  <c r="C1343" i="78"/>
  <c r="B1343" i="78"/>
  <c r="A1343" i="78"/>
  <c r="D1342" i="78"/>
  <c r="C1342" i="78"/>
  <c r="B1342" i="78"/>
  <c r="A1342" i="78"/>
  <c r="D1341" i="78"/>
  <c r="C1341" i="78"/>
  <c r="B1341" i="78"/>
  <c r="A1341" i="78"/>
  <c r="D1340" i="78"/>
  <c r="C1340" i="78"/>
  <c r="B1340" i="78"/>
  <c r="A1340" i="78"/>
  <c r="D1339" i="78"/>
  <c r="C1339" i="78"/>
  <c r="B1339" i="78"/>
  <c r="A1339" i="78"/>
  <c r="D1338" i="78"/>
  <c r="C1338" i="78"/>
  <c r="B1338" i="78"/>
  <c r="A1338" i="78"/>
  <c r="D1337" i="78"/>
  <c r="C1337" i="78"/>
  <c r="B1337" i="78"/>
  <c r="A1337" i="78"/>
  <c r="D1336" i="78"/>
  <c r="C1336" i="78"/>
  <c r="B1336" i="78"/>
  <c r="A1336" i="78"/>
  <c r="D1335" i="78"/>
  <c r="C1335" i="78"/>
  <c r="B1335" i="78"/>
  <c r="A1335" i="78"/>
  <c r="D1334" i="78"/>
  <c r="C1334" i="78"/>
  <c r="B1334" i="78"/>
  <c r="A1334" i="78"/>
  <c r="D1333" i="78"/>
  <c r="C1333" i="78"/>
  <c r="B1333" i="78"/>
  <c r="A1333" i="78"/>
  <c r="D1332" i="78"/>
  <c r="C1332" i="78"/>
  <c r="B1332" i="78"/>
  <c r="A1332" i="78"/>
  <c r="D1331" i="78"/>
  <c r="C1331" i="78"/>
  <c r="B1331" i="78"/>
  <c r="A1331" i="78"/>
  <c r="D1330" i="78"/>
  <c r="C1330" i="78"/>
  <c r="B1330" i="78"/>
  <c r="A1330" i="78"/>
  <c r="D1329" i="78"/>
  <c r="C1329" i="78"/>
  <c r="B1329" i="78"/>
  <c r="A1329" i="78"/>
  <c r="D1328" i="78"/>
  <c r="C1328" i="78"/>
  <c r="B1328" i="78"/>
  <c r="A1328" i="78"/>
  <c r="D1327" i="78"/>
  <c r="C1327" i="78"/>
  <c r="B1327" i="78"/>
  <c r="A1327" i="78"/>
  <c r="D1326" i="78"/>
  <c r="C1326" i="78"/>
  <c r="B1326" i="78"/>
  <c r="A1326" i="78"/>
  <c r="D1325" i="78"/>
  <c r="C1325" i="78"/>
  <c r="B1325" i="78"/>
  <c r="A1325" i="78"/>
  <c r="D1324" i="78"/>
  <c r="C1324" i="78"/>
  <c r="B1324" i="78"/>
  <c r="A1324" i="78"/>
  <c r="D1323" i="78"/>
  <c r="C1323" i="78"/>
  <c r="B1323" i="78"/>
  <c r="A1323" i="78"/>
  <c r="D1322" i="78"/>
  <c r="C1322" i="78"/>
  <c r="B1322" i="78"/>
  <c r="A1322" i="78"/>
  <c r="D1321" i="78"/>
  <c r="C1321" i="78"/>
  <c r="B1321" i="78"/>
  <c r="A1321" i="78"/>
  <c r="D1320" i="78"/>
  <c r="C1320" i="78"/>
  <c r="B1320" i="78"/>
  <c r="A1320" i="78"/>
  <c r="D1319" i="78"/>
  <c r="C1319" i="78"/>
  <c r="B1319" i="78"/>
  <c r="A1319" i="78"/>
  <c r="D1318" i="78"/>
  <c r="C1318" i="78"/>
  <c r="B1318" i="78"/>
  <c r="A1318" i="78"/>
  <c r="D1317" i="78"/>
  <c r="C1317" i="78"/>
  <c r="B1317" i="78"/>
  <c r="A1317" i="78"/>
  <c r="D1316" i="78"/>
  <c r="C1316" i="78"/>
  <c r="B1316" i="78"/>
  <c r="A1316" i="78"/>
  <c r="D1315" i="78"/>
  <c r="C1315" i="78"/>
  <c r="B1315" i="78"/>
  <c r="A1315" i="78"/>
  <c r="D1314" i="78"/>
  <c r="C1314" i="78"/>
  <c r="B1314" i="78"/>
  <c r="A1314" i="78"/>
  <c r="D1313" i="78"/>
  <c r="C1313" i="78"/>
  <c r="B1313" i="78"/>
  <c r="A1313" i="78"/>
  <c r="D1312" i="78"/>
  <c r="C1312" i="78"/>
  <c r="B1312" i="78"/>
  <c r="A1312" i="78"/>
  <c r="D1311" i="78"/>
  <c r="C1311" i="78"/>
  <c r="B1311" i="78"/>
  <c r="A1311" i="78"/>
  <c r="D1310" i="78"/>
  <c r="C1310" i="78"/>
  <c r="B1310" i="78"/>
  <c r="A1310" i="78"/>
  <c r="D1309" i="78"/>
  <c r="C1309" i="78"/>
  <c r="B1309" i="78"/>
  <c r="A1309" i="78"/>
  <c r="D1308" i="78"/>
  <c r="C1308" i="78"/>
  <c r="B1308" i="78"/>
  <c r="A1308" i="78"/>
  <c r="D1307" i="78"/>
  <c r="C1307" i="78"/>
  <c r="B1307" i="78"/>
  <c r="A1307" i="78"/>
  <c r="D1306" i="78"/>
  <c r="C1306" i="78"/>
  <c r="B1306" i="78"/>
  <c r="A1306" i="78"/>
  <c r="D1305" i="78"/>
  <c r="C1305" i="78"/>
  <c r="B1305" i="78"/>
  <c r="A1305" i="78"/>
  <c r="D1304" i="78"/>
  <c r="C1304" i="78"/>
  <c r="B1304" i="78"/>
  <c r="A1304" i="78"/>
  <c r="D1303" i="78"/>
  <c r="C1303" i="78"/>
  <c r="B1303" i="78"/>
  <c r="A1303" i="78"/>
  <c r="D1302" i="78"/>
  <c r="C1302" i="78"/>
  <c r="B1302" i="78"/>
  <c r="A1302" i="78"/>
  <c r="D1301" i="78"/>
  <c r="C1301" i="78"/>
  <c r="B1301" i="78"/>
  <c r="A1301" i="78"/>
  <c r="D1300" i="78"/>
  <c r="C1300" i="78"/>
  <c r="B1300" i="78"/>
  <c r="A1300" i="78"/>
  <c r="D1299" i="78"/>
  <c r="C1299" i="78"/>
  <c r="B1299" i="78"/>
  <c r="A1299" i="78"/>
  <c r="D1298" i="78"/>
  <c r="C1298" i="78"/>
  <c r="B1298" i="78"/>
  <c r="A1298" i="78"/>
  <c r="D1297" i="78"/>
  <c r="C1297" i="78"/>
  <c r="B1297" i="78"/>
  <c r="A1297" i="78"/>
  <c r="D1296" i="78"/>
  <c r="C1296" i="78"/>
  <c r="B1296" i="78"/>
  <c r="A1296" i="78"/>
  <c r="D1295" i="78"/>
  <c r="C1295" i="78"/>
  <c r="B1295" i="78"/>
  <c r="A1295" i="78"/>
  <c r="D1294" i="78"/>
  <c r="C1294" i="78"/>
  <c r="B1294" i="78"/>
  <c r="A1294" i="78"/>
  <c r="D1293" i="78"/>
  <c r="C1293" i="78"/>
  <c r="B1293" i="78"/>
  <c r="A1293" i="78"/>
  <c r="D1292" i="78"/>
  <c r="C1292" i="78"/>
  <c r="B1292" i="78"/>
  <c r="A1292" i="78"/>
  <c r="D1291" i="78"/>
  <c r="C1291" i="78"/>
  <c r="B1291" i="78"/>
  <c r="A1291" i="78"/>
  <c r="D1290" i="78"/>
  <c r="C1290" i="78"/>
  <c r="B1290" i="78"/>
  <c r="A1290" i="78"/>
  <c r="D1289" i="78"/>
  <c r="C1289" i="78"/>
  <c r="B1289" i="78"/>
  <c r="A1289" i="78"/>
  <c r="D1288" i="78"/>
  <c r="C1288" i="78"/>
  <c r="B1288" i="78"/>
  <c r="A1288" i="78"/>
  <c r="D1287" i="78"/>
  <c r="C1287" i="78"/>
  <c r="B1287" i="78"/>
  <c r="A1287" i="78"/>
  <c r="D1286" i="78"/>
  <c r="C1286" i="78"/>
  <c r="B1286" i="78"/>
  <c r="A1286" i="78"/>
  <c r="D1285" i="78"/>
  <c r="C1285" i="78"/>
  <c r="B1285" i="78"/>
  <c r="A1285" i="78"/>
  <c r="D1284" i="78"/>
  <c r="C1284" i="78"/>
  <c r="B1284" i="78"/>
  <c r="A1284" i="78"/>
  <c r="D1283" i="78"/>
  <c r="C1283" i="78"/>
  <c r="B1283" i="78"/>
  <c r="A1283" i="78"/>
  <c r="D1282" i="78"/>
  <c r="C1282" i="78"/>
  <c r="B1282" i="78"/>
  <c r="A1282" i="78"/>
  <c r="D1281" i="78"/>
  <c r="C1281" i="78"/>
  <c r="B1281" i="78"/>
  <c r="A1281" i="78"/>
  <c r="D1280" i="78"/>
  <c r="C1280" i="78"/>
  <c r="B1280" i="78"/>
  <c r="A1280" i="78"/>
  <c r="D1279" i="78"/>
  <c r="C1279" i="78"/>
  <c r="B1279" i="78"/>
  <c r="A1279" i="78"/>
  <c r="D1278" i="78"/>
  <c r="C1278" i="78"/>
  <c r="B1278" i="78"/>
  <c r="A1278" i="78"/>
  <c r="D1277" i="78"/>
  <c r="C1277" i="78"/>
  <c r="B1277" i="78"/>
  <c r="A1277" i="78"/>
  <c r="D1276" i="78"/>
  <c r="C1276" i="78"/>
  <c r="B1276" i="78"/>
  <c r="A1276" i="78"/>
  <c r="D1275" i="78"/>
  <c r="C1275" i="78"/>
  <c r="B1275" i="78"/>
  <c r="A1275" i="78"/>
  <c r="D1274" i="78"/>
  <c r="C1274" i="78"/>
  <c r="B1274" i="78"/>
  <c r="A1274" i="78"/>
  <c r="D1273" i="78"/>
  <c r="C1273" i="78"/>
  <c r="B1273" i="78"/>
  <c r="A1273" i="78"/>
  <c r="D1272" i="78"/>
  <c r="C1272" i="78"/>
  <c r="B1272" i="78"/>
  <c r="A1272" i="78"/>
  <c r="D1271" i="78"/>
  <c r="C1271" i="78"/>
  <c r="B1271" i="78"/>
  <c r="A1271" i="78"/>
  <c r="D1270" i="78"/>
  <c r="C1270" i="78"/>
  <c r="B1270" i="78"/>
  <c r="A1270" i="78"/>
  <c r="D1269" i="78"/>
  <c r="C1269" i="78"/>
  <c r="B1269" i="78"/>
  <c r="A1269" i="78"/>
  <c r="D1268" i="78"/>
  <c r="C1268" i="78"/>
  <c r="B1268" i="78"/>
  <c r="A1268" i="78"/>
  <c r="D1267" i="78"/>
  <c r="C1267" i="78"/>
  <c r="B1267" i="78"/>
  <c r="A1267" i="78"/>
  <c r="D1266" i="78"/>
  <c r="C1266" i="78"/>
  <c r="B1266" i="78"/>
  <c r="A1266" i="78"/>
  <c r="D1265" i="78"/>
  <c r="C1265" i="78"/>
  <c r="B1265" i="78"/>
  <c r="A1265" i="78"/>
  <c r="D1264" i="78"/>
  <c r="C1264" i="78"/>
  <c r="B1264" i="78"/>
  <c r="A1264" i="78"/>
  <c r="D1263" i="78"/>
  <c r="C1263" i="78"/>
  <c r="B1263" i="78"/>
  <c r="A1263" i="78"/>
  <c r="D1262" i="78"/>
  <c r="C1262" i="78"/>
  <c r="B1262" i="78"/>
  <c r="A1262" i="78"/>
  <c r="D1261" i="78"/>
  <c r="C1261" i="78"/>
  <c r="B1261" i="78"/>
  <c r="A1261" i="78"/>
  <c r="D1260" i="78"/>
  <c r="C1260" i="78"/>
  <c r="B1260" i="78"/>
  <c r="A1260" i="78"/>
  <c r="D1259" i="78"/>
  <c r="C1259" i="78"/>
  <c r="B1259" i="78"/>
  <c r="A1259" i="78"/>
  <c r="D1258" i="78"/>
  <c r="C1258" i="78"/>
  <c r="B1258" i="78"/>
  <c r="A1258" i="78"/>
  <c r="D1257" i="78"/>
  <c r="C1257" i="78"/>
  <c r="B1257" i="78"/>
  <c r="A1257" i="78"/>
  <c r="D1256" i="78"/>
  <c r="C1256" i="78"/>
  <c r="B1256" i="78"/>
  <c r="A1256" i="78"/>
  <c r="D1255" i="78"/>
  <c r="C1255" i="78"/>
  <c r="B1255" i="78"/>
  <c r="A1255" i="78"/>
  <c r="D1254" i="78"/>
  <c r="C1254" i="78"/>
  <c r="B1254" i="78"/>
  <c r="A1254" i="78"/>
  <c r="D1253" i="78"/>
  <c r="C1253" i="78"/>
  <c r="B1253" i="78"/>
  <c r="A1253" i="78"/>
  <c r="D1252" i="78"/>
  <c r="C1252" i="78"/>
  <c r="B1252" i="78"/>
  <c r="A1252" i="78"/>
  <c r="D1251" i="78"/>
  <c r="C1251" i="78"/>
  <c r="B1251" i="78"/>
  <c r="A1251" i="78"/>
  <c r="D1250" i="78"/>
  <c r="C1250" i="78"/>
  <c r="B1250" i="78"/>
  <c r="A1250" i="78"/>
  <c r="D1249" i="78"/>
  <c r="C1249" i="78"/>
  <c r="B1249" i="78"/>
  <c r="A1249" i="78"/>
  <c r="D1248" i="78"/>
  <c r="C1248" i="78"/>
  <c r="B1248" i="78"/>
  <c r="A1248" i="78"/>
  <c r="D1247" i="78"/>
  <c r="C1247" i="78"/>
  <c r="B1247" i="78"/>
  <c r="A1247" i="78"/>
  <c r="D1246" i="78"/>
  <c r="C1246" i="78"/>
  <c r="B1246" i="78"/>
  <c r="A1246" i="78"/>
  <c r="D1245" i="78"/>
  <c r="C1245" i="78"/>
  <c r="B1245" i="78"/>
  <c r="A1245" i="78"/>
  <c r="D1244" i="78"/>
  <c r="C1244" i="78"/>
  <c r="B1244" i="78"/>
  <c r="A1244" i="78"/>
  <c r="D1243" i="78"/>
  <c r="C1243" i="78"/>
  <c r="B1243" i="78"/>
  <c r="A1243" i="78"/>
  <c r="D1242" i="78"/>
  <c r="C1242" i="78"/>
  <c r="B1242" i="78"/>
  <c r="A1242" i="78"/>
  <c r="D1241" i="78"/>
  <c r="C1241" i="78"/>
  <c r="B1241" i="78"/>
  <c r="A1241" i="78"/>
  <c r="D1240" i="78"/>
  <c r="C1240" i="78"/>
  <c r="B1240" i="78"/>
  <c r="A1240" i="78"/>
  <c r="D1239" i="78"/>
  <c r="C1239" i="78"/>
  <c r="B1239" i="78"/>
  <c r="A1239" i="78"/>
  <c r="D1238" i="78"/>
  <c r="C1238" i="78"/>
  <c r="B1238" i="78"/>
  <c r="A1238" i="78"/>
  <c r="D1237" i="78"/>
  <c r="C1237" i="78"/>
  <c r="B1237" i="78"/>
  <c r="A1237" i="78"/>
  <c r="D1236" i="78"/>
  <c r="C1236" i="78"/>
  <c r="B1236" i="78"/>
  <c r="A1236" i="78"/>
  <c r="D1235" i="78"/>
  <c r="C1235" i="78"/>
  <c r="B1235" i="78"/>
  <c r="A1235" i="78"/>
  <c r="D1234" i="78"/>
  <c r="C1234" i="78"/>
  <c r="B1234" i="78"/>
  <c r="A1234" i="78"/>
  <c r="D1233" i="78"/>
  <c r="C1233" i="78"/>
  <c r="B1233" i="78"/>
  <c r="A1233" i="78"/>
  <c r="D1232" i="78"/>
  <c r="C1232" i="78"/>
  <c r="B1232" i="78"/>
  <c r="A1232" i="78"/>
  <c r="D1231" i="78"/>
  <c r="C1231" i="78"/>
  <c r="B1231" i="78"/>
  <c r="A1231" i="78"/>
  <c r="D1230" i="78"/>
  <c r="C1230" i="78"/>
  <c r="B1230" i="78"/>
  <c r="A1230" i="78"/>
  <c r="D1229" i="78"/>
  <c r="C1229" i="78"/>
  <c r="B1229" i="78"/>
  <c r="A1229" i="78"/>
  <c r="D1228" i="78"/>
  <c r="C1228" i="78"/>
  <c r="B1228" i="78"/>
  <c r="A1228" i="78"/>
  <c r="D1227" i="78"/>
  <c r="C1227" i="78"/>
  <c r="B1227" i="78"/>
  <c r="A1227" i="78"/>
  <c r="D1226" i="78"/>
  <c r="C1226" i="78"/>
  <c r="B1226" i="78"/>
  <c r="A1226" i="78"/>
  <c r="D1225" i="78"/>
  <c r="C1225" i="78"/>
  <c r="B1225" i="78"/>
  <c r="A1225" i="78"/>
  <c r="D1224" i="78"/>
  <c r="C1224" i="78"/>
  <c r="B1224" i="78"/>
  <c r="A1224" i="78"/>
  <c r="D1223" i="78"/>
  <c r="C1223" i="78"/>
  <c r="B1223" i="78"/>
  <c r="A1223" i="78"/>
  <c r="D1222" i="78"/>
  <c r="C1222" i="78"/>
  <c r="B1222" i="78"/>
  <c r="A1222" i="78"/>
  <c r="D1221" i="78"/>
  <c r="C1221" i="78"/>
  <c r="B1221" i="78"/>
  <c r="A1221" i="78"/>
  <c r="D1220" i="78"/>
  <c r="C1220" i="78"/>
  <c r="B1220" i="78"/>
  <c r="A1220" i="78"/>
  <c r="D1219" i="78"/>
  <c r="C1219" i="78"/>
  <c r="B1219" i="78"/>
  <c r="A1219" i="78"/>
  <c r="D1218" i="78"/>
  <c r="C1218" i="78"/>
  <c r="B1218" i="78"/>
  <c r="A1218" i="78"/>
  <c r="D1217" i="78"/>
  <c r="C1217" i="78"/>
  <c r="B1217" i="78"/>
  <c r="A1217" i="78"/>
  <c r="D1216" i="78"/>
  <c r="C1216" i="78"/>
  <c r="B1216" i="78"/>
  <c r="A1216" i="78"/>
  <c r="D1215" i="78"/>
  <c r="C1215" i="78"/>
  <c r="B1215" i="78"/>
  <c r="A1215" i="78"/>
  <c r="D1214" i="78"/>
  <c r="C1214" i="78"/>
  <c r="B1214" i="78"/>
  <c r="A1214" i="78"/>
  <c r="D1213" i="78"/>
  <c r="C1213" i="78"/>
  <c r="B1213" i="78"/>
  <c r="A1213" i="78"/>
  <c r="D1212" i="78"/>
  <c r="C1212" i="78"/>
  <c r="B1212" i="78"/>
  <c r="A1212" i="78"/>
  <c r="D1211" i="78"/>
  <c r="C1211" i="78"/>
  <c r="B1211" i="78"/>
  <c r="A1211" i="78"/>
  <c r="D1210" i="78"/>
  <c r="C1210" i="78"/>
  <c r="B1210" i="78"/>
  <c r="A1210" i="78"/>
  <c r="D1209" i="78"/>
  <c r="C1209" i="78"/>
  <c r="B1209" i="78"/>
  <c r="A1209" i="78"/>
  <c r="D1208" i="78"/>
  <c r="C1208" i="78"/>
  <c r="B1208" i="78"/>
  <c r="A1208" i="78"/>
  <c r="D1207" i="78"/>
  <c r="C1207" i="78"/>
  <c r="B1207" i="78"/>
  <c r="A1207" i="78"/>
  <c r="D1206" i="78"/>
  <c r="C1206" i="78"/>
  <c r="B1206" i="78"/>
  <c r="A1206" i="78"/>
  <c r="D1205" i="78"/>
  <c r="C1205" i="78"/>
  <c r="B1205" i="78"/>
  <c r="A1205" i="78"/>
  <c r="D1204" i="78"/>
  <c r="C1204" i="78"/>
  <c r="B1204" i="78"/>
  <c r="A1204" i="78"/>
  <c r="D1203" i="78"/>
  <c r="C1203" i="78"/>
  <c r="B1203" i="78"/>
  <c r="A1203" i="78"/>
  <c r="D1202" i="78"/>
  <c r="C1202" i="78"/>
  <c r="B1202" i="78"/>
  <c r="A1202" i="78"/>
  <c r="D1201" i="78"/>
  <c r="C1201" i="78"/>
  <c r="B1201" i="78"/>
  <c r="A1201" i="78"/>
  <c r="D1200" i="78"/>
  <c r="C1200" i="78"/>
  <c r="B1200" i="78"/>
  <c r="A1200" i="78"/>
  <c r="D1199" i="78"/>
  <c r="C1199" i="78"/>
  <c r="B1199" i="78"/>
  <c r="A1199" i="78"/>
  <c r="D1198" i="78"/>
  <c r="C1198" i="78"/>
  <c r="B1198" i="78"/>
  <c r="A1198" i="78"/>
  <c r="D1197" i="78"/>
  <c r="C1197" i="78"/>
  <c r="B1197" i="78"/>
  <c r="A1197" i="78"/>
  <c r="D1196" i="78"/>
  <c r="C1196" i="78"/>
  <c r="B1196" i="78"/>
  <c r="A1196" i="78"/>
  <c r="D1195" i="78"/>
  <c r="C1195" i="78"/>
  <c r="B1195" i="78"/>
  <c r="A1195" i="78"/>
  <c r="D1194" i="78"/>
  <c r="C1194" i="78"/>
  <c r="B1194" i="78"/>
  <c r="A1194" i="78"/>
  <c r="D1193" i="78"/>
  <c r="C1193" i="78"/>
  <c r="B1193" i="78"/>
  <c r="A1193" i="78"/>
  <c r="D1192" i="78"/>
  <c r="C1192" i="78"/>
  <c r="B1192" i="78"/>
  <c r="A1192" i="78"/>
  <c r="D1191" i="78"/>
  <c r="C1191" i="78"/>
  <c r="B1191" i="78"/>
  <c r="A1191" i="78"/>
  <c r="D1190" i="78"/>
  <c r="C1190" i="78"/>
  <c r="B1190" i="78"/>
  <c r="A1190" i="78"/>
  <c r="D1189" i="78"/>
  <c r="C1189" i="78"/>
  <c r="B1189" i="78"/>
  <c r="A1189" i="78"/>
  <c r="D1188" i="78"/>
  <c r="C1188" i="78"/>
  <c r="B1188" i="78"/>
  <c r="A1188" i="78"/>
  <c r="D1187" i="78"/>
  <c r="C1187" i="78"/>
  <c r="B1187" i="78"/>
  <c r="A1187" i="78"/>
  <c r="D1186" i="78"/>
  <c r="C1186" i="78"/>
  <c r="B1186" i="78"/>
  <c r="A1186" i="78"/>
  <c r="D1185" i="78"/>
  <c r="C1185" i="78"/>
  <c r="B1185" i="78"/>
  <c r="A1185" i="78"/>
  <c r="D1184" i="78"/>
  <c r="C1184" i="78"/>
  <c r="B1184" i="78"/>
  <c r="A1184" i="78"/>
  <c r="D1183" i="78"/>
  <c r="C1183" i="78"/>
  <c r="B1183" i="78"/>
  <c r="A1183" i="78"/>
  <c r="D1182" i="78"/>
  <c r="C1182" i="78"/>
  <c r="B1182" i="78"/>
  <c r="A1182" i="78"/>
  <c r="D1181" i="78"/>
  <c r="C1181" i="78"/>
  <c r="B1181" i="78"/>
  <c r="A1181" i="78"/>
  <c r="D1180" i="78"/>
  <c r="C1180" i="78"/>
  <c r="B1180" i="78"/>
  <c r="A1180" i="78"/>
  <c r="D1179" i="78"/>
  <c r="C1179" i="78"/>
  <c r="B1179" i="78"/>
  <c r="A1179" i="78"/>
  <c r="D1178" i="78"/>
  <c r="C1178" i="78"/>
  <c r="B1178" i="78"/>
  <c r="A1178" i="78"/>
  <c r="D1177" i="78"/>
  <c r="C1177" i="78"/>
  <c r="B1177" i="78"/>
  <c r="A1177" i="78"/>
  <c r="D1176" i="78"/>
  <c r="C1176" i="78"/>
  <c r="B1176" i="78"/>
  <c r="A1176" i="78"/>
  <c r="D1175" i="78"/>
  <c r="C1175" i="78"/>
  <c r="B1175" i="78"/>
  <c r="A1175" i="78"/>
  <c r="D1174" i="78"/>
  <c r="C1174" i="78"/>
  <c r="B1174" i="78"/>
  <c r="A1174" i="78"/>
  <c r="D1173" i="78"/>
  <c r="C1173" i="78"/>
  <c r="B1173" i="78"/>
  <c r="A1173" i="78"/>
  <c r="D1172" i="78"/>
  <c r="C1172" i="78"/>
  <c r="B1172" i="78"/>
  <c r="A1172" i="78"/>
  <c r="D1171" i="78"/>
  <c r="C1171" i="78"/>
  <c r="B1171" i="78"/>
  <c r="A1171" i="78"/>
  <c r="D1170" i="78"/>
  <c r="C1170" i="78"/>
  <c r="B1170" i="78"/>
  <c r="A1170" i="78"/>
  <c r="D1169" i="78"/>
  <c r="C1169" i="78"/>
  <c r="B1169" i="78"/>
  <c r="A1169" i="78"/>
  <c r="D1168" i="78"/>
  <c r="C1168" i="78"/>
  <c r="B1168" i="78"/>
  <c r="A1168" i="78"/>
  <c r="D1167" i="78"/>
  <c r="C1167" i="78"/>
  <c r="B1167" i="78"/>
  <c r="A1167" i="78"/>
  <c r="D1166" i="78"/>
  <c r="C1166" i="78"/>
  <c r="B1166" i="78"/>
  <c r="A1166" i="78"/>
  <c r="D1165" i="78"/>
  <c r="C1165" i="78"/>
  <c r="B1165" i="78"/>
  <c r="A1165" i="78"/>
  <c r="D1164" i="78"/>
  <c r="C1164" i="78"/>
  <c r="B1164" i="78"/>
  <c r="A1164" i="78"/>
  <c r="D1163" i="78"/>
  <c r="C1163" i="78"/>
  <c r="B1163" i="78"/>
  <c r="A1163" i="78"/>
  <c r="D1162" i="78"/>
  <c r="C1162" i="78"/>
  <c r="B1162" i="78"/>
  <c r="A1162" i="78"/>
  <c r="D1161" i="78"/>
  <c r="C1161" i="78"/>
  <c r="B1161" i="78"/>
  <c r="A1161" i="78"/>
  <c r="D1160" i="78"/>
  <c r="C1160" i="78"/>
  <c r="B1160" i="78"/>
  <c r="A1160" i="78"/>
  <c r="D1159" i="78"/>
  <c r="C1159" i="78"/>
  <c r="B1159" i="78"/>
  <c r="A1159" i="78"/>
  <c r="D1158" i="78"/>
  <c r="C1158" i="78"/>
  <c r="B1158" i="78"/>
  <c r="A1158" i="78"/>
  <c r="D1157" i="78"/>
  <c r="C1157" i="78"/>
  <c r="B1157" i="78"/>
  <c r="A1157" i="78"/>
  <c r="D1156" i="78"/>
  <c r="C1156" i="78"/>
  <c r="B1156" i="78"/>
  <c r="A1156" i="78"/>
  <c r="D1155" i="78"/>
  <c r="C1155" i="78"/>
  <c r="B1155" i="78"/>
  <c r="A1155" i="78"/>
  <c r="D1154" i="78"/>
  <c r="C1154" i="78"/>
  <c r="B1154" i="78"/>
  <c r="A1154" i="78"/>
  <c r="D1153" i="78"/>
  <c r="C1153" i="78"/>
  <c r="B1153" i="78"/>
  <c r="A1153" i="78"/>
  <c r="D1152" i="78"/>
  <c r="C1152" i="78"/>
  <c r="B1152" i="78"/>
  <c r="A1152" i="78"/>
  <c r="D1151" i="78"/>
  <c r="C1151" i="78"/>
  <c r="B1151" i="78"/>
  <c r="A1151" i="78"/>
  <c r="D1150" i="78"/>
  <c r="C1150" i="78"/>
  <c r="B1150" i="78"/>
  <c r="A1150" i="78"/>
  <c r="D1149" i="78"/>
  <c r="C1149" i="78"/>
  <c r="B1149" i="78"/>
  <c r="A1149" i="78"/>
  <c r="D1148" i="78"/>
  <c r="C1148" i="78"/>
  <c r="B1148" i="78"/>
  <c r="A1148" i="78"/>
  <c r="D1147" i="78"/>
  <c r="C1147" i="78"/>
  <c r="B1147" i="78"/>
  <c r="A1147" i="78"/>
  <c r="D1146" i="78"/>
  <c r="C1146" i="78"/>
  <c r="B1146" i="78"/>
  <c r="A1146" i="78"/>
  <c r="D1145" i="78"/>
  <c r="C1145" i="78"/>
  <c r="B1145" i="78"/>
  <c r="A1145" i="78"/>
  <c r="D1144" i="78"/>
  <c r="C1144" i="78"/>
  <c r="B1144" i="78"/>
  <c r="A1144" i="78"/>
  <c r="D1143" i="78"/>
  <c r="C1143" i="78"/>
  <c r="B1143" i="78"/>
  <c r="A1143" i="78"/>
  <c r="D1142" i="78"/>
  <c r="C1142" i="78"/>
  <c r="B1142" i="78"/>
  <c r="A1142" i="78"/>
  <c r="D1141" i="78"/>
  <c r="C1141" i="78"/>
  <c r="B1141" i="78"/>
  <c r="A1141" i="78"/>
  <c r="D1140" i="78"/>
  <c r="C1140" i="78"/>
  <c r="B1140" i="78"/>
  <c r="A1140" i="78"/>
  <c r="D1139" i="78"/>
  <c r="C1139" i="78"/>
  <c r="B1139" i="78"/>
  <c r="A1139" i="78"/>
  <c r="D1138" i="78"/>
  <c r="C1138" i="78"/>
  <c r="B1138" i="78"/>
  <c r="A1138" i="78"/>
  <c r="D1137" i="78"/>
  <c r="C1137" i="78"/>
  <c r="B1137" i="78"/>
  <c r="A1137" i="78"/>
  <c r="D1136" i="78"/>
  <c r="C1136" i="78"/>
  <c r="B1136" i="78"/>
  <c r="A1136" i="78"/>
  <c r="D1135" i="78"/>
  <c r="C1135" i="78"/>
  <c r="B1135" i="78"/>
  <c r="A1135" i="78"/>
  <c r="D1134" i="78"/>
  <c r="C1134" i="78"/>
  <c r="B1134" i="78"/>
  <c r="A1134" i="78"/>
  <c r="D1133" i="78"/>
  <c r="C1133" i="78"/>
  <c r="B1133" i="78"/>
  <c r="A1133" i="78"/>
  <c r="D1132" i="78"/>
  <c r="C1132" i="78"/>
  <c r="B1132" i="78"/>
  <c r="A1132" i="78"/>
  <c r="D1131" i="78"/>
  <c r="C1131" i="78"/>
  <c r="B1131" i="78"/>
  <c r="A1131" i="78"/>
  <c r="D1130" i="78"/>
  <c r="C1130" i="78"/>
  <c r="B1130" i="78"/>
  <c r="A1130" i="78"/>
  <c r="D1129" i="78"/>
  <c r="C1129" i="78"/>
  <c r="B1129" i="78"/>
  <c r="A1129" i="78"/>
  <c r="D1128" i="78"/>
  <c r="C1128" i="78"/>
  <c r="B1128" i="78"/>
  <c r="A1128" i="78"/>
  <c r="D1127" i="78"/>
  <c r="C1127" i="78"/>
  <c r="B1127" i="78"/>
  <c r="A1127" i="78"/>
  <c r="D1126" i="78"/>
  <c r="C1126" i="78"/>
  <c r="B1126" i="78"/>
  <c r="A1126" i="78"/>
  <c r="D1125" i="78"/>
  <c r="C1125" i="78"/>
  <c r="B1125" i="78"/>
  <c r="A1125" i="78"/>
  <c r="D1124" i="78"/>
  <c r="C1124" i="78"/>
  <c r="B1124" i="78"/>
  <c r="A1124" i="78"/>
  <c r="D1123" i="78"/>
  <c r="C1123" i="78"/>
  <c r="B1123" i="78"/>
  <c r="A1123" i="78"/>
  <c r="D1122" i="78"/>
  <c r="C1122" i="78"/>
  <c r="B1122" i="78"/>
  <c r="A1122" i="78"/>
  <c r="D1121" i="78"/>
  <c r="C1121" i="78"/>
  <c r="B1121" i="78"/>
  <c r="A1121" i="78"/>
  <c r="D1120" i="78"/>
  <c r="C1120" i="78"/>
  <c r="B1120" i="78"/>
  <c r="A1120" i="78"/>
  <c r="D1119" i="78"/>
  <c r="C1119" i="78"/>
  <c r="B1119" i="78"/>
  <c r="A1119" i="78"/>
  <c r="D1118" i="78"/>
  <c r="C1118" i="78"/>
  <c r="B1118" i="78"/>
  <c r="A1118" i="78"/>
  <c r="D1117" i="78"/>
  <c r="C1117" i="78"/>
  <c r="B1117" i="78"/>
  <c r="A1117" i="78"/>
  <c r="D1116" i="78"/>
  <c r="C1116" i="78"/>
  <c r="B1116" i="78"/>
  <c r="A1116" i="78"/>
  <c r="D1115" i="78"/>
  <c r="C1115" i="78"/>
  <c r="B1115" i="78"/>
  <c r="A1115" i="78"/>
  <c r="D1114" i="78"/>
  <c r="C1114" i="78"/>
  <c r="B1114" i="78"/>
  <c r="A1114" i="78"/>
  <c r="D1113" i="78"/>
  <c r="C1113" i="78"/>
  <c r="B1113" i="78"/>
  <c r="A1113" i="78"/>
  <c r="D1112" i="78"/>
  <c r="C1112" i="78"/>
  <c r="B1112" i="78"/>
  <c r="A1112" i="78"/>
  <c r="D1111" i="78"/>
  <c r="C1111" i="78"/>
  <c r="B1111" i="78"/>
  <c r="A1111" i="78"/>
  <c r="D1110" i="78"/>
  <c r="C1110" i="78"/>
  <c r="B1110" i="78"/>
  <c r="A1110" i="78"/>
  <c r="D1109" i="78"/>
  <c r="C1109" i="78"/>
  <c r="B1109" i="78"/>
  <c r="A1109" i="78"/>
  <c r="D1108" i="78"/>
  <c r="C1108" i="78"/>
  <c r="B1108" i="78"/>
  <c r="A1108" i="78"/>
  <c r="D1107" i="78"/>
  <c r="C1107" i="78"/>
  <c r="B1107" i="78"/>
  <c r="A1107" i="78"/>
  <c r="D1106" i="78"/>
  <c r="C1106" i="78"/>
  <c r="B1106" i="78"/>
  <c r="A1106" i="78"/>
  <c r="D1105" i="78"/>
  <c r="C1105" i="78"/>
  <c r="B1105" i="78"/>
  <c r="A1105" i="78"/>
  <c r="D1104" i="78"/>
  <c r="C1104" i="78"/>
  <c r="B1104" i="78"/>
  <c r="A1104" i="78"/>
  <c r="D1103" i="78"/>
  <c r="C1103" i="78"/>
  <c r="B1103" i="78"/>
  <c r="A1103" i="78"/>
  <c r="D1102" i="78"/>
  <c r="C1102" i="78"/>
  <c r="B1102" i="78"/>
  <c r="A1102" i="78"/>
  <c r="D1101" i="78"/>
  <c r="C1101" i="78"/>
  <c r="B1101" i="78"/>
  <c r="A1101" i="78"/>
  <c r="D1100" i="78"/>
  <c r="C1100" i="78"/>
  <c r="B1100" i="78"/>
  <c r="A1100" i="78"/>
  <c r="D1099" i="78"/>
  <c r="C1099" i="78"/>
  <c r="B1099" i="78"/>
  <c r="A1099" i="78"/>
  <c r="D1098" i="78"/>
  <c r="C1098" i="78"/>
  <c r="B1098" i="78"/>
  <c r="A1098" i="78"/>
  <c r="D1097" i="78"/>
  <c r="C1097" i="78"/>
  <c r="B1097" i="78"/>
  <c r="A1097" i="78"/>
  <c r="D1096" i="78"/>
  <c r="C1096" i="78"/>
  <c r="B1096" i="78"/>
  <c r="A1096" i="78"/>
  <c r="D1095" i="78"/>
  <c r="C1095" i="78"/>
  <c r="B1095" i="78"/>
  <c r="A1095" i="78"/>
  <c r="D1094" i="78"/>
  <c r="C1094" i="78"/>
  <c r="B1094" i="78"/>
  <c r="A1094" i="78"/>
  <c r="D1093" i="78"/>
  <c r="C1093" i="78"/>
  <c r="B1093" i="78"/>
  <c r="A1093" i="78"/>
  <c r="D1092" i="78"/>
  <c r="C1092" i="78"/>
  <c r="B1092" i="78"/>
  <c r="A1092" i="78"/>
  <c r="D1091" i="78"/>
  <c r="C1091" i="78"/>
  <c r="B1091" i="78"/>
  <c r="A1091" i="78"/>
  <c r="D1090" i="78"/>
  <c r="C1090" i="78"/>
  <c r="B1090" i="78"/>
  <c r="A1090" i="78"/>
  <c r="D1089" i="78"/>
  <c r="C1089" i="78"/>
  <c r="B1089" i="78"/>
  <c r="A1089" i="78"/>
  <c r="D1088" i="78"/>
  <c r="C1088" i="78"/>
  <c r="B1088" i="78"/>
  <c r="A1088" i="78"/>
  <c r="D1087" i="78"/>
  <c r="C1087" i="78"/>
  <c r="B1087" i="78"/>
  <c r="A1087" i="78"/>
  <c r="D1086" i="78"/>
  <c r="C1086" i="78"/>
  <c r="B1086" i="78"/>
  <c r="A1086" i="78"/>
  <c r="D1085" i="78"/>
  <c r="C1085" i="78"/>
  <c r="B1085" i="78"/>
  <c r="A1085" i="78"/>
  <c r="D1084" i="78"/>
  <c r="C1084" i="78"/>
  <c r="B1084" i="78"/>
  <c r="A1084" i="78"/>
  <c r="D1083" i="78"/>
  <c r="C1083" i="78"/>
  <c r="B1083" i="78"/>
  <c r="A1083" i="78"/>
  <c r="D1082" i="78"/>
  <c r="C1082" i="78"/>
  <c r="B1082" i="78"/>
  <c r="A1082" i="78"/>
  <c r="D1081" i="78"/>
  <c r="C1081" i="78"/>
  <c r="B1081" i="78"/>
  <c r="A1081" i="78"/>
  <c r="D1080" i="78"/>
  <c r="C1080" i="78"/>
  <c r="B1080" i="78"/>
  <c r="A1080" i="78"/>
  <c r="D1079" i="78"/>
  <c r="C1079" i="78"/>
  <c r="B1079" i="78"/>
  <c r="A1079" i="78"/>
  <c r="D1078" i="78"/>
  <c r="C1078" i="78"/>
  <c r="B1078" i="78"/>
  <c r="A1078" i="78"/>
  <c r="D1077" i="78"/>
  <c r="C1077" i="78"/>
  <c r="B1077" i="78"/>
  <c r="A1077" i="78"/>
  <c r="D1076" i="78"/>
  <c r="C1076" i="78"/>
  <c r="B1076" i="78"/>
  <c r="A1076" i="78"/>
  <c r="D1075" i="78"/>
  <c r="C1075" i="78"/>
  <c r="B1075" i="78"/>
  <c r="A1075" i="78"/>
  <c r="D1074" i="78"/>
  <c r="C1074" i="78"/>
  <c r="B1074" i="78"/>
  <c r="A1074" i="78"/>
  <c r="D1073" i="78"/>
  <c r="C1073" i="78"/>
  <c r="B1073" i="78"/>
  <c r="A1073" i="78"/>
  <c r="D1072" i="78"/>
  <c r="C1072" i="78"/>
  <c r="B1072" i="78"/>
  <c r="A1072" i="78"/>
  <c r="D1071" i="78"/>
  <c r="C1071" i="78"/>
  <c r="B1071" i="78"/>
  <c r="A1071" i="78"/>
  <c r="D1070" i="78"/>
  <c r="C1070" i="78"/>
  <c r="B1070" i="78"/>
  <c r="A1070" i="78"/>
  <c r="D1069" i="78"/>
  <c r="C1069" i="78"/>
  <c r="B1069" i="78"/>
  <c r="A1069" i="78"/>
  <c r="D1068" i="78"/>
  <c r="C1068" i="78"/>
  <c r="B1068" i="78"/>
  <c r="A1068" i="78"/>
  <c r="D1067" i="78"/>
  <c r="C1067" i="78"/>
  <c r="B1067" i="78"/>
  <c r="A1067" i="78"/>
  <c r="D1066" i="78"/>
  <c r="C1066" i="78"/>
  <c r="B1066" i="78"/>
  <c r="A1066" i="78"/>
  <c r="D1065" i="78"/>
  <c r="C1065" i="78"/>
  <c r="B1065" i="78"/>
  <c r="A1065" i="78"/>
  <c r="D1064" i="78"/>
  <c r="C1064" i="78"/>
  <c r="B1064" i="78"/>
  <c r="A1064" i="78"/>
  <c r="D1063" i="78"/>
  <c r="C1063" i="78"/>
  <c r="B1063" i="78"/>
  <c r="A1063" i="78"/>
  <c r="D1062" i="78"/>
  <c r="C1062" i="78"/>
  <c r="B1062" i="78"/>
  <c r="A1062" i="78"/>
  <c r="D1061" i="78"/>
  <c r="C1061" i="78"/>
  <c r="B1061" i="78"/>
  <c r="A1061" i="78"/>
  <c r="D1060" i="78"/>
  <c r="C1060" i="78"/>
  <c r="B1060" i="78"/>
  <c r="A1060" i="78"/>
  <c r="D1059" i="78"/>
  <c r="C1059" i="78"/>
  <c r="B1059" i="78"/>
  <c r="A1059" i="78"/>
  <c r="D1058" i="78"/>
  <c r="C1058" i="78"/>
  <c r="B1058" i="78"/>
  <c r="A1058" i="78"/>
  <c r="D1057" i="78"/>
  <c r="C1057" i="78"/>
  <c r="B1057" i="78"/>
  <c r="A1057" i="78"/>
  <c r="D1056" i="78"/>
  <c r="C1056" i="78"/>
  <c r="B1056" i="78"/>
  <c r="A1056" i="78"/>
  <c r="D1055" i="78"/>
  <c r="C1055" i="78"/>
  <c r="B1055" i="78"/>
  <c r="A1055" i="78"/>
  <c r="D1054" i="78"/>
  <c r="C1054" i="78"/>
  <c r="B1054" i="78"/>
  <c r="A1054" i="78"/>
  <c r="D1053" i="78"/>
  <c r="C1053" i="78"/>
  <c r="B1053" i="78"/>
  <c r="A1053" i="78"/>
  <c r="D1052" i="78"/>
  <c r="C1052" i="78"/>
  <c r="B1052" i="78"/>
  <c r="A1052" i="78"/>
  <c r="D1051" i="78"/>
  <c r="C1051" i="78"/>
  <c r="B1051" i="78"/>
  <c r="A1051" i="78"/>
  <c r="D1050" i="78"/>
  <c r="C1050" i="78"/>
  <c r="B1050" i="78"/>
  <c r="A1050" i="78"/>
  <c r="D1049" i="78"/>
  <c r="C1049" i="78"/>
  <c r="B1049" i="78"/>
  <c r="A1049" i="78"/>
  <c r="D1048" i="78"/>
  <c r="C1048" i="78"/>
  <c r="B1048" i="78"/>
  <c r="A1048" i="78"/>
  <c r="D1047" i="78"/>
  <c r="C1047" i="78"/>
  <c r="B1047" i="78"/>
  <c r="A1047" i="78"/>
  <c r="D1046" i="78"/>
  <c r="C1046" i="78"/>
  <c r="B1046" i="78"/>
  <c r="A1046" i="78"/>
  <c r="D1045" i="78"/>
  <c r="C1045" i="78"/>
  <c r="B1045" i="78"/>
  <c r="A1045" i="78"/>
  <c r="D1044" i="78"/>
  <c r="C1044" i="78"/>
  <c r="B1044" i="78"/>
  <c r="A1044" i="78"/>
  <c r="D1043" i="78"/>
  <c r="C1043" i="78"/>
  <c r="B1043" i="78"/>
  <c r="A1043" i="78"/>
  <c r="D1042" i="78"/>
  <c r="C1042" i="78"/>
  <c r="B1042" i="78"/>
  <c r="A1042" i="78"/>
  <c r="D1041" i="78"/>
  <c r="C1041" i="78"/>
  <c r="B1041" i="78"/>
  <c r="A1041" i="78"/>
  <c r="D1040" i="78"/>
  <c r="C1040" i="78"/>
  <c r="B1040" i="78"/>
  <c r="A1040" i="78"/>
  <c r="D1039" i="78"/>
  <c r="C1039" i="78"/>
  <c r="B1039" i="78"/>
  <c r="A1039" i="78"/>
  <c r="D1038" i="78"/>
  <c r="C1038" i="78"/>
  <c r="B1038" i="78"/>
  <c r="A1038" i="78"/>
  <c r="D1037" i="78"/>
  <c r="C1037" i="78"/>
  <c r="B1037" i="78"/>
  <c r="A1037" i="78"/>
  <c r="D1036" i="78"/>
  <c r="C1036" i="78"/>
  <c r="B1036" i="78"/>
  <c r="A1036" i="78"/>
  <c r="D1035" i="78"/>
  <c r="C1035" i="78"/>
  <c r="B1035" i="78"/>
  <c r="A1035" i="78"/>
  <c r="D1034" i="78"/>
  <c r="C1034" i="78"/>
  <c r="B1034" i="78"/>
  <c r="A1034" i="78"/>
  <c r="D1033" i="78"/>
  <c r="C1033" i="78"/>
  <c r="B1033" i="78"/>
  <c r="A1033" i="78"/>
  <c r="D1032" i="78"/>
  <c r="C1032" i="78"/>
  <c r="B1032" i="78"/>
  <c r="A1032" i="78"/>
  <c r="D1031" i="78"/>
  <c r="C1031" i="78"/>
  <c r="B1031" i="78"/>
  <c r="A1031" i="78"/>
  <c r="D1030" i="78"/>
  <c r="C1030" i="78"/>
  <c r="B1030" i="78"/>
  <c r="A1030" i="78"/>
  <c r="D1029" i="78"/>
  <c r="C1029" i="78"/>
  <c r="B1029" i="78"/>
  <c r="A1029" i="78"/>
  <c r="D1028" i="78"/>
  <c r="C1028" i="78"/>
  <c r="B1028" i="78"/>
  <c r="A1028" i="78"/>
  <c r="D1027" i="78"/>
  <c r="C1027" i="78"/>
  <c r="B1027" i="78"/>
  <c r="A1027" i="78"/>
  <c r="D1026" i="78"/>
  <c r="C1026" i="78"/>
  <c r="B1026" i="78"/>
  <c r="A1026" i="78"/>
  <c r="D1025" i="78"/>
  <c r="C1025" i="78"/>
  <c r="B1025" i="78"/>
  <c r="A1025" i="78"/>
  <c r="D1024" i="78"/>
  <c r="C1024" i="78"/>
  <c r="B1024" i="78"/>
  <c r="A1024" i="78"/>
  <c r="D1023" i="78"/>
  <c r="C1023" i="78"/>
  <c r="B1023" i="78"/>
  <c r="A1023" i="78"/>
  <c r="D1022" i="78"/>
  <c r="C1022" i="78"/>
  <c r="B1022" i="78"/>
  <c r="A1022" i="78"/>
  <c r="D1021" i="78"/>
  <c r="C1021" i="78"/>
  <c r="B1021" i="78"/>
  <c r="A1021" i="78"/>
  <c r="D1020" i="78"/>
  <c r="C1020" i="78"/>
  <c r="B1020" i="78"/>
  <c r="A1020" i="78"/>
  <c r="D1019" i="78"/>
  <c r="C1019" i="78"/>
  <c r="B1019" i="78"/>
  <c r="A1019" i="78"/>
  <c r="D1018" i="78"/>
  <c r="C1018" i="78"/>
  <c r="B1018" i="78"/>
  <c r="A1018" i="78"/>
  <c r="D1017" i="78"/>
  <c r="C1017" i="78"/>
  <c r="B1017" i="78"/>
  <c r="A1017" i="78"/>
  <c r="D1016" i="78"/>
  <c r="C1016" i="78"/>
  <c r="B1016" i="78"/>
  <c r="A1016" i="78"/>
  <c r="D1015" i="78"/>
  <c r="C1015" i="78"/>
  <c r="B1015" i="78"/>
  <c r="A1015" i="78"/>
  <c r="D1014" i="78"/>
  <c r="C1014" i="78"/>
  <c r="B1014" i="78"/>
  <c r="A1014" i="78"/>
  <c r="D1013" i="78"/>
  <c r="C1013" i="78"/>
  <c r="B1013" i="78"/>
  <c r="A1013" i="78"/>
  <c r="D1012" i="78"/>
  <c r="C1012" i="78"/>
  <c r="B1012" i="78"/>
  <c r="A1012" i="78"/>
  <c r="D1011" i="78"/>
  <c r="C1011" i="78"/>
  <c r="B1011" i="78"/>
  <c r="A1011" i="78"/>
  <c r="D1010" i="78"/>
  <c r="C1010" i="78"/>
  <c r="B1010" i="78"/>
  <c r="A1010" i="78"/>
  <c r="D1009" i="78"/>
  <c r="C1009" i="78"/>
  <c r="B1009" i="78"/>
  <c r="A1009" i="78"/>
  <c r="D1008" i="78"/>
  <c r="C1008" i="78"/>
  <c r="B1008" i="78"/>
  <c r="A1008" i="78"/>
  <c r="D1007" i="78"/>
  <c r="C1007" i="78"/>
  <c r="B1007" i="78"/>
  <c r="A1007" i="78"/>
  <c r="D1006" i="78"/>
  <c r="C1006" i="78"/>
  <c r="B1006" i="78"/>
  <c r="A1006" i="78"/>
  <c r="D1005" i="78"/>
  <c r="C1005" i="78"/>
  <c r="B1005" i="78"/>
  <c r="A1005" i="78"/>
  <c r="D1004" i="78"/>
  <c r="C1004" i="78"/>
  <c r="B1004" i="78"/>
  <c r="A1004" i="78"/>
  <c r="D1003" i="78"/>
  <c r="C1003" i="78"/>
  <c r="B1003" i="78"/>
  <c r="A1003" i="78"/>
  <c r="D1002" i="78"/>
  <c r="C1002" i="78"/>
  <c r="B1002" i="78"/>
  <c r="A1002" i="78"/>
  <c r="D1001" i="78"/>
  <c r="C1001" i="78"/>
  <c r="B1001" i="78"/>
  <c r="A1001" i="78"/>
  <c r="D1000" i="78"/>
  <c r="C1000" i="78"/>
  <c r="B1000" i="78"/>
  <c r="A1000" i="78"/>
  <c r="D999" i="78"/>
  <c r="C999" i="78"/>
  <c r="B999" i="78"/>
  <c r="A999" i="78"/>
  <c r="D998" i="78"/>
  <c r="C998" i="78"/>
  <c r="B998" i="78"/>
  <c r="A998" i="78"/>
  <c r="D997" i="78"/>
  <c r="C997" i="78"/>
  <c r="B997" i="78"/>
  <c r="A997" i="78"/>
  <c r="D996" i="78"/>
  <c r="C996" i="78"/>
  <c r="B996" i="78"/>
  <c r="A996" i="78"/>
  <c r="D995" i="78"/>
  <c r="C995" i="78"/>
  <c r="B995" i="78"/>
  <c r="A995" i="78"/>
  <c r="D994" i="78"/>
  <c r="C994" i="78"/>
  <c r="B994" i="78"/>
  <c r="A994" i="78"/>
  <c r="D993" i="78"/>
  <c r="C993" i="78"/>
  <c r="B993" i="78"/>
  <c r="A993" i="78"/>
  <c r="D992" i="78"/>
  <c r="C992" i="78"/>
  <c r="B992" i="78"/>
  <c r="A992" i="78"/>
  <c r="D991" i="78"/>
  <c r="C991" i="78"/>
  <c r="B991" i="78"/>
  <c r="A991" i="78"/>
  <c r="D990" i="78"/>
  <c r="C990" i="78"/>
  <c r="B990" i="78"/>
  <c r="A990" i="78"/>
  <c r="D989" i="78"/>
  <c r="C989" i="78"/>
  <c r="B989" i="78"/>
  <c r="A989" i="78"/>
  <c r="D988" i="78"/>
  <c r="C988" i="78"/>
  <c r="B988" i="78"/>
  <c r="A988" i="78"/>
  <c r="D987" i="78"/>
  <c r="C987" i="78"/>
  <c r="B987" i="78"/>
  <c r="A987" i="78"/>
  <c r="D986" i="78"/>
  <c r="C986" i="78"/>
  <c r="B986" i="78"/>
  <c r="A986" i="78"/>
  <c r="D985" i="78"/>
  <c r="C985" i="78"/>
  <c r="B985" i="78"/>
  <c r="A985" i="78"/>
  <c r="D984" i="78"/>
  <c r="C984" i="78"/>
  <c r="B984" i="78"/>
  <c r="A984" i="78"/>
  <c r="D983" i="78"/>
  <c r="C983" i="78"/>
  <c r="B983" i="78"/>
  <c r="A983" i="78"/>
  <c r="D982" i="78"/>
  <c r="C982" i="78"/>
  <c r="B982" i="78"/>
  <c r="A982" i="78"/>
  <c r="D981" i="78"/>
  <c r="C981" i="78"/>
  <c r="B981" i="78"/>
  <c r="A981" i="78"/>
  <c r="D980" i="78"/>
  <c r="C980" i="78"/>
  <c r="B980" i="78"/>
  <c r="A980" i="78"/>
  <c r="D979" i="78"/>
  <c r="C979" i="78"/>
  <c r="B979" i="78"/>
  <c r="A979" i="78"/>
  <c r="D978" i="78"/>
  <c r="C978" i="78"/>
  <c r="B978" i="78"/>
  <c r="A978" i="78"/>
  <c r="D977" i="78"/>
  <c r="C977" i="78"/>
  <c r="B977" i="78"/>
  <c r="A977" i="78"/>
  <c r="D976" i="78"/>
  <c r="C976" i="78"/>
  <c r="B976" i="78"/>
  <c r="A976" i="78"/>
  <c r="D975" i="78"/>
  <c r="C975" i="78"/>
  <c r="B975" i="78"/>
  <c r="A975" i="78"/>
  <c r="D974" i="78"/>
  <c r="C974" i="78"/>
  <c r="B974" i="78"/>
  <c r="A974" i="78"/>
  <c r="D973" i="78"/>
  <c r="C973" i="78"/>
  <c r="B973" i="78"/>
  <c r="A973" i="78"/>
  <c r="D972" i="78"/>
  <c r="C972" i="78"/>
  <c r="B972" i="78"/>
  <c r="A972" i="78"/>
  <c r="D971" i="78"/>
  <c r="C971" i="78"/>
  <c r="B971" i="78"/>
  <c r="A971" i="78"/>
  <c r="D970" i="78"/>
  <c r="C970" i="78"/>
  <c r="B970" i="78"/>
  <c r="A970" i="78"/>
  <c r="D969" i="78"/>
  <c r="C969" i="78"/>
  <c r="B969" i="78"/>
  <c r="A969" i="78"/>
  <c r="D968" i="78"/>
  <c r="C968" i="78"/>
  <c r="B968" i="78"/>
  <c r="A968" i="78"/>
  <c r="D967" i="78"/>
  <c r="C967" i="78"/>
  <c r="B967" i="78"/>
  <c r="A967" i="78"/>
  <c r="D966" i="78"/>
  <c r="C966" i="78"/>
  <c r="B966" i="78"/>
  <c r="A966" i="78"/>
  <c r="D965" i="78"/>
  <c r="C965" i="78"/>
  <c r="B965" i="78"/>
  <c r="A965" i="78"/>
  <c r="D964" i="78"/>
  <c r="C964" i="78"/>
  <c r="B964" i="78"/>
  <c r="A964" i="78"/>
  <c r="D963" i="78"/>
  <c r="C963" i="78"/>
  <c r="B963" i="78"/>
  <c r="A963" i="78"/>
  <c r="D962" i="78"/>
  <c r="C962" i="78"/>
  <c r="B962" i="78"/>
  <c r="A962" i="78"/>
  <c r="D961" i="78"/>
  <c r="C961" i="78"/>
  <c r="B961" i="78"/>
  <c r="A961" i="78"/>
  <c r="D960" i="78"/>
  <c r="C960" i="78"/>
  <c r="B960" i="78"/>
  <c r="A960" i="78"/>
  <c r="D959" i="78"/>
  <c r="C959" i="78"/>
  <c r="B959" i="78"/>
  <c r="A959" i="78"/>
  <c r="D958" i="78"/>
  <c r="C958" i="78"/>
  <c r="B958" i="78"/>
  <c r="A958" i="78"/>
  <c r="D957" i="78"/>
  <c r="C957" i="78"/>
  <c r="B957" i="78"/>
  <c r="A957" i="78"/>
  <c r="D956" i="78"/>
  <c r="C956" i="78"/>
  <c r="B956" i="78"/>
  <c r="A956" i="78"/>
  <c r="D955" i="78"/>
  <c r="C955" i="78"/>
  <c r="B955" i="78"/>
  <c r="A955" i="78"/>
  <c r="D954" i="78"/>
  <c r="C954" i="78"/>
  <c r="B954" i="78"/>
  <c r="A954" i="78"/>
  <c r="D953" i="78"/>
  <c r="C953" i="78"/>
  <c r="B953" i="78"/>
  <c r="A953" i="78"/>
  <c r="D952" i="78"/>
  <c r="C952" i="78"/>
  <c r="B952" i="78"/>
  <c r="A952" i="78"/>
  <c r="D951" i="78"/>
  <c r="C951" i="78"/>
  <c r="B951" i="78"/>
  <c r="A951" i="78"/>
  <c r="D950" i="78"/>
  <c r="C950" i="78"/>
  <c r="B950" i="78"/>
  <c r="A950" i="78"/>
  <c r="D949" i="78"/>
  <c r="C949" i="78"/>
  <c r="B949" i="78"/>
  <c r="A949" i="78"/>
  <c r="D948" i="78"/>
  <c r="C948" i="78"/>
  <c r="B948" i="78"/>
  <c r="A948" i="78"/>
  <c r="D947" i="78"/>
  <c r="C947" i="78"/>
  <c r="B947" i="78"/>
  <c r="A947" i="78"/>
  <c r="D946" i="78"/>
  <c r="C946" i="78"/>
  <c r="B946" i="78"/>
  <c r="A946" i="78"/>
  <c r="D945" i="78"/>
  <c r="C945" i="78"/>
  <c r="B945" i="78"/>
  <c r="A945" i="78"/>
  <c r="D944" i="78"/>
  <c r="C944" i="78"/>
  <c r="B944" i="78"/>
  <c r="A944" i="78"/>
  <c r="D943" i="78"/>
  <c r="C943" i="78"/>
  <c r="B943" i="78"/>
  <c r="A943" i="78"/>
  <c r="D942" i="78"/>
  <c r="C942" i="78"/>
  <c r="B942" i="78"/>
  <c r="A942" i="78"/>
  <c r="D941" i="78"/>
  <c r="C941" i="78"/>
  <c r="B941" i="78"/>
  <c r="A941" i="78"/>
  <c r="D940" i="78"/>
  <c r="C940" i="78"/>
  <c r="B940" i="78"/>
  <c r="A940" i="78"/>
  <c r="D939" i="78"/>
  <c r="C939" i="78"/>
  <c r="B939" i="78"/>
  <c r="A939" i="78"/>
  <c r="D938" i="78"/>
  <c r="C938" i="78"/>
  <c r="B938" i="78"/>
  <c r="A938" i="78"/>
  <c r="D937" i="78"/>
  <c r="C937" i="78"/>
  <c r="B937" i="78"/>
  <c r="A937" i="78"/>
  <c r="D936" i="78"/>
  <c r="C936" i="78"/>
  <c r="B936" i="78"/>
  <c r="A936" i="78"/>
  <c r="D935" i="78"/>
  <c r="C935" i="78"/>
  <c r="B935" i="78"/>
  <c r="A935" i="78"/>
  <c r="D934" i="78"/>
  <c r="C934" i="78"/>
  <c r="B934" i="78"/>
  <c r="A934" i="78"/>
  <c r="D933" i="78"/>
  <c r="C933" i="78"/>
  <c r="B933" i="78"/>
  <c r="A933" i="78"/>
  <c r="D932" i="78"/>
  <c r="C932" i="78"/>
  <c r="B932" i="78"/>
  <c r="A932" i="78"/>
  <c r="D931" i="78"/>
  <c r="C931" i="78"/>
  <c r="B931" i="78"/>
  <c r="A931" i="78"/>
  <c r="D930" i="78"/>
  <c r="C930" i="78"/>
  <c r="B930" i="78"/>
  <c r="A930" i="78"/>
  <c r="D929" i="78"/>
  <c r="C929" i="78"/>
  <c r="B929" i="78"/>
  <c r="A929" i="78"/>
  <c r="D928" i="78"/>
  <c r="C928" i="78"/>
  <c r="B928" i="78"/>
  <c r="A928" i="78"/>
  <c r="D927" i="78"/>
  <c r="C927" i="78"/>
  <c r="B927" i="78"/>
  <c r="A927" i="78"/>
  <c r="D926" i="78"/>
  <c r="C926" i="78"/>
  <c r="B926" i="78"/>
  <c r="A926" i="78"/>
  <c r="D925" i="78"/>
  <c r="C925" i="78"/>
  <c r="B925" i="78"/>
  <c r="A925" i="78"/>
  <c r="D924" i="78"/>
  <c r="C924" i="78"/>
  <c r="B924" i="78"/>
  <c r="A924" i="78"/>
  <c r="D923" i="78"/>
  <c r="C923" i="78"/>
  <c r="B923" i="78"/>
  <c r="A923" i="78"/>
  <c r="D922" i="78"/>
  <c r="C922" i="78"/>
  <c r="B922" i="78"/>
  <c r="A922" i="78"/>
  <c r="D921" i="78"/>
  <c r="C921" i="78"/>
  <c r="B921" i="78"/>
  <c r="A921" i="78"/>
  <c r="D920" i="78"/>
  <c r="C920" i="78"/>
  <c r="B920" i="78"/>
  <c r="A920" i="78"/>
  <c r="D919" i="78"/>
  <c r="C919" i="78"/>
  <c r="B919" i="78"/>
  <c r="A919" i="78"/>
  <c r="D918" i="78"/>
  <c r="C918" i="78"/>
  <c r="B918" i="78"/>
  <c r="A918" i="78"/>
  <c r="D917" i="78"/>
  <c r="C917" i="78"/>
  <c r="B917" i="78"/>
  <c r="A917" i="78"/>
  <c r="D916" i="78"/>
  <c r="C916" i="78"/>
  <c r="B916" i="78"/>
  <c r="A916" i="78"/>
  <c r="D915" i="78"/>
  <c r="C915" i="78"/>
  <c r="B915" i="78"/>
  <c r="A915" i="78"/>
  <c r="D914" i="78"/>
  <c r="C914" i="78"/>
  <c r="B914" i="78"/>
  <c r="A914" i="78"/>
  <c r="D913" i="78"/>
  <c r="C913" i="78"/>
  <c r="B913" i="78"/>
  <c r="A913" i="78"/>
  <c r="D912" i="78"/>
  <c r="C912" i="78"/>
  <c r="B912" i="78"/>
  <c r="A912" i="78"/>
  <c r="D911" i="78"/>
  <c r="C911" i="78"/>
  <c r="B911" i="78"/>
  <c r="A911" i="78"/>
  <c r="D910" i="78"/>
  <c r="C910" i="78"/>
  <c r="B910" i="78"/>
  <c r="A910" i="78"/>
  <c r="D909" i="78"/>
  <c r="C909" i="78"/>
  <c r="B909" i="78"/>
  <c r="A909" i="78"/>
  <c r="D908" i="78"/>
  <c r="C908" i="78"/>
  <c r="B908" i="78"/>
  <c r="A908" i="78"/>
  <c r="D907" i="78"/>
  <c r="C907" i="78"/>
  <c r="B907" i="78"/>
  <c r="A907" i="78"/>
  <c r="D906" i="78"/>
  <c r="C906" i="78"/>
  <c r="B906" i="78"/>
  <c r="A906" i="78"/>
  <c r="D905" i="78"/>
  <c r="C905" i="78"/>
  <c r="B905" i="78"/>
  <c r="A905" i="78"/>
  <c r="D904" i="78"/>
  <c r="C904" i="78"/>
  <c r="B904" i="78"/>
  <c r="A904" i="78"/>
  <c r="D903" i="78"/>
  <c r="C903" i="78"/>
  <c r="B903" i="78"/>
  <c r="A903" i="78"/>
  <c r="D902" i="78"/>
  <c r="C902" i="78"/>
  <c r="B902" i="78"/>
  <c r="A902" i="78"/>
  <c r="D901" i="78"/>
  <c r="C901" i="78"/>
  <c r="B901" i="78"/>
  <c r="A901" i="78"/>
  <c r="D900" i="78"/>
  <c r="C900" i="78"/>
  <c r="B900" i="78"/>
  <c r="A900" i="78"/>
  <c r="D899" i="78"/>
  <c r="C899" i="78"/>
  <c r="B899" i="78"/>
  <c r="A899" i="78"/>
  <c r="D898" i="78"/>
  <c r="C898" i="78"/>
  <c r="B898" i="78"/>
  <c r="A898" i="78"/>
  <c r="D897" i="78"/>
  <c r="C897" i="78"/>
  <c r="B897" i="78"/>
  <c r="A897" i="78"/>
  <c r="D896" i="78"/>
  <c r="C896" i="78"/>
  <c r="B896" i="78"/>
  <c r="A896" i="78"/>
  <c r="D895" i="78"/>
  <c r="C895" i="78"/>
  <c r="B895" i="78"/>
  <c r="A895" i="78"/>
  <c r="D894" i="78"/>
  <c r="C894" i="78"/>
  <c r="B894" i="78"/>
  <c r="A894" i="78"/>
  <c r="D893" i="78"/>
  <c r="C893" i="78"/>
  <c r="B893" i="78"/>
  <c r="A893" i="78"/>
  <c r="D892" i="78"/>
  <c r="C892" i="78"/>
  <c r="B892" i="78"/>
  <c r="A892" i="78"/>
  <c r="D891" i="78"/>
  <c r="C891" i="78"/>
  <c r="B891" i="78"/>
  <c r="A891" i="78"/>
  <c r="D890" i="78"/>
  <c r="C890" i="78"/>
  <c r="B890" i="78"/>
  <c r="A890" i="78"/>
  <c r="D889" i="78"/>
  <c r="C889" i="78"/>
  <c r="B889" i="78"/>
  <c r="A889" i="78"/>
  <c r="D888" i="78"/>
  <c r="C888" i="78"/>
  <c r="B888" i="78"/>
  <c r="A888" i="78"/>
  <c r="D887" i="78"/>
  <c r="C887" i="78"/>
  <c r="B887" i="78"/>
  <c r="A887" i="78"/>
  <c r="D886" i="78"/>
  <c r="C886" i="78"/>
  <c r="B886" i="78"/>
  <c r="A886" i="78"/>
  <c r="D885" i="78"/>
  <c r="C885" i="78"/>
  <c r="B885" i="78"/>
  <c r="A885" i="78"/>
  <c r="D884" i="78"/>
  <c r="C884" i="78"/>
  <c r="B884" i="78"/>
  <c r="A884" i="78"/>
  <c r="D883" i="78"/>
  <c r="C883" i="78"/>
  <c r="B883" i="78"/>
  <c r="A883" i="78"/>
  <c r="D882" i="78"/>
  <c r="C882" i="78"/>
  <c r="B882" i="78"/>
  <c r="A882" i="78"/>
  <c r="D881" i="78"/>
  <c r="C881" i="78"/>
  <c r="B881" i="78"/>
  <c r="A881" i="78"/>
  <c r="D880" i="78"/>
  <c r="C880" i="78"/>
  <c r="B880" i="78"/>
  <c r="A880" i="78"/>
  <c r="D879" i="78"/>
  <c r="C879" i="78"/>
  <c r="B879" i="78"/>
  <c r="A879" i="78"/>
  <c r="D878" i="78"/>
  <c r="C878" i="78"/>
  <c r="B878" i="78"/>
  <c r="A878" i="78"/>
  <c r="D877" i="78"/>
  <c r="C877" i="78"/>
  <c r="B877" i="78"/>
  <c r="A877" i="78"/>
  <c r="D876" i="78"/>
  <c r="C876" i="78"/>
  <c r="B876" i="78"/>
  <c r="A876" i="78"/>
  <c r="D875" i="78"/>
  <c r="C875" i="78"/>
  <c r="B875" i="78"/>
  <c r="A875" i="78"/>
  <c r="D874" i="78"/>
  <c r="C874" i="78"/>
  <c r="B874" i="78"/>
  <c r="A874" i="78"/>
  <c r="D873" i="78"/>
  <c r="C873" i="78"/>
  <c r="B873" i="78"/>
  <c r="A873" i="78"/>
  <c r="D872" i="78"/>
  <c r="C872" i="78"/>
  <c r="B872" i="78"/>
  <c r="A872" i="78"/>
  <c r="D871" i="78"/>
  <c r="C871" i="78"/>
  <c r="B871" i="78"/>
  <c r="A871" i="78"/>
  <c r="D870" i="78"/>
  <c r="C870" i="78"/>
  <c r="B870" i="78"/>
  <c r="A870" i="78"/>
  <c r="D869" i="78"/>
  <c r="C869" i="78"/>
  <c r="B869" i="78"/>
  <c r="A869" i="78"/>
  <c r="D868" i="78"/>
  <c r="C868" i="78"/>
  <c r="B868" i="78"/>
  <c r="A868" i="78"/>
  <c r="D867" i="78"/>
  <c r="C867" i="78"/>
  <c r="B867" i="78"/>
  <c r="A867" i="78"/>
  <c r="D866" i="78"/>
  <c r="C866" i="78"/>
  <c r="B866" i="78"/>
  <c r="A866" i="78"/>
  <c r="D865" i="78"/>
  <c r="C865" i="78"/>
  <c r="B865" i="78"/>
  <c r="A865" i="78"/>
  <c r="D864" i="78"/>
  <c r="C864" i="78"/>
  <c r="B864" i="78"/>
  <c r="A864" i="78"/>
  <c r="D863" i="78"/>
  <c r="C863" i="78"/>
  <c r="B863" i="78"/>
  <c r="A863" i="78"/>
  <c r="D862" i="78"/>
  <c r="C862" i="78"/>
  <c r="B862" i="78"/>
  <c r="A862" i="78"/>
  <c r="D861" i="78"/>
  <c r="C861" i="78"/>
  <c r="B861" i="78"/>
  <c r="A861" i="78"/>
  <c r="D860" i="78"/>
  <c r="C860" i="78"/>
  <c r="B860" i="78"/>
  <c r="A860" i="78"/>
  <c r="D859" i="78"/>
  <c r="C859" i="78"/>
  <c r="B859" i="78"/>
  <c r="A859" i="78"/>
  <c r="D858" i="78"/>
  <c r="C858" i="78"/>
  <c r="B858" i="78"/>
  <c r="A858" i="78"/>
  <c r="D857" i="78"/>
  <c r="C857" i="78"/>
  <c r="B857" i="78"/>
  <c r="A857" i="78"/>
  <c r="D856" i="78"/>
  <c r="C856" i="78"/>
  <c r="B856" i="78"/>
  <c r="A856" i="78"/>
  <c r="D855" i="78"/>
  <c r="C855" i="78"/>
  <c r="B855" i="78"/>
  <c r="A855" i="78"/>
  <c r="D854" i="78"/>
  <c r="C854" i="78"/>
  <c r="B854" i="78"/>
  <c r="A854" i="78"/>
  <c r="D853" i="78"/>
  <c r="C853" i="78"/>
  <c r="B853" i="78"/>
  <c r="A853" i="78"/>
  <c r="D852" i="78"/>
  <c r="C852" i="78"/>
  <c r="B852" i="78"/>
  <c r="A852" i="78"/>
  <c r="D851" i="78"/>
  <c r="C851" i="78"/>
  <c r="B851" i="78"/>
  <c r="A851" i="78"/>
  <c r="D850" i="78"/>
  <c r="C850" i="78"/>
  <c r="B850" i="78"/>
  <c r="A850" i="78"/>
  <c r="D849" i="78"/>
  <c r="C849" i="78"/>
  <c r="B849" i="78"/>
  <c r="A849" i="78"/>
  <c r="D848" i="78"/>
  <c r="C848" i="78"/>
  <c r="B848" i="78"/>
  <c r="A848" i="78"/>
  <c r="D847" i="78"/>
  <c r="C847" i="78"/>
  <c r="B847" i="78"/>
  <c r="A847" i="78"/>
  <c r="D846" i="78"/>
  <c r="C846" i="78"/>
  <c r="B846" i="78"/>
  <c r="A846" i="78"/>
  <c r="D845" i="78"/>
  <c r="C845" i="78"/>
  <c r="B845" i="78"/>
  <c r="A845" i="78"/>
  <c r="D844" i="78"/>
  <c r="C844" i="78"/>
  <c r="B844" i="78"/>
  <c r="A844" i="78"/>
  <c r="D843" i="78"/>
  <c r="C843" i="78"/>
  <c r="B843" i="78"/>
  <c r="A843" i="78"/>
  <c r="D842" i="78"/>
  <c r="C842" i="78"/>
  <c r="B842" i="78"/>
  <c r="A842" i="78"/>
  <c r="D841" i="78"/>
  <c r="C841" i="78"/>
  <c r="B841" i="78"/>
  <c r="A841" i="78"/>
  <c r="D840" i="78"/>
  <c r="C840" i="78"/>
  <c r="B840" i="78"/>
  <c r="A840" i="78"/>
  <c r="D839" i="78"/>
  <c r="C839" i="78"/>
  <c r="B839" i="78"/>
  <c r="A839" i="78"/>
  <c r="D838" i="78"/>
  <c r="C838" i="78"/>
  <c r="B838" i="78"/>
  <c r="A838" i="78"/>
  <c r="D837" i="78"/>
  <c r="C837" i="78"/>
  <c r="B837" i="78"/>
  <c r="A837" i="78"/>
  <c r="D836" i="78"/>
  <c r="C836" i="78"/>
  <c r="B836" i="78"/>
  <c r="A836" i="78"/>
  <c r="D835" i="78"/>
  <c r="C835" i="78"/>
  <c r="B835" i="78"/>
  <c r="A835" i="78"/>
  <c r="D834" i="78"/>
  <c r="C834" i="78"/>
  <c r="B834" i="78"/>
  <c r="A834" i="78"/>
  <c r="D833" i="78"/>
  <c r="C833" i="78"/>
  <c r="B833" i="78"/>
  <c r="A833" i="78"/>
  <c r="D832" i="78"/>
  <c r="C832" i="78"/>
  <c r="B832" i="78"/>
  <c r="A832" i="78"/>
  <c r="D831" i="78"/>
  <c r="C831" i="78"/>
  <c r="B831" i="78"/>
  <c r="A831" i="78"/>
  <c r="D830" i="78"/>
  <c r="C830" i="78"/>
  <c r="B830" i="78"/>
  <c r="A830" i="78"/>
  <c r="D829" i="78"/>
  <c r="C829" i="78"/>
  <c r="B829" i="78"/>
  <c r="A829" i="78"/>
  <c r="D828" i="78"/>
  <c r="C828" i="78"/>
  <c r="B828" i="78"/>
  <c r="A828" i="78"/>
  <c r="D827" i="78"/>
  <c r="C827" i="78"/>
  <c r="B827" i="78"/>
  <c r="A827" i="78"/>
  <c r="D826" i="78"/>
  <c r="C826" i="78"/>
  <c r="B826" i="78"/>
  <c r="A826" i="78"/>
  <c r="D825" i="78"/>
  <c r="C825" i="78"/>
  <c r="B825" i="78"/>
  <c r="A825" i="78"/>
  <c r="D824" i="78"/>
  <c r="C824" i="78"/>
  <c r="B824" i="78"/>
  <c r="A824" i="78"/>
  <c r="D823" i="78"/>
  <c r="C823" i="78"/>
  <c r="B823" i="78"/>
  <c r="A823" i="78"/>
  <c r="D822" i="78"/>
  <c r="C822" i="78"/>
  <c r="B822" i="78"/>
  <c r="A822" i="78"/>
  <c r="D821" i="78"/>
  <c r="C821" i="78"/>
  <c r="B821" i="78"/>
  <c r="A821" i="78"/>
  <c r="D820" i="78"/>
  <c r="C820" i="78"/>
  <c r="B820" i="78"/>
  <c r="A820" i="78"/>
  <c r="D819" i="78"/>
  <c r="C819" i="78"/>
  <c r="B819" i="78"/>
  <c r="A819" i="78"/>
  <c r="D818" i="78"/>
  <c r="C818" i="78"/>
  <c r="B818" i="78"/>
  <c r="A818" i="78"/>
  <c r="D817" i="78"/>
  <c r="C817" i="78"/>
  <c r="B817" i="78"/>
  <c r="A817" i="78"/>
  <c r="D816" i="78"/>
  <c r="C816" i="78"/>
  <c r="B816" i="78"/>
  <c r="A816" i="78"/>
  <c r="D815" i="78"/>
  <c r="C815" i="78"/>
  <c r="B815" i="78"/>
  <c r="A815" i="78"/>
  <c r="D814" i="78"/>
  <c r="C814" i="78"/>
  <c r="B814" i="78"/>
  <c r="A814" i="78"/>
  <c r="D813" i="78"/>
  <c r="C813" i="78"/>
  <c r="B813" i="78"/>
  <c r="A813" i="78"/>
  <c r="D812" i="78"/>
  <c r="C812" i="78"/>
  <c r="B812" i="78"/>
  <c r="A812" i="78"/>
  <c r="D811" i="78"/>
  <c r="C811" i="78"/>
  <c r="B811" i="78"/>
  <c r="A811" i="78"/>
  <c r="D810" i="78"/>
  <c r="C810" i="78"/>
  <c r="B810" i="78"/>
  <c r="A810" i="78"/>
  <c r="D809" i="78"/>
  <c r="C809" i="78"/>
  <c r="B809" i="78"/>
  <c r="A809" i="78"/>
  <c r="D808" i="78"/>
  <c r="C808" i="78"/>
  <c r="B808" i="78"/>
  <c r="A808" i="78"/>
  <c r="D807" i="78"/>
  <c r="C807" i="78"/>
  <c r="B807" i="78"/>
  <c r="A807" i="78"/>
  <c r="D806" i="78"/>
  <c r="C806" i="78"/>
  <c r="B806" i="78"/>
  <c r="A806" i="78"/>
  <c r="D805" i="78"/>
  <c r="C805" i="78"/>
  <c r="B805" i="78"/>
  <c r="A805" i="78"/>
  <c r="D804" i="78"/>
  <c r="C804" i="78"/>
  <c r="B804" i="78"/>
  <c r="A804" i="78"/>
  <c r="D803" i="78"/>
  <c r="C803" i="78"/>
  <c r="B803" i="78"/>
  <c r="A803" i="78"/>
  <c r="D802" i="78"/>
  <c r="C802" i="78"/>
  <c r="B802" i="78"/>
  <c r="A802" i="78"/>
  <c r="D801" i="78"/>
  <c r="C801" i="78"/>
  <c r="B801" i="78"/>
  <c r="A801" i="78"/>
  <c r="D800" i="78"/>
  <c r="C800" i="78"/>
  <c r="B800" i="78"/>
  <c r="A800" i="78"/>
  <c r="D799" i="78"/>
  <c r="C799" i="78"/>
  <c r="B799" i="78"/>
  <c r="A799" i="78"/>
  <c r="D798" i="78"/>
  <c r="C798" i="78"/>
  <c r="B798" i="78"/>
  <c r="A798" i="78"/>
  <c r="D797" i="78"/>
  <c r="C797" i="78"/>
  <c r="B797" i="78"/>
  <c r="A797" i="78"/>
  <c r="D796" i="78"/>
  <c r="C796" i="78"/>
  <c r="B796" i="78"/>
  <c r="A796" i="78"/>
  <c r="D795" i="78"/>
  <c r="C795" i="78"/>
  <c r="B795" i="78"/>
  <c r="A795" i="78"/>
  <c r="D794" i="78"/>
  <c r="C794" i="78"/>
  <c r="B794" i="78"/>
  <c r="A794" i="78"/>
  <c r="D793" i="78"/>
  <c r="C793" i="78"/>
  <c r="B793" i="78"/>
  <c r="A793" i="78"/>
  <c r="D792" i="78"/>
  <c r="C792" i="78"/>
  <c r="B792" i="78"/>
  <c r="A792" i="78"/>
  <c r="D791" i="78"/>
  <c r="C791" i="78"/>
  <c r="B791" i="78"/>
  <c r="A791" i="78"/>
  <c r="D790" i="78"/>
  <c r="C790" i="78"/>
  <c r="B790" i="78"/>
  <c r="A790" i="78"/>
  <c r="D789" i="78"/>
  <c r="C789" i="78"/>
  <c r="B789" i="78"/>
  <c r="A789" i="78"/>
  <c r="D788" i="78"/>
  <c r="C788" i="78"/>
  <c r="B788" i="78"/>
  <c r="A788" i="78"/>
  <c r="D787" i="78"/>
  <c r="C787" i="78"/>
  <c r="B787" i="78"/>
  <c r="A787" i="78"/>
  <c r="D786" i="78"/>
  <c r="C786" i="78"/>
  <c r="B786" i="78"/>
  <c r="A786" i="78"/>
  <c r="D785" i="78"/>
  <c r="C785" i="78"/>
  <c r="B785" i="78"/>
  <c r="A785" i="78"/>
  <c r="D784" i="78"/>
  <c r="C784" i="78"/>
  <c r="B784" i="78"/>
  <c r="A784" i="78"/>
  <c r="D783" i="78"/>
  <c r="C783" i="78"/>
  <c r="B783" i="78"/>
  <c r="A783" i="78"/>
  <c r="D782" i="78"/>
  <c r="C782" i="78"/>
  <c r="B782" i="78"/>
  <c r="A782" i="78"/>
  <c r="D781" i="78"/>
  <c r="C781" i="78"/>
  <c r="B781" i="78"/>
  <c r="A781" i="78"/>
  <c r="D780" i="78"/>
  <c r="C780" i="78"/>
  <c r="B780" i="78"/>
  <c r="A780" i="78"/>
  <c r="D779" i="78"/>
  <c r="C779" i="78"/>
  <c r="B779" i="78"/>
  <c r="A779" i="78"/>
  <c r="D778" i="78"/>
  <c r="C778" i="78"/>
  <c r="B778" i="78"/>
  <c r="A778" i="78"/>
  <c r="D777" i="78"/>
  <c r="C777" i="78"/>
  <c r="B777" i="78"/>
  <c r="A777" i="78"/>
  <c r="D776" i="78"/>
  <c r="C776" i="78"/>
  <c r="B776" i="78"/>
  <c r="A776" i="78"/>
  <c r="D775" i="78"/>
  <c r="C775" i="78"/>
  <c r="B775" i="78"/>
  <c r="A775" i="78"/>
  <c r="D774" i="78"/>
  <c r="C774" i="78"/>
  <c r="B774" i="78"/>
  <c r="A774" i="78"/>
  <c r="D773" i="78"/>
  <c r="C773" i="78"/>
  <c r="B773" i="78"/>
  <c r="A773" i="78"/>
  <c r="D772" i="78"/>
  <c r="C772" i="78"/>
  <c r="B772" i="78"/>
  <c r="A772" i="78"/>
  <c r="D771" i="78"/>
  <c r="C771" i="78"/>
  <c r="B771" i="78"/>
  <c r="A771" i="78"/>
  <c r="D770" i="78"/>
  <c r="C770" i="78"/>
  <c r="B770" i="78"/>
  <c r="A770" i="78"/>
  <c r="D769" i="78"/>
  <c r="C769" i="78"/>
  <c r="B769" i="78"/>
  <c r="A769" i="78"/>
  <c r="D768" i="78"/>
  <c r="C768" i="78"/>
  <c r="B768" i="78"/>
  <c r="A768" i="78"/>
  <c r="D767" i="78"/>
  <c r="C767" i="78"/>
  <c r="B767" i="78"/>
  <c r="A767" i="78"/>
  <c r="D766" i="78"/>
  <c r="C766" i="78"/>
  <c r="B766" i="78"/>
  <c r="A766" i="78"/>
  <c r="D765" i="78"/>
  <c r="C765" i="78"/>
  <c r="B765" i="78"/>
  <c r="A765" i="78"/>
  <c r="D764" i="78"/>
  <c r="C764" i="78"/>
  <c r="B764" i="78"/>
  <c r="A764" i="78"/>
  <c r="D763" i="78"/>
  <c r="C763" i="78"/>
  <c r="B763" i="78"/>
  <c r="A763" i="78"/>
  <c r="D762" i="78"/>
  <c r="C762" i="78"/>
  <c r="B762" i="78"/>
  <c r="A762" i="78"/>
  <c r="D761" i="78"/>
  <c r="C761" i="78"/>
  <c r="B761" i="78"/>
  <c r="A761" i="78"/>
  <c r="D760" i="78"/>
  <c r="C760" i="78"/>
  <c r="B760" i="78"/>
  <c r="A760" i="78"/>
  <c r="D759" i="78"/>
  <c r="C759" i="78"/>
  <c r="B759" i="78"/>
  <c r="A759" i="78"/>
  <c r="D758" i="78"/>
  <c r="C758" i="78"/>
  <c r="B758" i="78"/>
  <c r="A758" i="78"/>
  <c r="D757" i="78"/>
  <c r="C757" i="78"/>
  <c r="B757" i="78"/>
  <c r="A757" i="78"/>
  <c r="D756" i="78"/>
  <c r="C756" i="78"/>
  <c r="B756" i="78"/>
  <c r="A756" i="78"/>
  <c r="D755" i="78"/>
  <c r="C755" i="78"/>
  <c r="B755" i="78"/>
  <c r="A755" i="78"/>
  <c r="D754" i="78"/>
  <c r="C754" i="78"/>
  <c r="B754" i="78"/>
  <c r="A754" i="78"/>
  <c r="D753" i="78"/>
  <c r="C753" i="78"/>
  <c r="B753" i="78"/>
  <c r="A753" i="78"/>
  <c r="D752" i="78"/>
  <c r="C752" i="78"/>
  <c r="B752" i="78"/>
  <c r="A752" i="78"/>
  <c r="D751" i="78"/>
  <c r="C751" i="78"/>
  <c r="B751" i="78"/>
  <c r="A751" i="78"/>
  <c r="D750" i="78"/>
  <c r="C750" i="78"/>
  <c r="B750" i="78"/>
  <c r="A750" i="78"/>
  <c r="D749" i="78"/>
  <c r="C749" i="78"/>
  <c r="B749" i="78"/>
  <c r="A749" i="78"/>
  <c r="D748" i="78"/>
  <c r="C748" i="78"/>
  <c r="B748" i="78"/>
  <c r="A748" i="78"/>
  <c r="D747" i="78"/>
  <c r="C747" i="78"/>
  <c r="B747" i="78"/>
  <c r="A747" i="78"/>
  <c r="D746" i="78"/>
  <c r="C746" i="78"/>
  <c r="B746" i="78"/>
  <c r="A746" i="78"/>
  <c r="D745" i="78"/>
  <c r="C745" i="78"/>
  <c r="B745" i="78"/>
  <c r="A745" i="78"/>
  <c r="D744" i="78"/>
  <c r="C744" i="78"/>
  <c r="B744" i="78"/>
  <c r="A744" i="78"/>
  <c r="D743" i="78"/>
  <c r="C743" i="78"/>
  <c r="B743" i="78"/>
  <c r="A743" i="78"/>
  <c r="D742" i="78"/>
  <c r="C742" i="78"/>
  <c r="B742" i="78"/>
  <c r="A742" i="78"/>
  <c r="D741" i="78"/>
  <c r="C741" i="78"/>
  <c r="B741" i="78"/>
  <c r="A741" i="78"/>
  <c r="D740" i="78"/>
  <c r="C740" i="78"/>
  <c r="B740" i="78"/>
  <c r="A740" i="78"/>
  <c r="D739" i="78"/>
  <c r="C739" i="78"/>
  <c r="B739" i="78"/>
  <c r="A739" i="78"/>
  <c r="D738" i="78"/>
  <c r="C738" i="78"/>
  <c r="B738" i="78"/>
  <c r="A738" i="78"/>
  <c r="D737" i="78"/>
  <c r="C737" i="78"/>
  <c r="B737" i="78"/>
  <c r="A737" i="78"/>
  <c r="D736" i="78"/>
  <c r="C736" i="78"/>
  <c r="B736" i="78"/>
  <c r="A736" i="78"/>
  <c r="D735" i="78"/>
  <c r="C735" i="78"/>
  <c r="B735" i="78"/>
  <c r="A735" i="78"/>
  <c r="D734" i="78"/>
  <c r="C734" i="78"/>
  <c r="B734" i="78"/>
  <c r="A734" i="78"/>
  <c r="D733" i="78"/>
  <c r="C733" i="78"/>
  <c r="B733" i="78"/>
  <c r="A733" i="78"/>
  <c r="D732" i="78"/>
  <c r="C732" i="78"/>
  <c r="B732" i="78"/>
  <c r="A732" i="78"/>
  <c r="D731" i="78"/>
  <c r="C731" i="78"/>
  <c r="B731" i="78"/>
  <c r="A731" i="78"/>
  <c r="D730" i="78"/>
  <c r="C730" i="78"/>
  <c r="B730" i="78"/>
  <c r="A730" i="78"/>
  <c r="D729" i="78"/>
  <c r="C729" i="78"/>
  <c r="B729" i="78"/>
  <c r="A729" i="78"/>
  <c r="D728" i="78"/>
  <c r="C728" i="78"/>
  <c r="B728" i="78"/>
  <c r="A728" i="78"/>
  <c r="D727" i="78"/>
  <c r="C727" i="78"/>
  <c r="B727" i="78"/>
  <c r="A727" i="78"/>
  <c r="D726" i="78"/>
  <c r="C726" i="78"/>
  <c r="B726" i="78"/>
  <c r="A726" i="78"/>
  <c r="D725" i="78"/>
  <c r="C725" i="78"/>
  <c r="B725" i="78"/>
  <c r="A725" i="78"/>
  <c r="D724" i="78"/>
  <c r="C724" i="78"/>
  <c r="B724" i="78"/>
  <c r="A724" i="78"/>
  <c r="D723" i="78"/>
  <c r="C723" i="78"/>
  <c r="B723" i="78"/>
  <c r="A723" i="78"/>
  <c r="D722" i="78"/>
  <c r="C722" i="78"/>
  <c r="B722" i="78"/>
  <c r="A722" i="78"/>
  <c r="D721" i="78"/>
  <c r="C721" i="78"/>
  <c r="B721" i="78"/>
  <c r="A721" i="78"/>
  <c r="D720" i="78"/>
  <c r="C720" i="78"/>
  <c r="B720" i="78"/>
  <c r="A720" i="78"/>
  <c r="D719" i="78"/>
  <c r="C719" i="78"/>
  <c r="B719" i="78"/>
  <c r="A719" i="78"/>
  <c r="D718" i="78"/>
  <c r="C718" i="78"/>
  <c r="B718" i="78"/>
  <c r="A718" i="78"/>
  <c r="D717" i="78"/>
  <c r="C717" i="78"/>
  <c r="B717" i="78"/>
  <c r="A717" i="78"/>
  <c r="D716" i="78"/>
  <c r="C716" i="78"/>
  <c r="B716" i="78"/>
  <c r="A716" i="78"/>
  <c r="D715" i="78"/>
  <c r="C715" i="78"/>
  <c r="B715" i="78"/>
  <c r="A715" i="78"/>
  <c r="D714" i="78"/>
  <c r="C714" i="78"/>
  <c r="B714" i="78"/>
  <c r="A714" i="78"/>
  <c r="D713" i="78"/>
  <c r="C713" i="78"/>
  <c r="B713" i="78"/>
  <c r="A713" i="78"/>
  <c r="D712" i="78"/>
  <c r="C712" i="78"/>
  <c r="B712" i="78"/>
  <c r="A712" i="78"/>
  <c r="D711" i="78"/>
  <c r="C711" i="78"/>
  <c r="B711" i="78"/>
  <c r="A711" i="78"/>
  <c r="D710" i="78"/>
  <c r="C710" i="78"/>
  <c r="B710" i="78"/>
  <c r="A710" i="78"/>
  <c r="D709" i="78"/>
  <c r="C709" i="78"/>
  <c r="B709" i="78"/>
  <c r="A709" i="78"/>
  <c r="D708" i="78"/>
  <c r="C708" i="78"/>
  <c r="B708" i="78"/>
  <c r="A708" i="78"/>
  <c r="D707" i="78"/>
  <c r="C707" i="78"/>
  <c r="B707" i="78"/>
  <c r="A707" i="78"/>
  <c r="D706" i="78"/>
  <c r="C706" i="78"/>
  <c r="B706" i="78"/>
  <c r="A706" i="78"/>
  <c r="D705" i="78"/>
  <c r="C705" i="78"/>
  <c r="B705" i="78"/>
  <c r="A705" i="78"/>
  <c r="D704" i="78"/>
  <c r="C704" i="78"/>
  <c r="B704" i="78"/>
  <c r="A704" i="78"/>
  <c r="D703" i="78"/>
  <c r="C703" i="78"/>
  <c r="B703" i="78"/>
  <c r="A703" i="78"/>
  <c r="D702" i="78"/>
  <c r="C702" i="78"/>
  <c r="B702" i="78"/>
  <c r="A702" i="78"/>
  <c r="D701" i="78"/>
  <c r="C701" i="78"/>
  <c r="B701" i="78"/>
  <c r="A701" i="78"/>
  <c r="D700" i="78"/>
  <c r="C700" i="78"/>
  <c r="B700" i="78"/>
  <c r="A700" i="78"/>
  <c r="D699" i="78"/>
  <c r="C699" i="78"/>
  <c r="B699" i="78"/>
  <c r="A699" i="78"/>
  <c r="D698" i="78"/>
  <c r="C698" i="78"/>
  <c r="B698" i="78"/>
  <c r="A698" i="78"/>
  <c r="D697" i="78"/>
  <c r="C697" i="78"/>
  <c r="B697" i="78"/>
  <c r="A697" i="78"/>
  <c r="D696" i="78"/>
  <c r="C696" i="78"/>
  <c r="B696" i="78"/>
  <c r="A696" i="78"/>
  <c r="D695" i="78"/>
  <c r="C695" i="78"/>
  <c r="B695" i="78"/>
  <c r="A695" i="78"/>
  <c r="D694" i="78"/>
  <c r="C694" i="78"/>
  <c r="B694" i="78"/>
  <c r="A694" i="78"/>
  <c r="D693" i="78"/>
  <c r="C693" i="78"/>
  <c r="B693" i="78"/>
  <c r="A693" i="78"/>
  <c r="D692" i="78"/>
  <c r="C692" i="78"/>
  <c r="B692" i="78"/>
  <c r="A692" i="78"/>
  <c r="D691" i="78"/>
  <c r="C691" i="78"/>
  <c r="B691" i="78"/>
  <c r="A691" i="78"/>
  <c r="D690" i="78"/>
  <c r="C690" i="78"/>
  <c r="B690" i="78"/>
  <c r="A690" i="78"/>
  <c r="D689" i="78"/>
  <c r="C689" i="78"/>
  <c r="B689" i="78"/>
  <c r="A689" i="78"/>
  <c r="D688" i="78"/>
  <c r="C688" i="78"/>
  <c r="B688" i="78"/>
  <c r="A688" i="78"/>
  <c r="D687" i="78"/>
  <c r="C687" i="78"/>
  <c r="B687" i="78"/>
  <c r="A687" i="78"/>
  <c r="D686" i="78"/>
  <c r="C686" i="78"/>
  <c r="B686" i="78"/>
  <c r="A686" i="78"/>
  <c r="D685" i="78"/>
  <c r="C685" i="78"/>
  <c r="B685" i="78"/>
  <c r="A685" i="78"/>
  <c r="D684" i="78"/>
  <c r="C684" i="78"/>
  <c r="B684" i="78"/>
  <c r="A684" i="78"/>
  <c r="D683" i="78"/>
  <c r="C683" i="78"/>
  <c r="B683" i="78"/>
  <c r="A683" i="78"/>
  <c r="D682" i="78"/>
  <c r="C682" i="78"/>
  <c r="B682" i="78"/>
  <c r="A682" i="78"/>
  <c r="D681" i="78"/>
  <c r="C681" i="78"/>
  <c r="B681" i="78"/>
  <c r="A681" i="78"/>
  <c r="D680" i="78"/>
  <c r="C680" i="78"/>
  <c r="B680" i="78"/>
  <c r="A680" i="78"/>
  <c r="D679" i="78"/>
  <c r="C679" i="78"/>
  <c r="B679" i="78"/>
  <c r="A679" i="78"/>
  <c r="D678" i="78"/>
  <c r="C678" i="78"/>
  <c r="B678" i="78"/>
  <c r="A678" i="78"/>
  <c r="D677" i="78"/>
  <c r="C677" i="78"/>
  <c r="B677" i="78"/>
  <c r="A677" i="78"/>
  <c r="D676" i="78"/>
  <c r="C676" i="78"/>
  <c r="B676" i="78"/>
  <c r="A676" i="78"/>
  <c r="D675" i="78"/>
  <c r="C675" i="78"/>
  <c r="B675" i="78"/>
  <c r="A675" i="78"/>
  <c r="D674" i="78"/>
  <c r="C674" i="78"/>
  <c r="B674" i="78"/>
  <c r="A674" i="78"/>
  <c r="D673" i="78"/>
  <c r="C673" i="78"/>
  <c r="B673" i="78"/>
  <c r="A673" i="78"/>
  <c r="D672" i="78"/>
  <c r="C672" i="78"/>
  <c r="B672" i="78"/>
  <c r="A672" i="78"/>
  <c r="D671" i="78"/>
  <c r="C671" i="78"/>
  <c r="B671" i="78"/>
  <c r="A671" i="78"/>
  <c r="D670" i="78"/>
  <c r="C670" i="78"/>
  <c r="B670" i="78"/>
  <c r="A670" i="78"/>
  <c r="D669" i="78"/>
  <c r="C669" i="78"/>
  <c r="B669" i="78"/>
  <c r="A669" i="78"/>
  <c r="D668" i="78"/>
  <c r="C668" i="78"/>
  <c r="B668" i="78"/>
  <c r="A668" i="78"/>
  <c r="D667" i="78"/>
  <c r="C667" i="78"/>
  <c r="B667" i="78"/>
  <c r="A667" i="78"/>
  <c r="D666" i="78"/>
  <c r="C666" i="78"/>
  <c r="B666" i="78"/>
  <c r="A666" i="78"/>
  <c r="D665" i="78"/>
  <c r="C665" i="78"/>
  <c r="B665" i="78"/>
  <c r="A665" i="78"/>
  <c r="D664" i="78"/>
  <c r="C664" i="78"/>
  <c r="B664" i="78"/>
  <c r="A664" i="78"/>
  <c r="D663" i="78"/>
  <c r="C663" i="78"/>
  <c r="B663" i="78"/>
  <c r="A663" i="78"/>
  <c r="D662" i="78"/>
  <c r="C662" i="78"/>
  <c r="B662" i="78"/>
  <c r="A662" i="78"/>
  <c r="D661" i="78"/>
  <c r="C661" i="78"/>
  <c r="B661" i="78"/>
  <c r="A661" i="78"/>
  <c r="D660" i="78"/>
  <c r="C660" i="78"/>
  <c r="B660" i="78"/>
  <c r="A660" i="78"/>
  <c r="D659" i="78"/>
  <c r="C659" i="78"/>
  <c r="B659" i="78"/>
  <c r="A659" i="78"/>
  <c r="D658" i="78"/>
  <c r="C658" i="78"/>
  <c r="B658" i="78"/>
  <c r="A658" i="78"/>
  <c r="D657" i="78"/>
  <c r="C657" i="78"/>
  <c r="B657" i="78"/>
  <c r="A657" i="78"/>
  <c r="D656" i="78"/>
  <c r="C656" i="78"/>
  <c r="B656" i="78"/>
  <c r="A656" i="78"/>
  <c r="D655" i="78"/>
  <c r="C655" i="78"/>
  <c r="B655" i="78"/>
  <c r="A655" i="78"/>
  <c r="D654" i="78"/>
  <c r="C654" i="78"/>
  <c r="B654" i="78"/>
  <c r="A654" i="78"/>
  <c r="D653" i="78"/>
  <c r="C653" i="78"/>
  <c r="B653" i="78"/>
  <c r="A653" i="78"/>
  <c r="D652" i="78"/>
  <c r="C652" i="78"/>
  <c r="B652" i="78"/>
  <c r="A652" i="78"/>
  <c r="D651" i="78"/>
  <c r="C651" i="78"/>
  <c r="B651" i="78"/>
  <c r="A651" i="78"/>
  <c r="D650" i="78"/>
  <c r="C650" i="78"/>
  <c r="B650" i="78"/>
  <c r="A650" i="78"/>
  <c r="D649" i="78"/>
  <c r="C649" i="78"/>
  <c r="B649" i="78"/>
  <c r="A649" i="78"/>
  <c r="D648" i="78"/>
  <c r="C648" i="78"/>
  <c r="B648" i="78"/>
  <c r="A648" i="78"/>
  <c r="D647" i="78"/>
  <c r="C647" i="78"/>
  <c r="B647" i="78"/>
  <c r="A647" i="78"/>
  <c r="D646" i="78"/>
  <c r="C646" i="78"/>
  <c r="B646" i="78"/>
  <c r="A646" i="78"/>
  <c r="D645" i="78"/>
  <c r="C645" i="78"/>
  <c r="B645" i="78"/>
  <c r="A645" i="78"/>
  <c r="D644" i="78"/>
  <c r="C644" i="78"/>
  <c r="B644" i="78"/>
  <c r="A644" i="78"/>
  <c r="D643" i="78"/>
  <c r="C643" i="78"/>
  <c r="B643" i="78"/>
  <c r="A643" i="78"/>
  <c r="D642" i="78"/>
  <c r="C642" i="78"/>
  <c r="B642" i="78"/>
  <c r="A642" i="78"/>
  <c r="D641" i="78"/>
  <c r="C641" i="78"/>
  <c r="B641" i="78"/>
  <c r="A641" i="78"/>
  <c r="D640" i="78"/>
  <c r="C640" i="78"/>
  <c r="B640" i="78"/>
  <c r="A640" i="78"/>
  <c r="D639" i="78"/>
  <c r="C639" i="78"/>
  <c r="B639" i="78"/>
  <c r="A639" i="78"/>
  <c r="D638" i="78"/>
  <c r="C638" i="78"/>
  <c r="B638" i="78"/>
  <c r="A638" i="78"/>
  <c r="D637" i="78"/>
  <c r="C637" i="78"/>
  <c r="B637" i="78"/>
  <c r="A637" i="78"/>
  <c r="D636" i="78"/>
  <c r="C636" i="78"/>
  <c r="B636" i="78"/>
  <c r="A636" i="78"/>
  <c r="D635" i="78"/>
  <c r="C635" i="78"/>
  <c r="B635" i="78"/>
  <c r="A635" i="78"/>
  <c r="D634" i="78"/>
  <c r="C634" i="78"/>
  <c r="B634" i="78"/>
  <c r="A634" i="78"/>
  <c r="D633" i="78"/>
  <c r="C633" i="78"/>
  <c r="B633" i="78"/>
  <c r="A633" i="78"/>
  <c r="D632" i="78"/>
  <c r="C632" i="78"/>
  <c r="B632" i="78"/>
  <c r="A632" i="78"/>
  <c r="D631" i="78"/>
  <c r="C631" i="78"/>
  <c r="B631" i="78"/>
  <c r="A631" i="78"/>
  <c r="D630" i="78"/>
  <c r="C630" i="78"/>
  <c r="B630" i="78"/>
  <c r="A630" i="78"/>
  <c r="D629" i="78"/>
  <c r="C629" i="78"/>
  <c r="B629" i="78"/>
  <c r="A629" i="78"/>
  <c r="D628" i="78"/>
  <c r="C628" i="78"/>
  <c r="B628" i="78"/>
  <c r="A628" i="78"/>
  <c r="D627" i="78"/>
  <c r="C627" i="78"/>
  <c r="B627" i="78"/>
  <c r="A627" i="78"/>
  <c r="D626" i="78"/>
  <c r="C626" i="78"/>
  <c r="B626" i="78"/>
  <c r="A626" i="78"/>
  <c r="D625" i="78"/>
  <c r="C625" i="78"/>
  <c r="B625" i="78"/>
  <c r="A625" i="78"/>
  <c r="D624" i="78"/>
  <c r="C624" i="78"/>
  <c r="B624" i="78"/>
  <c r="A624" i="78"/>
  <c r="D623" i="78"/>
  <c r="C623" i="78"/>
  <c r="B623" i="78"/>
  <c r="A623" i="78"/>
  <c r="D622" i="78"/>
  <c r="C622" i="78"/>
  <c r="B622" i="78"/>
  <c r="A622" i="78"/>
  <c r="D621" i="78"/>
  <c r="C621" i="78"/>
  <c r="B621" i="78"/>
  <c r="A621" i="78"/>
  <c r="D620" i="78"/>
  <c r="C620" i="78"/>
  <c r="B620" i="78"/>
  <c r="A620" i="78"/>
  <c r="D619" i="78"/>
  <c r="C619" i="78"/>
  <c r="B619" i="78"/>
  <c r="A619" i="78"/>
  <c r="D618" i="78"/>
  <c r="C618" i="78"/>
  <c r="B618" i="78"/>
  <c r="A618" i="78"/>
  <c r="D617" i="78"/>
  <c r="C617" i="78"/>
  <c r="B617" i="78"/>
  <c r="A617" i="78"/>
  <c r="D616" i="78"/>
  <c r="C616" i="78"/>
  <c r="B616" i="78"/>
  <c r="A616" i="78"/>
  <c r="D615" i="78"/>
  <c r="C615" i="78"/>
  <c r="B615" i="78"/>
  <c r="A615" i="78"/>
  <c r="D614" i="78"/>
  <c r="C614" i="78"/>
  <c r="B614" i="78"/>
  <c r="A614" i="78"/>
  <c r="D613" i="78"/>
  <c r="C613" i="78"/>
  <c r="B613" i="78"/>
  <c r="A613" i="78"/>
  <c r="D612" i="78"/>
  <c r="C612" i="78"/>
  <c r="B612" i="78"/>
  <c r="A612" i="78"/>
  <c r="D611" i="78"/>
  <c r="C611" i="78"/>
  <c r="B611" i="78"/>
  <c r="A611" i="78"/>
  <c r="D610" i="78"/>
  <c r="C610" i="78"/>
  <c r="B610" i="78"/>
  <c r="A610" i="78"/>
  <c r="D609" i="78"/>
  <c r="C609" i="78"/>
  <c r="B609" i="78"/>
  <c r="A609" i="78"/>
  <c r="D608" i="78"/>
  <c r="C608" i="78"/>
  <c r="B608" i="78"/>
  <c r="A608" i="78"/>
  <c r="D607" i="78"/>
  <c r="C607" i="78"/>
  <c r="B607" i="78"/>
  <c r="A607" i="78"/>
  <c r="D606" i="78"/>
  <c r="C606" i="78"/>
  <c r="B606" i="78"/>
  <c r="A606" i="78"/>
  <c r="D605" i="78"/>
  <c r="C605" i="78"/>
  <c r="B605" i="78"/>
  <c r="A605" i="78"/>
  <c r="D604" i="78"/>
  <c r="C604" i="78"/>
  <c r="B604" i="78"/>
  <c r="A604" i="78"/>
  <c r="D603" i="78"/>
  <c r="C603" i="78"/>
  <c r="B603" i="78"/>
  <c r="A603" i="78"/>
  <c r="D602" i="78"/>
  <c r="C602" i="78"/>
  <c r="B602" i="78"/>
  <c r="A602" i="78"/>
  <c r="D601" i="78"/>
  <c r="C601" i="78"/>
  <c r="B601" i="78"/>
  <c r="A601" i="78"/>
  <c r="D600" i="78"/>
  <c r="C600" i="78"/>
  <c r="B600" i="78"/>
  <c r="A600" i="78"/>
  <c r="D599" i="78"/>
  <c r="C599" i="78"/>
  <c r="B599" i="78"/>
  <c r="A599" i="78"/>
  <c r="D598" i="78"/>
  <c r="C598" i="78"/>
  <c r="B598" i="78"/>
  <c r="A598" i="78"/>
  <c r="D597" i="78"/>
  <c r="C597" i="78"/>
  <c r="B597" i="78"/>
  <c r="A597" i="78"/>
  <c r="D596" i="78"/>
  <c r="C596" i="78"/>
  <c r="B596" i="78"/>
  <c r="A596" i="78"/>
  <c r="D595" i="78"/>
  <c r="C595" i="78"/>
  <c r="B595" i="78"/>
  <c r="A595" i="78"/>
  <c r="D594" i="78"/>
  <c r="C594" i="78"/>
  <c r="B594" i="78"/>
  <c r="A594" i="78"/>
  <c r="D593" i="78"/>
  <c r="C593" i="78"/>
  <c r="B593" i="78"/>
  <c r="A593" i="78"/>
  <c r="D592" i="78"/>
  <c r="C592" i="78"/>
  <c r="B592" i="78"/>
  <c r="A592" i="78"/>
  <c r="D591" i="78"/>
  <c r="C591" i="78"/>
  <c r="B591" i="78"/>
  <c r="A591" i="78"/>
  <c r="D590" i="78"/>
  <c r="C590" i="78"/>
  <c r="B590" i="78"/>
  <c r="A590" i="78"/>
  <c r="D589" i="78"/>
  <c r="C589" i="78"/>
  <c r="B589" i="78"/>
  <c r="A589" i="78"/>
  <c r="D588" i="78"/>
  <c r="C588" i="78"/>
  <c r="B588" i="78"/>
  <c r="A588" i="78"/>
  <c r="D587" i="78"/>
  <c r="C587" i="78"/>
  <c r="B587" i="78"/>
  <c r="A587" i="78"/>
  <c r="D586" i="78"/>
  <c r="C586" i="78"/>
  <c r="B586" i="78"/>
  <c r="A586" i="78"/>
  <c r="D585" i="78"/>
  <c r="C585" i="78"/>
  <c r="B585" i="78"/>
  <c r="A585" i="78"/>
  <c r="D584" i="78"/>
  <c r="C584" i="78"/>
  <c r="B584" i="78"/>
  <c r="A584" i="78"/>
  <c r="D583" i="78"/>
  <c r="C583" i="78"/>
  <c r="B583" i="78"/>
  <c r="A583" i="78"/>
  <c r="D582" i="78"/>
  <c r="C582" i="78"/>
  <c r="B582" i="78"/>
  <c r="A582" i="78"/>
  <c r="D581" i="78"/>
  <c r="C581" i="78"/>
  <c r="B581" i="78"/>
  <c r="A581" i="78"/>
  <c r="D580" i="78"/>
  <c r="C580" i="78"/>
  <c r="B580" i="78"/>
  <c r="A580" i="78"/>
  <c r="D579" i="78"/>
  <c r="C579" i="78"/>
  <c r="B579" i="78"/>
  <c r="A579" i="78"/>
  <c r="D578" i="78"/>
  <c r="C578" i="78"/>
  <c r="B578" i="78"/>
  <c r="A578" i="78"/>
  <c r="D577" i="78"/>
  <c r="C577" i="78"/>
  <c r="B577" i="78"/>
  <c r="A577" i="78"/>
  <c r="D576" i="78"/>
  <c r="C576" i="78"/>
  <c r="B576" i="78"/>
  <c r="A576" i="78"/>
  <c r="D575" i="78"/>
  <c r="C575" i="78"/>
  <c r="B575" i="78"/>
  <c r="A575" i="78"/>
  <c r="D574" i="78"/>
  <c r="C574" i="78"/>
  <c r="B574" i="78"/>
  <c r="A574" i="78"/>
  <c r="D573" i="78"/>
  <c r="C573" i="78"/>
  <c r="B573" i="78"/>
  <c r="A573" i="78"/>
  <c r="D572" i="78"/>
  <c r="C572" i="78"/>
  <c r="B572" i="78"/>
  <c r="A572" i="78"/>
  <c r="D571" i="78"/>
  <c r="C571" i="78"/>
  <c r="B571" i="78"/>
  <c r="A571" i="78"/>
  <c r="D570" i="78"/>
  <c r="C570" i="78"/>
  <c r="B570" i="78"/>
  <c r="A570" i="78"/>
  <c r="D569" i="78"/>
  <c r="C569" i="78"/>
  <c r="B569" i="78"/>
  <c r="A569" i="78"/>
  <c r="D568" i="78"/>
  <c r="C568" i="78"/>
  <c r="B568" i="78"/>
  <c r="A568" i="78"/>
  <c r="D567" i="78"/>
  <c r="C567" i="78"/>
  <c r="B567" i="78"/>
  <c r="A567" i="78"/>
  <c r="D566" i="78"/>
  <c r="C566" i="78"/>
  <c r="B566" i="78"/>
  <c r="A566" i="78"/>
  <c r="D565" i="78"/>
  <c r="C565" i="78"/>
  <c r="B565" i="78"/>
  <c r="A565" i="78"/>
  <c r="D564" i="78"/>
  <c r="C564" i="78"/>
  <c r="B564" i="78"/>
  <c r="A564" i="78"/>
  <c r="D563" i="78"/>
  <c r="C563" i="78"/>
  <c r="B563" i="78"/>
  <c r="A563" i="78"/>
  <c r="D562" i="78"/>
  <c r="C562" i="78"/>
  <c r="B562" i="78"/>
  <c r="A562" i="78"/>
  <c r="D561" i="78"/>
  <c r="C561" i="78"/>
  <c r="B561" i="78"/>
  <c r="A561" i="78"/>
  <c r="D560" i="78"/>
  <c r="C560" i="78"/>
  <c r="B560" i="78"/>
  <c r="A560" i="78"/>
  <c r="D559" i="78"/>
  <c r="C559" i="78"/>
  <c r="B559" i="78"/>
  <c r="A559" i="78"/>
  <c r="D558" i="78"/>
  <c r="C558" i="78"/>
  <c r="B558" i="78"/>
  <c r="A558" i="78"/>
  <c r="D557" i="78"/>
  <c r="C557" i="78"/>
  <c r="B557" i="78"/>
  <c r="A557" i="78"/>
  <c r="D556" i="78"/>
  <c r="C556" i="78"/>
  <c r="B556" i="78"/>
  <c r="A556" i="78"/>
  <c r="D555" i="78"/>
  <c r="C555" i="78"/>
  <c r="B555" i="78"/>
  <c r="A555" i="78"/>
  <c r="D554" i="78"/>
  <c r="C554" i="78"/>
  <c r="B554" i="78"/>
  <c r="A554" i="78"/>
  <c r="D553" i="78"/>
  <c r="C553" i="78"/>
  <c r="B553" i="78"/>
  <c r="A553" i="78"/>
  <c r="D552" i="78"/>
  <c r="C552" i="78"/>
  <c r="B552" i="78"/>
  <c r="A552" i="78"/>
  <c r="D551" i="78"/>
  <c r="C551" i="78"/>
  <c r="B551" i="78"/>
  <c r="A551" i="78"/>
  <c r="D550" i="78"/>
  <c r="C550" i="78"/>
  <c r="B550" i="78"/>
  <c r="A550" i="78"/>
  <c r="D549" i="78"/>
  <c r="C549" i="78"/>
  <c r="B549" i="78"/>
  <c r="A549" i="78"/>
  <c r="D548" i="78"/>
  <c r="C548" i="78"/>
  <c r="B548" i="78"/>
  <c r="A548" i="78"/>
  <c r="D547" i="78"/>
  <c r="C547" i="78"/>
  <c r="B547" i="78"/>
  <c r="A547" i="78"/>
  <c r="D546" i="78"/>
  <c r="C546" i="78"/>
  <c r="B546" i="78"/>
  <c r="A546" i="78"/>
  <c r="D545" i="78"/>
  <c r="C545" i="78"/>
  <c r="B545" i="78"/>
  <c r="A545" i="78"/>
  <c r="D544" i="78"/>
  <c r="C544" i="78"/>
  <c r="B544" i="78"/>
  <c r="A544" i="78"/>
  <c r="D543" i="78"/>
  <c r="C543" i="78"/>
  <c r="B543" i="78"/>
  <c r="A543" i="78"/>
  <c r="D542" i="78"/>
  <c r="C542" i="78"/>
  <c r="B542" i="78"/>
  <c r="A542" i="78"/>
  <c r="D541" i="78"/>
  <c r="C541" i="78"/>
  <c r="B541" i="78"/>
  <c r="A541" i="78"/>
  <c r="D540" i="78"/>
  <c r="C540" i="78"/>
  <c r="B540" i="78"/>
  <c r="A540" i="78"/>
  <c r="D539" i="78"/>
  <c r="C539" i="78"/>
  <c r="B539" i="78"/>
  <c r="A539" i="78"/>
  <c r="D538" i="78"/>
  <c r="C538" i="78"/>
  <c r="B538" i="78"/>
  <c r="A538" i="78"/>
  <c r="D537" i="78"/>
  <c r="C537" i="78"/>
  <c r="B537" i="78"/>
  <c r="A537" i="78"/>
  <c r="D536" i="78"/>
  <c r="C536" i="78"/>
  <c r="B536" i="78"/>
  <c r="A536" i="78"/>
  <c r="D535" i="78"/>
  <c r="C535" i="78"/>
  <c r="B535" i="78"/>
  <c r="A535" i="78"/>
  <c r="D534" i="78"/>
  <c r="C534" i="78"/>
  <c r="B534" i="78"/>
  <c r="A534" i="78"/>
  <c r="D533" i="78"/>
  <c r="C533" i="78"/>
  <c r="B533" i="78"/>
  <c r="A533" i="78"/>
  <c r="D532" i="78"/>
  <c r="C532" i="78"/>
  <c r="B532" i="78"/>
  <c r="A532" i="78"/>
  <c r="D531" i="78"/>
  <c r="C531" i="78"/>
  <c r="B531" i="78"/>
  <c r="A531" i="78"/>
  <c r="D530" i="78"/>
  <c r="C530" i="78"/>
  <c r="B530" i="78"/>
  <c r="A530" i="78"/>
  <c r="D529" i="78"/>
  <c r="C529" i="78"/>
  <c r="B529" i="78"/>
  <c r="A529" i="78"/>
  <c r="D528" i="78"/>
  <c r="C528" i="78"/>
  <c r="B528" i="78"/>
  <c r="A528" i="78"/>
  <c r="D527" i="78"/>
  <c r="C527" i="78"/>
  <c r="B527" i="78"/>
  <c r="A527" i="78"/>
  <c r="D526" i="78"/>
  <c r="C526" i="78"/>
  <c r="B526" i="78"/>
  <c r="A526" i="78"/>
  <c r="D525" i="78"/>
  <c r="C525" i="78"/>
  <c r="B525" i="78"/>
  <c r="A525" i="78"/>
  <c r="D524" i="78"/>
  <c r="C524" i="78"/>
  <c r="B524" i="78"/>
  <c r="A524" i="78"/>
  <c r="D523" i="78"/>
  <c r="C523" i="78"/>
  <c r="B523" i="78"/>
  <c r="A523" i="78"/>
  <c r="D522" i="78"/>
  <c r="C522" i="78"/>
  <c r="B522" i="78"/>
  <c r="A522" i="78"/>
  <c r="D521" i="78"/>
  <c r="C521" i="78"/>
  <c r="B521" i="78"/>
  <c r="A521" i="78"/>
  <c r="D520" i="78"/>
  <c r="C520" i="78"/>
  <c r="B520" i="78"/>
  <c r="A520" i="78"/>
  <c r="D519" i="78"/>
  <c r="C519" i="78"/>
  <c r="B519" i="78"/>
  <c r="A519" i="78"/>
  <c r="D518" i="78"/>
  <c r="C518" i="78"/>
  <c r="B518" i="78"/>
  <c r="A518" i="78"/>
  <c r="D517" i="78"/>
  <c r="C517" i="78"/>
  <c r="B517" i="78"/>
  <c r="A517" i="78"/>
  <c r="D516" i="78"/>
  <c r="C516" i="78"/>
  <c r="B516" i="78"/>
  <c r="A516" i="78"/>
  <c r="D515" i="78"/>
  <c r="C515" i="78"/>
  <c r="B515" i="78"/>
  <c r="A515" i="78"/>
  <c r="D514" i="78"/>
  <c r="C514" i="78"/>
  <c r="B514" i="78"/>
  <c r="A514" i="78"/>
  <c r="D513" i="78"/>
  <c r="C513" i="78"/>
  <c r="B513" i="78"/>
  <c r="A513" i="78"/>
  <c r="D512" i="78"/>
  <c r="C512" i="78"/>
  <c r="B512" i="78"/>
  <c r="A512" i="78"/>
  <c r="D511" i="78"/>
  <c r="C511" i="78"/>
  <c r="B511" i="78"/>
  <c r="A511" i="78"/>
  <c r="D510" i="78"/>
  <c r="C510" i="78"/>
  <c r="B510" i="78"/>
  <c r="A510" i="78"/>
  <c r="D509" i="78"/>
  <c r="C509" i="78"/>
  <c r="B509" i="78"/>
  <c r="A509" i="78"/>
  <c r="D508" i="78"/>
  <c r="C508" i="78"/>
  <c r="B508" i="78"/>
  <c r="A508" i="78"/>
  <c r="D507" i="78"/>
  <c r="C507" i="78"/>
  <c r="B507" i="78"/>
  <c r="A507" i="78"/>
  <c r="D506" i="78"/>
  <c r="C506" i="78"/>
  <c r="B506" i="78"/>
  <c r="A506" i="78"/>
  <c r="D505" i="78"/>
  <c r="C505" i="78"/>
  <c r="B505" i="78"/>
  <c r="A505" i="78"/>
  <c r="D504" i="78"/>
  <c r="C504" i="78"/>
  <c r="B504" i="78"/>
  <c r="A504" i="78"/>
  <c r="D503" i="78"/>
  <c r="C503" i="78"/>
  <c r="B503" i="78"/>
  <c r="A503" i="78"/>
  <c r="D502" i="78"/>
  <c r="C502" i="78"/>
  <c r="B502" i="78"/>
  <c r="A502" i="78"/>
  <c r="D501" i="78"/>
  <c r="C501" i="78"/>
  <c r="B501" i="78"/>
  <c r="A501" i="78"/>
  <c r="D500" i="78"/>
  <c r="C500" i="78"/>
  <c r="B500" i="78"/>
  <c r="A500" i="78"/>
  <c r="D499" i="78"/>
  <c r="C499" i="78"/>
  <c r="B499" i="78"/>
  <c r="A499" i="78"/>
  <c r="D498" i="78"/>
  <c r="C498" i="78"/>
  <c r="B498" i="78"/>
  <c r="A498" i="78"/>
  <c r="D497" i="78"/>
  <c r="C497" i="78"/>
  <c r="B497" i="78"/>
  <c r="A497" i="78"/>
  <c r="D496" i="78"/>
  <c r="C496" i="78"/>
  <c r="B496" i="78"/>
  <c r="A496" i="78"/>
  <c r="D495" i="78"/>
  <c r="C495" i="78"/>
  <c r="B495" i="78"/>
  <c r="A495" i="78"/>
  <c r="D494" i="78"/>
  <c r="C494" i="78"/>
  <c r="B494" i="78"/>
  <c r="A494" i="78"/>
  <c r="D493" i="78"/>
  <c r="C493" i="78"/>
  <c r="B493" i="78"/>
  <c r="A493" i="78"/>
  <c r="D492" i="78"/>
  <c r="C492" i="78"/>
  <c r="B492" i="78"/>
  <c r="A492" i="78"/>
  <c r="D491" i="78"/>
  <c r="C491" i="78"/>
  <c r="B491" i="78"/>
  <c r="A491" i="78"/>
  <c r="D490" i="78"/>
  <c r="C490" i="78"/>
  <c r="B490" i="78"/>
  <c r="A490" i="78"/>
  <c r="D489" i="78"/>
  <c r="C489" i="78"/>
  <c r="B489" i="78"/>
  <c r="A489" i="78"/>
  <c r="D488" i="78"/>
  <c r="C488" i="78"/>
  <c r="B488" i="78"/>
  <c r="A488" i="78"/>
  <c r="D487" i="78"/>
  <c r="C487" i="78"/>
  <c r="B487" i="78"/>
  <c r="A487" i="78"/>
  <c r="D486" i="78"/>
  <c r="C486" i="78"/>
  <c r="B486" i="78"/>
  <c r="A486" i="78"/>
  <c r="D485" i="78"/>
  <c r="C485" i="78"/>
  <c r="B485" i="78"/>
  <c r="A485" i="78"/>
  <c r="D484" i="78"/>
  <c r="C484" i="78"/>
  <c r="B484" i="78"/>
  <c r="A484" i="78"/>
  <c r="D483" i="78"/>
  <c r="C483" i="78"/>
  <c r="B483" i="78"/>
  <c r="A483" i="78"/>
  <c r="D482" i="78"/>
  <c r="C482" i="78"/>
  <c r="B482" i="78"/>
  <c r="A482" i="78"/>
  <c r="D481" i="78"/>
  <c r="C481" i="78"/>
  <c r="B481" i="78"/>
  <c r="A481" i="78"/>
  <c r="D480" i="78"/>
  <c r="C480" i="78"/>
  <c r="B480" i="78"/>
  <c r="A480" i="78"/>
  <c r="D479" i="78"/>
  <c r="C479" i="78"/>
  <c r="B479" i="78"/>
  <c r="A479" i="78"/>
  <c r="D478" i="78"/>
  <c r="C478" i="78"/>
  <c r="B478" i="78"/>
  <c r="A478" i="78"/>
  <c r="D477" i="78"/>
  <c r="C477" i="78"/>
  <c r="B477" i="78"/>
  <c r="A477" i="78"/>
  <c r="D476" i="78"/>
  <c r="C476" i="78"/>
  <c r="B476" i="78"/>
  <c r="A476" i="78"/>
  <c r="D475" i="78"/>
  <c r="C475" i="78"/>
  <c r="B475" i="78"/>
  <c r="A475" i="78"/>
  <c r="D474" i="78"/>
  <c r="C474" i="78"/>
  <c r="B474" i="78"/>
  <c r="A474" i="78"/>
  <c r="D473" i="78"/>
  <c r="C473" i="78"/>
  <c r="B473" i="78"/>
  <c r="A473" i="78"/>
  <c r="D472" i="78"/>
  <c r="C472" i="78"/>
  <c r="B472" i="78"/>
  <c r="A472" i="78"/>
  <c r="D471" i="78"/>
  <c r="C471" i="78"/>
  <c r="B471" i="78"/>
  <c r="A471" i="78"/>
  <c r="D470" i="78"/>
  <c r="C470" i="78"/>
  <c r="B470" i="78"/>
  <c r="A470" i="78"/>
  <c r="D469" i="78"/>
  <c r="C469" i="78"/>
  <c r="B469" i="78"/>
  <c r="A469" i="78"/>
  <c r="D468" i="78"/>
  <c r="C468" i="78"/>
  <c r="B468" i="78"/>
  <c r="A468" i="78"/>
  <c r="D467" i="78"/>
  <c r="C467" i="78"/>
  <c r="B467" i="78"/>
  <c r="A467" i="78"/>
  <c r="D466" i="78"/>
  <c r="C466" i="78"/>
  <c r="B466" i="78"/>
  <c r="A466" i="78"/>
  <c r="D465" i="78"/>
  <c r="C465" i="78"/>
  <c r="B465" i="78"/>
  <c r="A465" i="78"/>
  <c r="D464" i="78"/>
  <c r="C464" i="78"/>
  <c r="B464" i="78"/>
  <c r="A464" i="78"/>
  <c r="D463" i="78"/>
  <c r="C463" i="78"/>
  <c r="B463" i="78"/>
  <c r="A463" i="78"/>
  <c r="D462" i="78"/>
  <c r="C462" i="78"/>
  <c r="B462" i="78"/>
  <c r="A462" i="78"/>
  <c r="D461" i="78"/>
  <c r="C461" i="78"/>
  <c r="B461" i="78"/>
  <c r="A461" i="78"/>
  <c r="D460" i="78"/>
  <c r="C460" i="78"/>
  <c r="B460" i="78"/>
  <c r="A460" i="78"/>
  <c r="D459" i="78"/>
  <c r="C459" i="78"/>
  <c r="B459" i="78"/>
  <c r="A459" i="78"/>
  <c r="D458" i="78"/>
  <c r="C458" i="78"/>
  <c r="B458" i="78"/>
  <c r="A458" i="78"/>
  <c r="D457" i="78"/>
  <c r="C457" i="78"/>
  <c r="B457" i="78"/>
  <c r="A457" i="78"/>
  <c r="D456" i="78"/>
  <c r="C456" i="78"/>
  <c r="B456" i="78"/>
  <c r="A456" i="78"/>
  <c r="D455" i="78"/>
  <c r="C455" i="78"/>
  <c r="B455" i="78"/>
  <c r="A455" i="78"/>
  <c r="D454" i="78"/>
  <c r="C454" i="78"/>
  <c r="B454" i="78"/>
  <c r="A454" i="78"/>
  <c r="D453" i="78"/>
  <c r="C453" i="78"/>
  <c r="B453" i="78"/>
  <c r="A453" i="78"/>
  <c r="D452" i="78"/>
  <c r="C452" i="78"/>
  <c r="B452" i="78"/>
  <c r="A452" i="78"/>
  <c r="D451" i="78"/>
  <c r="C451" i="78"/>
  <c r="B451" i="78"/>
  <c r="A451" i="78"/>
  <c r="D450" i="78"/>
  <c r="C450" i="78"/>
  <c r="B450" i="78"/>
  <c r="A450" i="78"/>
  <c r="D449" i="78"/>
  <c r="C449" i="78"/>
  <c r="B449" i="78"/>
  <c r="A449" i="78"/>
  <c r="D448" i="78"/>
  <c r="C448" i="78"/>
  <c r="B448" i="78"/>
  <c r="A448" i="78"/>
  <c r="D447" i="78"/>
  <c r="C447" i="78"/>
  <c r="B447" i="78"/>
  <c r="A447" i="78"/>
  <c r="D446" i="78"/>
  <c r="C446" i="78"/>
  <c r="B446" i="78"/>
  <c r="A446" i="78"/>
  <c r="D445" i="78"/>
  <c r="C445" i="78"/>
  <c r="B445" i="78"/>
  <c r="A445" i="78"/>
  <c r="D444" i="78"/>
  <c r="C444" i="78"/>
  <c r="B444" i="78"/>
  <c r="A444" i="78"/>
  <c r="D443" i="78"/>
  <c r="C443" i="78"/>
  <c r="B443" i="78"/>
  <c r="A443" i="78"/>
  <c r="D442" i="78"/>
  <c r="C442" i="78"/>
  <c r="B442" i="78"/>
  <c r="A442" i="78"/>
  <c r="D441" i="78"/>
  <c r="C441" i="78"/>
  <c r="B441" i="78"/>
  <c r="A441" i="78"/>
  <c r="D440" i="78"/>
  <c r="C440" i="78"/>
  <c r="B440" i="78"/>
  <c r="A440" i="78"/>
  <c r="D439" i="78"/>
  <c r="C439" i="78"/>
  <c r="B439" i="78"/>
  <c r="A439" i="78"/>
  <c r="D438" i="78"/>
  <c r="C438" i="78"/>
  <c r="B438" i="78"/>
  <c r="A438" i="78"/>
  <c r="D437" i="78"/>
  <c r="C437" i="78"/>
  <c r="B437" i="78"/>
  <c r="A437" i="78"/>
  <c r="D436" i="78"/>
  <c r="C436" i="78"/>
  <c r="B436" i="78"/>
  <c r="A436" i="78"/>
  <c r="D435" i="78"/>
  <c r="C435" i="78"/>
  <c r="B435" i="78"/>
  <c r="A435" i="78"/>
  <c r="D434" i="78"/>
  <c r="C434" i="78"/>
  <c r="B434" i="78"/>
  <c r="A434" i="78"/>
  <c r="D433" i="78"/>
  <c r="C433" i="78"/>
  <c r="B433" i="78"/>
  <c r="A433" i="78"/>
  <c r="D432" i="78"/>
  <c r="C432" i="78"/>
  <c r="B432" i="78"/>
  <c r="A432" i="78"/>
  <c r="D431" i="78"/>
  <c r="C431" i="78"/>
  <c r="B431" i="78"/>
  <c r="A431" i="78"/>
  <c r="D430" i="78"/>
  <c r="C430" i="78"/>
  <c r="B430" i="78"/>
  <c r="A430" i="78"/>
  <c r="D429" i="78"/>
  <c r="C429" i="78"/>
  <c r="B429" i="78"/>
  <c r="A429" i="78"/>
  <c r="D428" i="78"/>
  <c r="C428" i="78"/>
  <c r="B428" i="78"/>
  <c r="A428" i="78"/>
  <c r="D427" i="78"/>
  <c r="C427" i="78"/>
  <c r="B427" i="78"/>
  <c r="A427" i="78"/>
  <c r="D426" i="78"/>
  <c r="C426" i="78"/>
  <c r="B426" i="78"/>
  <c r="A426" i="78"/>
  <c r="D425" i="78"/>
  <c r="C425" i="78"/>
  <c r="B425" i="78"/>
  <c r="A425" i="78"/>
  <c r="D424" i="78"/>
  <c r="C424" i="78"/>
  <c r="B424" i="78"/>
  <c r="A424" i="78"/>
  <c r="D423" i="78"/>
  <c r="C423" i="78"/>
  <c r="B423" i="78"/>
  <c r="A423" i="78"/>
  <c r="D422" i="78"/>
  <c r="C422" i="78"/>
  <c r="B422" i="78"/>
  <c r="A422" i="78"/>
  <c r="D421" i="78"/>
  <c r="C421" i="78"/>
  <c r="B421" i="78"/>
  <c r="A421" i="78"/>
  <c r="D420" i="78"/>
  <c r="C420" i="78"/>
  <c r="B420" i="78"/>
  <c r="A420" i="78"/>
  <c r="D419" i="78"/>
  <c r="C419" i="78"/>
  <c r="B419" i="78"/>
  <c r="A419" i="78"/>
  <c r="D418" i="78"/>
  <c r="C418" i="78"/>
  <c r="B418" i="78"/>
  <c r="A418" i="78"/>
  <c r="D417" i="78"/>
  <c r="C417" i="78"/>
  <c r="B417" i="78"/>
  <c r="A417" i="78"/>
  <c r="D416" i="78"/>
  <c r="C416" i="78"/>
  <c r="B416" i="78"/>
  <c r="A416" i="78"/>
  <c r="D415" i="78"/>
  <c r="C415" i="78"/>
  <c r="B415" i="78"/>
  <c r="A415" i="78"/>
  <c r="D414" i="78"/>
  <c r="C414" i="78"/>
  <c r="B414" i="78"/>
  <c r="A414" i="78"/>
  <c r="D413" i="78"/>
  <c r="C413" i="78"/>
  <c r="B413" i="78"/>
  <c r="A413" i="78"/>
  <c r="D412" i="78"/>
  <c r="C412" i="78"/>
  <c r="B412" i="78"/>
  <c r="A412" i="78"/>
  <c r="D411" i="78"/>
  <c r="C411" i="78"/>
  <c r="B411" i="78"/>
  <c r="A411" i="78"/>
  <c r="D410" i="78"/>
  <c r="C410" i="78"/>
  <c r="B410" i="78"/>
  <c r="A410" i="78"/>
  <c r="D409" i="78"/>
  <c r="C409" i="78"/>
  <c r="B409" i="78"/>
  <c r="A409" i="78"/>
  <c r="D408" i="78"/>
  <c r="C408" i="78"/>
  <c r="B408" i="78"/>
  <c r="A408" i="78"/>
  <c r="D407" i="78"/>
  <c r="C407" i="78"/>
  <c r="B407" i="78"/>
  <c r="A407" i="78"/>
  <c r="D406" i="78"/>
  <c r="C406" i="78"/>
  <c r="B406" i="78"/>
  <c r="A406" i="78"/>
  <c r="D405" i="78"/>
  <c r="C405" i="78"/>
  <c r="B405" i="78"/>
  <c r="A405" i="78"/>
  <c r="D404" i="78"/>
  <c r="C404" i="78"/>
  <c r="B404" i="78"/>
  <c r="A404" i="78"/>
  <c r="D403" i="78"/>
  <c r="C403" i="78"/>
  <c r="B403" i="78"/>
  <c r="A403" i="78"/>
  <c r="D402" i="78"/>
  <c r="C402" i="78"/>
  <c r="B402" i="78"/>
  <c r="A402" i="78"/>
  <c r="D401" i="78"/>
  <c r="C401" i="78"/>
  <c r="B401" i="78"/>
  <c r="A401" i="78"/>
  <c r="D400" i="78"/>
  <c r="C400" i="78"/>
  <c r="B400" i="78"/>
  <c r="A400" i="78"/>
  <c r="D399" i="78"/>
  <c r="C399" i="78"/>
  <c r="B399" i="78"/>
  <c r="A399" i="78"/>
  <c r="D398" i="78"/>
  <c r="C398" i="78"/>
  <c r="B398" i="78"/>
  <c r="A398" i="78"/>
  <c r="D397" i="78"/>
  <c r="C397" i="78"/>
  <c r="B397" i="78"/>
  <c r="A397" i="78"/>
  <c r="D396" i="78"/>
  <c r="C396" i="78"/>
  <c r="B396" i="78"/>
  <c r="A396" i="78"/>
  <c r="D395" i="78"/>
  <c r="C395" i="78"/>
  <c r="B395" i="78"/>
  <c r="A395" i="78"/>
  <c r="D394" i="78"/>
  <c r="C394" i="78"/>
  <c r="B394" i="78"/>
  <c r="A394" i="78"/>
  <c r="D393" i="78"/>
  <c r="C393" i="78"/>
  <c r="B393" i="78"/>
  <c r="A393" i="78"/>
  <c r="D392" i="78"/>
  <c r="C392" i="78"/>
  <c r="B392" i="78"/>
  <c r="A392" i="78"/>
  <c r="D391" i="78"/>
  <c r="C391" i="78"/>
  <c r="B391" i="78"/>
  <c r="A391" i="78"/>
  <c r="D390" i="78"/>
  <c r="C390" i="78"/>
  <c r="B390" i="78"/>
  <c r="A390" i="78"/>
  <c r="D389" i="78"/>
  <c r="C389" i="78"/>
  <c r="B389" i="78"/>
  <c r="A389" i="78"/>
  <c r="D388" i="78"/>
  <c r="C388" i="78"/>
  <c r="B388" i="78"/>
  <c r="A388" i="78"/>
  <c r="D387" i="78"/>
  <c r="C387" i="78"/>
  <c r="B387" i="78"/>
  <c r="A387" i="78"/>
  <c r="D386" i="78"/>
  <c r="C386" i="78"/>
  <c r="B386" i="78"/>
  <c r="A386" i="78"/>
  <c r="D385" i="78"/>
  <c r="C385" i="78"/>
  <c r="B385" i="78"/>
  <c r="A385" i="78"/>
  <c r="D384" i="78"/>
  <c r="C384" i="78"/>
  <c r="B384" i="78"/>
  <c r="A384" i="78"/>
  <c r="D383" i="78"/>
  <c r="C383" i="78"/>
  <c r="B383" i="78"/>
  <c r="A383" i="78"/>
  <c r="D382" i="78"/>
  <c r="C382" i="78"/>
  <c r="B382" i="78"/>
  <c r="A382" i="78"/>
  <c r="D381" i="78"/>
  <c r="C381" i="78"/>
  <c r="B381" i="78"/>
  <c r="A381" i="78"/>
  <c r="D380" i="78"/>
  <c r="C380" i="78"/>
  <c r="B380" i="78"/>
  <c r="A380" i="78"/>
  <c r="D379" i="78"/>
  <c r="C379" i="78"/>
  <c r="B379" i="78"/>
  <c r="A379" i="78"/>
  <c r="D378" i="78"/>
  <c r="C378" i="78"/>
  <c r="B378" i="78"/>
  <c r="A378" i="78"/>
  <c r="D377" i="78"/>
  <c r="C377" i="78"/>
  <c r="B377" i="78"/>
  <c r="A377" i="78"/>
  <c r="D376" i="78"/>
  <c r="C376" i="78"/>
  <c r="B376" i="78"/>
  <c r="A376" i="78"/>
  <c r="D375" i="78"/>
  <c r="C375" i="78"/>
  <c r="B375" i="78"/>
  <c r="A375" i="78"/>
  <c r="D374" i="78"/>
  <c r="C374" i="78"/>
  <c r="B374" i="78"/>
  <c r="A374" i="78"/>
  <c r="D373" i="78"/>
  <c r="C373" i="78"/>
  <c r="B373" i="78"/>
  <c r="A373" i="78"/>
  <c r="D372" i="78"/>
  <c r="C372" i="78"/>
  <c r="B372" i="78"/>
  <c r="A372" i="78"/>
  <c r="D371" i="78"/>
  <c r="C371" i="78"/>
  <c r="B371" i="78"/>
  <c r="A371" i="78"/>
  <c r="D370" i="78"/>
  <c r="C370" i="78"/>
  <c r="B370" i="78"/>
  <c r="A370" i="78"/>
  <c r="D369" i="78"/>
  <c r="C369" i="78"/>
  <c r="B369" i="78"/>
  <c r="A369" i="78"/>
  <c r="D368" i="78"/>
  <c r="C368" i="78"/>
  <c r="B368" i="78"/>
  <c r="A368" i="78"/>
  <c r="D367" i="78"/>
  <c r="C367" i="78"/>
  <c r="B367" i="78"/>
  <c r="A367" i="78"/>
  <c r="D366" i="78"/>
  <c r="C366" i="78"/>
  <c r="B366" i="78"/>
  <c r="A366" i="78"/>
  <c r="D365" i="78"/>
  <c r="C365" i="78"/>
  <c r="B365" i="78"/>
  <c r="A365" i="78"/>
  <c r="D364" i="78"/>
  <c r="C364" i="78"/>
  <c r="B364" i="78"/>
  <c r="A364" i="78"/>
  <c r="D363" i="78"/>
  <c r="C363" i="78"/>
  <c r="B363" i="78"/>
  <c r="A363" i="78"/>
  <c r="D362" i="78"/>
  <c r="C362" i="78"/>
  <c r="B362" i="78"/>
  <c r="A362" i="78"/>
  <c r="D361" i="78"/>
  <c r="C361" i="78"/>
  <c r="B361" i="78"/>
  <c r="A361" i="78"/>
  <c r="D360" i="78"/>
  <c r="C360" i="78"/>
  <c r="B360" i="78"/>
  <c r="A360" i="78"/>
  <c r="D359" i="78"/>
  <c r="C359" i="78"/>
  <c r="B359" i="78"/>
  <c r="A359" i="78"/>
  <c r="D358" i="78"/>
  <c r="C358" i="78"/>
  <c r="B358" i="78"/>
  <c r="A358" i="78"/>
  <c r="D357" i="78"/>
  <c r="C357" i="78"/>
  <c r="B357" i="78"/>
  <c r="A357" i="78"/>
  <c r="D356" i="78"/>
  <c r="C356" i="78"/>
  <c r="B356" i="78"/>
  <c r="A356" i="78"/>
  <c r="D355" i="78"/>
  <c r="C355" i="78"/>
  <c r="B355" i="78"/>
  <c r="A355" i="78"/>
  <c r="D354" i="78"/>
  <c r="C354" i="78"/>
  <c r="B354" i="78"/>
  <c r="A354" i="78"/>
  <c r="D353" i="78"/>
  <c r="C353" i="78"/>
  <c r="B353" i="78"/>
  <c r="A353" i="78"/>
  <c r="D352" i="78"/>
  <c r="C352" i="78"/>
  <c r="B352" i="78"/>
  <c r="A352" i="78"/>
  <c r="D351" i="78"/>
  <c r="C351" i="78"/>
  <c r="B351" i="78"/>
  <c r="A351" i="78"/>
  <c r="D350" i="78"/>
  <c r="C350" i="78"/>
  <c r="B350" i="78"/>
  <c r="A350" i="78"/>
  <c r="D349" i="78"/>
  <c r="C349" i="78"/>
  <c r="B349" i="78"/>
  <c r="A349" i="78"/>
  <c r="D348" i="78"/>
  <c r="C348" i="78"/>
  <c r="B348" i="78"/>
  <c r="A348" i="78"/>
  <c r="D347" i="78"/>
  <c r="C347" i="78"/>
  <c r="B347" i="78"/>
  <c r="A347" i="78"/>
  <c r="D346" i="78"/>
  <c r="C346" i="78"/>
  <c r="B346" i="78"/>
  <c r="A346" i="78"/>
  <c r="D345" i="78"/>
  <c r="C345" i="78"/>
  <c r="B345" i="78"/>
  <c r="A345" i="78"/>
  <c r="D344" i="78"/>
  <c r="C344" i="78"/>
  <c r="B344" i="78"/>
  <c r="A344" i="78"/>
  <c r="D343" i="78"/>
  <c r="C343" i="78"/>
  <c r="B343" i="78"/>
  <c r="A343" i="78"/>
  <c r="D342" i="78"/>
  <c r="C342" i="78"/>
  <c r="B342" i="78"/>
  <c r="A342" i="78"/>
  <c r="D341" i="78"/>
  <c r="C341" i="78"/>
  <c r="B341" i="78"/>
  <c r="A341" i="78"/>
  <c r="D340" i="78"/>
  <c r="C340" i="78"/>
  <c r="B340" i="78"/>
  <c r="A340" i="78"/>
  <c r="D339" i="78"/>
  <c r="C339" i="78"/>
  <c r="B339" i="78"/>
  <c r="A339" i="78"/>
  <c r="D338" i="78"/>
  <c r="C338" i="78"/>
  <c r="B338" i="78"/>
  <c r="A338" i="78"/>
  <c r="D337" i="78"/>
  <c r="C337" i="78"/>
  <c r="B337" i="78"/>
  <c r="A337" i="78"/>
  <c r="D336" i="78"/>
  <c r="C336" i="78"/>
  <c r="B336" i="78"/>
  <c r="A336" i="78"/>
  <c r="D335" i="78"/>
  <c r="C335" i="78"/>
  <c r="B335" i="78"/>
  <c r="A335" i="78"/>
  <c r="D334" i="78"/>
  <c r="C334" i="78"/>
  <c r="B334" i="78"/>
  <c r="A334" i="78"/>
  <c r="D333" i="78"/>
  <c r="C333" i="78"/>
  <c r="B333" i="78"/>
  <c r="A333" i="78"/>
  <c r="D332" i="78"/>
  <c r="C332" i="78"/>
  <c r="B332" i="78"/>
  <c r="A332" i="78"/>
  <c r="D331" i="78"/>
  <c r="C331" i="78"/>
  <c r="B331" i="78"/>
  <c r="A331" i="78"/>
  <c r="D330" i="78"/>
  <c r="C330" i="78"/>
  <c r="B330" i="78"/>
  <c r="A330" i="78"/>
  <c r="D329" i="78"/>
  <c r="C329" i="78"/>
  <c r="B329" i="78"/>
  <c r="A329" i="78"/>
  <c r="D328" i="78"/>
  <c r="C328" i="78"/>
  <c r="B328" i="78"/>
  <c r="A328" i="78"/>
  <c r="D327" i="78"/>
  <c r="C327" i="78"/>
  <c r="B327" i="78"/>
  <c r="A327" i="78"/>
  <c r="D326" i="78"/>
  <c r="C326" i="78"/>
  <c r="B326" i="78"/>
  <c r="A326" i="78"/>
  <c r="D325" i="78"/>
  <c r="C325" i="78"/>
  <c r="B325" i="78"/>
  <c r="A325" i="78"/>
  <c r="D324" i="78"/>
  <c r="C324" i="78"/>
  <c r="B324" i="78"/>
  <c r="A324" i="78"/>
  <c r="D323" i="78"/>
  <c r="C323" i="78"/>
  <c r="B323" i="78"/>
  <c r="A323" i="78"/>
  <c r="D322" i="78"/>
  <c r="C322" i="78"/>
  <c r="B322" i="78"/>
  <c r="A322" i="78"/>
  <c r="D321" i="78"/>
  <c r="C321" i="78"/>
  <c r="B321" i="78"/>
  <c r="A321" i="78"/>
  <c r="D320" i="78"/>
  <c r="C320" i="78"/>
  <c r="B320" i="78"/>
  <c r="A320" i="78"/>
  <c r="D319" i="78"/>
  <c r="C319" i="78"/>
  <c r="B319" i="78"/>
  <c r="A319" i="78"/>
  <c r="D318" i="78"/>
  <c r="C318" i="78"/>
  <c r="B318" i="78"/>
  <c r="A318" i="78"/>
  <c r="D317" i="78"/>
  <c r="C317" i="78"/>
  <c r="B317" i="78"/>
  <c r="A317" i="78"/>
  <c r="D316" i="78"/>
  <c r="C316" i="78"/>
  <c r="B316" i="78"/>
  <c r="A316" i="78"/>
  <c r="D315" i="78"/>
  <c r="C315" i="78"/>
  <c r="B315" i="78"/>
  <c r="A315" i="78"/>
  <c r="D314" i="78"/>
  <c r="C314" i="78"/>
  <c r="B314" i="78"/>
  <c r="A314" i="78"/>
  <c r="D313" i="78"/>
  <c r="C313" i="78"/>
  <c r="B313" i="78"/>
  <c r="A313" i="78"/>
  <c r="D312" i="78"/>
  <c r="C312" i="78"/>
  <c r="B312" i="78"/>
  <c r="A312" i="78"/>
  <c r="D311" i="78"/>
  <c r="C311" i="78"/>
  <c r="B311" i="78"/>
  <c r="A311" i="78"/>
  <c r="D310" i="78"/>
  <c r="C310" i="78"/>
  <c r="B310" i="78"/>
  <c r="A310" i="78"/>
  <c r="D309" i="78"/>
  <c r="C309" i="78"/>
  <c r="B309" i="78"/>
  <c r="A309" i="78"/>
  <c r="D308" i="78"/>
  <c r="C308" i="78"/>
  <c r="B308" i="78"/>
  <c r="A308" i="78"/>
  <c r="D307" i="78"/>
  <c r="C307" i="78"/>
  <c r="B307" i="78"/>
  <c r="A307" i="78"/>
  <c r="D306" i="78"/>
  <c r="C306" i="78"/>
  <c r="B306" i="78"/>
  <c r="A306" i="78"/>
  <c r="D305" i="78"/>
  <c r="C305" i="78"/>
  <c r="B305" i="78"/>
  <c r="A305" i="78"/>
  <c r="D304" i="78"/>
  <c r="C304" i="78"/>
  <c r="B304" i="78"/>
  <c r="A304" i="78"/>
  <c r="D303" i="78"/>
  <c r="C303" i="78"/>
  <c r="B303" i="78"/>
  <c r="A303" i="78"/>
  <c r="D302" i="78"/>
  <c r="C302" i="78"/>
  <c r="B302" i="78"/>
  <c r="A302" i="78"/>
  <c r="D301" i="78"/>
  <c r="C301" i="78"/>
  <c r="B301" i="78"/>
  <c r="A301" i="78"/>
  <c r="D300" i="78"/>
  <c r="C300" i="78"/>
  <c r="B300" i="78"/>
  <c r="A300" i="78"/>
  <c r="D299" i="78"/>
  <c r="C299" i="78"/>
  <c r="B299" i="78"/>
  <c r="A299" i="78"/>
  <c r="D298" i="78"/>
  <c r="C298" i="78"/>
  <c r="B298" i="78"/>
  <c r="A298" i="78"/>
  <c r="D297" i="78"/>
  <c r="C297" i="78"/>
  <c r="B297" i="78"/>
  <c r="A297" i="78"/>
  <c r="D296" i="78"/>
  <c r="C296" i="78"/>
  <c r="B296" i="78"/>
  <c r="A296" i="78"/>
  <c r="D295" i="78"/>
  <c r="C295" i="78"/>
  <c r="B295" i="78"/>
  <c r="A295" i="78"/>
  <c r="D294" i="78"/>
  <c r="C294" i="78"/>
  <c r="B294" i="78"/>
  <c r="A294" i="78"/>
  <c r="D293" i="78"/>
  <c r="C293" i="78"/>
  <c r="B293" i="78"/>
  <c r="A293" i="78"/>
  <c r="D292" i="78"/>
  <c r="C292" i="78"/>
  <c r="B292" i="78"/>
  <c r="A292" i="78"/>
  <c r="D291" i="78"/>
  <c r="C291" i="78"/>
  <c r="B291" i="78"/>
  <c r="A291" i="78"/>
  <c r="D290" i="78"/>
  <c r="C290" i="78"/>
  <c r="B290" i="78"/>
  <c r="A290" i="78"/>
  <c r="D289" i="78"/>
  <c r="C289" i="78"/>
  <c r="B289" i="78"/>
  <c r="A289" i="78"/>
  <c r="D288" i="78"/>
  <c r="C288" i="78"/>
  <c r="B288" i="78"/>
  <c r="A288" i="78"/>
  <c r="D287" i="78"/>
  <c r="C287" i="78"/>
  <c r="B287" i="78"/>
  <c r="A287" i="78"/>
  <c r="D286" i="78"/>
  <c r="C286" i="78"/>
  <c r="B286" i="78"/>
  <c r="A286" i="78"/>
  <c r="D285" i="78"/>
  <c r="C285" i="78"/>
  <c r="B285" i="78"/>
  <c r="A285" i="78"/>
  <c r="D284" i="78"/>
  <c r="C284" i="78"/>
  <c r="B284" i="78"/>
  <c r="A284" i="78"/>
  <c r="D283" i="78"/>
  <c r="C283" i="78"/>
  <c r="B283" i="78"/>
  <c r="A283" i="78"/>
  <c r="D282" i="78"/>
  <c r="C282" i="78"/>
  <c r="B282" i="78"/>
  <c r="A282" i="78"/>
  <c r="D281" i="78"/>
  <c r="C281" i="78"/>
  <c r="B281" i="78"/>
  <c r="A281" i="78"/>
  <c r="D280" i="78"/>
  <c r="C280" i="78"/>
  <c r="B280" i="78"/>
  <c r="A280" i="78"/>
  <c r="D279" i="78"/>
  <c r="C279" i="78"/>
  <c r="B279" i="78"/>
  <c r="A279" i="78"/>
  <c r="D278" i="78"/>
  <c r="C278" i="78"/>
  <c r="B278" i="78"/>
  <c r="A278" i="78"/>
  <c r="D277" i="78"/>
  <c r="C277" i="78"/>
  <c r="B277" i="78"/>
  <c r="A277" i="78"/>
  <c r="D276" i="78"/>
  <c r="C276" i="78"/>
  <c r="B276" i="78"/>
  <c r="A276" i="78"/>
  <c r="D275" i="78"/>
  <c r="C275" i="78"/>
  <c r="B275" i="78"/>
  <c r="A275" i="78"/>
  <c r="D274" i="78"/>
  <c r="C274" i="78"/>
  <c r="B274" i="78"/>
  <c r="A274" i="78"/>
  <c r="D273" i="78"/>
  <c r="C273" i="78"/>
  <c r="B273" i="78"/>
  <c r="A273" i="78"/>
  <c r="D272" i="78"/>
  <c r="C272" i="78"/>
  <c r="B272" i="78"/>
  <c r="A272" i="78"/>
  <c r="D271" i="78"/>
  <c r="C271" i="78"/>
  <c r="B271" i="78"/>
  <c r="A271" i="78"/>
  <c r="D270" i="78"/>
  <c r="C270" i="78"/>
  <c r="B270" i="78"/>
  <c r="A270" i="78"/>
  <c r="D269" i="78"/>
  <c r="C269" i="78"/>
  <c r="B269" i="78"/>
  <c r="A269" i="78"/>
  <c r="D268" i="78"/>
  <c r="C268" i="78"/>
  <c r="B268" i="78"/>
  <c r="A268" i="78"/>
  <c r="D267" i="78"/>
  <c r="C267" i="78"/>
  <c r="B267" i="78"/>
  <c r="A267" i="78"/>
  <c r="D266" i="78"/>
  <c r="C266" i="78"/>
  <c r="B266" i="78"/>
  <c r="A266" i="78"/>
  <c r="D265" i="78"/>
  <c r="C265" i="78"/>
  <c r="B265" i="78"/>
  <c r="A265" i="78"/>
  <c r="D264" i="78"/>
  <c r="C264" i="78"/>
  <c r="B264" i="78"/>
  <c r="A264" i="78"/>
  <c r="D263" i="78"/>
  <c r="C263" i="78"/>
  <c r="B263" i="78"/>
  <c r="A263" i="78"/>
  <c r="D262" i="78"/>
  <c r="C262" i="78"/>
  <c r="B262" i="78"/>
  <c r="A262" i="78"/>
  <c r="D261" i="78"/>
  <c r="C261" i="78"/>
  <c r="B261" i="78"/>
  <c r="A261" i="78"/>
  <c r="D260" i="78"/>
  <c r="C260" i="78"/>
  <c r="B260" i="78"/>
  <c r="A260" i="78"/>
  <c r="D259" i="78"/>
  <c r="C259" i="78"/>
  <c r="B259" i="78"/>
  <c r="A259" i="78"/>
  <c r="D258" i="78"/>
  <c r="C258" i="78"/>
  <c r="B258" i="78"/>
  <c r="A258" i="78"/>
  <c r="D257" i="78"/>
  <c r="C257" i="78"/>
  <c r="B257" i="78"/>
  <c r="A257" i="78"/>
  <c r="D256" i="78"/>
  <c r="C256" i="78"/>
  <c r="B256" i="78"/>
  <c r="A256" i="78"/>
  <c r="D255" i="78"/>
  <c r="C255" i="78"/>
  <c r="B255" i="78"/>
  <c r="A255" i="78"/>
  <c r="D254" i="78"/>
  <c r="C254" i="78"/>
  <c r="B254" i="78"/>
  <c r="A254" i="78"/>
  <c r="D253" i="78"/>
  <c r="C253" i="78"/>
  <c r="B253" i="78"/>
  <c r="A253" i="78"/>
  <c r="D252" i="78"/>
  <c r="C252" i="78"/>
  <c r="B252" i="78"/>
  <c r="A252" i="78"/>
  <c r="D251" i="78"/>
  <c r="C251" i="78"/>
  <c r="B251" i="78"/>
  <c r="A251" i="78"/>
  <c r="D250" i="78"/>
  <c r="C250" i="78"/>
  <c r="B250" i="78"/>
  <c r="A250" i="78"/>
  <c r="D249" i="78"/>
  <c r="C249" i="78"/>
  <c r="B249" i="78"/>
  <c r="A249" i="78"/>
  <c r="D248" i="78"/>
  <c r="C248" i="78"/>
  <c r="B248" i="78"/>
  <c r="A248" i="78"/>
  <c r="D247" i="78"/>
  <c r="C247" i="78"/>
  <c r="B247" i="78"/>
  <c r="A247" i="78"/>
  <c r="D246" i="78"/>
  <c r="C246" i="78"/>
  <c r="B246" i="78"/>
  <c r="A246" i="78"/>
  <c r="D245" i="78"/>
  <c r="C245" i="78"/>
  <c r="B245" i="78"/>
  <c r="A245" i="78"/>
  <c r="D244" i="78"/>
  <c r="C244" i="78"/>
  <c r="B244" i="78"/>
  <c r="A244" i="78"/>
  <c r="D243" i="78"/>
  <c r="C243" i="78"/>
  <c r="B243" i="78"/>
  <c r="A243" i="78"/>
  <c r="D242" i="78"/>
  <c r="C242" i="78"/>
  <c r="B242" i="78"/>
  <c r="A242" i="78"/>
  <c r="D241" i="78"/>
  <c r="C241" i="78"/>
  <c r="B241" i="78"/>
  <c r="A241" i="78"/>
  <c r="D240" i="78"/>
  <c r="C240" i="78"/>
  <c r="B240" i="78"/>
  <c r="A240" i="78"/>
  <c r="D239" i="78"/>
  <c r="C239" i="78"/>
  <c r="B239" i="78"/>
  <c r="A239" i="78"/>
  <c r="D238" i="78"/>
  <c r="C238" i="78"/>
  <c r="B238" i="78"/>
  <c r="A238" i="78"/>
  <c r="D237" i="78"/>
  <c r="C237" i="78"/>
  <c r="B237" i="78"/>
  <c r="A237" i="78"/>
  <c r="D236" i="78"/>
  <c r="C236" i="78"/>
  <c r="B236" i="78"/>
  <c r="A236" i="78"/>
  <c r="D235" i="78"/>
  <c r="C235" i="78"/>
  <c r="B235" i="78"/>
  <c r="A235" i="78"/>
  <c r="D234" i="78"/>
  <c r="C234" i="78"/>
  <c r="B234" i="78"/>
  <c r="A234" i="78"/>
  <c r="D233" i="78"/>
  <c r="C233" i="78"/>
  <c r="B233" i="78"/>
  <c r="A233" i="78"/>
  <c r="D232" i="78"/>
  <c r="C232" i="78"/>
  <c r="B232" i="78"/>
  <c r="A232" i="78"/>
  <c r="D231" i="78"/>
  <c r="C231" i="78"/>
  <c r="B231" i="78"/>
  <c r="A231" i="78"/>
  <c r="D230" i="78"/>
  <c r="C230" i="78"/>
  <c r="B230" i="78"/>
  <c r="A230" i="78"/>
  <c r="D229" i="78"/>
  <c r="C229" i="78"/>
  <c r="B229" i="78"/>
  <c r="A229" i="78"/>
  <c r="D228" i="78"/>
  <c r="C228" i="78"/>
  <c r="B228" i="78"/>
  <c r="A228" i="78"/>
  <c r="D227" i="78"/>
  <c r="C227" i="78"/>
  <c r="B227" i="78"/>
  <c r="A227" i="78"/>
  <c r="D226" i="78"/>
  <c r="C226" i="78"/>
  <c r="B226" i="78"/>
  <c r="A226" i="78"/>
  <c r="D225" i="78"/>
  <c r="C225" i="78"/>
  <c r="B225" i="78"/>
  <c r="A225" i="78"/>
  <c r="D224" i="78"/>
  <c r="C224" i="78"/>
  <c r="B224" i="78"/>
  <c r="A224" i="78"/>
  <c r="D223" i="78"/>
  <c r="C223" i="78"/>
  <c r="B223" i="78"/>
  <c r="A223" i="78"/>
  <c r="D222" i="78"/>
  <c r="C222" i="78"/>
  <c r="B222" i="78"/>
  <c r="A222" i="78"/>
  <c r="D221" i="78"/>
  <c r="C221" i="78"/>
  <c r="B221" i="78"/>
  <c r="A221" i="78"/>
  <c r="D220" i="78"/>
  <c r="C220" i="78"/>
  <c r="B220" i="78"/>
  <c r="A220" i="78"/>
  <c r="D219" i="78"/>
  <c r="C219" i="78"/>
  <c r="B219" i="78"/>
  <c r="A219" i="78"/>
  <c r="D218" i="78"/>
  <c r="C218" i="78"/>
  <c r="B218" i="78"/>
  <c r="A218" i="78"/>
  <c r="D217" i="78"/>
  <c r="C217" i="78"/>
  <c r="B217" i="78"/>
  <c r="A217" i="78"/>
  <c r="D216" i="78"/>
  <c r="C216" i="78"/>
  <c r="B216" i="78"/>
  <c r="A216" i="78"/>
  <c r="D215" i="78"/>
  <c r="C215" i="78"/>
  <c r="B215" i="78"/>
  <c r="A215" i="78"/>
  <c r="D214" i="78"/>
  <c r="C214" i="78"/>
  <c r="B214" i="78"/>
  <c r="A214" i="78"/>
  <c r="D213" i="78"/>
  <c r="C213" i="78"/>
  <c r="B213" i="78"/>
  <c r="A213" i="78"/>
  <c r="D212" i="78"/>
  <c r="C212" i="78"/>
  <c r="B212" i="78"/>
  <c r="A212" i="78"/>
  <c r="D211" i="78"/>
  <c r="C211" i="78"/>
  <c r="B211" i="78"/>
  <c r="A211" i="78"/>
  <c r="D210" i="78"/>
  <c r="C210" i="78"/>
  <c r="B210" i="78"/>
  <c r="A210" i="78"/>
  <c r="D209" i="78"/>
  <c r="C209" i="78"/>
  <c r="B209" i="78"/>
  <c r="A209" i="78"/>
  <c r="D208" i="78"/>
  <c r="C208" i="78"/>
  <c r="B208" i="78"/>
  <c r="A208" i="78"/>
  <c r="D207" i="78"/>
  <c r="C207" i="78"/>
  <c r="B207" i="78"/>
  <c r="A207" i="78"/>
  <c r="D206" i="78"/>
  <c r="C206" i="78"/>
  <c r="B206" i="78"/>
  <c r="A206" i="78"/>
  <c r="D205" i="78"/>
  <c r="C205" i="78"/>
  <c r="B205" i="78"/>
  <c r="A205" i="78"/>
  <c r="D204" i="78"/>
  <c r="C204" i="78"/>
  <c r="B204" i="78"/>
  <c r="A204" i="78"/>
  <c r="D203" i="78"/>
  <c r="C203" i="78"/>
  <c r="B203" i="78"/>
  <c r="A203" i="78"/>
  <c r="D202" i="78"/>
  <c r="C202" i="78"/>
  <c r="B202" i="78"/>
  <c r="A202" i="78"/>
  <c r="D201" i="78"/>
  <c r="C201" i="78"/>
  <c r="B201" i="78"/>
  <c r="A201" i="78"/>
  <c r="D200" i="78"/>
  <c r="C200" i="78"/>
  <c r="B200" i="78"/>
  <c r="A200" i="78"/>
  <c r="D199" i="78"/>
  <c r="C199" i="78"/>
  <c r="B199" i="78"/>
  <c r="A199" i="78"/>
  <c r="D198" i="78"/>
  <c r="C198" i="78"/>
  <c r="B198" i="78"/>
  <c r="A198" i="78"/>
  <c r="D197" i="78"/>
  <c r="C197" i="78"/>
  <c r="B197" i="78"/>
  <c r="A197" i="78"/>
  <c r="D196" i="78"/>
  <c r="C196" i="78"/>
  <c r="B196" i="78"/>
  <c r="A196" i="78"/>
  <c r="D195" i="78"/>
  <c r="C195" i="78"/>
  <c r="B195" i="78"/>
  <c r="A195" i="78"/>
  <c r="D194" i="78"/>
  <c r="C194" i="78"/>
  <c r="B194" i="78"/>
  <c r="A194" i="78"/>
  <c r="D193" i="78"/>
  <c r="C193" i="78"/>
  <c r="B193" i="78"/>
  <c r="A193" i="78"/>
  <c r="D192" i="78"/>
  <c r="C192" i="78"/>
  <c r="B192" i="78"/>
  <c r="A192" i="78"/>
  <c r="D191" i="78"/>
  <c r="C191" i="78"/>
  <c r="B191" i="78"/>
  <c r="A191" i="78"/>
  <c r="D190" i="78"/>
  <c r="C190" i="78"/>
  <c r="B190" i="78"/>
  <c r="A190" i="78"/>
  <c r="D189" i="78"/>
  <c r="C189" i="78"/>
  <c r="B189" i="78"/>
  <c r="A189" i="78"/>
  <c r="D188" i="78"/>
  <c r="C188" i="78"/>
  <c r="B188" i="78"/>
  <c r="A188" i="78"/>
  <c r="D187" i="78"/>
  <c r="C187" i="78"/>
  <c r="B187" i="78"/>
  <c r="A187" i="78"/>
  <c r="D186" i="78"/>
  <c r="C186" i="78"/>
  <c r="B186" i="78"/>
  <c r="A186" i="78"/>
  <c r="D185" i="78"/>
  <c r="C185" i="78"/>
  <c r="B185" i="78"/>
  <c r="A185" i="78"/>
  <c r="D184" i="78"/>
  <c r="C184" i="78"/>
  <c r="B184" i="78"/>
  <c r="A184" i="78"/>
  <c r="D183" i="78"/>
  <c r="C183" i="78"/>
  <c r="B183" i="78"/>
  <c r="A183" i="78"/>
  <c r="D182" i="78"/>
  <c r="C182" i="78"/>
  <c r="B182" i="78"/>
  <c r="A182" i="78"/>
  <c r="D181" i="78"/>
  <c r="C181" i="78"/>
  <c r="B181" i="78"/>
  <c r="A181" i="78"/>
  <c r="D180" i="78"/>
  <c r="C180" i="78"/>
  <c r="B180" i="78"/>
  <c r="A180" i="78"/>
  <c r="D179" i="78"/>
  <c r="C179" i="78"/>
  <c r="B179" i="78"/>
  <c r="A179" i="78"/>
  <c r="D178" i="78"/>
  <c r="C178" i="78"/>
  <c r="B178" i="78"/>
  <c r="A178" i="78"/>
  <c r="D177" i="78"/>
  <c r="C177" i="78"/>
  <c r="B177" i="78"/>
  <c r="A177" i="78"/>
  <c r="D176" i="78"/>
  <c r="C176" i="78"/>
  <c r="B176" i="78"/>
  <c r="A176" i="78"/>
  <c r="D175" i="78"/>
  <c r="C175" i="78"/>
  <c r="B175" i="78"/>
  <c r="A175" i="78"/>
  <c r="D174" i="78"/>
  <c r="C174" i="78"/>
  <c r="B174" i="78"/>
  <c r="A174" i="78"/>
  <c r="D173" i="78"/>
  <c r="C173" i="78"/>
  <c r="B173" i="78"/>
  <c r="A173" i="78"/>
  <c r="D172" i="78"/>
  <c r="C172" i="78"/>
  <c r="B172" i="78"/>
  <c r="A172" i="78"/>
  <c r="D171" i="78"/>
  <c r="C171" i="78"/>
  <c r="B171" i="78"/>
  <c r="A171" i="78"/>
  <c r="D170" i="78"/>
  <c r="C170" i="78"/>
  <c r="B170" i="78"/>
  <c r="A170" i="78"/>
  <c r="D169" i="78"/>
  <c r="C169" i="78"/>
  <c r="B169" i="78"/>
  <c r="A169" i="78"/>
  <c r="D168" i="78"/>
  <c r="C168" i="78"/>
  <c r="B168" i="78"/>
  <c r="A168" i="78"/>
  <c r="D167" i="78"/>
  <c r="C167" i="78"/>
  <c r="B167" i="78"/>
  <c r="A167" i="78"/>
  <c r="D166" i="78"/>
  <c r="C166" i="78"/>
  <c r="B166" i="78"/>
  <c r="A166" i="78"/>
  <c r="D165" i="78"/>
  <c r="C165" i="78"/>
  <c r="B165" i="78"/>
  <c r="A165" i="78"/>
  <c r="D164" i="78"/>
  <c r="C164" i="78"/>
  <c r="B164" i="78"/>
  <c r="A164" i="78"/>
  <c r="D163" i="78"/>
  <c r="C163" i="78"/>
  <c r="B163" i="78"/>
  <c r="A163" i="78"/>
  <c r="D162" i="78"/>
  <c r="C162" i="78"/>
  <c r="B162" i="78"/>
  <c r="A162" i="78"/>
  <c r="D161" i="78"/>
  <c r="C161" i="78"/>
  <c r="B161" i="78"/>
  <c r="A161" i="78"/>
  <c r="D160" i="78"/>
  <c r="C160" i="78"/>
  <c r="B160" i="78"/>
  <c r="A160" i="78"/>
  <c r="D159" i="78"/>
  <c r="C159" i="78"/>
  <c r="B159" i="78"/>
  <c r="A159" i="78"/>
  <c r="D158" i="78"/>
  <c r="C158" i="78"/>
  <c r="B158" i="78"/>
  <c r="A158" i="78"/>
  <c r="D157" i="78"/>
  <c r="C157" i="78"/>
  <c r="B157" i="78"/>
  <c r="A157" i="78"/>
  <c r="D156" i="78"/>
  <c r="C156" i="78"/>
  <c r="B156" i="78"/>
  <c r="A156" i="78"/>
  <c r="D155" i="78"/>
  <c r="C155" i="78"/>
  <c r="B155" i="78"/>
  <c r="A155" i="78"/>
  <c r="D154" i="78"/>
  <c r="C154" i="78"/>
  <c r="B154" i="78"/>
  <c r="A154" i="78"/>
  <c r="D153" i="78"/>
  <c r="C153" i="78"/>
  <c r="B153" i="78"/>
  <c r="A153" i="78"/>
  <c r="D152" i="78"/>
  <c r="C152" i="78"/>
  <c r="B152" i="78"/>
  <c r="A152" i="78"/>
  <c r="D151" i="78"/>
  <c r="C151" i="78"/>
  <c r="B151" i="78"/>
  <c r="A151" i="78"/>
  <c r="D150" i="78"/>
  <c r="C150" i="78"/>
  <c r="B150" i="78"/>
  <c r="A150" i="78"/>
  <c r="D149" i="78"/>
  <c r="C149" i="78"/>
  <c r="B149" i="78"/>
  <c r="A149" i="78"/>
  <c r="D148" i="78"/>
  <c r="C148" i="78"/>
  <c r="B148" i="78"/>
  <c r="A148" i="78"/>
  <c r="D147" i="78"/>
  <c r="C147" i="78"/>
  <c r="B147" i="78"/>
  <c r="A147" i="78"/>
  <c r="D146" i="78"/>
  <c r="C146" i="78"/>
  <c r="B146" i="78"/>
  <c r="A146" i="78"/>
  <c r="D145" i="78"/>
  <c r="C145" i="78"/>
  <c r="B145" i="78"/>
  <c r="A145" i="78"/>
  <c r="D144" i="78"/>
  <c r="C144" i="78"/>
  <c r="B144" i="78"/>
  <c r="A144" i="78"/>
  <c r="D143" i="78"/>
  <c r="C143" i="78"/>
  <c r="B143" i="78"/>
  <c r="A143" i="78"/>
  <c r="D142" i="78"/>
  <c r="C142" i="78"/>
  <c r="B142" i="78"/>
  <c r="A142" i="78"/>
  <c r="D141" i="78"/>
  <c r="C141" i="78"/>
  <c r="B141" i="78"/>
  <c r="A141" i="78"/>
  <c r="D140" i="78"/>
  <c r="C140" i="78"/>
  <c r="B140" i="78"/>
  <c r="A140" i="78"/>
  <c r="D139" i="78"/>
  <c r="C139" i="78"/>
  <c r="B139" i="78"/>
  <c r="A139" i="78"/>
  <c r="D138" i="78"/>
  <c r="C138" i="78"/>
  <c r="B138" i="78"/>
  <c r="A138" i="78"/>
  <c r="D137" i="78"/>
  <c r="C137" i="78"/>
  <c r="B137" i="78"/>
  <c r="A137" i="78"/>
  <c r="D136" i="78"/>
  <c r="C136" i="78"/>
  <c r="B136" i="78"/>
  <c r="A136" i="78"/>
  <c r="D135" i="78"/>
  <c r="C135" i="78"/>
  <c r="B135" i="78"/>
  <c r="A135" i="78"/>
  <c r="D134" i="78"/>
  <c r="C134" i="78"/>
  <c r="B134" i="78"/>
  <c r="A134" i="78"/>
  <c r="D133" i="78"/>
  <c r="C133" i="78"/>
  <c r="B133" i="78"/>
  <c r="A133" i="78"/>
  <c r="D132" i="78"/>
  <c r="C132" i="78"/>
  <c r="B132" i="78"/>
  <c r="A132" i="78"/>
  <c r="D131" i="78"/>
  <c r="C131" i="78"/>
  <c r="B131" i="78"/>
  <c r="A131" i="78"/>
  <c r="D130" i="78"/>
  <c r="C130" i="78"/>
  <c r="B130" i="78"/>
  <c r="A130" i="78"/>
  <c r="D129" i="78"/>
  <c r="C129" i="78"/>
  <c r="B129" i="78"/>
  <c r="A129" i="78"/>
  <c r="D128" i="78"/>
  <c r="C128" i="78"/>
  <c r="B128" i="78"/>
  <c r="A128" i="78"/>
  <c r="D127" i="78"/>
  <c r="C127" i="78"/>
  <c r="B127" i="78"/>
  <c r="A127" i="78"/>
  <c r="D126" i="78"/>
  <c r="C126" i="78"/>
  <c r="B126" i="78"/>
  <c r="A126" i="78"/>
  <c r="D125" i="78"/>
  <c r="C125" i="78"/>
  <c r="B125" i="78"/>
  <c r="A125" i="78"/>
  <c r="D124" i="78"/>
  <c r="C124" i="78"/>
  <c r="B124" i="78"/>
  <c r="A124" i="78"/>
  <c r="D123" i="78"/>
  <c r="C123" i="78"/>
  <c r="B123" i="78"/>
  <c r="A123" i="78"/>
  <c r="D122" i="78"/>
  <c r="C122" i="78"/>
  <c r="B122" i="78"/>
  <c r="A122" i="78"/>
  <c r="D121" i="78"/>
  <c r="C121" i="78"/>
  <c r="B121" i="78"/>
  <c r="A121" i="78"/>
  <c r="D120" i="78"/>
  <c r="C120" i="78"/>
  <c r="B120" i="78"/>
  <c r="A120" i="78"/>
  <c r="D119" i="78"/>
  <c r="C119" i="78"/>
  <c r="B119" i="78"/>
  <c r="A119" i="78"/>
  <c r="D118" i="78"/>
  <c r="C118" i="78"/>
  <c r="B118" i="78"/>
  <c r="A118" i="78"/>
  <c r="D117" i="78"/>
  <c r="C117" i="78"/>
  <c r="B117" i="78"/>
  <c r="A117" i="78"/>
  <c r="D116" i="78"/>
  <c r="C116" i="78"/>
  <c r="B116" i="78"/>
  <c r="A116" i="78"/>
  <c r="D115" i="78"/>
  <c r="C115" i="78"/>
  <c r="B115" i="78"/>
  <c r="A115" i="78"/>
  <c r="D114" i="78"/>
  <c r="C114" i="78"/>
  <c r="B114" i="78"/>
  <c r="A114" i="78"/>
  <c r="D113" i="78"/>
  <c r="C113" i="78"/>
  <c r="B113" i="78"/>
  <c r="A113" i="78"/>
  <c r="D112" i="78"/>
  <c r="C112" i="78"/>
  <c r="B112" i="78"/>
  <c r="A112" i="78"/>
  <c r="D111" i="78"/>
  <c r="C111" i="78"/>
  <c r="B111" i="78"/>
  <c r="A111" i="78"/>
  <c r="D110" i="78"/>
  <c r="C110" i="78"/>
  <c r="B110" i="78"/>
  <c r="A110" i="78"/>
  <c r="D109" i="78"/>
  <c r="C109" i="78"/>
  <c r="B109" i="78"/>
  <c r="A109" i="78"/>
  <c r="D108" i="78"/>
  <c r="C108" i="78"/>
  <c r="B108" i="78"/>
  <c r="A108" i="78"/>
  <c r="D107" i="78"/>
  <c r="C107" i="78"/>
  <c r="B107" i="78"/>
  <c r="A107" i="78"/>
  <c r="D106" i="78"/>
  <c r="C106" i="78"/>
  <c r="B106" i="78"/>
  <c r="A106" i="78"/>
  <c r="D105" i="78"/>
  <c r="C105" i="78"/>
  <c r="B105" i="78"/>
  <c r="A105" i="78"/>
  <c r="D104" i="78"/>
  <c r="C104" i="78"/>
  <c r="B104" i="78"/>
  <c r="A104" i="78"/>
  <c r="D103" i="78"/>
  <c r="C103" i="78"/>
  <c r="B103" i="78"/>
  <c r="A103" i="78"/>
  <c r="D102" i="78"/>
  <c r="C102" i="78"/>
  <c r="B102" i="78"/>
  <c r="A102" i="78"/>
  <c r="D101" i="78"/>
  <c r="C101" i="78"/>
  <c r="B101" i="78"/>
  <c r="A101" i="78"/>
  <c r="D100" i="78"/>
  <c r="C100" i="78"/>
  <c r="B100" i="78"/>
  <c r="A100" i="78"/>
  <c r="D99" i="78"/>
  <c r="C99" i="78"/>
  <c r="B99" i="78"/>
  <c r="A99" i="78"/>
  <c r="D98" i="78"/>
  <c r="C98" i="78"/>
  <c r="B98" i="78"/>
  <c r="A98" i="78"/>
  <c r="D97" i="78"/>
  <c r="C97" i="78"/>
  <c r="B97" i="78"/>
  <c r="A97" i="78"/>
  <c r="D96" i="78"/>
  <c r="C96" i="78"/>
  <c r="B96" i="78"/>
  <c r="A96" i="78"/>
  <c r="D95" i="78"/>
  <c r="C95" i="78"/>
  <c r="B95" i="78"/>
  <c r="A95" i="78"/>
  <c r="D94" i="78"/>
  <c r="C94" i="78"/>
  <c r="B94" i="78"/>
  <c r="A94" i="78"/>
  <c r="D93" i="78"/>
  <c r="C93" i="78"/>
  <c r="B93" i="78"/>
  <c r="A93" i="78"/>
  <c r="D92" i="78"/>
  <c r="C92" i="78"/>
  <c r="B92" i="78"/>
  <c r="A92" i="78"/>
  <c r="D91" i="78"/>
  <c r="C91" i="78"/>
  <c r="B91" i="78"/>
  <c r="A91" i="78"/>
  <c r="D90" i="78"/>
  <c r="C90" i="78"/>
  <c r="B90" i="78"/>
  <c r="A90" i="78"/>
  <c r="D89" i="78"/>
  <c r="C89" i="78"/>
  <c r="B89" i="78"/>
  <c r="A89" i="78"/>
  <c r="D88" i="78"/>
  <c r="C88" i="78"/>
  <c r="B88" i="78"/>
  <c r="A88" i="78"/>
  <c r="D87" i="78"/>
  <c r="C87" i="78"/>
  <c r="B87" i="78"/>
  <c r="A87" i="78"/>
  <c r="D86" i="78"/>
  <c r="C86" i="78"/>
  <c r="B86" i="78"/>
  <c r="A86" i="78"/>
  <c r="D85" i="78"/>
  <c r="C85" i="78"/>
  <c r="B85" i="78"/>
  <c r="A85" i="78"/>
  <c r="D84" i="78"/>
  <c r="C84" i="78"/>
  <c r="B84" i="78"/>
  <c r="A84" i="78"/>
  <c r="D83" i="78"/>
  <c r="C83" i="78"/>
  <c r="B83" i="78"/>
  <c r="A83" i="78"/>
  <c r="D82" i="78"/>
  <c r="C82" i="78"/>
  <c r="B82" i="78"/>
  <c r="A82" i="78"/>
  <c r="D81" i="78"/>
  <c r="C81" i="78"/>
  <c r="B81" i="78"/>
  <c r="A81" i="78"/>
  <c r="D80" i="78"/>
  <c r="C80" i="78"/>
  <c r="B80" i="78"/>
  <c r="A80" i="78"/>
  <c r="D79" i="78"/>
  <c r="C79" i="78"/>
  <c r="B79" i="78"/>
  <c r="A79" i="78"/>
  <c r="D78" i="78"/>
  <c r="C78" i="78"/>
  <c r="B78" i="78"/>
  <c r="A78" i="78"/>
  <c r="D77" i="78"/>
  <c r="C77" i="78"/>
  <c r="B77" i="78"/>
  <c r="A77" i="78"/>
  <c r="D76" i="78"/>
  <c r="C76" i="78"/>
  <c r="B76" i="78"/>
  <c r="A76" i="78"/>
  <c r="D75" i="78"/>
  <c r="C75" i="78"/>
  <c r="B75" i="78"/>
  <c r="A75" i="78"/>
  <c r="D74" i="78"/>
  <c r="C74" i="78"/>
  <c r="B74" i="78"/>
  <c r="A74" i="78"/>
  <c r="D73" i="78"/>
  <c r="C73" i="78"/>
  <c r="B73" i="78"/>
  <c r="A73" i="78"/>
  <c r="D72" i="78"/>
  <c r="C72" i="78"/>
  <c r="B72" i="78"/>
  <c r="A72" i="78"/>
  <c r="D71" i="78"/>
  <c r="C71" i="78"/>
  <c r="B71" i="78"/>
  <c r="A71" i="78"/>
  <c r="D70" i="78"/>
  <c r="C70" i="78"/>
  <c r="B70" i="78"/>
  <c r="A70" i="78"/>
  <c r="D69" i="78"/>
  <c r="C69" i="78"/>
  <c r="B69" i="78"/>
  <c r="A69" i="78"/>
  <c r="D68" i="78"/>
  <c r="C68" i="78"/>
  <c r="B68" i="78"/>
  <c r="A68" i="78"/>
  <c r="D67" i="78"/>
  <c r="C67" i="78"/>
  <c r="B67" i="78"/>
  <c r="A67" i="78"/>
  <c r="D66" i="78"/>
  <c r="C66" i="78"/>
  <c r="B66" i="78"/>
  <c r="A66" i="78"/>
  <c r="D65" i="78"/>
  <c r="C65" i="78"/>
  <c r="B65" i="78"/>
  <c r="A65" i="78"/>
  <c r="D64" i="78"/>
  <c r="C64" i="78"/>
  <c r="B64" i="78"/>
  <c r="A64" i="78"/>
  <c r="D63" i="78"/>
  <c r="C63" i="78"/>
  <c r="B63" i="78"/>
  <c r="A63" i="78"/>
  <c r="D62" i="78"/>
  <c r="C62" i="78"/>
  <c r="B62" i="78"/>
  <c r="A62" i="78"/>
  <c r="D61" i="78"/>
  <c r="C61" i="78"/>
  <c r="B61" i="78"/>
  <c r="A61" i="78"/>
  <c r="D60" i="78"/>
  <c r="C60" i="78"/>
  <c r="B60" i="78"/>
  <c r="A60" i="78"/>
  <c r="D59" i="78"/>
  <c r="C59" i="78"/>
  <c r="B59" i="78"/>
  <c r="A59" i="78"/>
  <c r="D58" i="78"/>
  <c r="C58" i="78"/>
  <c r="B58" i="78"/>
  <c r="A58" i="78"/>
  <c r="D57" i="78"/>
  <c r="C57" i="78"/>
  <c r="B57" i="78"/>
  <c r="A57" i="78"/>
  <c r="D56" i="78"/>
  <c r="C56" i="78"/>
  <c r="B56" i="78"/>
  <c r="A56" i="78"/>
  <c r="D55" i="78"/>
  <c r="C55" i="78"/>
  <c r="B55" i="78"/>
  <c r="A55" i="78"/>
  <c r="D54" i="78"/>
  <c r="C54" i="78"/>
  <c r="B54" i="78"/>
  <c r="A54" i="78"/>
  <c r="D53" i="78"/>
  <c r="C53" i="78"/>
  <c r="B53" i="78"/>
  <c r="A53" i="78"/>
  <c r="D52" i="78"/>
  <c r="C52" i="78"/>
  <c r="B52" i="78"/>
  <c r="A52" i="78"/>
  <c r="D51" i="78"/>
  <c r="C51" i="78"/>
  <c r="B51" i="78"/>
  <c r="A51" i="78"/>
  <c r="D50" i="78"/>
  <c r="C50" i="78"/>
  <c r="B50" i="78"/>
  <c r="A50" i="78"/>
  <c r="D49" i="78"/>
  <c r="C49" i="78"/>
  <c r="B49" i="78"/>
  <c r="A49" i="78"/>
  <c r="D48" i="78"/>
  <c r="C48" i="78"/>
  <c r="B48" i="78"/>
  <c r="A48" i="78"/>
  <c r="D47" i="78"/>
  <c r="C47" i="78"/>
  <c r="B47" i="78"/>
  <c r="A47" i="78"/>
  <c r="D46" i="78"/>
  <c r="C46" i="78"/>
  <c r="B46" i="78"/>
  <c r="A46" i="78"/>
  <c r="D45" i="78"/>
  <c r="C45" i="78"/>
  <c r="B45" i="78"/>
  <c r="A45" i="78"/>
  <c r="D44" i="78"/>
  <c r="C44" i="78"/>
  <c r="B44" i="78"/>
  <c r="A44" i="78"/>
  <c r="D43" i="78"/>
  <c r="C43" i="78"/>
  <c r="B43" i="78"/>
  <c r="A43" i="78"/>
  <c r="D42" i="78"/>
  <c r="C42" i="78"/>
  <c r="B42" i="78"/>
  <c r="A42" i="78"/>
  <c r="D41" i="78"/>
  <c r="C41" i="78"/>
  <c r="B41" i="78"/>
  <c r="A41" i="78"/>
  <c r="D40" i="78"/>
  <c r="C40" i="78"/>
  <c r="B40" i="78"/>
  <c r="A40" i="78"/>
  <c r="D39" i="78"/>
  <c r="C39" i="78"/>
  <c r="B39" i="78"/>
  <c r="A39" i="78"/>
  <c r="D38" i="78"/>
  <c r="C38" i="78"/>
  <c r="B38" i="78"/>
  <c r="A38" i="78"/>
  <c r="D37" i="78"/>
  <c r="C37" i="78"/>
  <c r="B37" i="78"/>
  <c r="A37" i="78"/>
  <c r="D36" i="78"/>
  <c r="C36" i="78"/>
  <c r="B36" i="78"/>
  <c r="A36" i="78"/>
  <c r="D35" i="78"/>
  <c r="C35" i="78"/>
  <c r="B35" i="78"/>
  <c r="A35" i="78"/>
  <c r="D34" i="78"/>
  <c r="C34" i="78"/>
  <c r="B34" i="78"/>
  <c r="A34" i="78"/>
  <c r="D33" i="78"/>
  <c r="C33" i="78"/>
  <c r="B33" i="78"/>
  <c r="A33" i="78"/>
  <c r="D32" i="78"/>
  <c r="C32" i="78"/>
  <c r="B32" i="78"/>
  <c r="A32" i="78"/>
  <c r="D31" i="78"/>
  <c r="C31" i="78"/>
  <c r="B31" i="78"/>
  <c r="A31" i="78"/>
  <c r="D30" i="78"/>
  <c r="C30" i="78"/>
  <c r="B30" i="78"/>
  <c r="A30" i="78"/>
  <c r="D29" i="78"/>
  <c r="C29" i="78"/>
  <c r="B29" i="78"/>
  <c r="A29" i="78"/>
  <c r="D28" i="78"/>
  <c r="C28" i="78"/>
  <c r="B28" i="78"/>
  <c r="A28" i="78"/>
  <c r="D27" i="78"/>
  <c r="C27" i="78"/>
  <c r="B27" i="78"/>
  <c r="A27" i="78"/>
  <c r="D26" i="78"/>
  <c r="C26" i="78"/>
  <c r="B26" i="78"/>
  <c r="A26" i="78"/>
  <c r="D23" i="78"/>
  <c r="C23" i="78"/>
  <c r="B23" i="78"/>
  <c r="A23" i="78"/>
  <c r="D22" i="78"/>
  <c r="C22" i="78"/>
  <c r="B22" i="78"/>
  <c r="A22" i="78"/>
  <c r="D21" i="78"/>
  <c r="C21" i="78"/>
  <c r="B21" i="78"/>
  <c r="A21" i="78"/>
  <c r="D20" i="78"/>
  <c r="C20" i="78"/>
  <c r="B20" i="78"/>
  <c r="A20" i="78"/>
  <c r="D17" i="78"/>
  <c r="C17" i="78"/>
  <c r="B17" i="78"/>
  <c r="A17" i="78"/>
  <c r="D16" i="78"/>
  <c r="C16" i="78"/>
  <c r="B16" i="78"/>
  <c r="A16" i="78"/>
  <c r="D15" i="78"/>
  <c r="C15" i="78"/>
  <c r="B15" i="78"/>
  <c r="A15" i="78"/>
  <c r="D14" i="78"/>
  <c r="C14" i="78"/>
  <c r="B14" i="78"/>
  <c r="A14" i="78"/>
  <c r="D9" i="78"/>
  <c r="C9" i="78"/>
  <c r="B9" i="78"/>
  <c r="A9" i="78"/>
  <c r="D8" i="78"/>
  <c r="C8" i="78"/>
  <c r="B8" i="78"/>
  <c r="A8" i="78"/>
  <c r="D7" i="78"/>
  <c r="C7" i="78"/>
  <c r="B7" i="78"/>
  <c r="A7" i="78"/>
  <c r="D6" i="78"/>
  <c r="C6" i="78"/>
  <c r="B6" i="78"/>
  <c r="A6" i="78"/>
  <c r="D5" i="78"/>
  <c r="C5" i="78"/>
  <c r="B5" i="78"/>
  <c r="A5" i="78"/>
  <c r="D4" i="78"/>
  <c r="C4" i="78"/>
  <c r="B4" i="78"/>
  <c r="A4" i="78"/>
  <c r="D3" i="78"/>
  <c r="C3" i="78"/>
  <c r="B3" i="78"/>
  <c r="A3" i="78"/>
  <c r="D2" i="78"/>
  <c r="C2" i="78"/>
  <c r="B2" i="78"/>
  <c r="A2" i="78"/>
  <c r="D356" i="77"/>
  <c r="C356" i="77"/>
  <c r="D355" i="77"/>
  <c r="C355" i="77"/>
  <c r="D354" i="77"/>
  <c r="C354" i="77"/>
  <c r="D353" i="77"/>
  <c r="C353" i="77"/>
  <c r="D352" i="77"/>
  <c r="C352" i="77"/>
  <c r="D351" i="77"/>
  <c r="C351" i="77"/>
  <c r="D350" i="77"/>
  <c r="C350" i="77"/>
  <c r="D349" i="77"/>
  <c r="C349" i="77"/>
  <c r="D348" i="77"/>
  <c r="C348" i="77"/>
  <c r="D347" i="77"/>
  <c r="C347" i="77"/>
  <c r="D346" i="77"/>
  <c r="C346" i="77"/>
  <c r="D345" i="77"/>
  <c r="C345" i="77"/>
  <c r="D344" i="77"/>
  <c r="C344" i="77"/>
  <c r="D343" i="77"/>
  <c r="C343" i="77"/>
  <c r="D342" i="77"/>
  <c r="C342" i="77"/>
  <c r="D341" i="77"/>
  <c r="C341" i="77"/>
  <c r="D340" i="77"/>
  <c r="C340" i="77"/>
  <c r="D339" i="77"/>
  <c r="C339" i="77"/>
  <c r="D338" i="77"/>
  <c r="C338" i="77"/>
  <c r="D337" i="77"/>
  <c r="C337" i="77"/>
  <c r="D336" i="77"/>
  <c r="C336" i="77"/>
  <c r="D335" i="77"/>
  <c r="C335" i="77"/>
  <c r="D334" i="77"/>
  <c r="C334" i="77"/>
  <c r="D333" i="77"/>
  <c r="C333" i="77"/>
  <c r="D332" i="77"/>
  <c r="C332" i="77"/>
  <c r="D331" i="77"/>
  <c r="C331" i="77"/>
  <c r="D330" i="77"/>
  <c r="C330" i="77"/>
  <c r="D329" i="77"/>
  <c r="C329" i="77"/>
  <c r="D328" i="77"/>
  <c r="C328" i="77"/>
  <c r="D327" i="77"/>
  <c r="C327" i="77"/>
  <c r="D326" i="77"/>
  <c r="C326" i="77"/>
  <c r="D325" i="77"/>
  <c r="C325" i="77"/>
  <c r="D324" i="77"/>
  <c r="C324" i="77"/>
  <c r="D323" i="77"/>
  <c r="C323" i="77"/>
  <c r="D322" i="77"/>
  <c r="C322" i="77"/>
  <c r="D321" i="77"/>
  <c r="C321" i="77"/>
  <c r="D320" i="77"/>
  <c r="C320" i="77"/>
  <c r="D319" i="77"/>
  <c r="C319" i="77"/>
  <c r="D318" i="77"/>
  <c r="C318" i="77"/>
  <c r="D317" i="77"/>
  <c r="C317" i="77"/>
  <c r="D316" i="77"/>
  <c r="C316" i="77"/>
  <c r="D315" i="77"/>
  <c r="C315" i="77"/>
  <c r="D314" i="77"/>
  <c r="C314" i="77"/>
  <c r="D313" i="77"/>
  <c r="C313" i="77"/>
  <c r="D312" i="77"/>
  <c r="C312" i="77"/>
  <c r="D311" i="77"/>
  <c r="C311" i="77"/>
  <c r="D310" i="77"/>
  <c r="C310" i="77"/>
  <c r="D309" i="77"/>
  <c r="C309" i="77"/>
  <c r="D308" i="77"/>
  <c r="C308" i="77"/>
  <c r="D307" i="77"/>
  <c r="C307" i="77"/>
  <c r="D306" i="77"/>
  <c r="C306" i="77"/>
  <c r="D305" i="77"/>
  <c r="C305" i="77"/>
  <c r="D304" i="77"/>
  <c r="C304" i="77"/>
  <c r="D303" i="77"/>
  <c r="C303" i="77"/>
  <c r="D302" i="77"/>
  <c r="C302" i="77"/>
  <c r="D301" i="77"/>
  <c r="C301" i="77"/>
  <c r="D300" i="77"/>
  <c r="C300" i="77"/>
  <c r="D299" i="77"/>
  <c r="C299" i="77"/>
  <c r="D298" i="77"/>
  <c r="C298" i="77"/>
  <c r="D297" i="77"/>
  <c r="C297" i="77"/>
  <c r="D296" i="77"/>
  <c r="C296" i="77"/>
  <c r="D295" i="77"/>
  <c r="C295" i="77"/>
  <c r="D294" i="77"/>
  <c r="C294" i="77"/>
  <c r="D293" i="77"/>
  <c r="C293" i="77"/>
  <c r="D292" i="77"/>
  <c r="C292" i="77"/>
  <c r="D291" i="77"/>
  <c r="C291" i="77"/>
  <c r="D290" i="77"/>
  <c r="C290" i="77"/>
  <c r="D289" i="77"/>
  <c r="C289" i="77"/>
  <c r="D288" i="77"/>
  <c r="C288" i="77"/>
  <c r="D287" i="77"/>
  <c r="C287" i="77"/>
  <c r="D286" i="77"/>
  <c r="C286" i="77"/>
  <c r="D285" i="77"/>
  <c r="C285" i="77"/>
  <c r="D284" i="77"/>
  <c r="C284" i="77"/>
  <c r="D283" i="77"/>
  <c r="C283" i="77"/>
  <c r="D282" i="77"/>
  <c r="C282" i="77"/>
  <c r="D281" i="77"/>
  <c r="C281" i="77"/>
  <c r="D280" i="77"/>
  <c r="C280" i="77"/>
  <c r="D279" i="77"/>
  <c r="C279" i="77"/>
  <c r="D278" i="77"/>
  <c r="C278" i="77"/>
  <c r="D277" i="77"/>
  <c r="C277" i="77"/>
  <c r="D272" i="77"/>
  <c r="C272" i="77"/>
  <c r="D271" i="77"/>
  <c r="C271" i="77"/>
  <c r="D270" i="77"/>
  <c r="C270" i="77"/>
  <c r="D269" i="77"/>
  <c r="C269" i="77"/>
  <c r="D268" i="77"/>
  <c r="C268" i="77"/>
  <c r="D267" i="77"/>
  <c r="C267" i="77"/>
  <c r="D266" i="77"/>
  <c r="C266" i="77"/>
  <c r="D265" i="77"/>
  <c r="C265" i="77"/>
  <c r="D264" i="77"/>
  <c r="C264" i="77"/>
  <c r="D263" i="77"/>
  <c r="C263" i="77"/>
  <c r="D262" i="77"/>
  <c r="C262" i="77"/>
  <c r="D261" i="77"/>
  <c r="C261" i="77"/>
  <c r="D260" i="77"/>
  <c r="C260" i="77"/>
  <c r="D259" i="77"/>
  <c r="C259" i="77"/>
  <c r="D258" i="77"/>
  <c r="C258" i="77"/>
  <c r="D257" i="77"/>
  <c r="C257" i="77"/>
  <c r="D256" i="77"/>
  <c r="C256" i="77"/>
  <c r="D255" i="77"/>
  <c r="C255" i="77"/>
  <c r="D254" i="77"/>
  <c r="C254" i="77"/>
  <c r="D253" i="77"/>
  <c r="C253" i="77"/>
  <c r="D252" i="77"/>
  <c r="C252" i="77"/>
  <c r="D251" i="77"/>
  <c r="C251" i="77"/>
  <c r="D250" i="77"/>
  <c r="C250" i="77"/>
  <c r="D249" i="77"/>
  <c r="C249" i="77"/>
  <c r="D248" i="77"/>
  <c r="C248" i="77"/>
  <c r="D247" i="77"/>
  <c r="C247" i="77"/>
  <c r="D246" i="77"/>
  <c r="C246" i="77"/>
  <c r="D245" i="77"/>
  <c r="C245" i="77"/>
  <c r="D244" i="77"/>
  <c r="C244" i="77"/>
  <c r="D243" i="77"/>
  <c r="C243" i="77"/>
  <c r="D242" i="77"/>
  <c r="C242" i="77"/>
  <c r="D241" i="77"/>
  <c r="C241" i="77"/>
  <c r="D240" i="77"/>
  <c r="C240" i="77"/>
  <c r="D239" i="77"/>
  <c r="C239" i="77"/>
  <c r="D238" i="77"/>
  <c r="C238" i="77"/>
  <c r="D237" i="77"/>
  <c r="C237" i="77"/>
  <c r="D236" i="77"/>
  <c r="C236" i="77"/>
  <c r="D235" i="77"/>
  <c r="C235" i="77"/>
  <c r="D234" i="77"/>
  <c r="C234" i="77"/>
  <c r="D233" i="77"/>
  <c r="C233" i="77"/>
  <c r="D232" i="77"/>
  <c r="C232" i="77"/>
  <c r="D231" i="77"/>
  <c r="C231" i="77"/>
  <c r="D230" i="77"/>
  <c r="C230" i="77"/>
  <c r="D229" i="77"/>
  <c r="C229" i="77"/>
  <c r="D228" i="77"/>
  <c r="C228" i="77"/>
  <c r="D227" i="77"/>
  <c r="C227" i="77"/>
  <c r="D226" i="77"/>
  <c r="C226" i="77"/>
  <c r="D225" i="77"/>
  <c r="C225" i="77"/>
  <c r="D224" i="77"/>
  <c r="C224" i="77"/>
  <c r="D223" i="77"/>
  <c r="C223" i="77"/>
  <c r="D222" i="77"/>
  <c r="C222" i="77"/>
  <c r="D221" i="77"/>
  <c r="C221" i="77"/>
  <c r="D220" i="77"/>
  <c r="C220" i="77"/>
  <c r="D219" i="77"/>
  <c r="C219" i="77"/>
  <c r="D218" i="77"/>
  <c r="C218" i="77"/>
  <c r="D217" i="77"/>
  <c r="C217" i="77"/>
  <c r="D216" i="77"/>
  <c r="C216" i="77"/>
  <c r="D215" i="77"/>
  <c r="C215" i="77"/>
  <c r="D214" i="77"/>
  <c r="C214" i="77"/>
  <c r="D213" i="77"/>
  <c r="C213" i="77"/>
  <c r="D212" i="77"/>
  <c r="C212" i="77"/>
  <c r="D211" i="77"/>
  <c r="C211" i="77"/>
  <c r="D210" i="77"/>
  <c r="C210" i="77"/>
  <c r="D209" i="77"/>
  <c r="C209" i="77"/>
  <c r="D208" i="77"/>
  <c r="C208" i="77"/>
  <c r="D207" i="77"/>
  <c r="C207" i="77"/>
  <c r="D206" i="77"/>
  <c r="C206" i="77"/>
  <c r="D205" i="77"/>
  <c r="C205" i="77"/>
  <c r="D204" i="77"/>
  <c r="C204" i="77"/>
  <c r="D203" i="77"/>
  <c r="C203" i="77"/>
  <c r="D202" i="77"/>
  <c r="C202" i="77"/>
  <c r="D201" i="77"/>
  <c r="C201" i="77"/>
  <c r="D200" i="77"/>
  <c r="C200" i="77"/>
  <c r="D199" i="77"/>
  <c r="C199" i="77"/>
  <c r="D198" i="77"/>
  <c r="C198" i="77"/>
  <c r="D197" i="77"/>
  <c r="C197" i="77"/>
  <c r="D196" i="77"/>
  <c r="C196" i="77"/>
  <c r="D195" i="77"/>
  <c r="C195" i="77"/>
  <c r="D194" i="77"/>
  <c r="C194" i="77"/>
  <c r="D193" i="77"/>
  <c r="C193" i="77"/>
  <c r="D188" i="77"/>
  <c r="C188" i="77"/>
  <c r="D187" i="77"/>
  <c r="C187" i="77"/>
  <c r="D186" i="77"/>
  <c r="C186" i="77"/>
  <c r="D185" i="77"/>
  <c r="C185" i="77"/>
  <c r="D184" i="77"/>
  <c r="C184" i="77"/>
  <c r="D183" i="77"/>
  <c r="C183" i="77"/>
  <c r="D182" i="77"/>
  <c r="C182" i="77"/>
  <c r="D181" i="77"/>
  <c r="C181" i="77"/>
  <c r="D180" i="77"/>
  <c r="C180" i="77"/>
  <c r="D179" i="77"/>
  <c r="C179" i="77"/>
  <c r="D178" i="77"/>
  <c r="C178" i="77"/>
  <c r="D177" i="77"/>
  <c r="C177" i="77"/>
  <c r="D176" i="77"/>
  <c r="C176" i="77"/>
  <c r="D175" i="77"/>
  <c r="C175" i="77"/>
  <c r="D174" i="77"/>
  <c r="C174" i="77"/>
  <c r="D173" i="77"/>
  <c r="C173" i="77"/>
  <c r="D172" i="77"/>
  <c r="C172" i="77"/>
  <c r="D171" i="77"/>
  <c r="C171" i="77"/>
  <c r="D170" i="77"/>
  <c r="C170" i="77"/>
  <c r="D169" i="77"/>
  <c r="C169" i="77"/>
  <c r="D168" i="77"/>
  <c r="C168" i="77"/>
  <c r="D167" i="77"/>
  <c r="C167" i="77"/>
  <c r="D166" i="77"/>
  <c r="C166" i="77"/>
  <c r="D165" i="77"/>
  <c r="C165" i="77"/>
  <c r="D164" i="77"/>
  <c r="C164" i="77"/>
  <c r="D163" i="77"/>
  <c r="C163" i="77"/>
  <c r="D162" i="77"/>
  <c r="C162" i="77"/>
  <c r="D161" i="77"/>
  <c r="C161" i="77"/>
  <c r="D160" i="77"/>
  <c r="C160" i="77"/>
  <c r="D159" i="77"/>
  <c r="C159" i="77"/>
  <c r="D158" i="77"/>
  <c r="C158" i="77"/>
  <c r="D157" i="77"/>
  <c r="C157" i="77"/>
  <c r="D156" i="77"/>
  <c r="C156" i="77"/>
  <c r="D155" i="77"/>
  <c r="C155" i="77"/>
  <c r="D154" i="77"/>
  <c r="C154" i="77"/>
  <c r="D153" i="77"/>
  <c r="C153" i="77"/>
  <c r="D152" i="77"/>
  <c r="C152" i="77"/>
  <c r="D151" i="77"/>
  <c r="C151" i="77"/>
  <c r="D150" i="77"/>
  <c r="C150" i="77"/>
  <c r="D149" i="77"/>
  <c r="C149" i="77"/>
  <c r="D148" i="77"/>
  <c r="C148" i="77"/>
  <c r="D147" i="77"/>
  <c r="C147" i="77"/>
  <c r="D146" i="77"/>
  <c r="C146" i="77"/>
  <c r="D145" i="77"/>
  <c r="C145" i="77"/>
  <c r="D144" i="77"/>
  <c r="C144" i="77"/>
  <c r="D143" i="77"/>
  <c r="C143" i="77"/>
  <c r="D142" i="77"/>
  <c r="C142" i="77"/>
  <c r="D141" i="77"/>
  <c r="C141" i="77"/>
  <c r="D140" i="77"/>
  <c r="E140" i="77" s="1" a="1"/>
  <c r="E140" i="77" s="1"/>
  <c r="C140" i="77"/>
  <c r="D139" i="77"/>
  <c r="C139" i="77"/>
  <c r="D138" i="77"/>
  <c r="C138" i="77"/>
  <c r="D137" i="77"/>
  <c r="C137" i="77"/>
  <c r="D136" i="77"/>
  <c r="E136" i="77" s="1" a="1"/>
  <c r="E136" i="77" s="1"/>
  <c r="C136" i="77"/>
  <c r="D135" i="77"/>
  <c r="C135" i="77"/>
  <c r="D134" i="77"/>
  <c r="C134" i="77"/>
  <c r="D133" i="77"/>
  <c r="C133" i="77"/>
  <c r="D132" i="77"/>
  <c r="E132" i="77" s="1" a="1"/>
  <c r="E132" i="77" s="1"/>
  <c r="C132" i="77"/>
  <c r="D131" i="77"/>
  <c r="C131" i="77"/>
  <c r="D130" i="77"/>
  <c r="C130" i="77"/>
  <c r="D129" i="77"/>
  <c r="C129" i="77"/>
  <c r="D128" i="77"/>
  <c r="E128" i="77" s="1" a="1"/>
  <c r="E128" i="77" s="1"/>
  <c r="C128" i="77"/>
  <c r="D127" i="77"/>
  <c r="C127" i="77"/>
  <c r="D126" i="77"/>
  <c r="C126" i="77"/>
  <c r="D125" i="77"/>
  <c r="C125" i="77"/>
  <c r="D124" i="77"/>
  <c r="E124" i="77" s="1" a="1"/>
  <c r="E124" i="77" s="1"/>
  <c r="C124" i="77"/>
  <c r="D123" i="77"/>
  <c r="C123" i="77"/>
  <c r="D122" i="77"/>
  <c r="C122" i="77"/>
  <c r="D121" i="77"/>
  <c r="C121" i="77"/>
  <c r="D120" i="77"/>
  <c r="C120" i="77"/>
  <c r="D119" i="77"/>
  <c r="C119" i="77"/>
  <c r="D118" i="77"/>
  <c r="C118" i="77"/>
  <c r="D117" i="77"/>
  <c r="C117" i="77"/>
  <c r="D116" i="77"/>
  <c r="C116" i="77"/>
  <c r="D115" i="77"/>
  <c r="C115" i="77"/>
  <c r="D114" i="77"/>
  <c r="C114" i="77"/>
  <c r="D113" i="77"/>
  <c r="C113" i="77"/>
  <c r="D112" i="77"/>
  <c r="C112" i="77"/>
  <c r="D111" i="77"/>
  <c r="C111" i="77"/>
  <c r="D110" i="77"/>
  <c r="C110" i="77"/>
  <c r="D109" i="77"/>
  <c r="C109" i="77"/>
  <c r="G103" i="77"/>
  <c r="M1785" i="78"/>
  <c r="M1784" i="78"/>
  <c r="C57" i="77"/>
  <c r="D74" i="77"/>
  <c r="D73" i="77"/>
  <c r="D72" i="77"/>
  <c r="C50" i="77"/>
  <c r="C49" i="77"/>
  <c r="C34" i="77"/>
  <c r="C33" i="77"/>
  <c r="Y356" i="77"/>
  <c r="X356" i="77"/>
  <c r="W356" i="77"/>
  <c r="V356" i="77"/>
  <c r="U356" i="77"/>
  <c r="T356" i="77"/>
  <c r="S356" i="77"/>
  <c r="R356" i="77"/>
  <c r="Q356" i="77"/>
  <c r="P356" i="77"/>
  <c r="Y355" i="77"/>
  <c r="X355" i="77"/>
  <c r="W355" i="77"/>
  <c r="V355" i="77"/>
  <c r="U355" i="77"/>
  <c r="T355" i="77"/>
  <c r="S355" i="77"/>
  <c r="R355" i="77"/>
  <c r="Q355" i="77"/>
  <c r="P355" i="77"/>
  <c r="Y354" i="77"/>
  <c r="X354" i="77"/>
  <c r="W354" i="77"/>
  <c r="V354" i="77"/>
  <c r="U354" i="77"/>
  <c r="T354" i="77"/>
  <c r="S354" i="77"/>
  <c r="R354" i="77"/>
  <c r="Q354" i="77"/>
  <c r="P354" i="77"/>
  <c r="Y353" i="77"/>
  <c r="X353" i="77"/>
  <c r="W353" i="77"/>
  <c r="V353" i="77"/>
  <c r="U353" i="77"/>
  <c r="T353" i="77"/>
  <c r="S353" i="77"/>
  <c r="R353" i="77"/>
  <c r="Q353" i="77"/>
  <c r="P353" i="77"/>
  <c r="Y352" i="77"/>
  <c r="X352" i="77"/>
  <c r="W352" i="77"/>
  <c r="V352" i="77"/>
  <c r="U352" i="77"/>
  <c r="T352" i="77"/>
  <c r="S352" i="77"/>
  <c r="R352" i="77"/>
  <c r="Q352" i="77"/>
  <c r="P352" i="77"/>
  <c r="Y351" i="77"/>
  <c r="X351" i="77"/>
  <c r="W351" i="77"/>
  <c r="V351" i="77"/>
  <c r="U351" i="77"/>
  <c r="T351" i="77"/>
  <c r="S351" i="77"/>
  <c r="R351" i="77"/>
  <c r="Q351" i="77"/>
  <c r="P351" i="77"/>
  <c r="Y350" i="77"/>
  <c r="X350" i="77"/>
  <c r="W350" i="77"/>
  <c r="V350" i="77"/>
  <c r="U350" i="77"/>
  <c r="T350" i="77"/>
  <c r="S350" i="77"/>
  <c r="R350" i="77"/>
  <c r="Q350" i="77"/>
  <c r="P350" i="77"/>
  <c r="Y349" i="77"/>
  <c r="X349" i="77"/>
  <c r="W349" i="77"/>
  <c r="V349" i="77"/>
  <c r="U349" i="77"/>
  <c r="T349" i="77"/>
  <c r="S349" i="77"/>
  <c r="R349" i="77"/>
  <c r="Q349" i="77"/>
  <c r="P349" i="77"/>
  <c r="Y348" i="77"/>
  <c r="X348" i="77"/>
  <c r="W348" i="77"/>
  <c r="V348" i="77"/>
  <c r="U348" i="77"/>
  <c r="T348" i="77"/>
  <c r="S348" i="77"/>
  <c r="R348" i="77"/>
  <c r="Q348" i="77"/>
  <c r="P348" i="77"/>
  <c r="Y347" i="77"/>
  <c r="X347" i="77"/>
  <c r="W347" i="77"/>
  <c r="V347" i="77"/>
  <c r="U347" i="77"/>
  <c r="T347" i="77"/>
  <c r="S347" i="77"/>
  <c r="R347" i="77"/>
  <c r="Q347" i="77"/>
  <c r="P347" i="77"/>
  <c r="Y346" i="77"/>
  <c r="X346" i="77"/>
  <c r="W346" i="77"/>
  <c r="V346" i="77"/>
  <c r="U346" i="77"/>
  <c r="T346" i="77"/>
  <c r="S346" i="77"/>
  <c r="R346" i="77"/>
  <c r="Q346" i="77"/>
  <c r="P346" i="77"/>
  <c r="Y345" i="77"/>
  <c r="X345" i="77"/>
  <c r="W345" i="77"/>
  <c r="V345" i="77"/>
  <c r="U345" i="77"/>
  <c r="T345" i="77"/>
  <c r="S345" i="77"/>
  <c r="R345" i="77"/>
  <c r="Q345" i="77"/>
  <c r="P345" i="77"/>
  <c r="Y344" i="77"/>
  <c r="X344" i="77"/>
  <c r="W344" i="77"/>
  <c r="V344" i="77"/>
  <c r="U344" i="77"/>
  <c r="T344" i="77"/>
  <c r="S344" i="77"/>
  <c r="R344" i="77"/>
  <c r="Q344" i="77"/>
  <c r="P344" i="77"/>
  <c r="Y343" i="77"/>
  <c r="X343" i="77"/>
  <c r="W343" i="77"/>
  <c r="V343" i="77"/>
  <c r="U343" i="77"/>
  <c r="T343" i="77"/>
  <c r="S343" i="77"/>
  <c r="R343" i="77"/>
  <c r="Q343" i="77"/>
  <c r="P343" i="77"/>
  <c r="Y342" i="77"/>
  <c r="X342" i="77"/>
  <c r="W342" i="77"/>
  <c r="V342" i="77"/>
  <c r="U342" i="77"/>
  <c r="T342" i="77"/>
  <c r="S342" i="77"/>
  <c r="R342" i="77"/>
  <c r="Q342" i="77"/>
  <c r="P342" i="77"/>
  <c r="Y341" i="77"/>
  <c r="X341" i="77"/>
  <c r="W341" i="77"/>
  <c r="V341" i="77"/>
  <c r="U341" i="77"/>
  <c r="T341" i="77"/>
  <c r="S341" i="77"/>
  <c r="R341" i="77"/>
  <c r="Q341" i="77"/>
  <c r="P341" i="77"/>
  <c r="Y340" i="77"/>
  <c r="X340" i="77"/>
  <c r="W340" i="77"/>
  <c r="V340" i="77"/>
  <c r="U340" i="77"/>
  <c r="T340" i="77"/>
  <c r="S340" i="77"/>
  <c r="R340" i="77"/>
  <c r="Q340" i="77"/>
  <c r="P340" i="77"/>
  <c r="Y339" i="77"/>
  <c r="X339" i="77"/>
  <c r="W339" i="77"/>
  <c r="V339" i="77"/>
  <c r="U339" i="77"/>
  <c r="T339" i="77"/>
  <c r="S339" i="77"/>
  <c r="R339" i="77"/>
  <c r="Q339" i="77"/>
  <c r="P339" i="77"/>
  <c r="Y338" i="77"/>
  <c r="X338" i="77"/>
  <c r="W338" i="77"/>
  <c r="V338" i="77"/>
  <c r="U338" i="77"/>
  <c r="T338" i="77"/>
  <c r="S338" i="77"/>
  <c r="R338" i="77"/>
  <c r="Q338" i="77"/>
  <c r="P338" i="77"/>
  <c r="Y337" i="77"/>
  <c r="X337" i="77"/>
  <c r="W337" i="77"/>
  <c r="V337" i="77"/>
  <c r="U337" i="77"/>
  <c r="T337" i="77"/>
  <c r="S337" i="77"/>
  <c r="R337" i="77"/>
  <c r="Q337" i="77"/>
  <c r="P337" i="77"/>
  <c r="Y336" i="77"/>
  <c r="X336" i="77"/>
  <c r="W336" i="77"/>
  <c r="V336" i="77"/>
  <c r="U336" i="77"/>
  <c r="T336" i="77"/>
  <c r="S336" i="77"/>
  <c r="R336" i="77"/>
  <c r="Q336" i="77"/>
  <c r="P336" i="77"/>
  <c r="Y335" i="77"/>
  <c r="X335" i="77"/>
  <c r="W335" i="77"/>
  <c r="V335" i="77"/>
  <c r="U335" i="77"/>
  <c r="T335" i="77"/>
  <c r="S335" i="77"/>
  <c r="R335" i="77"/>
  <c r="Q335" i="77"/>
  <c r="P335" i="77"/>
  <c r="Y334" i="77"/>
  <c r="X334" i="77"/>
  <c r="W334" i="77"/>
  <c r="V334" i="77"/>
  <c r="U334" i="77"/>
  <c r="T334" i="77"/>
  <c r="S334" i="77"/>
  <c r="R334" i="77"/>
  <c r="Q334" i="77"/>
  <c r="P334" i="77"/>
  <c r="Y333" i="77"/>
  <c r="X333" i="77"/>
  <c r="W333" i="77"/>
  <c r="V333" i="77"/>
  <c r="U333" i="77"/>
  <c r="T333" i="77"/>
  <c r="S333" i="77"/>
  <c r="R333" i="77"/>
  <c r="Q333" i="77"/>
  <c r="P333" i="77"/>
  <c r="Y332" i="77"/>
  <c r="X332" i="77"/>
  <c r="W332" i="77"/>
  <c r="V332" i="77"/>
  <c r="U332" i="77"/>
  <c r="T332" i="77"/>
  <c r="S332" i="77"/>
  <c r="R332" i="77"/>
  <c r="Q332" i="77"/>
  <c r="P332" i="77"/>
  <c r="Y331" i="77"/>
  <c r="X331" i="77"/>
  <c r="W331" i="77"/>
  <c r="V331" i="77"/>
  <c r="U331" i="77"/>
  <c r="T331" i="77"/>
  <c r="S331" i="77"/>
  <c r="R331" i="77"/>
  <c r="Q331" i="77"/>
  <c r="P331" i="77"/>
  <c r="Y330" i="77"/>
  <c r="X330" i="77"/>
  <c r="W330" i="77"/>
  <c r="V330" i="77"/>
  <c r="U330" i="77"/>
  <c r="T330" i="77"/>
  <c r="S330" i="77"/>
  <c r="R330" i="77"/>
  <c r="Q330" i="77"/>
  <c r="P330" i="77"/>
  <c r="Y329" i="77"/>
  <c r="X329" i="77"/>
  <c r="W329" i="77"/>
  <c r="V329" i="77"/>
  <c r="U329" i="77"/>
  <c r="T329" i="77"/>
  <c r="S329" i="77"/>
  <c r="R329" i="77"/>
  <c r="Q329" i="77"/>
  <c r="P329" i="77"/>
  <c r="Y328" i="77"/>
  <c r="X328" i="77"/>
  <c r="W328" i="77"/>
  <c r="V328" i="77"/>
  <c r="U328" i="77"/>
  <c r="T328" i="77"/>
  <c r="S328" i="77"/>
  <c r="R328" i="77"/>
  <c r="Q328" i="77"/>
  <c r="P328" i="77"/>
  <c r="Y327" i="77"/>
  <c r="X327" i="77"/>
  <c r="W327" i="77"/>
  <c r="V327" i="77"/>
  <c r="U327" i="77"/>
  <c r="T327" i="77"/>
  <c r="S327" i="77"/>
  <c r="R327" i="77"/>
  <c r="Q327" i="77"/>
  <c r="P327" i="77"/>
  <c r="Y326" i="77"/>
  <c r="X326" i="77"/>
  <c r="W326" i="77"/>
  <c r="V326" i="77"/>
  <c r="U326" i="77"/>
  <c r="T326" i="77"/>
  <c r="S326" i="77"/>
  <c r="R326" i="77"/>
  <c r="Q326" i="77"/>
  <c r="P326" i="77"/>
  <c r="Y325" i="77"/>
  <c r="X325" i="77"/>
  <c r="W325" i="77"/>
  <c r="V325" i="77"/>
  <c r="U325" i="77"/>
  <c r="T325" i="77"/>
  <c r="S325" i="77"/>
  <c r="R325" i="77"/>
  <c r="Q325" i="77"/>
  <c r="P325" i="77"/>
  <c r="Y324" i="77"/>
  <c r="X324" i="77"/>
  <c r="W324" i="77"/>
  <c r="V324" i="77"/>
  <c r="U324" i="77"/>
  <c r="T324" i="77"/>
  <c r="S324" i="77"/>
  <c r="R324" i="77"/>
  <c r="Q324" i="77"/>
  <c r="P324" i="77"/>
  <c r="Y323" i="77"/>
  <c r="X323" i="77"/>
  <c r="W323" i="77"/>
  <c r="V323" i="77"/>
  <c r="U323" i="77"/>
  <c r="T323" i="77"/>
  <c r="S323" i="77"/>
  <c r="R323" i="77"/>
  <c r="Q323" i="77"/>
  <c r="P323" i="77"/>
  <c r="Y322" i="77"/>
  <c r="X322" i="77"/>
  <c r="W322" i="77"/>
  <c r="V322" i="77"/>
  <c r="U322" i="77"/>
  <c r="T322" i="77"/>
  <c r="S322" i="77"/>
  <c r="R322" i="77"/>
  <c r="Q322" i="77"/>
  <c r="P322" i="77"/>
  <c r="Y321" i="77"/>
  <c r="X321" i="77"/>
  <c r="W321" i="77"/>
  <c r="V321" i="77"/>
  <c r="U321" i="77"/>
  <c r="T321" i="77"/>
  <c r="S321" i="77"/>
  <c r="R321" i="77"/>
  <c r="Q321" i="77"/>
  <c r="P321" i="77"/>
  <c r="Y320" i="77"/>
  <c r="X320" i="77"/>
  <c r="W320" i="77"/>
  <c r="V320" i="77"/>
  <c r="U320" i="77"/>
  <c r="T320" i="77"/>
  <c r="S320" i="77"/>
  <c r="R320" i="77"/>
  <c r="Q320" i="77"/>
  <c r="P320" i="77"/>
  <c r="Y319" i="77"/>
  <c r="X319" i="77"/>
  <c r="W319" i="77"/>
  <c r="V319" i="77"/>
  <c r="U319" i="77"/>
  <c r="T319" i="77"/>
  <c r="S319" i="77"/>
  <c r="R319" i="77"/>
  <c r="Q319" i="77"/>
  <c r="P319" i="77"/>
  <c r="Y318" i="77"/>
  <c r="X318" i="77"/>
  <c r="W318" i="77"/>
  <c r="V318" i="77"/>
  <c r="U318" i="77"/>
  <c r="T318" i="77"/>
  <c r="S318" i="77"/>
  <c r="R318" i="77"/>
  <c r="Q318" i="77"/>
  <c r="P318" i="77"/>
  <c r="Y317" i="77"/>
  <c r="X317" i="77"/>
  <c r="W317" i="77"/>
  <c r="V317" i="77"/>
  <c r="U317" i="77"/>
  <c r="T317" i="77"/>
  <c r="S317" i="77"/>
  <c r="R317" i="77"/>
  <c r="Q317" i="77"/>
  <c r="P317" i="77"/>
  <c r="Y316" i="77"/>
  <c r="X316" i="77"/>
  <c r="W316" i="77"/>
  <c r="V316" i="77"/>
  <c r="U316" i="77"/>
  <c r="T316" i="77"/>
  <c r="S316" i="77"/>
  <c r="R316" i="77"/>
  <c r="Q316" i="77"/>
  <c r="P316" i="77"/>
  <c r="Y315" i="77"/>
  <c r="X315" i="77"/>
  <c r="W315" i="77"/>
  <c r="V315" i="77"/>
  <c r="U315" i="77"/>
  <c r="T315" i="77"/>
  <c r="S315" i="77"/>
  <c r="R315" i="77"/>
  <c r="Q315" i="77"/>
  <c r="P315" i="77"/>
  <c r="Y314" i="77"/>
  <c r="X314" i="77"/>
  <c r="W314" i="77"/>
  <c r="V314" i="77"/>
  <c r="U314" i="77"/>
  <c r="T314" i="77"/>
  <c r="S314" i="77"/>
  <c r="R314" i="77"/>
  <c r="Q314" i="77"/>
  <c r="P314" i="77"/>
  <c r="Y313" i="77"/>
  <c r="X313" i="77"/>
  <c r="W313" i="77"/>
  <c r="V313" i="77"/>
  <c r="U313" i="77"/>
  <c r="T313" i="77"/>
  <c r="S313" i="77"/>
  <c r="R313" i="77"/>
  <c r="Q313" i="77"/>
  <c r="P313" i="77"/>
  <c r="Y312" i="77"/>
  <c r="X312" i="77"/>
  <c r="W312" i="77"/>
  <c r="V312" i="77"/>
  <c r="U312" i="77"/>
  <c r="T312" i="77"/>
  <c r="S312" i="77"/>
  <c r="R312" i="77"/>
  <c r="Q312" i="77"/>
  <c r="P312" i="77"/>
  <c r="Y311" i="77"/>
  <c r="X311" i="77"/>
  <c r="W311" i="77"/>
  <c r="V311" i="77"/>
  <c r="U311" i="77"/>
  <c r="T311" i="77"/>
  <c r="S311" i="77"/>
  <c r="R311" i="77"/>
  <c r="Q311" i="77"/>
  <c r="P311" i="77"/>
  <c r="Y310" i="77"/>
  <c r="X310" i="77"/>
  <c r="W310" i="77"/>
  <c r="V310" i="77"/>
  <c r="U310" i="77"/>
  <c r="T310" i="77"/>
  <c r="S310" i="77"/>
  <c r="R310" i="77"/>
  <c r="Q310" i="77"/>
  <c r="P310" i="77"/>
  <c r="Y309" i="77"/>
  <c r="X309" i="77"/>
  <c r="W309" i="77"/>
  <c r="V309" i="77"/>
  <c r="U309" i="77"/>
  <c r="T309" i="77"/>
  <c r="S309" i="77"/>
  <c r="R309" i="77"/>
  <c r="Q309" i="77"/>
  <c r="P309" i="77"/>
  <c r="Y308" i="77"/>
  <c r="X308" i="77"/>
  <c r="W308" i="77"/>
  <c r="V308" i="77"/>
  <c r="U308" i="77"/>
  <c r="T308" i="77"/>
  <c r="S308" i="77"/>
  <c r="R308" i="77"/>
  <c r="Q308" i="77"/>
  <c r="P308" i="77"/>
  <c r="Y307" i="77"/>
  <c r="X307" i="77"/>
  <c r="W307" i="77"/>
  <c r="V307" i="77"/>
  <c r="U307" i="77"/>
  <c r="T307" i="77"/>
  <c r="S307" i="77"/>
  <c r="R307" i="77"/>
  <c r="Q307" i="77"/>
  <c r="P307" i="77"/>
  <c r="Y306" i="77"/>
  <c r="X306" i="77"/>
  <c r="W306" i="77"/>
  <c r="V306" i="77"/>
  <c r="U306" i="77"/>
  <c r="T306" i="77"/>
  <c r="S306" i="77"/>
  <c r="R306" i="77"/>
  <c r="Q306" i="77"/>
  <c r="P306" i="77"/>
  <c r="Y305" i="77"/>
  <c r="X305" i="77"/>
  <c r="W305" i="77"/>
  <c r="V305" i="77"/>
  <c r="U305" i="77"/>
  <c r="T305" i="77"/>
  <c r="S305" i="77"/>
  <c r="R305" i="77"/>
  <c r="Q305" i="77"/>
  <c r="P305" i="77"/>
  <c r="Y304" i="77"/>
  <c r="X304" i="77"/>
  <c r="W304" i="77"/>
  <c r="V304" i="77"/>
  <c r="U304" i="77"/>
  <c r="T304" i="77"/>
  <c r="S304" i="77"/>
  <c r="R304" i="77"/>
  <c r="Q304" i="77"/>
  <c r="P304" i="77"/>
  <c r="Y303" i="77"/>
  <c r="X303" i="77"/>
  <c r="W303" i="77"/>
  <c r="V303" i="77"/>
  <c r="U303" i="77"/>
  <c r="T303" i="77"/>
  <c r="S303" i="77"/>
  <c r="R303" i="77"/>
  <c r="Q303" i="77"/>
  <c r="P303" i="77"/>
  <c r="Y302" i="77"/>
  <c r="X302" i="77"/>
  <c r="W302" i="77"/>
  <c r="V302" i="77"/>
  <c r="U302" i="77"/>
  <c r="T302" i="77"/>
  <c r="S302" i="77"/>
  <c r="R302" i="77"/>
  <c r="Q302" i="77"/>
  <c r="P302" i="77"/>
  <c r="Y301" i="77"/>
  <c r="X301" i="77"/>
  <c r="W301" i="77"/>
  <c r="V301" i="77"/>
  <c r="U301" i="77"/>
  <c r="T301" i="77"/>
  <c r="S301" i="77"/>
  <c r="R301" i="77"/>
  <c r="Q301" i="77"/>
  <c r="P301" i="77"/>
  <c r="Y300" i="77"/>
  <c r="X300" i="77"/>
  <c r="W300" i="77"/>
  <c r="V300" i="77"/>
  <c r="U300" i="77"/>
  <c r="T300" i="77"/>
  <c r="S300" i="77"/>
  <c r="R300" i="77"/>
  <c r="Q300" i="77"/>
  <c r="P300" i="77"/>
  <c r="Y299" i="77"/>
  <c r="X299" i="77"/>
  <c r="W299" i="77"/>
  <c r="V299" i="77"/>
  <c r="U299" i="77"/>
  <c r="T299" i="77"/>
  <c r="S299" i="77"/>
  <c r="R299" i="77"/>
  <c r="Q299" i="77"/>
  <c r="P299" i="77"/>
  <c r="Y298" i="77"/>
  <c r="X298" i="77"/>
  <c r="W298" i="77"/>
  <c r="V298" i="77"/>
  <c r="U298" i="77"/>
  <c r="T298" i="77"/>
  <c r="S298" i="77"/>
  <c r="R298" i="77"/>
  <c r="Q298" i="77"/>
  <c r="P298" i="77"/>
  <c r="Y297" i="77"/>
  <c r="X297" i="77"/>
  <c r="W297" i="77"/>
  <c r="V297" i="77"/>
  <c r="U297" i="77"/>
  <c r="T297" i="77"/>
  <c r="S297" i="77"/>
  <c r="R297" i="77"/>
  <c r="Q297" i="77"/>
  <c r="P297" i="77"/>
  <c r="Y296" i="77"/>
  <c r="X296" i="77"/>
  <c r="W296" i="77"/>
  <c r="V296" i="77"/>
  <c r="U296" i="77"/>
  <c r="T296" i="77"/>
  <c r="S296" i="77"/>
  <c r="R296" i="77"/>
  <c r="Q296" i="77"/>
  <c r="P296" i="77"/>
  <c r="Y295" i="77"/>
  <c r="X295" i="77"/>
  <c r="W295" i="77"/>
  <c r="V295" i="77"/>
  <c r="U295" i="77"/>
  <c r="T295" i="77"/>
  <c r="S295" i="77"/>
  <c r="R295" i="77"/>
  <c r="Q295" i="77"/>
  <c r="P295" i="77"/>
  <c r="Y294" i="77"/>
  <c r="X294" i="77"/>
  <c r="W294" i="77"/>
  <c r="V294" i="77"/>
  <c r="U294" i="77"/>
  <c r="T294" i="77"/>
  <c r="S294" i="77"/>
  <c r="R294" i="77"/>
  <c r="Q294" i="77"/>
  <c r="P294" i="77"/>
  <c r="Y293" i="77"/>
  <c r="X293" i="77"/>
  <c r="W293" i="77"/>
  <c r="V293" i="77"/>
  <c r="U293" i="77"/>
  <c r="T293" i="77"/>
  <c r="S293" i="77"/>
  <c r="R293" i="77"/>
  <c r="Q293" i="77"/>
  <c r="P293" i="77"/>
  <c r="Y292" i="77"/>
  <c r="X292" i="77"/>
  <c r="W292" i="77"/>
  <c r="V292" i="77"/>
  <c r="U292" i="77"/>
  <c r="T292" i="77"/>
  <c r="S292" i="77"/>
  <c r="R292" i="77"/>
  <c r="Q292" i="77"/>
  <c r="P292" i="77"/>
  <c r="Y291" i="77"/>
  <c r="X291" i="77"/>
  <c r="W291" i="77"/>
  <c r="V291" i="77"/>
  <c r="U291" i="77"/>
  <c r="T291" i="77"/>
  <c r="S291" i="77"/>
  <c r="R291" i="77"/>
  <c r="Q291" i="77"/>
  <c r="P291" i="77"/>
  <c r="Y290" i="77"/>
  <c r="X290" i="77"/>
  <c r="W290" i="77"/>
  <c r="V290" i="77"/>
  <c r="U290" i="77"/>
  <c r="T290" i="77"/>
  <c r="S290" i="77"/>
  <c r="R290" i="77"/>
  <c r="Q290" i="77"/>
  <c r="P290" i="77"/>
  <c r="Y289" i="77"/>
  <c r="X289" i="77"/>
  <c r="W289" i="77"/>
  <c r="V289" i="77"/>
  <c r="U289" i="77"/>
  <c r="T289" i="77"/>
  <c r="S289" i="77"/>
  <c r="R289" i="77"/>
  <c r="Q289" i="77"/>
  <c r="P289" i="77"/>
  <c r="Y288" i="77"/>
  <c r="X288" i="77"/>
  <c r="W288" i="77"/>
  <c r="V288" i="77"/>
  <c r="U288" i="77"/>
  <c r="T288" i="77"/>
  <c r="S288" i="77"/>
  <c r="R288" i="77"/>
  <c r="Q288" i="77"/>
  <c r="P288" i="77"/>
  <c r="Y287" i="77"/>
  <c r="X287" i="77"/>
  <c r="W287" i="77"/>
  <c r="V287" i="77"/>
  <c r="U287" i="77"/>
  <c r="T287" i="77"/>
  <c r="S287" i="77"/>
  <c r="R287" i="77"/>
  <c r="Q287" i="77"/>
  <c r="P287" i="77"/>
  <c r="Y286" i="77"/>
  <c r="X286" i="77"/>
  <c r="W286" i="77"/>
  <c r="V286" i="77"/>
  <c r="U286" i="77"/>
  <c r="T286" i="77"/>
  <c r="S286" i="77"/>
  <c r="R286" i="77"/>
  <c r="Q286" i="77"/>
  <c r="P286" i="77"/>
  <c r="Y285" i="77"/>
  <c r="X285" i="77"/>
  <c r="W285" i="77"/>
  <c r="V285" i="77"/>
  <c r="U285" i="77"/>
  <c r="T285" i="77"/>
  <c r="S285" i="77"/>
  <c r="R285" i="77"/>
  <c r="Q285" i="77"/>
  <c r="P285" i="77"/>
  <c r="Y284" i="77"/>
  <c r="X284" i="77"/>
  <c r="W284" i="77"/>
  <c r="V284" i="77"/>
  <c r="U284" i="77"/>
  <c r="T284" i="77"/>
  <c r="S284" i="77"/>
  <c r="R284" i="77"/>
  <c r="Q284" i="77"/>
  <c r="P284" i="77"/>
  <c r="Y283" i="77"/>
  <c r="X283" i="77"/>
  <c r="W283" i="77"/>
  <c r="V283" i="77"/>
  <c r="U283" i="77"/>
  <c r="T283" i="77"/>
  <c r="S283" i="77"/>
  <c r="R283" i="77"/>
  <c r="Q283" i="77"/>
  <c r="P283" i="77"/>
  <c r="Y282" i="77"/>
  <c r="X282" i="77"/>
  <c r="W282" i="77"/>
  <c r="V282" i="77"/>
  <c r="U282" i="77"/>
  <c r="T282" i="77"/>
  <c r="S282" i="77"/>
  <c r="R282" i="77"/>
  <c r="Q282" i="77"/>
  <c r="P282" i="77"/>
  <c r="Y281" i="77"/>
  <c r="X281" i="77"/>
  <c r="W281" i="77"/>
  <c r="V281" i="77"/>
  <c r="U281" i="77"/>
  <c r="T281" i="77"/>
  <c r="S281" i="77"/>
  <c r="R281" i="77"/>
  <c r="Q281" i="77"/>
  <c r="P281" i="77"/>
  <c r="Y280" i="77"/>
  <c r="X280" i="77"/>
  <c r="W280" i="77"/>
  <c r="V280" i="77"/>
  <c r="U280" i="77"/>
  <c r="T280" i="77"/>
  <c r="S280" i="77"/>
  <c r="R280" i="77"/>
  <c r="Q280" i="77"/>
  <c r="P280" i="77"/>
  <c r="Y279" i="77"/>
  <c r="X279" i="77"/>
  <c r="W279" i="77"/>
  <c r="V279" i="77"/>
  <c r="U279" i="77"/>
  <c r="T279" i="77"/>
  <c r="S279" i="77"/>
  <c r="R279" i="77"/>
  <c r="Q279" i="77"/>
  <c r="P279" i="77"/>
  <c r="Y278" i="77"/>
  <c r="X278" i="77"/>
  <c r="W278" i="77"/>
  <c r="V278" i="77"/>
  <c r="U278" i="77"/>
  <c r="T278" i="77"/>
  <c r="S278" i="77"/>
  <c r="R278" i="77"/>
  <c r="Q278" i="77"/>
  <c r="P278" i="77"/>
  <c r="Y277" i="77"/>
  <c r="X277" i="77"/>
  <c r="W277" i="77"/>
  <c r="V277" i="77"/>
  <c r="U277" i="77"/>
  <c r="T277" i="77"/>
  <c r="S277" i="77"/>
  <c r="R277" i="77"/>
  <c r="Q277" i="77"/>
  <c r="P277" i="77"/>
  <c r="Y272" i="77"/>
  <c r="X272" i="77"/>
  <c r="W272" i="77"/>
  <c r="V272" i="77"/>
  <c r="U272" i="77"/>
  <c r="T272" i="77"/>
  <c r="S272" i="77"/>
  <c r="R272" i="77"/>
  <c r="Q272" i="77"/>
  <c r="P272" i="77"/>
  <c r="Y271" i="77"/>
  <c r="X271" i="77"/>
  <c r="W271" i="77"/>
  <c r="V271" i="77"/>
  <c r="U271" i="77"/>
  <c r="T271" i="77"/>
  <c r="S271" i="77"/>
  <c r="R271" i="77"/>
  <c r="Q271" i="77"/>
  <c r="P271" i="77"/>
  <c r="Y270" i="77"/>
  <c r="X270" i="77"/>
  <c r="W270" i="77"/>
  <c r="V270" i="77"/>
  <c r="U270" i="77"/>
  <c r="T270" i="77"/>
  <c r="S270" i="77"/>
  <c r="R270" i="77"/>
  <c r="Q270" i="77"/>
  <c r="P270" i="77"/>
  <c r="Y269" i="77"/>
  <c r="X269" i="77"/>
  <c r="W269" i="77"/>
  <c r="V269" i="77"/>
  <c r="U269" i="77"/>
  <c r="T269" i="77"/>
  <c r="S269" i="77"/>
  <c r="R269" i="77"/>
  <c r="Q269" i="77"/>
  <c r="P269" i="77"/>
  <c r="Y268" i="77"/>
  <c r="X268" i="77"/>
  <c r="W268" i="77"/>
  <c r="V268" i="77"/>
  <c r="U268" i="77"/>
  <c r="T268" i="77"/>
  <c r="S268" i="77"/>
  <c r="R268" i="77"/>
  <c r="Q268" i="77"/>
  <c r="P268" i="77"/>
  <c r="Y267" i="77"/>
  <c r="X267" i="77"/>
  <c r="W267" i="77"/>
  <c r="V267" i="77"/>
  <c r="U267" i="77"/>
  <c r="T267" i="77"/>
  <c r="S267" i="77"/>
  <c r="R267" i="77"/>
  <c r="Q267" i="77"/>
  <c r="P267" i="77"/>
  <c r="Y266" i="77"/>
  <c r="X266" i="77"/>
  <c r="W266" i="77"/>
  <c r="V266" i="77"/>
  <c r="U266" i="77"/>
  <c r="T266" i="77"/>
  <c r="S266" i="77"/>
  <c r="R266" i="77"/>
  <c r="Q266" i="77"/>
  <c r="P266" i="77"/>
  <c r="Y265" i="77"/>
  <c r="X265" i="77"/>
  <c r="W265" i="77"/>
  <c r="V265" i="77"/>
  <c r="U265" i="77"/>
  <c r="T265" i="77"/>
  <c r="S265" i="77"/>
  <c r="R265" i="77"/>
  <c r="Q265" i="77"/>
  <c r="P265" i="77"/>
  <c r="Y264" i="77"/>
  <c r="X264" i="77"/>
  <c r="W264" i="77"/>
  <c r="V264" i="77"/>
  <c r="U264" i="77"/>
  <c r="T264" i="77"/>
  <c r="S264" i="77"/>
  <c r="R264" i="77"/>
  <c r="Q264" i="77"/>
  <c r="P264" i="77"/>
  <c r="Y263" i="77"/>
  <c r="X263" i="77"/>
  <c r="W263" i="77"/>
  <c r="V263" i="77"/>
  <c r="U263" i="77"/>
  <c r="T263" i="77"/>
  <c r="S263" i="77"/>
  <c r="R263" i="77"/>
  <c r="Q263" i="77"/>
  <c r="P263" i="77"/>
  <c r="Y262" i="77"/>
  <c r="X262" i="77"/>
  <c r="W262" i="77"/>
  <c r="V262" i="77"/>
  <c r="U262" i="77"/>
  <c r="T262" i="77"/>
  <c r="S262" i="77"/>
  <c r="R262" i="77"/>
  <c r="Q262" i="77"/>
  <c r="P262" i="77"/>
  <c r="Y261" i="77"/>
  <c r="X261" i="77"/>
  <c r="W261" i="77"/>
  <c r="V261" i="77"/>
  <c r="U261" i="77"/>
  <c r="T261" i="77"/>
  <c r="S261" i="77"/>
  <c r="R261" i="77"/>
  <c r="Q261" i="77"/>
  <c r="P261" i="77"/>
  <c r="Y260" i="77"/>
  <c r="X260" i="77"/>
  <c r="W260" i="77"/>
  <c r="V260" i="77"/>
  <c r="U260" i="77"/>
  <c r="T260" i="77"/>
  <c r="S260" i="77"/>
  <c r="R260" i="77"/>
  <c r="Q260" i="77"/>
  <c r="P260" i="77"/>
  <c r="Y259" i="77"/>
  <c r="X259" i="77"/>
  <c r="W259" i="77"/>
  <c r="V259" i="77"/>
  <c r="U259" i="77"/>
  <c r="T259" i="77"/>
  <c r="S259" i="77"/>
  <c r="R259" i="77"/>
  <c r="Q259" i="77"/>
  <c r="P259" i="77"/>
  <c r="Y258" i="77"/>
  <c r="X258" i="77"/>
  <c r="W258" i="77"/>
  <c r="V258" i="77"/>
  <c r="U258" i="77"/>
  <c r="T258" i="77"/>
  <c r="S258" i="77"/>
  <c r="R258" i="77"/>
  <c r="Q258" i="77"/>
  <c r="P258" i="77"/>
  <c r="Y257" i="77"/>
  <c r="X257" i="77"/>
  <c r="W257" i="77"/>
  <c r="V257" i="77"/>
  <c r="U257" i="77"/>
  <c r="T257" i="77"/>
  <c r="S257" i="77"/>
  <c r="R257" i="77"/>
  <c r="Q257" i="77"/>
  <c r="P257" i="77"/>
  <c r="Y256" i="77"/>
  <c r="X256" i="77"/>
  <c r="W256" i="77"/>
  <c r="V256" i="77"/>
  <c r="U256" i="77"/>
  <c r="T256" i="77"/>
  <c r="S256" i="77"/>
  <c r="R256" i="77"/>
  <c r="Q256" i="77"/>
  <c r="P256" i="77"/>
  <c r="Y255" i="77"/>
  <c r="X255" i="77"/>
  <c r="W255" i="77"/>
  <c r="V255" i="77"/>
  <c r="U255" i="77"/>
  <c r="T255" i="77"/>
  <c r="S255" i="77"/>
  <c r="R255" i="77"/>
  <c r="Q255" i="77"/>
  <c r="P255" i="77"/>
  <c r="Y254" i="77"/>
  <c r="X254" i="77"/>
  <c r="W254" i="77"/>
  <c r="V254" i="77"/>
  <c r="U254" i="77"/>
  <c r="T254" i="77"/>
  <c r="S254" i="77"/>
  <c r="R254" i="77"/>
  <c r="Q254" i="77"/>
  <c r="P254" i="77"/>
  <c r="Y253" i="77"/>
  <c r="X253" i="77"/>
  <c r="W253" i="77"/>
  <c r="V253" i="77"/>
  <c r="U253" i="77"/>
  <c r="T253" i="77"/>
  <c r="S253" i="77"/>
  <c r="R253" i="77"/>
  <c r="Q253" i="77"/>
  <c r="P253" i="77"/>
  <c r="Y252" i="77"/>
  <c r="X252" i="77"/>
  <c r="W252" i="77"/>
  <c r="V252" i="77"/>
  <c r="U252" i="77"/>
  <c r="T252" i="77"/>
  <c r="S252" i="77"/>
  <c r="R252" i="77"/>
  <c r="Q252" i="77"/>
  <c r="P252" i="77"/>
  <c r="Y251" i="77"/>
  <c r="X251" i="77"/>
  <c r="W251" i="77"/>
  <c r="V251" i="77"/>
  <c r="U251" i="77"/>
  <c r="T251" i="77"/>
  <c r="S251" i="77"/>
  <c r="R251" i="77"/>
  <c r="Q251" i="77"/>
  <c r="P251" i="77"/>
  <c r="Y250" i="77"/>
  <c r="X250" i="77"/>
  <c r="W250" i="77"/>
  <c r="V250" i="77"/>
  <c r="U250" i="77"/>
  <c r="T250" i="77"/>
  <c r="S250" i="77"/>
  <c r="R250" i="77"/>
  <c r="Q250" i="77"/>
  <c r="P250" i="77"/>
  <c r="Y249" i="77"/>
  <c r="X249" i="77"/>
  <c r="W249" i="77"/>
  <c r="V249" i="77"/>
  <c r="U249" i="77"/>
  <c r="T249" i="77"/>
  <c r="S249" i="77"/>
  <c r="R249" i="77"/>
  <c r="Q249" i="77"/>
  <c r="P249" i="77"/>
  <c r="Y248" i="77"/>
  <c r="X248" i="77"/>
  <c r="W248" i="77"/>
  <c r="V248" i="77"/>
  <c r="U248" i="77"/>
  <c r="T248" i="77"/>
  <c r="S248" i="77"/>
  <c r="R248" i="77"/>
  <c r="Q248" i="77"/>
  <c r="P248" i="77"/>
  <c r="Y247" i="77"/>
  <c r="X247" i="77"/>
  <c r="W247" i="77"/>
  <c r="V247" i="77"/>
  <c r="U247" i="77"/>
  <c r="T247" i="77"/>
  <c r="S247" i="77"/>
  <c r="R247" i="77"/>
  <c r="Q247" i="77"/>
  <c r="P247" i="77"/>
  <c r="Y246" i="77"/>
  <c r="X246" i="77"/>
  <c r="W246" i="77"/>
  <c r="V246" i="77"/>
  <c r="U246" i="77"/>
  <c r="T246" i="77"/>
  <c r="S246" i="77"/>
  <c r="R246" i="77"/>
  <c r="Q246" i="77"/>
  <c r="P246" i="77"/>
  <c r="Y245" i="77"/>
  <c r="X245" i="77"/>
  <c r="W245" i="77"/>
  <c r="V245" i="77"/>
  <c r="U245" i="77"/>
  <c r="T245" i="77"/>
  <c r="S245" i="77"/>
  <c r="R245" i="77"/>
  <c r="Q245" i="77"/>
  <c r="P245" i="77"/>
  <c r="Y244" i="77"/>
  <c r="X244" i="77"/>
  <c r="W244" i="77"/>
  <c r="V244" i="77"/>
  <c r="U244" i="77"/>
  <c r="T244" i="77"/>
  <c r="S244" i="77"/>
  <c r="R244" i="77"/>
  <c r="Q244" i="77"/>
  <c r="P244" i="77"/>
  <c r="Y243" i="77"/>
  <c r="X243" i="77"/>
  <c r="W243" i="77"/>
  <c r="V243" i="77"/>
  <c r="U243" i="77"/>
  <c r="T243" i="77"/>
  <c r="S243" i="77"/>
  <c r="R243" i="77"/>
  <c r="Q243" i="77"/>
  <c r="P243" i="77"/>
  <c r="Y242" i="77"/>
  <c r="X242" i="77"/>
  <c r="W242" i="77"/>
  <c r="V242" i="77"/>
  <c r="U242" i="77"/>
  <c r="T242" i="77"/>
  <c r="S242" i="77"/>
  <c r="R242" i="77"/>
  <c r="Q242" i="77"/>
  <c r="P242" i="77"/>
  <c r="Y241" i="77"/>
  <c r="X241" i="77"/>
  <c r="W241" i="77"/>
  <c r="V241" i="77"/>
  <c r="U241" i="77"/>
  <c r="T241" i="77"/>
  <c r="S241" i="77"/>
  <c r="R241" i="77"/>
  <c r="Q241" i="77"/>
  <c r="P241" i="77"/>
  <c r="Y240" i="77"/>
  <c r="X240" i="77"/>
  <c r="W240" i="77"/>
  <c r="V240" i="77"/>
  <c r="U240" i="77"/>
  <c r="T240" i="77"/>
  <c r="S240" i="77"/>
  <c r="R240" i="77"/>
  <c r="Q240" i="77"/>
  <c r="P240" i="77"/>
  <c r="Y239" i="77"/>
  <c r="X239" i="77"/>
  <c r="W239" i="77"/>
  <c r="V239" i="77"/>
  <c r="U239" i="77"/>
  <c r="T239" i="77"/>
  <c r="S239" i="77"/>
  <c r="R239" i="77"/>
  <c r="Q239" i="77"/>
  <c r="P239" i="77"/>
  <c r="Y238" i="77"/>
  <c r="X238" i="77"/>
  <c r="W238" i="77"/>
  <c r="V238" i="77"/>
  <c r="U238" i="77"/>
  <c r="T238" i="77"/>
  <c r="S238" i="77"/>
  <c r="R238" i="77"/>
  <c r="Q238" i="77"/>
  <c r="P238" i="77"/>
  <c r="Y237" i="77"/>
  <c r="X237" i="77"/>
  <c r="W237" i="77"/>
  <c r="V237" i="77"/>
  <c r="U237" i="77"/>
  <c r="T237" i="77"/>
  <c r="S237" i="77"/>
  <c r="R237" i="77"/>
  <c r="Q237" i="77"/>
  <c r="P237" i="77"/>
  <c r="Y236" i="77"/>
  <c r="X236" i="77"/>
  <c r="W236" i="77"/>
  <c r="V236" i="77"/>
  <c r="U236" i="77"/>
  <c r="T236" i="77"/>
  <c r="S236" i="77"/>
  <c r="R236" i="77"/>
  <c r="Q236" i="77"/>
  <c r="P236" i="77"/>
  <c r="Y235" i="77"/>
  <c r="X235" i="77"/>
  <c r="W235" i="77"/>
  <c r="V235" i="77"/>
  <c r="U235" i="77"/>
  <c r="T235" i="77"/>
  <c r="S235" i="77"/>
  <c r="R235" i="77"/>
  <c r="Q235" i="77"/>
  <c r="P235" i="77"/>
  <c r="Y234" i="77"/>
  <c r="X234" i="77"/>
  <c r="W234" i="77"/>
  <c r="V234" i="77"/>
  <c r="U234" i="77"/>
  <c r="T234" i="77"/>
  <c r="S234" i="77"/>
  <c r="R234" i="77"/>
  <c r="Q234" i="77"/>
  <c r="P234" i="77"/>
  <c r="Y233" i="77"/>
  <c r="X233" i="77"/>
  <c r="W233" i="77"/>
  <c r="V233" i="77"/>
  <c r="U233" i="77"/>
  <c r="T233" i="77"/>
  <c r="S233" i="77"/>
  <c r="R233" i="77"/>
  <c r="Q233" i="77"/>
  <c r="P233" i="77"/>
  <c r="Y232" i="77"/>
  <c r="X232" i="77"/>
  <c r="W232" i="77"/>
  <c r="V232" i="77"/>
  <c r="U232" i="77"/>
  <c r="T232" i="77"/>
  <c r="S232" i="77"/>
  <c r="R232" i="77"/>
  <c r="Q232" i="77"/>
  <c r="P232" i="77"/>
  <c r="Y231" i="77"/>
  <c r="X231" i="77"/>
  <c r="W231" i="77"/>
  <c r="V231" i="77"/>
  <c r="U231" i="77"/>
  <c r="T231" i="77"/>
  <c r="S231" i="77"/>
  <c r="R231" i="77"/>
  <c r="Q231" i="77"/>
  <c r="P231" i="77"/>
  <c r="Y230" i="77"/>
  <c r="X230" i="77"/>
  <c r="W230" i="77"/>
  <c r="V230" i="77"/>
  <c r="U230" i="77"/>
  <c r="T230" i="77"/>
  <c r="S230" i="77"/>
  <c r="R230" i="77"/>
  <c r="Q230" i="77"/>
  <c r="P230" i="77"/>
  <c r="Y229" i="77"/>
  <c r="X229" i="77"/>
  <c r="W229" i="77"/>
  <c r="V229" i="77"/>
  <c r="U229" i="77"/>
  <c r="T229" i="77"/>
  <c r="S229" i="77"/>
  <c r="R229" i="77"/>
  <c r="Q229" i="77"/>
  <c r="P229" i="77"/>
  <c r="Y228" i="77"/>
  <c r="X228" i="77"/>
  <c r="W228" i="77"/>
  <c r="V228" i="77"/>
  <c r="U228" i="77"/>
  <c r="T228" i="77"/>
  <c r="S228" i="77"/>
  <c r="R228" i="77"/>
  <c r="Q228" i="77"/>
  <c r="P228" i="77"/>
  <c r="Y227" i="77"/>
  <c r="X227" i="77"/>
  <c r="W227" i="77"/>
  <c r="V227" i="77"/>
  <c r="U227" i="77"/>
  <c r="T227" i="77"/>
  <c r="S227" i="77"/>
  <c r="R227" i="77"/>
  <c r="Q227" i="77"/>
  <c r="P227" i="77"/>
  <c r="Y226" i="77"/>
  <c r="X226" i="77"/>
  <c r="W226" i="77"/>
  <c r="V226" i="77"/>
  <c r="U226" i="77"/>
  <c r="T226" i="77"/>
  <c r="S226" i="77"/>
  <c r="R226" i="77"/>
  <c r="Q226" i="77"/>
  <c r="P226" i="77"/>
  <c r="Y225" i="77"/>
  <c r="X225" i="77"/>
  <c r="W225" i="77"/>
  <c r="V225" i="77"/>
  <c r="U225" i="77"/>
  <c r="T225" i="77"/>
  <c r="S225" i="77"/>
  <c r="R225" i="77"/>
  <c r="Q225" i="77"/>
  <c r="P225" i="77"/>
  <c r="Y224" i="77"/>
  <c r="X224" i="77"/>
  <c r="W224" i="77"/>
  <c r="V224" i="77"/>
  <c r="U224" i="77"/>
  <c r="T224" i="77"/>
  <c r="S224" i="77"/>
  <c r="R224" i="77"/>
  <c r="Q224" i="77"/>
  <c r="P224" i="77"/>
  <c r="Y223" i="77"/>
  <c r="X223" i="77"/>
  <c r="W223" i="77"/>
  <c r="V223" i="77"/>
  <c r="U223" i="77"/>
  <c r="T223" i="77"/>
  <c r="S223" i="77"/>
  <c r="R223" i="77"/>
  <c r="Q223" i="77"/>
  <c r="P223" i="77"/>
  <c r="Y222" i="77"/>
  <c r="X222" i="77"/>
  <c r="W222" i="77"/>
  <c r="V222" i="77"/>
  <c r="U222" i="77"/>
  <c r="T222" i="77"/>
  <c r="S222" i="77"/>
  <c r="R222" i="77"/>
  <c r="Q222" i="77"/>
  <c r="P222" i="77"/>
  <c r="Y221" i="77"/>
  <c r="X221" i="77"/>
  <c r="W221" i="77"/>
  <c r="V221" i="77"/>
  <c r="U221" i="77"/>
  <c r="T221" i="77"/>
  <c r="S221" i="77"/>
  <c r="R221" i="77"/>
  <c r="Q221" i="77"/>
  <c r="P221" i="77"/>
  <c r="Y220" i="77"/>
  <c r="X220" i="77"/>
  <c r="W220" i="77"/>
  <c r="V220" i="77"/>
  <c r="U220" i="77"/>
  <c r="T220" i="77"/>
  <c r="S220" i="77"/>
  <c r="R220" i="77"/>
  <c r="Q220" i="77"/>
  <c r="P220" i="77"/>
  <c r="Y219" i="77"/>
  <c r="X219" i="77"/>
  <c r="W219" i="77"/>
  <c r="V219" i="77"/>
  <c r="U219" i="77"/>
  <c r="T219" i="77"/>
  <c r="S219" i="77"/>
  <c r="R219" i="77"/>
  <c r="Q219" i="77"/>
  <c r="P219" i="77"/>
  <c r="Y218" i="77"/>
  <c r="X218" i="77"/>
  <c r="W218" i="77"/>
  <c r="V218" i="77"/>
  <c r="U218" i="77"/>
  <c r="T218" i="77"/>
  <c r="S218" i="77"/>
  <c r="R218" i="77"/>
  <c r="Q218" i="77"/>
  <c r="P218" i="77"/>
  <c r="Y217" i="77"/>
  <c r="X217" i="77"/>
  <c r="W217" i="77"/>
  <c r="V217" i="77"/>
  <c r="U217" i="77"/>
  <c r="T217" i="77"/>
  <c r="S217" i="77"/>
  <c r="R217" i="77"/>
  <c r="Q217" i="77"/>
  <c r="P217" i="77"/>
  <c r="Y216" i="77"/>
  <c r="X216" i="77"/>
  <c r="W216" i="77"/>
  <c r="V216" i="77"/>
  <c r="U216" i="77"/>
  <c r="T216" i="77"/>
  <c r="S216" i="77"/>
  <c r="R216" i="77"/>
  <c r="Q216" i="77"/>
  <c r="P216" i="77"/>
  <c r="Y215" i="77"/>
  <c r="X215" i="77"/>
  <c r="W215" i="77"/>
  <c r="V215" i="77"/>
  <c r="U215" i="77"/>
  <c r="T215" i="77"/>
  <c r="S215" i="77"/>
  <c r="R215" i="77"/>
  <c r="Q215" i="77"/>
  <c r="P215" i="77"/>
  <c r="Y214" i="77"/>
  <c r="X214" i="77"/>
  <c r="W214" i="77"/>
  <c r="V214" i="77"/>
  <c r="U214" i="77"/>
  <c r="T214" i="77"/>
  <c r="S214" i="77"/>
  <c r="R214" i="77"/>
  <c r="Q214" i="77"/>
  <c r="P214" i="77"/>
  <c r="Y213" i="77"/>
  <c r="X213" i="77"/>
  <c r="W213" i="77"/>
  <c r="V213" i="77"/>
  <c r="U213" i="77"/>
  <c r="T213" i="77"/>
  <c r="S213" i="77"/>
  <c r="R213" i="77"/>
  <c r="Q213" i="77"/>
  <c r="P213" i="77"/>
  <c r="Y212" i="77"/>
  <c r="X212" i="77"/>
  <c r="W212" i="77"/>
  <c r="V212" i="77"/>
  <c r="U212" i="77"/>
  <c r="T212" i="77"/>
  <c r="S212" i="77"/>
  <c r="R212" i="77"/>
  <c r="Q212" i="77"/>
  <c r="P212" i="77"/>
  <c r="Y211" i="77"/>
  <c r="X211" i="77"/>
  <c r="W211" i="77"/>
  <c r="V211" i="77"/>
  <c r="U211" i="77"/>
  <c r="T211" i="77"/>
  <c r="S211" i="77"/>
  <c r="R211" i="77"/>
  <c r="Q211" i="77"/>
  <c r="P211" i="77"/>
  <c r="Y210" i="77"/>
  <c r="X210" i="77"/>
  <c r="W210" i="77"/>
  <c r="V210" i="77"/>
  <c r="U210" i="77"/>
  <c r="T210" i="77"/>
  <c r="S210" i="77"/>
  <c r="R210" i="77"/>
  <c r="Q210" i="77"/>
  <c r="P210" i="77"/>
  <c r="Y209" i="77"/>
  <c r="X209" i="77"/>
  <c r="W209" i="77"/>
  <c r="V209" i="77"/>
  <c r="U209" i="77"/>
  <c r="T209" i="77"/>
  <c r="S209" i="77"/>
  <c r="R209" i="77"/>
  <c r="Q209" i="77"/>
  <c r="P209" i="77"/>
  <c r="Y208" i="77"/>
  <c r="X208" i="77"/>
  <c r="W208" i="77"/>
  <c r="V208" i="77"/>
  <c r="U208" i="77"/>
  <c r="T208" i="77"/>
  <c r="S208" i="77"/>
  <c r="R208" i="77"/>
  <c r="Q208" i="77"/>
  <c r="P208" i="77"/>
  <c r="Y207" i="77"/>
  <c r="X207" i="77"/>
  <c r="W207" i="77"/>
  <c r="V207" i="77"/>
  <c r="U207" i="77"/>
  <c r="T207" i="77"/>
  <c r="S207" i="77"/>
  <c r="R207" i="77"/>
  <c r="Q207" i="77"/>
  <c r="P207" i="77"/>
  <c r="Y206" i="77"/>
  <c r="X206" i="77"/>
  <c r="W206" i="77"/>
  <c r="V206" i="77"/>
  <c r="U206" i="77"/>
  <c r="T206" i="77"/>
  <c r="S206" i="77"/>
  <c r="R206" i="77"/>
  <c r="Q206" i="77"/>
  <c r="P206" i="77"/>
  <c r="Y205" i="77"/>
  <c r="X205" i="77"/>
  <c r="W205" i="77"/>
  <c r="V205" i="77"/>
  <c r="U205" i="77"/>
  <c r="T205" i="77"/>
  <c r="S205" i="77"/>
  <c r="R205" i="77"/>
  <c r="Q205" i="77"/>
  <c r="P205" i="77"/>
  <c r="Y204" i="77"/>
  <c r="X204" i="77"/>
  <c r="W204" i="77"/>
  <c r="V204" i="77"/>
  <c r="U204" i="77"/>
  <c r="T204" i="77"/>
  <c r="S204" i="77"/>
  <c r="R204" i="77"/>
  <c r="Q204" i="77"/>
  <c r="P204" i="77"/>
  <c r="Y203" i="77"/>
  <c r="X203" i="77"/>
  <c r="W203" i="77"/>
  <c r="V203" i="77"/>
  <c r="U203" i="77"/>
  <c r="T203" i="77"/>
  <c r="S203" i="77"/>
  <c r="R203" i="77"/>
  <c r="Q203" i="77"/>
  <c r="P203" i="77"/>
  <c r="Y202" i="77"/>
  <c r="X202" i="77"/>
  <c r="W202" i="77"/>
  <c r="V202" i="77"/>
  <c r="U202" i="77"/>
  <c r="T202" i="77"/>
  <c r="S202" i="77"/>
  <c r="R202" i="77"/>
  <c r="Q202" i="77"/>
  <c r="P202" i="77"/>
  <c r="Y201" i="77"/>
  <c r="X201" i="77"/>
  <c r="W201" i="77"/>
  <c r="V201" i="77"/>
  <c r="U201" i="77"/>
  <c r="T201" i="77"/>
  <c r="S201" i="77"/>
  <c r="R201" i="77"/>
  <c r="Q201" i="77"/>
  <c r="P201" i="77"/>
  <c r="Y200" i="77"/>
  <c r="X200" i="77"/>
  <c r="W200" i="77"/>
  <c r="V200" i="77"/>
  <c r="U200" i="77"/>
  <c r="T200" i="77"/>
  <c r="S200" i="77"/>
  <c r="R200" i="77"/>
  <c r="Q200" i="77"/>
  <c r="P200" i="77"/>
  <c r="Y199" i="77"/>
  <c r="X199" i="77"/>
  <c r="W199" i="77"/>
  <c r="V199" i="77"/>
  <c r="U199" i="77"/>
  <c r="T199" i="77"/>
  <c r="S199" i="77"/>
  <c r="R199" i="77"/>
  <c r="Q199" i="77"/>
  <c r="P199" i="77"/>
  <c r="Y198" i="77"/>
  <c r="X198" i="77"/>
  <c r="W198" i="77"/>
  <c r="V198" i="77"/>
  <c r="U198" i="77"/>
  <c r="T198" i="77"/>
  <c r="S198" i="77"/>
  <c r="R198" i="77"/>
  <c r="Q198" i="77"/>
  <c r="P198" i="77"/>
  <c r="Y197" i="77"/>
  <c r="X197" i="77"/>
  <c r="W197" i="77"/>
  <c r="V197" i="77"/>
  <c r="U197" i="77"/>
  <c r="T197" i="77"/>
  <c r="S197" i="77"/>
  <c r="R197" i="77"/>
  <c r="Q197" i="77"/>
  <c r="P197" i="77"/>
  <c r="Y196" i="77"/>
  <c r="X196" i="77"/>
  <c r="W196" i="77"/>
  <c r="V196" i="77"/>
  <c r="U196" i="77"/>
  <c r="T196" i="77"/>
  <c r="S196" i="77"/>
  <c r="R196" i="77"/>
  <c r="Q196" i="77"/>
  <c r="P196" i="77"/>
  <c r="Y195" i="77"/>
  <c r="X195" i="77"/>
  <c r="W195" i="77"/>
  <c r="V195" i="77"/>
  <c r="U195" i="77"/>
  <c r="T195" i="77"/>
  <c r="S195" i="77"/>
  <c r="R195" i="77"/>
  <c r="Q195" i="77"/>
  <c r="P195" i="77"/>
  <c r="Y194" i="77"/>
  <c r="X194" i="77"/>
  <c r="W194" i="77"/>
  <c r="V194" i="77"/>
  <c r="U194" i="77"/>
  <c r="T194" i="77"/>
  <c r="S194" i="77"/>
  <c r="R194" i="77"/>
  <c r="Q194" i="77"/>
  <c r="P194" i="77"/>
  <c r="Y193" i="77"/>
  <c r="X193" i="77"/>
  <c r="W193" i="77"/>
  <c r="V193" i="77"/>
  <c r="U193" i="77"/>
  <c r="T193" i="77"/>
  <c r="S193" i="77"/>
  <c r="R193" i="77"/>
  <c r="Q193" i="77"/>
  <c r="P193" i="77"/>
  <c r="Y188" i="77"/>
  <c r="X188" i="77"/>
  <c r="W188" i="77"/>
  <c r="V188" i="77"/>
  <c r="U188" i="77"/>
  <c r="T188" i="77"/>
  <c r="S188" i="77"/>
  <c r="R188" i="77"/>
  <c r="Q188" i="77"/>
  <c r="P188" i="77"/>
  <c r="Y187" i="77"/>
  <c r="X187" i="77"/>
  <c r="W187" i="77"/>
  <c r="V187" i="77"/>
  <c r="U187" i="77"/>
  <c r="T187" i="77"/>
  <c r="S187" i="77"/>
  <c r="R187" i="77"/>
  <c r="Q187" i="77"/>
  <c r="P187" i="77"/>
  <c r="Y186" i="77"/>
  <c r="X186" i="77"/>
  <c r="W186" i="77"/>
  <c r="V186" i="77"/>
  <c r="U186" i="77"/>
  <c r="T186" i="77"/>
  <c r="S186" i="77"/>
  <c r="R186" i="77"/>
  <c r="Q186" i="77"/>
  <c r="P186" i="77"/>
  <c r="Y185" i="77"/>
  <c r="X185" i="77"/>
  <c r="W185" i="77"/>
  <c r="V185" i="77"/>
  <c r="U185" i="77"/>
  <c r="T185" i="77"/>
  <c r="S185" i="77"/>
  <c r="R185" i="77"/>
  <c r="Q185" i="77"/>
  <c r="P185" i="77"/>
  <c r="Y184" i="77"/>
  <c r="X184" i="77"/>
  <c r="W184" i="77"/>
  <c r="V184" i="77"/>
  <c r="U184" i="77"/>
  <c r="T184" i="77"/>
  <c r="S184" i="77"/>
  <c r="R184" i="77"/>
  <c r="Q184" i="77"/>
  <c r="P184" i="77"/>
  <c r="Y183" i="77"/>
  <c r="X183" i="77"/>
  <c r="W183" i="77"/>
  <c r="V183" i="77"/>
  <c r="U183" i="77"/>
  <c r="T183" i="77"/>
  <c r="S183" i="77"/>
  <c r="R183" i="77"/>
  <c r="Q183" i="77"/>
  <c r="P183" i="77"/>
  <c r="Y182" i="77"/>
  <c r="X182" i="77"/>
  <c r="W182" i="77"/>
  <c r="V182" i="77"/>
  <c r="U182" i="77"/>
  <c r="T182" i="77"/>
  <c r="S182" i="77"/>
  <c r="R182" i="77"/>
  <c r="Q182" i="77"/>
  <c r="P182" i="77"/>
  <c r="Y181" i="77"/>
  <c r="X181" i="77"/>
  <c r="W181" i="77"/>
  <c r="V181" i="77"/>
  <c r="U181" i="77"/>
  <c r="T181" i="77"/>
  <c r="S181" i="77"/>
  <c r="R181" i="77"/>
  <c r="Q181" i="77"/>
  <c r="P181" i="77"/>
  <c r="Y180" i="77"/>
  <c r="X180" i="77"/>
  <c r="W180" i="77"/>
  <c r="V180" i="77"/>
  <c r="U180" i="77"/>
  <c r="T180" i="77"/>
  <c r="S180" i="77"/>
  <c r="R180" i="77"/>
  <c r="Q180" i="77"/>
  <c r="P180" i="77"/>
  <c r="Y179" i="77"/>
  <c r="X179" i="77"/>
  <c r="W179" i="77"/>
  <c r="V179" i="77"/>
  <c r="U179" i="77"/>
  <c r="T179" i="77"/>
  <c r="S179" i="77"/>
  <c r="R179" i="77"/>
  <c r="Q179" i="77"/>
  <c r="P179" i="77"/>
  <c r="Y178" i="77"/>
  <c r="X178" i="77"/>
  <c r="W178" i="77"/>
  <c r="V178" i="77"/>
  <c r="U178" i="77"/>
  <c r="T178" i="77"/>
  <c r="S178" i="77"/>
  <c r="R178" i="77"/>
  <c r="Q178" i="77"/>
  <c r="P178" i="77"/>
  <c r="Y177" i="77"/>
  <c r="X177" i="77"/>
  <c r="W177" i="77"/>
  <c r="V177" i="77"/>
  <c r="U177" i="77"/>
  <c r="T177" i="77"/>
  <c r="S177" i="77"/>
  <c r="R177" i="77"/>
  <c r="Q177" i="77"/>
  <c r="P177" i="77"/>
  <c r="Y176" i="77"/>
  <c r="X176" i="77"/>
  <c r="W176" i="77"/>
  <c r="V176" i="77"/>
  <c r="U176" i="77"/>
  <c r="T176" i="77"/>
  <c r="S176" i="77"/>
  <c r="R176" i="77"/>
  <c r="Q176" i="77"/>
  <c r="P176" i="77"/>
  <c r="Y175" i="77"/>
  <c r="X175" i="77"/>
  <c r="W175" i="77"/>
  <c r="V175" i="77"/>
  <c r="U175" i="77"/>
  <c r="T175" i="77"/>
  <c r="S175" i="77"/>
  <c r="R175" i="77"/>
  <c r="Q175" i="77"/>
  <c r="P175" i="77"/>
  <c r="Y174" i="77"/>
  <c r="X174" i="77"/>
  <c r="W174" i="77"/>
  <c r="V174" i="77"/>
  <c r="U174" i="77"/>
  <c r="T174" i="77"/>
  <c r="S174" i="77"/>
  <c r="R174" i="77"/>
  <c r="Q174" i="77"/>
  <c r="P174" i="77"/>
  <c r="Y173" i="77"/>
  <c r="X173" i="77"/>
  <c r="W173" i="77"/>
  <c r="V173" i="77"/>
  <c r="U173" i="77"/>
  <c r="T173" i="77"/>
  <c r="S173" i="77"/>
  <c r="R173" i="77"/>
  <c r="Q173" i="77"/>
  <c r="P173" i="77"/>
  <c r="Y172" i="77"/>
  <c r="X172" i="77"/>
  <c r="W172" i="77"/>
  <c r="V172" i="77"/>
  <c r="U172" i="77"/>
  <c r="T172" i="77"/>
  <c r="S172" i="77"/>
  <c r="R172" i="77"/>
  <c r="Q172" i="77"/>
  <c r="P172" i="77"/>
  <c r="Y171" i="77"/>
  <c r="X171" i="77"/>
  <c r="W171" i="77"/>
  <c r="V171" i="77"/>
  <c r="U171" i="77"/>
  <c r="T171" i="77"/>
  <c r="S171" i="77"/>
  <c r="R171" i="77"/>
  <c r="Q171" i="77"/>
  <c r="P171" i="77"/>
  <c r="Y170" i="77"/>
  <c r="X170" i="77"/>
  <c r="W170" i="77"/>
  <c r="V170" i="77"/>
  <c r="U170" i="77"/>
  <c r="T170" i="77"/>
  <c r="S170" i="77"/>
  <c r="R170" i="77"/>
  <c r="Q170" i="77"/>
  <c r="P170" i="77"/>
  <c r="Y169" i="77"/>
  <c r="X169" i="77"/>
  <c r="W169" i="77"/>
  <c r="V169" i="77"/>
  <c r="U169" i="77"/>
  <c r="T169" i="77"/>
  <c r="S169" i="77"/>
  <c r="R169" i="77"/>
  <c r="Q169" i="77"/>
  <c r="P169" i="77"/>
  <c r="Y168" i="77"/>
  <c r="X168" i="77"/>
  <c r="W168" i="77"/>
  <c r="V168" i="77"/>
  <c r="U168" i="77"/>
  <c r="T168" i="77"/>
  <c r="S168" i="77"/>
  <c r="R168" i="77"/>
  <c r="Q168" i="77"/>
  <c r="P168" i="77"/>
  <c r="Y167" i="77"/>
  <c r="X167" i="77"/>
  <c r="W167" i="77"/>
  <c r="V167" i="77"/>
  <c r="U167" i="77"/>
  <c r="T167" i="77"/>
  <c r="S167" i="77"/>
  <c r="R167" i="77"/>
  <c r="Q167" i="77"/>
  <c r="P167" i="77"/>
  <c r="Y166" i="77"/>
  <c r="X166" i="77"/>
  <c r="W166" i="77"/>
  <c r="V166" i="77"/>
  <c r="U166" i="77"/>
  <c r="T166" i="77"/>
  <c r="S166" i="77"/>
  <c r="R166" i="77"/>
  <c r="Q166" i="77"/>
  <c r="P166" i="77"/>
  <c r="Y165" i="77"/>
  <c r="X165" i="77"/>
  <c r="W165" i="77"/>
  <c r="V165" i="77"/>
  <c r="U165" i="77"/>
  <c r="T165" i="77"/>
  <c r="S165" i="77"/>
  <c r="R165" i="77"/>
  <c r="Q165" i="77"/>
  <c r="P165" i="77"/>
  <c r="Y164" i="77"/>
  <c r="X164" i="77"/>
  <c r="W164" i="77"/>
  <c r="V164" i="77"/>
  <c r="U164" i="77"/>
  <c r="T164" i="77"/>
  <c r="S164" i="77"/>
  <c r="R164" i="77"/>
  <c r="Q164" i="77"/>
  <c r="P164" i="77"/>
  <c r="Y163" i="77"/>
  <c r="X163" i="77"/>
  <c r="W163" i="77"/>
  <c r="V163" i="77"/>
  <c r="U163" i="77"/>
  <c r="T163" i="77"/>
  <c r="S163" i="77"/>
  <c r="R163" i="77"/>
  <c r="Q163" i="77"/>
  <c r="P163" i="77"/>
  <c r="Y162" i="77"/>
  <c r="X162" i="77"/>
  <c r="W162" i="77"/>
  <c r="V162" i="77"/>
  <c r="U162" i="77"/>
  <c r="T162" i="77"/>
  <c r="S162" i="77"/>
  <c r="R162" i="77"/>
  <c r="Q162" i="77"/>
  <c r="P162" i="77"/>
  <c r="Y161" i="77"/>
  <c r="X161" i="77"/>
  <c r="W161" i="77"/>
  <c r="V161" i="77"/>
  <c r="U161" i="77"/>
  <c r="T161" i="77"/>
  <c r="S161" i="77"/>
  <c r="R161" i="77"/>
  <c r="Q161" i="77"/>
  <c r="P161" i="77"/>
  <c r="Y160" i="77"/>
  <c r="X160" i="77"/>
  <c r="W160" i="77"/>
  <c r="V160" i="77"/>
  <c r="U160" i="77"/>
  <c r="T160" i="77"/>
  <c r="S160" i="77"/>
  <c r="R160" i="77"/>
  <c r="Q160" i="77"/>
  <c r="P160" i="77"/>
  <c r="Y159" i="77"/>
  <c r="X159" i="77"/>
  <c r="W159" i="77"/>
  <c r="V159" i="77"/>
  <c r="U159" i="77"/>
  <c r="T159" i="77"/>
  <c r="S159" i="77"/>
  <c r="R159" i="77"/>
  <c r="Q159" i="77"/>
  <c r="P159" i="77"/>
  <c r="Y158" i="77"/>
  <c r="X158" i="77"/>
  <c r="W158" i="77"/>
  <c r="V158" i="77"/>
  <c r="U158" i="77"/>
  <c r="T158" i="77"/>
  <c r="S158" i="77"/>
  <c r="R158" i="77"/>
  <c r="Q158" i="77"/>
  <c r="P158" i="77"/>
  <c r="Y157" i="77"/>
  <c r="X157" i="77"/>
  <c r="W157" i="77"/>
  <c r="V157" i="77"/>
  <c r="U157" i="77"/>
  <c r="T157" i="77"/>
  <c r="S157" i="77"/>
  <c r="R157" i="77"/>
  <c r="Q157" i="77"/>
  <c r="P157" i="77"/>
  <c r="Y156" i="77"/>
  <c r="X156" i="77"/>
  <c r="W156" i="77"/>
  <c r="V156" i="77"/>
  <c r="U156" i="77"/>
  <c r="T156" i="77"/>
  <c r="S156" i="77"/>
  <c r="R156" i="77"/>
  <c r="Q156" i="77"/>
  <c r="P156" i="77"/>
  <c r="Y155" i="77"/>
  <c r="X155" i="77"/>
  <c r="W155" i="77"/>
  <c r="V155" i="77"/>
  <c r="U155" i="77"/>
  <c r="T155" i="77"/>
  <c r="S155" i="77"/>
  <c r="R155" i="77"/>
  <c r="Q155" i="77"/>
  <c r="P155" i="77"/>
  <c r="Y154" i="77"/>
  <c r="X154" i="77"/>
  <c r="W154" i="77"/>
  <c r="V154" i="77"/>
  <c r="U154" i="77"/>
  <c r="T154" i="77"/>
  <c r="S154" i="77"/>
  <c r="R154" i="77"/>
  <c r="Q154" i="77"/>
  <c r="P154" i="77"/>
  <c r="Y153" i="77"/>
  <c r="X153" i="77"/>
  <c r="W153" i="77"/>
  <c r="V153" i="77"/>
  <c r="U153" i="77"/>
  <c r="T153" i="77"/>
  <c r="S153" i="77"/>
  <c r="R153" i="77"/>
  <c r="Q153" i="77"/>
  <c r="P153" i="77"/>
  <c r="Y152" i="77"/>
  <c r="X152" i="77"/>
  <c r="W152" i="77"/>
  <c r="V152" i="77"/>
  <c r="U152" i="77"/>
  <c r="T152" i="77"/>
  <c r="S152" i="77"/>
  <c r="R152" i="77"/>
  <c r="Q152" i="77"/>
  <c r="P152" i="77"/>
  <c r="Y151" i="77"/>
  <c r="X151" i="77"/>
  <c r="W151" i="77"/>
  <c r="V151" i="77"/>
  <c r="U151" i="77"/>
  <c r="T151" i="77"/>
  <c r="S151" i="77"/>
  <c r="R151" i="77"/>
  <c r="Q151" i="77"/>
  <c r="P151" i="77"/>
  <c r="Y150" i="77"/>
  <c r="X150" i="77"/>
  <c r="W150" i="77"/>
  <c r="V150" i="77"/>
  <c r="U150" i="77"/>
  <c r="T150" i="77"/>
  <c r="S150" i="77"/>
  <c r="R150" i="77"/>
  <c r="Q150" i="77"/>
  <c r="P150" i="77"/>
  <c r="Y149" i="77"/>
  <c r="X149" i="77"/>
  <c r="W149" i="77"/>
  <c r="V149" i="77"/>
  <c r="U149" i="77"/>
  <c r="T149" i="77"/>
  <c r="S149" i="77"/>
  <c r="R149" i="77"/>
  <c r="Q149" i="77"/>
  <c r="P149" i="77"/>
  <c r="Y148" i="77"/>
  <c r="X148" i="77"/>
  <c r="W148" i="77"/>
  <c r="V148" i="77"/>
  <c r="U148" i="77"/>
  <c r="T148" i="77"/>
  <c r="S148" i="77"/>
  <c r="R148" i="77"/>
  <c r="Q148" i="77"/>
  <c r="P148" i="77"/>
  <c r="Y147" i="77"/>
  <c r="X147" i="77"/>
  <c r="W147" i="77"/>
  <c r="V147" i="77"/>
  <c r="U147" i="77"/>
  <c r="T147" i="77"/>
  <c r="S147" i="77"/>
  <c r="R147" i="77"/>
  <c r="Q147" i="77"/>
  <c r="P147" i="77"/>
  <c r="Y146" i="77"/>
  <c r="X146" i="77"/>
  <c r="W146" i="77"/>
  <c r="V146" i="77"/>
  <c r="U146" i="77"/>
  <c r="T146" i="77"/>
  <c r="S146" i="77"/>
  <c r="R146" i="77"/>
  <c r="Q146" i="77"/>
  <c r="P146" i="77"/>
  <c r="Y145" i="77"/>
  <c r="X145" i="77"/>
  <c r="W145" i="77"/>
  <c r="V145" i="77"/>
  <c r="U145" i="77"/>
  <c r="T145" i="77"/>
  <c r="S145" i="77"/>
  <c r="R145" i="77"/>
  <c r="Q145" i="77"/>
  <c r="P145" i="77"/>
  <c r="Y144" i="77"/>
  <c r="X144" i="77"/>
  <c r="W144" i="77"/>
  <c r="V144" i="77"/>
  <c r="U144" i="77"/>
  <c r="T144" i="77"/>
  <c r="S144" i="77"/>
  <c r="R144" i="77"/>
  <c r="Q144" i="77"/>
  <c r="P144" i="77"/>
  <c r="Y143" i="77"/>
  <c r="X143" i="77"/>
  <c r="W143" i="77"/>
  <c r="V143" i="77"/>
  <c r="U143" i="77"/>
  <c r="T143" i="77"/>
  <c r="S143" i="77"/>
  <c r="R143" i="77"/>
  <c r="Q143" i="77"/>
  <c r="P143" i="77"/>
  <c r="Y142" i="77"/>
  <c r="X142" i="77"/>
  <c r="W142" i="77"/>
  <c r="V142" i="77"/>
  <c r="U142" i="77"/>
  <c r="T142" i="77"/>
  <c r="S142" i="77"/>
  <c r="R142" i="77"/>
  <c r="Q142" i="77"/>
  <c r="P142" i="77"/>
  <c r="Y141" i="77"/>
  <c r="X141" i="77"/>
  <c r="W141" i="77"/>
  <c r="V141" i="77"/>
  <c r="U141" i="77"/>
  <c r="T141" i="77"/>
  <c r="S141" i="77"/>
  <c r="R141" i="77"/>
  <c r="Q141" i="77"/>
  <c r="P141" i="77"/>
  <c r="Y140" i="77"/>
  <c r="X140" i="77"/>
  <c r="W140" i="77"/>
  <c r="V140" i="77"/>
  <c r="U140" i="77"/>
  <c r="T140" i="77"/>
  <c r="S140" i="77"/>
  <c r="R140" i="77"/>
  <c r="Q140" i="77"/>
  <c r="P140" i="77"/>
  <c r="Y139" i="77"/>
  <c r="X139" i="77"/>
  <c r="W139" i="77"/>
  <c r="V139" i="77"/>
  <c r="U139" i="77"/>
  <c r="T139" i="77"/>
  <c r="S139" i="77"/>
  <c r="R139" i="77"/>
  <c r="Q139" i="77"/>
  <c r="P139" i="77"/>
  <c r="Y138" i="77"/>
  <c r="X138" i="77"/>
  <c r="W138" i="77"/>
  <c r="V138" i="77"/>
  <c r="U138" i="77"/>
  <c r="T138" i="77"/>
  <c r="S138" i="77"/>
  <c r="R138" i="77"/>
  <c r="Q138" i="77"/>
  <c r="P138" i="77"/>
  <c r="Y137" i="77"/>
  <c r="X137" i="77"/>
  <c r="W137" i="77"/>
  <c r="V137" i="77"/>
  <c r="U137" i="77"/>
  <c r="T137" i="77"/>
  <c r="S137" i="77"/>
  <c r="R137" i="77"/>
  <c r="Q137" i="77"/>
  <c r="P137" i="77"/>
  <c r="Y136" i="77"/>
  <c r="X136" i="77"/>
  <c r="W136" i="77"/>
  <c r="V136" i="77"/>
  <c r="U136" i="77"/>
  <c r="T136" i="77"/>
  <c r="S136" i="77"/>
  <c r="R136" i="77"/>
  <c r="Q136" i="77"/>
  <c r="P136" i="77"/>
  <c r="Y135" i="77"/>
  <c r="X135" i="77"/>
  <c r="W135" i="77"/>
  <c r="V135" i="77"/>
  <c r="U135" i="77"/>
  <c r="T135" i="77"/>
  <c r="S135" i="77"/>
  <c r="R135" i="77"/>
  <c r="Q135" i="77"/>
  <c r="P135" i="77"/>
  <c r="Y134" i="77"/>
  <c r="X134" i="77"/>
  <c r="W134" i="77"/>
  <c r="V134" i="77"/>
  <c r="U134" i="77"/>
  <c r="T134" i="77"/>
  <c r="S134" i="77"/>
  <c r="R134" i="77"/>
  <c r="Q134" i="77"/>
  <c r="P134" i="77"/>
  <c r="Y133" i="77"/>
  <c r="X133" i="77"/>
  <c r="W133" i="77"/>
  <c r="V133" i="77"/>
  <c r="U133" i="77"/>
  <c r="T133" i="77"/>
  <c r="S133" i="77"/>
  <c r="R133" i="77"/>
  <c r="Q133" i="77"/>
  <c r="P133" i="77"/>
  <c r="Y132" i="77"/>
  <c r="X132" i="77"/>
  <c r="W132" i="77"/>
  <c r="V132" i="77"/>
  <c r="U132" i="77"/>
  <c r="T132" i="77"/>
  <c r="S132" i="77"/>
  <c r="R132" i="77"/>
  <c r="Q132" i="77"/>
  <c r="P132" i="77"/>
  <c r="Y131" i="77"/>
  <c r="X131" i="77"/>
  <c r="W131" i="77"/>
  <c r="V131" i="77"/>
  <c r="U131" i="77"/>
  <c r="T131" i="77"/>
  <c r="S131" i="77"/>
  <c r="R131" i="77"/>
  <c r="Q131" i="77"/>
  <c r="P131" i="77"/>
  <c r="Y130" i="77"/>
  <c r="X130" i="77"/>
  <c r="W130" i="77"/>
  <c r="V130" i="77"/>
  <c r="U130" i="77"/>
  <c r="T130" i="77"/>
  <c r="S130" i="77"/>
  <c r="R130" i="77"/>
  <c r="Q130" i="77"/>
  <c r="P130" i="77"/>
  <c r="Y129" i="77"/>
  <c r="X129" i="77"/>
  <c r="W129" i="77"/>
  <c r="V129" i="77"/>
  <c r="U129" i="77"/>
  <c r="T129" i="77"/>
  <c r="S129" i="77"/>
  <c r="R129" i="77"/>
  <c r="Q129" i="77"/>
  <c r="P129" i="77"/>
  <c r="Y128" i="77"/>
  <c r="X128" i="77"/>
  <c r="W128" i="77"/>
  <c r="V128" i="77"/>
  <c r="U128" i="77"/>
  <c r="T128" i="77"/>
  <c r="S128" i="77"/>
  <c r="R128" i="77"/>
  <c r="Q128" i="77"/>
  <c r="P128" i="77"/>
  <c r="Y127" i="77"/>
  <c r="X127" i="77"/>
  <c r="W127" i="77"/>
  <c r="V127" i="77"/>
  <c r="U127" i="77"/>
  <c r="T127" i="77"/>
  <c r="S127" i="77"/>
  <c r="R127" i="77"/>
  <c r="Q127" i="77"/>
  <c r="P127" i="77"/>
  <c r="Y126" i="77"/>
  <c r="X126" i="77"/>
  <c r="W126" i="77"/>
  <c r="V126" i="77"/>
  <c r="U126" i="77"/>
  <c r="T126" i="77"/>
  <c r="S126" i="77"/>
  <c r="R126" i="77"/>
  <c r="Q126" i="77"/>
  <c r="P126" i="77"/>
  <c r="Y125" i="77"/>
  <c r="X125" i="77"/>
  <c r="W125" i="77"/>
  <c r="V125" i="77"/>
  <c r="U125" i="77"/>
  <c r="T125" i="77"/>
  <c r="S125" i="77"/>
  <c r="R125" i="77"/>
  <c r="Q125" i="77"/>
  <c r="P125" i="77"/>
  <c r="Y124" i="77"/>
  <c r="X124" i="77"/>
  <c r="W124" i="77"/>
  <c r="V124" i="77"/>
  <c r="U124" i="77"/>
  <c r="T124" i="77"/>
  <c r="S124" i="77"/>
  <c r="R124" i="77"/>
  <c r="Q124" i="77"/>
  <c r="P124" i="77"/>
  <c r="Y123" i="77"/>
  <c r="X123" i="77"/>
  <c r="W123" i="77"/>
  <c r="V123" i="77"/>
  <c r="U123" i="77"/>
  <c r="T123" i="77"/>
  <c r="S123" i="77"/>
  <c r="R123" i="77"/>
  <c r="Q123" i="77"/>
  <c r="P123" i="77"/>
  <c r="Y122" i="77"/>
  <c r="X122" i="77"/>
  <c r="W122" i="77"/>
  <c r="V122" i="77"/>
  <c r="U122" i="77"/>
  <c r="T122" i="77"/>
  <c r="S122" i="77"/>
  <c r="R122" i="77"/>
  <c r="Q122" i="77"/>
  <c r="P122" i="77"/>
  <c r="Y121" i="77"/>
  <c r="X121" i="77"/>
  <c r="W121" i="77"/>
  <c r="V121" i="77"/>
  <c r="U121" i="77"/>
  <c r="T121" i="77"/>
  <c r="S121" i="77"/>
  <c r="R121" i="77"/>
  <c r="Q121" i="77"/>
  <c r="P121" i="77"/>
  <c r="Y120" i="77"/>
  <c r="X120" i="77"/>
  <c r="W120" i="77"/>
  <c r="V120" i="77"/>
  <c r="U120" i="77"/>
  <c r="T120" i="77"/>
  <c r="S120" i="77"/>
  <c r="R120" i="77"/>
  <c r="Q120" i="77"/>
  <c r="P120" i="77"/>
  <c r="Y119" i="77"/>
  <c r="X119" i="77"/>
  <c r="W119" i="77"/>
  <c r="V119" i="77"/>
  <c r="U119" i="77"/>
  <c r="T119" i="77"/>
  <c r="S119" i="77"/>
  <c r="R119" i="77"/>
  <c r="Q119" i="77"/>
  <c r="P119" i="77"/>
  <c r="Y118" i="77"/>
  <c r="X118" i="77"/>
  <c r="W118" i="77"/>
  <c r="V118" i="77"/>
  <c r="U118" i="77"/>
  <c r="T118" i="77"/>
  <c r="S118" i="77"/>
  <c r="R118" i="77"/>
  <c r="Q118" i="77"/>
  <c r="P118" i="77"/>
  <c r="Y117" i="77"/>
  <c r="X117" i="77"/>
  <c r="W117" i="77"/>
  <c r="V117" i="77"/>
  <c r="U117" i="77"/>
  <c r="T117" i="77"/>
  <c r="S117" i="77"/>
  <c r="R117" i="77"/>
  <c r="Q117" i="77"/>
  <c r="P117" i="77"/>
  <c r="Y116" i="77"/>
  <c r="X116" i="77"/>
  <c r="W116" i="77"/>
  <c r="V116" i="77"/>
  <c r="U116" i="77"/>
  <c r="T116" i="77"/>
  <c r="S116" i="77"/>
  <c r="R116" i="77"/>
  <c r="Q116" i="77"/>
  <c r="P116" i="77"/>
  <c r="Y115" i="77"/>
  <c r="X115" i="77"/>
  <c r="W115" i="77"/>
  <c r="V115" i="77"/>
  <c r="U115" i="77"/>
  <c r="T115" i="77"/>
  <c r="S115" i="77"/>
  <c r="R115" i="77"/>
  <c r="Q115" i="77"/>
  <c r="P115" i="77"/>
  <c r="Y114" i="77"/>
  <c r="X114" i="77"/>
  <c r="W114" i="77"/>
  <c r="V114" i="77"/>
  <c r="U114" i="77"/>
  <c r="T114" i="77"/>
  <c r="S114" i="77"/>
  <c r="R114" i="77"/>
  <c r="Q114" i="77"/>
  <c r="P114" i="77"/>
  <c r="Y113" i="77"/>
  <c r="X113" i="77"/>
  <c r="W113" i="77"/>
  <c r="V113" i="77"/>
  <c r="U113" i="77"/>
  <c r="T113" i="77"/>
  <c r="S113" i="77"/>
  <c r="R113" i="77"/>
  <c r="Q113" i="77"/>
  <c r="P113" i="77"/>
  <c r="Y112" i="77"/>
  <c r="X112" i="77"/>
  <c r="W112" i="77"/>
  <c r="V112" i="77"/>
  <c r="U112" i="77"/>
  <c r="T112" i="77"/>
  <c r="S112" i="77"/>
  <c r="R112" i="77"/>
  <c r="Q112" i="77"/>
  <c r="P112" i="77"/>
  <c r="Y111" i="77"/>
  <c r="X111" i="77"/>
  <c r="W111" i="77"/>
  <c r="V111" i="77"/>
  <c r="U111" i="77"/>
  <c r="T111" i="77"/>
  <c r="S111" i="77"/>
  <c r="R111" i="77"/>
  <c r="Q111" i="77"/>
  <c r="P111" i="77"/>
  <c r="Y110" i="77"/>
  <c r="X110" i="77"/>
  <c r="W110" i="77"/>
  <c r="V110" i="77"/>
  <c r="U110" i="77"/>
  <c r="T110" i="77"/>
  <c r="S110" i="77"/>
  <c r="R110" i="77"/>
  <c r="Q110" i="77"/>
  <c r="P110" i="77"/>
  <c r="Y109" i="77"/>
  <c r="X109" i="77"/>
  <c r="W109" i="77"/>
  <c r="V109" i="77"/>
  <c r="U109" i="77"/>
  <c r="T109" i="77"/>
  <c r="S109" i="77"/>
  <c r="R109" i="77"/>
  <c r="Q109" i="77"/>
  <c r="P109" i="77"/>
  <c r="L78" i="77"/>
  <c r="L79" i="77" s="1"/>
  <c r="K78" i="77"/>
  <c r="K79" i="77" s="1"/>
  <c r="J78" i="77"/>
  <c r="J79" i="77" s="1"/>
  <c r="I78" i="77"/>
  <c r="I79" i="77" s="1"/>
  <c r="H78" i="77"/>
  <c r="H79" i="77" s="1"/>
  <c r="G78" i="77"/>
  <c r="G79" i="77" s="1"/>
  <c r="F78" i="77"/>
  <c r="F79" i="77" s="1"/>
  <c r="E78" i="77"/>
  <c r="E79" i="77" s="1"/>
  <c r="D78" i="77"/>
  <c r="D79" i="77" s="1"/>
  <c r="C78" i="77"/>
  <c r="C79" i="77" s="1"/>
  <c r="C38" i="77"/>
  <c r="C37" i="77"/>
  <c r="D30" i="77"/>
  <c r="D7" i="77"/>
  <c r="D6" i="77"/>
  <c r="M1943" i="78"/>
  <c r="M1942" i="78"/>
  <c r="M1941" i="78"/>
  <c r="M1940" i="78"/>
  <c r="M1939" i="78"/>
  <c r="M1935" i="78"/>
  <c r="M1934" i="78"/>
  <c r="M1933" i="78"/>
  <c r="M1932" i="78"/>
  <c r="M1931" i="78"/>
  <c r="M1927" i="78"/>
  <c r="M1926" i="78"/>
  <c r="M1925" i="78"/>
  <c r="M1924" i="78"/>
  <c r="M1923" i="78"/>
  <c r="M1919" i="78"/>
  <c r="M1918" i="78"/>
  <c r="M1917" i="78"/>
  <c r="M1916" i="78"/>
  <c r="M1915" i="78"/>
  <c r="M1913" i="78"/>
  <c r="M1911" i="78"/>
  <c r="M1910" i="78"/>
  <c r="M1909" i="78"/>
  <c r="M1908" i="78"/>
  <c r="M1873" i="78"/>
  <c r="M1869" i="78"/>
  <c r="M1868" i="78"/>
  <c r="M1867" i="78"/>
  <c r="M1866" i="78"/>
  <c r="M1865" i="78"/>
  <c r="M1861" i="78"/>
  <c r="M1860" i="78"/>
  <c r="M1859" i="78"/>
  <c r="M1858" i="78"/>
  <c r="M1857" i="78"/>
  <c r="M1853" i="78"/>
  <c r="M1852" i="78"/>
  <c r="M1851" i="78"/>
  <c r="M1850" i="78"/>
  <c r="M1849" i="78"/>
  <c r="M1847" i="78"/>
  <c r="M1845" i="78"/>
  <c r="M1844" i="78"/>
  <c r="M1843" i="78"/>
  <c r="M1842" i="78"/>
  <c r="M1841" i="78"/>
  <c r="M1837" i="78"/>
  <c r="M1836" i="78"/>
  <c r="M1835" i="78"/>
  <c r="M1834" i="78"/>
  <c r="M1833" i="78"/>
  <c r="M1829" i="78"/>
  <c r="M1828" i="78"/>
  <c r="M1827" i="78"/>
  <c r="M1826" i="78"/>
  <c r="M1825" i="78"/>
  <c r="M1813" i="78"/>
  <c r="M1812" i="78"/>
  <c r="M1811" i="78"/>
  <c r="M1810" i="78"/>
  <c r="M1809" i="78"/>
  <c r="M1807" i="78"/>
  <c r="M1805" i="78"/>
  <c r="M1804" i="78"/>
  <c r="M1803" i="78"/>
  <c r="M1802" i="78"/>
  <c r="D10" i="77"/>
  <c r="D11" i="77" s="1"/>
  <c r="J1971" i="78"/>
  <c r="I1971" i="78"/>
  <c r="H1971" i="78"/>
  <c r="G1971" i="78"/>
  <c r="F1971" i="78"/>
  <c r="E1971" i="78"/>
  <c r="J1970" i="78"/>
  <c r="I1970" i="78"/>
  <c r="H1970" i="78"/>
  <c r="G1970" i="78"/>
  <c r="F1970" i="78"/>
  <c r="E1970" i="78"/>
  <c r="J1969" i="78"/>
  <c r="I1969" i="78"/>
  <c r="H1969" i="78"/>
  <c r="G1969" i="78"/>
  <c r="F1969" i="78"/>
  <c r="E1969" i="78"/>
  <c r="J1968" i="78"/>
  <c r="I1968" i="78"/>
  <c r="H1968" i="78"/>
  <c r="G1968" i="78"/>
  <c r="F1968" i="78"/>
  <c r="E1968" i="78"/>
  <c r="J1967" i="78"/>
  <c r="I1967" i="78"/>
  <c r="H1967" i="78"/>
  <c r="G1967" i="78"/>
  <c r="F1967" i="78"/>
  <c r="E1967" i="78"/>
  <c r="J1966" i="78"/>
  <c r="I1966" i="78"/>
  <c r="H1966" i="78"/>
  <c r="G1966" i="78"/>
  <c r="F1966" i="78"/>
  <c r="E1966" i="78"/>
  <c r="J1965" i="78"/>
  <c r="I1965" i="78"/>
  <c r="H1965" i="78"/>
  <c r="G1965" i="78"/>
  <c r="F1965" i="78"/>
  <c r="E1965" i="78"/>
  <c r="J1964" i="78"/>
  <c r="I1964" i="78"/>
  <c r="H1964" i="78"/>
  <c r="G1964" i="78"/>
  <c r="F1964" i="78"/>
  <c r="E1964" i="78"/>
  <c r="J1963" i="78"/>
  <c r="I1963" i="78"/>
  <c r="H1963" i="78"/>
  <c r="G1963" i="78"/>
  <c r="F1963" i="78"/>
  <c r="E1963" i="78"/>
  <c r="J1962" i="78"/>
  <c r="I1962" i="78"/>
  <c r="H1962" i="78"/>
  <c r="G1962" i="78"/>
  <c r="F1962" i="78"/>
  <c r="E1962" i="78"/>
  <c r="N1971" i="78"/>
  <c r="N1970" i="78"/>
  <c r="N1969" i="78"/>
  <c r="N1968" i="78"/>
  <c r="N1967" i="78"/>
  <c r="N1966" i="78"/>
  <c r="N1965" i="78"/>
  <c r="N1964" i="78"/>
  <c r="N1963" i="78"/>
  <c r="N1962" i="78"/>
  <c r="M1959" i="78"/>
  <c r="M1958" i="78"/>
  <c r="M1957" i="78"/>
  <c r="M1956" i="78"/>
  <c r="M1955" i="78"/>
  <c r="M1954" i="78"/>
  <c r="M1953" i="78"/>
  <c r="M1952" i="78"/>
  <c r="M1951" i="78"/>
  <c r="M1950" i="78"/>
  <c r="M1949" i="78"/>
  <c r="M1948" i="78"/>
  <c r="M1947" i="78"/>
  <c r="M1946" i="78"/>
  <c r="M1899" i="78"/>
  <c r="M1898" i="78"/>
  <c r="M1897" i="78"/>
  <c r="M1896" i="78"/>
  <c r="M1889" i="78"/>
  <c r="M1888" i="78"/>
  <c r="M1887" i="78"/>
  <c r="M1886" i="78"/>
  <c r="M1885" i="78"/>
  <c r="M1884" i="78"/>
  <c r="M1883" i="78"/>
  <c r="M1882" i="78"/>
  <c r="M1881" i="78"/>
  <c r="M1880" i="78"/>
  <c r="M1879" i="78"/>
  <c r="M1878" i="78"/>
  <c r="M1877" i="78"/>
  <c r="M1876" i="78"/>
  <c r="M1875" i="78"/>
  <c r="M1874" i="78"/>
  <c r="M1791" i="78"/>
  <c r="M1790" i="78"/>
  <c r="L1708" i="78"/>
  <c r="M1708" i="78" s="1"/>
  <c r="M1657" i="78"/>
  <c r="M1633" i="78"/>
  <c r="M1632" i="78"/>
  <c r="M1609" i="78"/>
  <c r="M1585" i="78"/>
  <c r="M1561" i="78"/>
  <c r="M1537" i="78"/>
  <c r="M1513" i="78"/>
  <c r="M1512" i="78"/>
  <c r="M1489" i="78"/>
  <c r="M1488" i="78"/>
  <c r="M1465" i="78"/>
  <c r="L3" i="78"/>
  <c r="M3" i="78" s="1"/>
  <c r="L2" i="78"/>
  <c r="M2" i="78" s="1"/>
  <c r="L1440" i="78" l="1"/>
  <c r="L1441" i="78"/>
  <c r="M1441" i="78" s="1"/>
  <c r="L1800" i="78"/>
  <c r="M1800" i="78" s="1"/>
  <c r="L1798" i="78"/>
  <c r="M1798" i="78" s="1"/>
  <c r="L1945" i="78"/>
  <c r="M1945" i="78" s="1"/>
  <c r="L1944" i="78"/>
  <c r="M1944" i="78" s="1"/>
  <c r="L1801" i="78"/>
  <c r="M1801" i="78" s="1"/>
  <c r="L1799" i="78"/>
  <c r="M1799" i="78" s="1"/>
  <c r="L1797" i="78"/>
  <c r="M1797" i="78" s="1"/>
  <c r="L1794" i="78"/>
  <c r="L1796" i="78"/>
  <c r="M1796" i="78" s="1"/>
  <c r="L1814" i="78"/>
  <c r="L1818" i="78"/>
  <c r="L1816" i="78"/>
  <c r="L1795" i="78"/>
  <c r="L1819" i="78"/>
  <c r="L1817" i="78"/>
  <c r="L1815" i="78"/>
  <c r="E109" i="77" a="1"/>
  <c r="E109" i="77" s="1"/>
  <c r="E113" i="77" a="1"/>
  <c r="E113" i="77" s="1"/>
  <c r="E117" i="77" a="1"/>
  <c r="E117" i="77" s="1"/>
  <c r="E121" i="77" a="1"/>
  <c r="E121" i="77" s="1"/>
  <c r="E125" i="77" a="1"/>
  <c r="E125" i="77" s="1"/>
  <c r="E129" i="77" a="1"/>
  <c r="E129" i="77" s="1"/>
  <c r="E133" i="77" a="1"/>
  <c r="E133" i="77" s="1"/>
  <c r="E137" i="77" a="1"/>
  <c r="E137" i="77" s="1"/>
  <c r="L1637" i="78"/>
  <c r="L1636" i="78"/>
  <c r="L1540" i="78"/>
  <c r="L1444" i="78"/>
  <c r="L1660" i="78"/>
  <c r="L1613" i="78"/>
  <c r="L1517" i="78"/>
  <c r="L1661" i="78"/>
  <c r="L1564" i="78"/>
  <c r="L1612" i="78"/>
  <c r="L1516" i="78"/>
  <c r="L1469" i="78"/>
  <c r="L1541" i="78"/>
  <c r="L1589" i="78"/>
  <c r="L1493" i="78"/>
  <c r="L1468" i="78"/>
  <c r="L1588" i="78"/>
  <c r="L1492" i="78"/>
  <c r="L1565" i="78"/>
  <c r="L1445" i="78"/>
  <c r="E144" i="77" a="1"/>
  <c r="E144" i="77" s="1"/>
  <c r="E148" i="77" a="1"/>
  <c r="E148" i="77" s="1"/>
  <c r="E116" i="77" a="1"/>
  <c r="E116" i="77" s="1"/>
  <c r="E120" i="77" a="1"/>
  <c r="E120" i="77" s="1"/>
  <c r="E114" i="77" a="1"/>
  <c r="E114" i="77" s="1"/>
  <c r="E118" i="77" a="1"/>
  <c r="E118" i="77" s="1"/>
  <c r="E122" i="77" a="1"/>
  <c r="E122" i="77" s="1"/>
  <c r="E126" i="77" a="1"/>
  <c r="E126" i="77" s="1"/>
  <c r="E130" i="77" a="1"/>
  <c r="E130" i="77" s="1"/>
  <c r="E134" i="77" a="1"/>
  <c r="E134" i="77" s="1"/>
  <c r="E138" i="77" a="1"/>
  <c r="E138" i="77" s="1"/>
  <c r="E142" i="77" a="1"/>
  <c r="E142" i="77" s="1"/>
  <c r="E146" i="77" a="1"/>
  <c r="E146" i="77" s="1"/>
  <c r="E150" i="77" a="1"/>
  <c r="E150" i="77" s="1"/>
  <c r="E154" i="77" a="1"/>
  <c r="E154" i="77" s="1"/>
  <c r="E158" i="77" a="1"/>
  <c r="E158" i="77" s="1"/>
  <c r="E115" i="77" a="1"/>
  <c r="E115" i="77" s="1"/>
  <c r="E119" i="77" a="1"/>
  <c r="E119" i="77" s="1"/>
  <c r="E123" i="77" a="1"/>
  <c r="E123" i="77" s="1"/>
  <c r="E127" i="77" a="1"/>
  <c r="E127" i="77" s="1"/>
  <c r="E131" i="77" a="1"/>
  <c r="E131" i="77" s="1"/>
  <c r="E135" i="77" a="1"/>
  <c r="E135" i="77" s="1"/>
  <c r="E139" i="77" a="1"/>
  <c r="E139" i="77" s="1"/>
  <c r="E143" i="77" a="1"/>
  <c r="E143" i="77" s="1"/>
  <c r="E147" i="77" a="1"/>
  <c r="E147" i="77" s="1"/>
  <c r="E151" i="77" a="1"/>
  <c r="E151" i="77" s="1"/>
  <c r="E155" i="77" a="1"/>
  <c r="E155" i="77" s="1"/>
  <c r="E159" i="77" a="1"/>
  <c r="E159" i="77" s="1"/>
  <c r="E163" i="77" a="1"/>
  <c r="E163" i="77" s="1"/>
  <c r="E167" i="77" a="1"/>
  <c r="E167" i="77" s="1"/>
  <c r="E171" i="77" a="1"/>
  <c r="E171" i="77" s="1"/>
  <c r="E175" i="77" a="1"/>
  <c r="E175" i="77" s="1"/>
  <c r="E179" i="77" a="1"/>
  <c r="E179" i="77" s="1"/>
  <c r="E183" i="77" a="1"/>
  <c r="E183" i="77" s="1"/>
  <c r="E152" i="77" a="1"/>
  <c r="E152" i="77" s="1"/>
  <c r="E156" i="77" a="1"/>
  <c r="E156" i="77" s="1"/>
  <c r="E160" i="77" a="1"/>
  <c r="E160" i="77" s="1"/>
  <c r="E164" i="77" a="1"/>
  <c r="E164" i="77" s="1"/>
  <c r="E168" i="77" a="1"/>
  <c r="E168" i="77" s="1"/>
  <c r="E172" i="77" a="1"/>
  <c r="E172" i="77" s="1"/>
  <c r="E176" i="77" a="1"/>
  <c r="E176" i="77" s="1"/>
  <c r="E180" i="77" a="1"/>
  <c r="E180" i="77" s="1"/>
  <c r="E184" i="77" a="1"/>
  <c r="E184" i="77" s="1"/>
  <c r="E188" i="77" a="1"/>
  <c r="E188" i="77" s="1"/>
  <c r="E141" i="77" a="1"/>
  <c r="E141" i="77" s="1"/>
  <c r="E145" i="77" a="1"/>
  <c r="E145" i="77" s="1"/>
  <c r="E149" i="77" a="1"/>
  <c r="E149" i="77" s="1"/>
  <c r="E153" i="77" a="1"/>
  <c r="E153" i="77" s="1"/>
  <c r="E157" i="77" a="1"/>
  <c r="E157" i="77" s="1"/>
  <c r="E161" i="77" a="1"/>
  <c r="E161" i="77" s="1"/>
  <c r="E165" i="77" a="1"/>
  <c r="E165" i="77" s="1"/>
  <c r="E169" i="77" a="1"/>
  <c r="E169" i="77" s="1"/>
  <c r="E173" i="77" a="1"/>
  <c r="E173" i="77" s="1"/>
  <c r="E177" i="77" a="1"/>
  <c r="E177" i="77" s="1"/>
  <c r="E181" i="77" a="1"/>
  <c r="E181" i="77" s="1"/>
  <c r="L1963" i="78"/>
  <c r="M1963" i="78" s="1"/>
  <c r="L1971" i="78"/>
  <c r="M1971" i="78" s="1"/>
  <c r="L1967" i="78"/>
  <c r="M1967" i="78" s="1"/>
  <c r="E185" i="77" a="1"/>
  <c r="E185" i="77" s="1"/>
  <c r="E187" i="77" a="1"/>
  <c r="E187" i="77" s="1"/>
  <c r="E162" i="77" a="1"/>
  <c r="E162" i="77" s="1"/>
  <c r="E166" i="77" a="1"/>
  <c r="E166" i="77" s="1"/>
  <c r="E170" i="77" a="1"/>
  <c r="E170" i="77" s="1"/>
  <c r="E174" i="77" a="1"/>
  <c r="E174" i="77" s="1"/>
  <c r="E178" i="77" a="1"/>
  <c r="E178" i="77" s="1"/>
  <c r="E182" i="77" a="1"/>
  <c r="E182" i="77" s="1"/>
  <c r="E186" i="77" a="1"/>
  <c r="E186" i="77" s="1"/>
  <c r="L1769" i="78"/>
  <c r="M1769" i="78" s="1"/>
  <c r="L1965" i="78"/>
  <c r="M1965" i="78" s="1"/>
  <c r="E110" i="77" a="1"/>
  <c r="E110" i="77" s="1"/>
  <c r="L1723" i="78"/>
  <c r="M1723" i="78" s="1"/>
  <c r="E111" i="77" a="1"/>
  <c r="E111" i="77" s="1"/>
  <c r="L1969" i="78"/>
  <c r="M1969" i="78" s="1"/>
  <c r="E112" i="77" a="1"/>
  <c r="E112" i="77" s="1"/>
  <c r="L1772" i="78"/>
  <c r="M1772" i="78" s="1"/>
  <c r="L1780" i="78"/>
  <c r="M1780" i="78" s="1"/>
  <c r="L1781" i="78"/>
  <c r="M1781" i="78" s="1"/>
  <c r="L1773" i="78"/>
  <c r="L1761" i="78"/>
  <c r="M1761" i="78" s="1"/>
  <c r="L21" i="78"/>
  <c r="M21" i="78" s="1"/>
  <c r="L19" i="78"/>
  <c r="M19" i="78" s="1"/>
  <c r="L25" i="78"/>
  <c r="M25" i="78" s="1"/>
  <c r="L17" i="78"/>
  <c r="M17" i="78" s="1"/>
  <c r="L23" i="78"/>
  <c r="M23" i="78" s="1"/>
  <c r="L15" i="78"/>
  <c r="M15" i="78" s="1"/>
  <c r="L20" i="78"/>
  <c r="M20" i="78" s="1"/>
  <c r="L18" i="78"/>
  <c r="M18" i="78" s="1"/>
  <c r="L24" i="78"/>
  <c r="M24" i="78" s="1"/>
  <c r="L16" i="78"/>
  <c r="M16" i="78" s="1"/>
  <c r="L22" i="78"/>
  <c r="M22" i="78" s="1"/>
  <c r="L14" i="78"/>
  <c r="M14" i="78" s="1"/>
  <c r="K111" i="77" a="1"/>
  <c r="K111" i="77" s="1"/>
  <c r="J111" i="77" a="1"/>
  <c r="J111" i="77" s="1"/>
  <c r="F111" i="77" a="1"/>
  <c r="F111" i="77" s="1"/>
  <c r="K115" i="77" a="1"/>
  <c r="K115" i="77" s="1"/>
  <c r="F115" i="77" a="1"/>
  <c r="F115" i="77" s="1"/>
  <c r="J115" i="77" a="1"/>
  <c r="J115" i="77" s="1"/>
  <c r="J119" i="77" a="1"/>
  <c r="J119" i="77" s="1"/>
  <c r="K119" i="77" a="1"/>
  <c r="K119" i="77" s="1"/>
  <c r="F119" i="77" a="1"/>
  <c r="F119" i="77" s="1"/>
  <c r="J123" i="77" a="1"/>
  <c r="J123" i="77" s="1"/>
  <c r="F123" i="77" a="1"/>
  <c r="F123" i="77" s="1"/>
  <c r="K123" i="77" a="1"/>
  <c r="K123" i="77" s="1"/>
  <c r="K127" i="77" a="1"/>
  <c r="K127" i="77" s="1"/>
  <c r="J127" i="77" a="1"/>
  <c r="J127" i="77" s="1"/>
  <c r="F127" i="77" a="1"/>
  <c r="F127" i="77" s="1"/>
  <c r="K131" i="77" a="1"/>
  <c r="K131" i="77" s="1"/>
  <c r="F131" i="77" a="1"/>
  <c r="F131" i="77" s="1"/>
  <c r="J131" i="77" a="1"/>
  <c r="J131" i="77" s="1"/>
  <c r="J135" i="77" a="1"/>
  <c r="J135" i="77" s="1"/>
  <c r="F135" i="77" a="1"/>
  <c r="F135" i="77" s="1"/>
  <c r="K135" i="77" a="1"/>
  <c r="K135" i="77" s="1"/>
  <c r="K139" i="77" a="1"/>
  <c r="K139" i="77" s="1"/>
  <c r="J139" i="77" a="1"/>
  <c r="J139" i="77" s="1"/>
  <c r="F139" i="77" a="1"/>
  <c r="F139" i="77" s="1"/>
  <c r="K143" i="77" a="1"/>
  <c r="K143" i="77" s="1"/>
  <c r="J143" i="77" a="1"/>
  <c r="J143" i="77" s="1"/>
  <c r="F143" i="77" a="1"/>
  <c r="F143" i="77" s="1"/>
  <c r="F147" i="77" a="1"/>
  <c r="F147" i="77" s="1"/>
  <c r="K147" i="77" a="1"/>
  <c r="K147" i="77" s="1"/>
  <c r="J147" i="77" a="1"/>
  <c r="J147" i="77" s="1"/>
  <c r="K151" i="77" a="1"/>
  <c r="K151" i="77" s="1"/>
  <c r="J151" i="77" a="1"/>
  <c r="J151" i="77" s="1"/>
  <c r="F151" i="77" a="1"/>
  <c r="F151" i="77" s="1"/>
  <c r="J155" i="77" a="1"/>
  <c r="J155" i="77" s="1"/>
  <c r="F155" i="77" a="1"/>
  <c r="F155" i="77" s="1"/>
  <c r="K155" i="77" a="1"/>
  <c r="K155" i="77" s="1"/>
  <c r="F159" i="77" a="1"/>
  <c r="F159" i="77" s="1"/>
  <c r="K159" i="77" a="1"/>
  <c r="K159" i="77" s="1"/>
  <c r="J159" i="77" a="1"/>
  <c r="J159" i="77" s="1"/>
  <c r="K163" i="77" a="1"/>
  <c r="K163" i="77" s="1"/>
  <c r="J163" i="77" a="1"/>
  <c r="J163" i="77" s="1"/>
  <c r="F163" i="77" a="1"/>
  <c r="F163" i="77" s="1"/>
  <c r="J167" i="77" a="1"/>
  <c r="J167" i="77" s="1"/>
  <c r="K167" i="77" a="1"/>
  <c r="K167" i="77" s="1"/>
  <c r="F167" i="77" a="1"/>
  <c r="F167" i="77" s="1"/>
  <c r="F171" i="77" a="1"/>
  <c r="F171" i="77" s="1"/>
  <c r="J171" i="77" a="1"/>
  <c r="J171" i="77" s="1"/>
  <c r="K171" i="77" a="1"/>
  <c r="K171" i="77" s="1"/>
  <c r="K175" i="77" a="1"/>
  <c r="K175" i="77" s="1"/>
  <c r="J175" i="77" a="1"/>
  <c r="J175" i="77" s="1"/>
  <c r="F175" i="77" a="1"/>
  <c r="F175" i="77" s="1"/>
  <c r="K179" i="77" a="1"/>
  <c r="K179" i="77" s="1"/>
  <c r="F179" i="77" a="1"/>
  <c r="F179" i="77" s="1"/>
  <c r="J179" i="77" a="1"/>
  <c r="J179" i="77" s="1"/>
  <c r="J183" i="77" a="1"/>
  <c r="J183" i="77" s="1"/>
  <c r="K183" i="77" a="1"/>
  <c r="K183" i="77" s="1"/>
  <c r="F183" i="77" a="1"/>
  <c r="F183" i="77" s="1"/>
  <c r="F187" i="77" a="1"/>
  <c r="F187" i="77" s="1"/>
  <c r="J187" i="77" a="1"/>
  <c r="J187" i="77" s="1"/>
  <c r="K187" i="77" a="1"/>
  <c r="K187" i="77" s="1"/>
  <c r="J112" i="77" a="1"/>
  <c r="J112" i="77" s="1"/>
  <c r="K112" i="77" a="1"/>
  <c r="K112" i="77" s="1"/>
  <c r="J116" i="77" a="1"/>
  <c r="J116" i="77" s="1"/>
  <c r="K116" i="77" a="1"/>
  <c r="K116" i="77" s="1"/>
  <c r="F116" i="77" a="1"/>
  <c r="F116" i="77" s="1"/>
  <c r="K120" i="77" a="1"/>
  <c r="K120" i="77" s="1"/>
  <c r="J120" i="77" a="1"/>
  <c r="J120" i="77" s="1"/>
  <c r="F120" i="77" a="1"/>
  <c r="F120" i="77" s="1"/>
  <c r="K124" i="77" a="1"/>
  <c r="K124" i="77" s="1"/>
  <c r="J124" i="77" a="1"/>
  <c r="J124" i="77" s="1"/>
  <c r="F124" i="77" a="1"/>
  <c r="F124" i="77" s="1"/>
  <c r="K128" i="77" a="1"/>
  <c r="K128" i="77" s="1"/>
  <c r="J128" i="77" a="1"/>
  <c r="J128" i="77" s="1"/>
  <c r="F128" i="77" a="1"/>
  <c r="F128" i="77" s="1"/>
  <c r="K132" i="77" a="1"/>
  <c r="K132" i="77" s="1"/>
  <c r="F132" i="77" a="1"/>
  <c r="F132" i="77" s="1"/>
  <c r="J132" i="77" a="1"/>
  <c r="J132" i="77" s="1"/>
  <c r="J136" i="77" a="1"/>
  <c r="J136" i="77" s="1"/>
  <c r="F136" i="77" a="1"/>
  <c r="F136" i="77" s="1"/>
  <c r="K136" i="77" a="1"/>
  <c r="K136" i="77" s="1"/>
  <c r="K140" i="77" a="1"/>
  <c r="K140" i="77" s="1"/>
  <c r="F140" i="77" a="1"/>
  <c r="F140" i="77" s="1"/>
  <c r="J140" i="77" a="1"/>
  <c r="J140" i="77" s="1"/>
  <c r="K144" i="77" a="1"/>
  <c r="K144" i="77" s="1"/>
  <c r="J144" i="77" a="1"/>
  <c r="J144" i="77" s="1"/>
  <c r="F144" i="77" a="1"/>
  <c r="F144" i="77" s="1"/>
  <c r="J148" i="77" a="1"/>
  <c r="J148" i="77" s="1"/>
  <c r="F148" i="77" a="1"/>
  <c r="F148" i="77" s="1"/>
  <c r="K148" i="77" a="1"/>
  <c r="K148" i="77" s="1"/>
  <c r="J152" i="77" a="1"/>
  <c r="J152" i="77" s="1"/>
  <c r="K152" i="77" a="1"/>
  <c r="K152" i="77" s="1"/>
  <c r="F152" i="77" a="1"/>
  <c r="F152" i="77" s="1"/>
  <c r="K156" i="77" a="1"/>
  <c r="K156" i="77" s="1"/>
  <c r="F156" i="77" a="1"/>
  <c r="F156" i="77" s="1"/>
  <c r="J156" i="77" a="1"/>
  <c r="J156" i="77" s="1"/>
  <c r="F160" i="77" a="1"/>
  <c r="F160" i="77" s="1"/>
  <c r="K160" i="77" a="1"/>
  <c r="K160" i="77" s="1"/>
  <c r="J160" i="77" a="1"/>
  <c r="J160" i="77" s="1"/>
  <c r="F164" i="77" a="1"/>
  <c r="F164" i="77" s="1"/>
  <c r="J164" i="77" a="1"/>
  <c r="J164" i="77" s="1"/>
  <c r="K164" i="77" a="1"/>
  <c r="K164" i="77" s="1"/>
  <c r="J168" i="77" a="1"/>
  <c r="J168" i="77" s="1"/>
  <c r="F168" i="77" a="1"/>
  <c r="F168" i="77" s="1"/>
  <c r="K168" i="77" a="1"/>
  <c r="K168" i="77" s="1"/>
  <c r="K172" i="77" a="1"/>
  <c r="K172" i="77" s="1"/>
  <c r="F172" i="77" a="1"/>
  <c r="F172" i="77" s="1"/>
  <c r="J172" i="77" a="1"/>
  <c r="J172" i="77" s="1"/>
  <c r="F176" i="77" a="1"/>
  <c r="F176" i="77" s="1"/>
  <c r="K176" i="77" a="1"/>
  <c r="K176" i="77" s="1"/>
  <c r="J176" i="77" a="1"/>
  <c r="J176" i="77" s="1"/>
  <c r="J180" i="77" a="1"/>
  <c r="J180" i="77" s="1"/>
  <c r="K180" i="77" a="1"/>
  <c r="K180" i="77" s="1"/>
  <c r="F180" i="77" a="1"/>
  <c r="F180" i="77" s="1"/>
  <c r="K184" i="77" a="1"/>
  <c r="K184" i="77" s="1"/>
  <c r="F184" i="77" a="1"/>
  <c r="F184" i="77" s="1"/>
  <c r="J184" i="77" a="1"/>
  <c r="J184" i="77" s="1"/>
  <c r="K188" i="77" a="1"/>
  <c r="K188" i="77" s="1"/>
  <c r="J188" i="77" a="1"/>
  <c r="J188" i="77" s="1"/>
  <c r="F188" i="77" a="1"/>
  <c r="F188" i="77" s="1"/>
  <c r="K109" i="77" a="1"/>
  <c r="K109" i="77" s="1"/>
  <c r="J109" i="77" a="1"/>
  <c r="J109" i="77" s="1"/>
  <c r="J117" i="77" a="1"/>
  <c r="J117" i="77" s="1"/>
  <c r="F117" i="77" a="1"/>
  <c r="F117" i="77" s="1"/>
  <c r="K117" i="77" a="1"/>
  <c r="K117" i="77" s="1"/>
  <c r="F121" i="77" a="1"/>
  <c r="F121" i="77" s="1"/>
  <c r="J121" i="77" a="1"/>
  <c r="J121" i="77" s="1"/>
  <c r="K121" i="77" a="1"/>
  <c r="K121" i="77" s="1"/>
  <c r="K125" i="77" a="1"/>
  <c r="K125" i="77" s="1"/>
  <c r="J125" i="77" a="1"/>
  <c r="J125" i="77" s="1"/>
  <c r="F125" i="77" a="1"/>
  <c r="F125" i="77" s="1"/>
  <c r="J129" i="77" a="1"/>
  <c r="J129" i="77" s="1"/>
  <c r="F129" i="77" a="1"/>
  <c r="F129" i="77" s="1"/>
  <c r="K129" i="77" a="1"/>
  <c r="K129" i="77" s="1"/>
  <c r="J133" i="77" a="1"/>
  <c r="J133" i="77" s="1"/>
  <c r="K133" i="77" a="1"/>
  <c r="K133" i="77" s="1"/>
  <c r="F133" i="77" a="1"/>
  <c r="F133" i="77" s="1"/>
  <c r="K137" i="77" a="1"/>
  <c r="K137" i="77" s="1"/>
  <c r="J137" i="77" a="1"/>
  <c r="J137" i="77" s="1"/>
  <c r="F137" i="77" a="1"/>
  <c r="F137" i="77" s="1"/>
  <c r="F141" i="77" a="1"/>
  <c r="F141" i="77" s="1"/>
  <c r="K141" i="77" a="1"/>
  <c r="K141" i="77" s="1"/>
  <c r="J141" i="77" a="1"/>
  <c r="J141" i="77" s="1"/>
  <c r="K145" i="77" a="1"/>
  <c r="K145" i="77" s="1"/>
  <c r="J145" i="77" a="1"/>
  <c r="J145" i="77" s="1"/>
  <c r="F145" i="77" a="1"/>
  <c r="F145" i="77" s="1"/>
  <c r="J149" i="77" a="1"/>
  <c r="J149" i="77" s="1"/>
  <c r="F149" i="77" a="1"/>
  <c r="F149" i="77" s="1"/>
  <c r="K149" i="77" a="1"/>
  <c r="K149" i="77" s="1"/>
  <c r="F153" i="77" a="1"/>
  <c r="F153" i="77" s="1"/>
  <c r="K153" i="77" a="1"/>
  <c r="K153" i="77" s="1"/>
  <c r="J153" i="77" a="1"/>
  <c r="J153" i="77" s="1"/>
  <c r="K157" i="77" a="1"/>
  <c r="K157" i="77" s="1"/>
  <c r="J157" i="77" a="1"/>
  <c r="J157" i="77" s="1"/>
  <c r="F157" i="77" a="1"/>
  <c r="F157" i="77" s="1"/>
  <c r="J161" i="77" a="1"/>
  <c r="J161" i="77" s="1"/>
  <c r="K161" i="77" a="1"/>
  <c r="K161" i="77" s="1"/>
  <c r="F161" i="77" a="1"/>
  <c r="F161" i="77" s="1"/>
  <c r="F165" i="77" a="1"/>
  <c r="F165" i="77" s="1"/>
  <c r="K165" i="77" a="1"/>
  <c r="K165" i="77" s="1"/>
  <c r="J165" i="77" a="1"/>
  <c r="J165" i="77" s="1"/>
  <c r="K169" i="77" a="1"/>
  <c r="K169" i="77" s="1"/>
  <c r="J169" i="77" a="1"/>
  <c r="J169" i="77" s="1"/>
  <c r="F169" i="77" a="1"/>
  <c r="F169" i="77" s="1"/>
  <c r="F173" i="77" a="1"/>
  <c r="F173" i="77" s="1"/>
  <c r="K173" i="77" a="1"/>
  <c r="K173" i="77" s="1"/>
  <c r="J173" i="77" a="1"/>
  <c r="J173" i="77" s="1"/>
  <c r="K177" i="77" a="1"/>
  <c r="K177" i="77" s="1"/>
  <c r="F177" i="77" a="1"/>
  <c r="F177" i="77" s="1"/>
  <c r="J177" i="77" a="1"/>
  <c r="J177" i="77" s="1"/>
  <c r="F181" i="77" a="1"/>
  <c r="F181" i="77" s="1"/>
  <c r="J181" i="77" a="1"/>
  <c r="J181" i="77" s="1"/>
  <c r="K181" i="77" a="1"/>
  <c r="K181" i="77" s="1"/>
  <c r="K185" i="77" a="1"/>
  <c r="K185" i="77" s="1"/>
  <c r="F185" i="77" a="1"/>
  <c r="F185" i="77" s="1"/>
  <c r="J185" i="77" a="1"/>
  <c r="J185" i="77" s="1"/>
  <c r="K110" i="77" a="1"/>
  <c r="K110" i="77" s="1"/>
  <c r="J110" i="77" a="1"/>
  <c r="J110" i="77" s="1"/>
  <c r="F110" i="77" a="1"/>
  <c r="F110" i="77" s="1"/>
  <c r="F114" i="77" a="1"/>
  <c r="F114" i="77" s="1"/>
  <c r="J114" i="77" a="1"/>
  <c r="J114" i="77" s="1"/>
  <c r="K114" i="77" a="1"/>
  <c r="K114" i="77" s="1"/>
  <c r="K118" i="77" a="1"/>
  <c r="K118" i="77" s="1"/>
  <c r="F118" i="77" a="1"/>
  <c r="F118" i="77" s="1"/>
  <c r="J118" i="77" a="1"/>
  <c r="J118" i="77" s="1"/>
  <c r="J122" i="77" a="1"/>
  <c r="J122" i="77" s="1"/>
  <c r="F122" i="77" a="1"/>
  <c r="F122" i="77" s="1"/>
  <c r="K122" i="77" a="1"/>
  <c r="K122" i="77" s="1"/>
  <c r="F126" i="77" a="1"/>
  <c r="F126" i="77" s="1"/>
  <c r="J126" i="77" a="1"/>
  <c r="J126" i="77" s="1"/>
  <c r="K126" i="77" a="1"/>
  <c r="K126" i="77" s="1"/>
  <c r="K130" i="77" a="1"/>
  <c r="K130" i="77" s="1"/>
  <c r="J130" i="77" a="1"/>
  <c r="J130" i="77" s="1"/>
  <c r="F130" i="77" a="1"/>
  <c r="F130" i="77" s="1"/>
  <c r="K134" i="77" a="1"/>
  <c r="K134" i="77" s="1"/>
  <c r="F134" i="77" a="1"/>
  <c r="F134" i="77" s="1"/>
  <c r="J134" i="77" a="1"/>
  <c r="J134" i="77" s="1"/>
  <c r="J138" i="77" a="1"/>
  <c r="J138" i="77" s="1"/>
  <c r="K138" i="77" a="1"/>
  <c r="K138" i="77" s="1"/>
  <c r="F138" i="77" a="1"/>
  <c r="F138" i="77" s="1"/>
  <c r="J142" i="77" a="1"/>
  <c r="J142" i="77" s="1"/>
  <c r="F142" i="77" a="1"/>
  <c r="F142" i="77" s="1"/>
  <c r="K142" i="77" a="1"/>
  <c r="K142" i="77" s="1"/>
  <c r="K146" i="77" a="1"/>
  <c r="K146" i="77" s="1"/>
  <c r="F146" i="77" a="1"/>
  <c r="F146" i="77" s="1"/>
  <c r="J146" i="77" a="1"/>
  <c r="J146" i="77" s="1"/>
  <c r="K150" i="77" a="1"/>
  <c r="K150" i="77" s="1"/>
  <c r="F150" i="77" a="1"/>
  <c r="F150" i="77" s="1"/>
  <c r="J150" i="77" a="1"/>
  <c r="J150" i="77" s="1"/>
  <c r="J154" i="77" a="1"/>
  <c r="J154" i="77" s="1"/>
  <c r="F154" i="77" a="1"/>
  <c r="F154" i="77" s="1"/>
  <c r="K154" i="77" a="1"/>
  <c r="K154" i="77" s="1"/>
  <c r="J158" i="77" a="1"/>
  <c r="J158" i="77" s="1"/>
  <c r="K158" i="77" a="1"/>
  <c r="K158" i="77" s="1"/>
  <c r="F158" i="77" a="1"/>
  <c r="F158" i="77" s="1"/>
  <c r="K162" i="77" a="1"/>
  <c r="K162" i="77" s="1"/>
  <c r="J162" i="77" a="1"/>
  <c r="J162" i="77" s="1"/>
  <c r="F162" i="77" a="1"/>
  <c r="F162" i="77" s="1"/>
  <c r="F166" i="77" a="1"/>
  <c r="F166" i="77" s="1"/>
  <c r="K166" i="77" a="1"/>
  <c r="K166" i="77" s="1"/>
  <c r="J166" i="77" a="1"/>
  <c r="J166" i="77" s="1"/>
  <c r="K170" i="77" a="1"/>
  <c r="K170" i="77" s="1"/>
  <c r="J170" i="77" a="1"/>
  <c r="J170" i="77" s="1"/>
  <c r="F170" i="77" a="1"/>
  <c r="F170" i="77" s="1"/>
  <c r="J174" i="77" a="1"/>
  <c r="J174" i="77" s="1"/>
  <c r="F174" i="77" a="1"/>
  <c r="F174" i="77" s="1"/>
  <c r="K174" i="77" a="1"/>
  <c r="K174" i="77" s="1"/>
  <c r="F178" i="77" a="1"/>
  <c r="F178" i="77" s="1"/>
  <c r="K178" i="77" a="1"/>
  <c r="K178" i="77" s="1"/>
  <c r="J178" i="77" a="1"/>
  <c r="J178" i="77" s="1"/>
  <c r="K182" i="77" a="1"/>
  <c r="K182" i="77" s="1"/>
  <c r="F182" i="77" a="1"/>
  <c r="F182" i="77" s="1"/>
  <c r="J182" i="77" a="1"/>
  <c r="J182" i="77" s="1"/>
  <c r="J186" i="77" a="1"/>
  <c r="J186" i="77" s="1"/>
  <c r="K186" i="77" a="1"/>
  <c r="K186" i="77" s="1"/>
  <c r="F186" i="77" a="1"/>
  <c r="F186" i="77" s="1"/>
  <c r="K113" i="77" a="1"/>
  <c r="K113" i="77" s="1"/>
  <c r="J113" i="77" a="1"/>
  <c r="J113" i="77" s="1"/>
  <c r="F112" i="77" a="1"/>
  <c r="F112" i="77" s="1"/>
  <c r="F113" i="77" a="1"/>
  <c r="F113" i="77" s="1"/>
  <c r="F109" i="77" a="1"/>
  <c r="F109" i="77" s="1"/>
  <c r="L10" i="78"/>
  <c r="M10" i="78" s="1"/>
  <c r="L1715" i="78"/>
  <c r="M1715" i="78" s="1"/>
  <c r="M1773" i="78"/>
  <c r="L11" i="78"/>
  <c r="M11" i="78" s="1"/>
  <c r="M1440" i="78"/>
  <c r="L806" i="78"/>
  <c r="M806" i="78" s="1"/>
  <c r="L1207" i="78"/>
  <c r="M1207" i="78" s="1"/>
  <c r="L12" i="78"/>
  <c r="M12" i="78" s="1"/>
  <c r="L13" i="78"/>
  <c r="M13" i="78" s="1"/>
  <c r="L507" i="78"/>
  <c r="M507" i="78" s="1"/>
  <c r="L1749" i="78"/>
  <c r="M1749" i="78" s="1"/>
  <c r="L1707" i="78"/>
  <c r="M1707" i="78" s="1"/>
  <c r="L1720" i="78"/>
  <c r="M1720" i="78" s="1"/>
  <c r="L1770" i="78"/>
  <c r="M1770" i="78" s="1"/>
  <c r="L867" i="78"/>
  <c r="M867" i="78" s="1"/>
  <c r="L1710" i="78"/>
  <c r="M1710" i="78" s="1"/>
  <c r="L1724" i="78"/>
  <c r="M1724" i="78" s="1"/>
  <c r="L1962" i="78"/>
  <c r="M1962" i="78" s="1"/>
  <c r="L1966" i="78"/>
  <c r="M1966" i="78" s="1"/>
  <c r="L1970" i="78"/>
  <c r="M1970" i="78" s="1"/>
  <c r="L567" i="78"/>
  <c r="M567" i="78" s="1"/>
  <c r="M1464" i="78"/>
  <c r="L1714" i="78"/>
  <c r="M1714" i="78" s="1"/>
  <c r="L1756" i="78"/>
  <c r="M1756" i="78" s="1"/>
  <c r="L619" i="78"/>
  <c r="M619" i="78" s="1"/>
  <c r="L1758" i="78"/>
  <c r="M1758" i="78" s="1"/>
  <c r="L677" i="78"/>
  <c r="M677" i="78" s="1"/>
  <c r="M1536" i="78"/>
  <c r="M1560" i="78"/>
  <c r="L1716" i="78"/>
  <c r="M1716" i="78" s="1"/>
  <c r="L1713" i="78"/>
  <c r="M1713" i="78" s="1"/>
  <c r="L747" i="78"/>
  <c r="M747" i="78" s="1"/>
  <c r="L1704" i="78"/>
  <c r="M1704" i="78" s="1"/>
  <c r="L1718" i="78"/>
  <c r="M1718" i="78" s="1"/>
  <c r="L1764" i="78"/>
  <c r="M1764" i="78" s="1"/>
  <c r="L1964" i="78"/>
  <c r="M1964" i="78" s="1"/>
  <c r="L1968" i="78"/>
  <c r="M1968" i="78" s="1"/>
  <c r="M1584" i="78"/>
  <c r="M1608" i="78"/>
  <c r="L1706" i="78"/>
  <c r="M1706" i="78" s="1"/>
  <c r="L1768" i="78"/>
  <c r="M1768" i="78" s="1"/>
  <c r="L467" i="78"/>
  <c r="M467" i="78" s="1"/>
  <c r="L971" i="78"/>
  <c r="M971" i="78" s="1"/>
  <c r="M1656" i="78"/>
  <c r="L1722" i="78"/>
  <c r="M1722" i="78" s="1"/>
  <c r="L473" i="78"/>
  <c r="M473" i="78" s="1"/>
  <c r="L1227" i="78"/>
  <c r="M1227" i="78" s="1"/>
  <c r="L1762" i="78"/>
  <c r="M1762" i="78" s="1"/>
  <c r="L475" i="78"/>
  <c r="M475" i="78" s="1"/>
  <c r="L1737" i="78"/>
  <c r="M1737" i="78" s="1"/>
  <c r="L517" i="78"/>
  <c r="M517" i="78" s="1"/>
  <c r="L571" i="78"/>
  <c r="M571" i="78" s="1"/>
  <c r="L631" i="78"/>
  <c r="M631" i="78" s="1"/>
  <c r="L683" i="78"/>
  <c r="M683" i="78" s="1"/>
  <c r="L755" i="78"/>
  <c r="M755" i="78" s="1"/>
  <c r="L875" i="78"/>
  <c r="M875" i="78" s="1"/>
  <c r="L1023" i="78"/>
  <c r="M1023" i="78" s="1"/>
  <c r="L1279" i="78"/>
  <c r="M1279" i="78" s="1"/>
  <c r="L1709" i="78"/>
  <c r="M1709" i="78" s="1"/>
  <c r="L1717" i="78"/>
  <c r="M1717" i="78" s="1"/>
  <c r="L1725" i="78"/>
  <c r="M1725" i="78" s="1"/>
  <c r="L1763" i="78"/>
  <c r="M1763" i="78" s="1"/>
  <c r="L1771" i="78"/>
  <c r="M1771" i="78" s="1"/>
  <c r="L461" i="78"/>
  <c r="M461" i="78" s="1"/>
  <c r="L477" i="78"/>
  <c r="M477" i="78" s="1"/>
  <c r="L519" i="78"/>
  <c r="M519" i="78" s="1"/>
  <c r="L581" i="78"/>
  <c r="M581" i="78" s="1"/>
  <c r="L635" i="78"/>
  <c r="M635" i="78" s="1"/>
  <c r="L695" i="78"/>
  <c r="M695" i="78" s="1"/>
  <c r="L759" i="78"/>
  <c r="M759" i="78" s="1"/>
  <c r="L887" i="78"/>
  <c r="M887" i="78" s="1"/>
  <c r="L1027" i="78"/>
  <c r="M1027" i="78" s="1"/>
  <c r="L1283" i="78"/>
  <c r="M1283" i="78" s="1"/>
  <c r="L463" i="78"/>
  <c r="M463" i="78" s="1"/>
  <c r="L479" i="78"/>
  <c r="M479" i="78" s="1"/>
  <c r="L1745" i="78"/>
  <c r="M1745" i="78" s="1"/>
  <c r="L1793" i="78"/>
  <c r="M1793" i="78" s="1"/>
  <c r="L523" i="78"/>
  <c r="M523" i="78" s="1"/>
  <c r="L583" i="78"/>
  <c r="M583" i="78" s="1"/>
  <c r="L645" i="78"/>
  <c r="M645" i="78" s="1"/>
  <c r="L699" i="78"/>
  <c r="M699" i="78" s="1"/>
  <c r="L779" i="78"/>
  <c r="M779" i="78" s="1"/>
  <c r="L907" i="78"/>
  <c r="M907" i="78" s="1"/>
  <c r="L1079" i="78"/>
  <c r="M1079" i="78" s="1"/>
  <c r="L1309" i="78"/>
  <c r="M1309" i="78" s="1"/>
  <c r="L1711" i="78"/>
  <c r="M1711" i="78" s="1"/>
  <c r="L1719" i="78"/>
  <c r="M1719" i="78" s="1"/>
  <c r="L1757" i="78"/>
  <c r="M1757" i="78" s="1"/>
  <c r="L1765" i="78"/>
  <c r="M1765" i="78" s="1"/>
  <c r="L465" i="78"/>
  <c r="M465" i="78" s="1"/>
  <c r="M1783" i="78"/>
  <c r="L533" i="78"/>
  <c r="M533" i="78" s="1"/>
  <c r="L587" i="78"/>
  <c r="M587" i="78" s="1"/>
  <c r="L647" i="78"/>
  <c r="M647" i="78" s="1"/>
  <c r="L709" i="78"/>
  <c r="M709" i="78" s="1"/>
  <c r="L795" i="78"/>
  <c r="M795" i="78" s="1"/>
  <c r="L919" i="78"/>
  <c r="M919" i="78" s="1"/>
  <c r="L1099" i="78"/>
  <c r="M1099" i="78" s="1"/>
  <c r="L1321" i="78"/>
  <c r="M1321" i="78" s="1"/>
  <c r="L485" i="78"/>
  <c r="M485" i="78" s="1"/>
  <c r="L535" i="78"/>
  <c r="M535" i="78" s="1"/>
  <c r="L597" i="78"/>
  <c r="M597" i="78" s="1"/>
  <c r="L651" i="78"/>
  <c r="M651" i="78" s="1"/>
  <c r="L711" i="78"/>
  <c r="M711" i="78" s="1"/>
  <c r="L799" i="78"/>
  <c r="M799" i="78" s="1"/>
  <c r="L923" i="78"/>
  <c r="M923" i="78" s="1"/>
  <c r="L1151" i="78"/>
  <c r="M1151" i="78" s="1"/>
  <c r="L1395" i="78"/>
  <c r="M1395" i="78" s="1"/>
  <c r="L1712" i="78"/>
  <c r="M1712" i="78" s="1"/>
  <c r="L1766" i="78"/>
  <c r="M1766" i="78" s="1"/>
  <c r="L1705" i="78"/>
  <c r="M1705" i="78" s="1"/>
  <c r="L1721" i="78"/>
  <c r="M1721" i="78" s="1"/>
  <c r="L1759" i="78"/>
  <c r="M1759" i="78" s="1"/>
  <c r="L1767" i="78"/>
  <c r="M1767" i="78" s="1"/>
  <c r="L469" i="78"/>
  <c r="M469" i="78" s="1"/>
  <c r="L1727" i="78"/>
  <c r="M1727" i="78" s="1"/>
  <c r="L1741" i="78"/>
  <c r="M1741" i="78" s="1"/>
  <c r="L491" i="78"/>
  <c r="M491" i="78" s="1"/>
  <c r="L549" i="78"/>
  <c r="M549" i="78" s="1"/>
  <c r="L599" i="78"/>
  <c r="M599" i="78" s="1"/>
  <c r="L661" i="78"/>
  <c r="M661" i="78" s="1"/>
  <c r="L715" i="78"/>
  <c r="M715" i="78" s="1"/>
  <c r="L835" i="78"/>
  <c r="M835" i="78" s="1"/>
  <c r="L927" i="78"/>
  <c r="M927" i="78" s="1"/>
  <c r="L1155" i="78"/>
  <c r="M1155" i="78" s="1"/>
  <c r="L1760" i="78"/>
  <c r="M1760" i="78" s="1"/>
  <c r="L471" i="78"/>
  <c r="M471" i="78" s="1"/>
  <c r="L503" i="78"/>
  <c r="M503" i="78" s="1"/>
  <c r="L555" i="78"/>
  <c r="M555" i="78" s="1"/>
  <c r="L613" i="78"/>
  <c r="M613" i="78" s="1"/>
  <c r="L663" i="78"/>
  <c r="M663" i="78" s="1"/>
  <c r="L743" i="78"/>
  <c r="M743" i="78" s="1"/>
  <c r="L847" i="78"/>
  <c r="M847" i="78" s="1"/>
  <c r="L951" i="78"/>
  <c r="M951" i="78" s="1"/>
  <c r="L546" i="78"/>
  <c r="M546" i="78" s="1"/>
  <c r="L1254" i="78"/>
  <c r="M1254" i="78" s="1"/>
  <c r="L1048" i="78"/>
  <c r="M1048" i="78" s="1"/>
  <c r="L1902" i="78"/>
  <c r="M1902" i="78" s="1"/>
  <c r="L1820" i="78"/>
  <c r="M1820" i="78" s="1"/>
  <c r="L1696" i="78"/>
  <c r="M1696" i="78" s="1"/>
  <c r="L1688" i="78"/>
  <c r="M1688" i="78" s="1"/>
  <c r="L1680" i="78"/>
  <c r="M1680" i="78" s="1"/>
  <c r="L1432" i="78"/>
  <c r="M1432" i="78" s="1"/>
  <c r="L1424" i="78"/>
  <c r="M1424" i="78" s="1"/>
  <c r="L1416" i="78"/>
  <c r="M1416" i="78" s="1"/>
  <c r="L1408" i="78"/>
  <c r="M1408" i="78" s="1"/>
  <c r="L1400" i="78"/>
  <c r="M1400" i="78" s="1"/>
  <c r="L1392" i="78"/>
  <c r="M1392" i="78" s="1"/>
  <c r="L1384" i="78"/>
  <c r="M1384" i="78" s="1"/>
  <c r="L1376" i="78"/>
  <c r="M1376" i="78" s="1"/>
  <c r="L1368" i="78"/>
  <c r="M1368" i="78" s="1"/>
  <c r="L1360" i="78"/>
  <c r="M1360" i="78" s="1"/>
  <c r="L1352" i="78"/>
  <c r="M1352" i="78" s="1"/>
  <c r="L1344" i="78"/>
  <c r="M1344" i="78" s="1"/>
  <c r="L1336" i="78"/>
  <c r="M1336" i="78" s="1"/>
  <c r="L1328" i="78"/>
  <c r="M1328" i="78" s="1"/>
  <c r="L1900" i="78"/>
  <c r="M1900" i="78" s="1"/>
  <c r="L1702" i="78"/>
  <c r="M1702" i="78" s="1"/>
  <c r="L1694" i="78"/>
  <c r="M1694" i="78" s="1"/>
  <c r="L1686" i="78"/>
  <c r="M1686" i="78" s="1"/>
  <c r="L1438" i="78"/>
  <c r="M1438" i="78" s="1"/>
  <c r="L1430" i="78"/>
  <c r="M1430" i="78" s="1"/>
  <c r="L1422" i="78"/>
  <c r="M1422" i="78" s="1"/>
  <c r="L1414" i="78"/>
  <c r="M1414" i="78" s="1"/>
  <c r="L1406" i="78"/>
  <c r="M1406" i="78" s="1"/>
  <c r="L1398" i="78"/>
  <c r="M1398" i="78" s="1"/>
  <c r="L1390" i="78"/>
  <c r="M1390" i="78" s="1"/>
  <c r="L1382" i="78"/>
  <c r="M1382" i="78" s="1"/>
  <c r="L1374" i="78"/>
  <c r="M1374" i="78" s="1"/>
  <c r="L1366" i="78"/>
  <c r="M1366" i="78" s="1"/>
  <c r="L1358" i="78"/>
  <c r="M1358" i="78" s="1"/>
  <c r="L1350" i="78"/>
  <c r="M1350" i="78" s="1"/>
  <c r="L1342" i="78"/>
  <c r="M1342" i="78" s="1"/>
  <c r="L1334" i="78"/>
  <c r="M1334" i="78" s="1"/>
  <c r="L1326" i="78"/>
  <c r="M1326" i="78" s="1"/>
  <c r="L1318" i="78"/>
  <c r="M1318" i="78" s="1"/>
  <c r="L1310" i="78"/>
  <c r="M1310" i="78" s="1"/>
  <c r="L1302" i="78"/>
  <c r="M1302" i="78" s="1"/>
  <c r="L1294" i="78"/>
  <c r="M1294" i="78" s="1"/>
  <c r="L1906" i="78"/>
  <c r="M1906" i="78" s="1"/>
  <c r="L1700" i="78"/>
  <c r="M1700" i="78" s="1"/>
  <c r="L1692" i="78"/>
  <c r="M1692" i="78" s="1"/>
  <c r="L1684" i="78"/>
  <c r="M1684" i="78" s="1"/>
  <c r="L1436" i="78"/>
  <c r="M1436" i="78" s="1"/>
  <c r="L1428" i="78"/>
  <c r="M1428" i="78" s="1"/>
  <c r="L1420" i="78"/>
  <c r="M1420" i="78" s="1"/>
  <c r="L1412" i="78"/>
  <c r="M1412" i="78" s="1"/>
  <c r="L1404" i="78"/>
  <c r="M1404" i="78" s="1"/>
  <c r="L1396" i="78"/>
  <c r="M1396" i="78" s="1"/>
  <c r="L1388" i="78"/>
  <c r="M1388" i="78" s="1"/>
  <c r="L1380" i="78"/>
  <c r="M1380" i="78" s="1"/>
  <c r="L1372" i="78"/>
  <c r="M1372" i="78" s="1"/>
  <c r="L1364" i="78"/>
  <c r="M1364" i="78" s="1"/>
  <c r="L1356" i="78"/>
  <c r="M1356" i="78" s="1"/>
  <c r="L1348" i="78"/>
  <c r="M1348" i="78" s="1"/>
  <c r="L1340" i="78"/>
  <c r="M1340" i="78" s="1"/>
  <c r="L1332" i="78"/>
  <c r="M1332" i="78" s="1"/>
  <c r="L1324" i="78"/>
  <c r="M1324" i="78" s="1"/>
  <c r="L1316" i="78"/>
  <c r="M1316" i="78" s="1"/>
  <c r="L1682" i="78"/>
  <c r="M1682" i="78" s="1"/>
  <c r="L1410" i="78"/>
  <c r="M1410" i="78" s="1"/>
  <c r="L1378" i="78"/>
  <c r="M1378" i="78" s="1"/>
  <c r="L1346" i="78"/>
  <c r="M1346" i="78" s="1"/>
  <c r="L1320" i="78"/>
  <c r="M1320" i="78" s="1"/>
  <c r="L1306" i="78"/>
  <c r="M1306" i="78" s="1"/>
  <c r="L1296" i="78"/>
  <c r="M1296" i="78" s="1"/>
  <c r="L1284" i="78"/>
  <c r="M1284" i="78" s="1"/>
  <c r="L1276" i="78"/>
  <c r="M1276" i="78" s="1"/>
  <c r="L1268" i="78"/>
  <c r="M1268" i="78" s="1"/>
  <c r="L1260" i="78"/>
  <c r="M1260" i="78" s="1"/>
  <c r="L1252" i="78"/>
  <c r="M1252" i="78" s="1"/>
  <c r="L1244" i="78"/>
  <c r="M1244" i="78" s="1"/>
  <c r="L1236" i="78"/>
  <c r="M1236" i="78" s="1"/>
  <c r="L1228" i="78"/>
  <c r="M1228" i="78" s="1"/>
  <c r="L1220" i="78"/>
  <c r="M1220" i="78" s="1"/>
  <c r="L1212" i="78"/>
  <c r="M1212" i="78" s="1"/>
  <c r="L1204" i="78"/>
  <c r="M1204" i="78" s="1"/>
  <c r="L1196" i="78"/>
  <c r="M1196" i="78" s="1"/>
  <c r="L1188" i="78"/>
  <c r="M1188" i="78" s="1"/>
  <c r="L1180" i="78"/>
  <c r="M1180" i="78" s="1"/>
  <c r="L1172" i="78"/>
  <c r="M1172" i="78" s="1"/>
  <c r="L1164" i="78"/>
  <c r="M1164" i="78" s="1"/>
  <c r="L1156" i="78"/>
  <c r="M1156" i="78" s="1"/>
  <c r="L1148" i="78"/>
  <c r="M1148" i="78" s="1"/>
  <c r="L1140" i="78"/>
  <c r="M1140" i="78" s="1"/>
  <c r="L1132" i="78"/>
  <c r="M1132" i="78" s="1"/>
  <c r="L1124" i="78"/>
  <c r="M1124" i="78" s="1"/>
  <c r="L1116" i="78"/>
  <c r="M1116" i="78" s="1"/>
  <c r="L1108" i="78"/>
  <c r="M1108" i="78" s="1"/>
  <c r="L1100" i="78"/>
  <c r="M1100" i="78" s="1"/>
  <c r="L1092" i="78"/>
  <c r="M1092" i="78" s="1"/>
  <c r="L1084" i="78"/>
  <c r="M1084" i="78" s="1"/>
  <c r="L1076" i="78"/>
  <c r="M1076" i="78" s="1"/>
  <c r="L1068" i="78"/>
  <c r="M1068" i="78" s="1"/>
  <c r="L1060" i="78"/>
  <c r="M1060" i="78" s="1"/>
  <c r="L1052" i="78"/>
  <c r="M1052" i="78" s="1"/>
  <c r="L1044" i="78"/>
  <c r="M1044" i="78" s="1"/>
  <c r="L1036" i="78"/>
  <c r="M1036" i="78" s="1"/>
  <c r="L1028" i="78"/>
  <c r="M1028" i="78" s="1"/>
  <c r="L1020" i="78"/>
  <c r="M1020" i="78" s="1"/>
  <c r="L1012" i="78"/>
  <c r="M1012" i="78" s="1"/>
  <c r="L1004" i="78"/>
  <c r="M1004" i="78" s="1"/>
  <c r="L996" i="78"/>
  <c r="M996" i="78" s="1"/>
  <c r="L988" i="78"/>
  <c r="M988" i="78" s="1"/>
  <c r="L980" i="78"/>
  <c r="M980" i="78" s="1"/>
  <c r="L972" i="78"/>
  <c r="M972" i="78" s="1"/>
  <c r="L964" i="78"/>
  <c r="M964" i="78" s="1"/>
  <c r="L956" i="78"/>
  <c r="M956" i="78" s="1"/>
  <c r="L948" i="78"/>
  <c r="M948" i="78" s="1"/>
  <c r="L940" i="78"/>
  <c r="M940" i="78" s="1"/>
  <c r="L932" i="78"/>
  <c r="M932" i="78" s="1"/>
  <c r="L924" i="78"/>
  <c r="M924" i="78" s="1"/>
  <c r="L916" i="78"/>
  <c r="M916" i="78" s="1"/>
  <c r="L908" i="78"/>
  <c r="M908" i="78" s="1"/>
  <c r="L900" i="78"/>
  <c r="M900" i="78" s="1"/>
  <c r="L892" i="78"/>
  <c r="M892" i="78" s="1"/>
  <c r="L884" i="78"/>
  <c r="M884" i="78" s="1"/>
  <c r="L876" i="78"/>
  <c r="M876" i="78" s="1"/>
  <c r="L868" i="78"/>
  <c r="M868" i="78" s="1"/>
  <c r="L860" i="78"/>
  <c r="M860" i="78" s="1"/>
  <c r="L852" i="78"/>
  <c r="M852" i="78" s="1"/>
  <c r="L844" i="78"/>
  <c r="M844" i="78" s="1"/>
  <c r="L836" i="78"/>
  <c r="M836" i="78" s="1"/>
  <c r="L828" i="78"/>
  <c r="M828" i="78" s="1"/>
  <c r="L820" i="78"/>
  <c r="M820" i="78" s="1"/>
  <c r="L812" i="78"/>
  <c r="M812" i="78" s="1"/>
  <c r="L804" i="78"/>
  <c r="M804" i="78" s="1"/>
  <c r="L796" i="78"/>
  <c r="M796" i="78" s="1"/>
  <c r="L788" i="78"/>
  <c r="M788" i="78" s="1"/>
  <c r="L780" i="78"/>
  <c r="M780" i="78" s="1"/>
  <c r="L772" i="78"/>
  <c r="M772" i="78" s="1"/>
  <c r="L764" i="78"/>
  <c r="M764" i="78" s="1"/>
  <c r="L756" i="78"/>
  <c r="M756" i="78" s="1"/>
  <c r="L748" i="78"/>
  <c r="M748" i="78" s="1"/>
  <c r="L740" i="78"/>
  <c r="M740" i="78" s="1"/>
  <c r="L732" i="78"/>
  <c r="M732" i="78" s="1"/>
  <c r="L724" i="78"/>
  <c r="M724" i="78" s="1"/>
  <c r="L1904" i="78"/>
  <c r="M1904" i="78" s="1"/>
  <c r="L1426" i="78"/>
  <c r="M1426" i="78" s="1"/>
  <c r="L1394" i="78"/>
  <c r="M1394" i="78" s="1"/>
  <c r="L1362" i="78"/>
  <c r="M1362" i="78" s="1"/>
  <c r="L1330" i="78"/>
  <c r="M1330" i="78" s="1"/>
  <c r="L1312" i="78"/>
  <c r="M1312" i="78" s="1"/>
  <c r="L1300" i="78"/>
  <c r="M1300" i="78" s="1"/>
  <c r="L1290" i="78"/>
  <c r="M1290" i="78" s="1"/>
  <c r="L1434" i="78"/>
  <c r="M1434" i="78" s="1"/>
  <c r="L1386" i="78"/>
  <c r="M1386" i="78" s="1"/>
  <c r="L1250" i="78"/>
  <c r="M1250" i="78" s="1"/>
  <c r="L1238" i="78"/>
  <c r="M1238" i="78" s="1"/>
  <c r="L1224" i="78"/>
  <c r="M1224" i="78" s="1"/>
  <c r="L1186" i="78"/>
  <c r="M1186" i="78" s="1"/>
  <c r="L1174" i="78"/>
  <c r="M1174" i="78" s="1"/>
  <c r="L1160" i="78"/>
  <c r="M1160" i="78" s="1"/>
  <c r="L1122" i="78"/>
  <c r="M1122" i="78" s="1"/>
  <c r="L1110" i="78"/>
  <c r="M1110" i="78" s="1"/>
  <c r="L1096" i="78"/>
  <c r="M1096" i="78" s="1"/>
  <c r="L1058" i="78"/>
  <c r="M1058" i="78" s="1"/>
  <c r="L1046" i="78"/>
  <c r="M1046" i="78" s="1"/>
  <c r="L1032" i="78"/>
  <c r="M1032" i="78" s="1"/>
  <c r="L994" i="78"/>
  <c r="M994" i="78" s="1"/>
  <c r="L982" i="78"/>
  <c r="M982" i="78" s="1"/>
  <c r="L968" i="78"/>
  <c r="M968" i="78" s="1"/>
  <c r="L930" i="78"/>
  <c r="M930" i="78" s="1"/>
  <c r="L918" i="78"/>
  <c r="M918" i="78" s="1"/>
  <c r="L904" i="78"/>
  <c r="M904" i="78" s="1"/>
  <c r="L866" i="78"/>
  <c r="M866" i="78" s="1"/>
  <c r="L854" i="78"/>
  <c r="M854" i="78" s="1"/>
  <c r="L840" i="78"/>
  <c r="M840" i="78" s="1"/>
  <c r="L802" i="78"/>
  <c r="M802" i="78" s="1"/>
  <c r="L790" i="78"/>
  <c r="M790" i="78" s="1"/>
  <c r="L776" i="78"/>
  <c r="M776" i="78" s="1"/>
  <c r="L752" i="78"/>
  <c r="M752" i="78" s="1"/>
  <c r="L742" i="78"/>
  <c r="M742" i="78" s="1"/>
  <c r="L1304" i="78"/>
  <c r="M1304" i="78" s="1"/>
  <c r="L1288" i="78"/>
  <c r="M1288" i="78" s="1"/>
  <c r="L1274" i="78"/>
  <c r="M1274" i="78" s="1"/>
  <c r="L1262" i="78"/>
  <c r="M1262" i="78" s="1"/>
  <c r="L1248" i="78"/>
  <c r="M1248" i="78" s="1"/>
  <c r="L1210" i="78"/>
  <c r="M1210" i="78" s="1"/>
  <c r="L1198" i="78"/>
  <c r="M1198" i="78" s="1"/>
  <c r="L1184" i="78"/>
  <c r="M1184" i="78" s="1"/>
  <c r="L1146" i="78"/>
  <c r="M1146" i="78" s="1"/>
  <c r="L1134" i="78"/>
  <c r="M1134" i="78" s="1"/>
  <c r="L1120" i="78"/>
  <c r="M1120" i="78" s="1"/>
  <c r="L1082" i="78"/>
  <c r="M1082" i="78" s="1"/>
  <c r="L1070" i="78"/>
  <c r="M1070" i="78" s="1"/>
  <c r="L1056" i="78"/>
  <c r="M1056" i="78" s="1"/>
  <c r="L1018" i="78"/>
  <c r="M1018" i="78" s="1"/>
  <c r="L1006" i="78"/>
  <c r="M1006" i="78" s="1"/>
  <c r="L992" i="78"/>
  <c r="M992" i="78" s="1"/>
  <c r="L954" i="78"/>
  <c r="M954" i="78" s="1"/>
  <c r="L942" i="78"/>
  <c r="M942" i="78" s="1"/>
  <c r="L928" i="78"/>
  <c r="M928" i="78" s="1"/>
  <c r="L890" i="78"/>
  <c r="M890" i="78" s="1"/>
  <c r="L878" i="78"/>
  <c r="M878" i="78" s="1"/>
  <c r="L864" i="78"/>
  <c r="M864" i="78" s="1"/>
  <c r="L826" i="78"/>
  <c r="M826" i="78" s="1"/>
  <c r="L814" i="78"/>
  <c r="M814" i="78" s="1"/>
  <c r="L800" i="78"/>
  <c r="M800" i="78" s="1"/>
  <c r="L762" i="78"/>
  <c r="M762" i="78" s="1"/>
  <c r="L730" i="78"/>
  <c r="M730" i="78" s="1"/>
  <c r="L720" i="78"/>
  <c r="M720" i="78" s="1"/>
  <c r="L712" i="78"/>
  <c r="M712" i="78" s="1"/>
  <c r="L704" i="78"/>
  <c r="M704" i="78" s="1"/>
  <c r="L696" i="78"/>
  <c r="M696" i="78" s="1"/>
  <c r="L688" i="78"/>
  <c r="M688" i="78" s="1"/>
  <c r="L680" i="78"/>
  <c r="M680" i="78" s="1"/>
  <c r="L672" i="78"/>
  <c r="M672" i="78" s="1"/>
  <c r="L664" i="78"/>
  <c r="M664" i="78" s="1"/>
  <c r="L656" i="78"/>
  <c r="M656" i="78" s="1"/>
  <c r="L648" i="78"/>
  <c r="M648" i="78" s="1"/>
  <c r="L640" i="78"/>
  <c r="M640" i="78" s="1"/>
  <c r="L632" i="78"/>
  <c r="M632" i="78" s="1"/>
  <c r="L624" i="78"/>
  <c r="M624" i="78" s="1"/>
  <c r="L616" i="78"/>
  <c r="M616" i="78" s="1"/>
  <c r="L608" i="78"/>
  <c r="M608" i="78" s="1"/>
  <c r="L600" i="78"/>
  <c r="M600" i="78" s="1"/>
  <c r="L592" i="78"/>
  <c r="M592" i="78" s="1"/>
  <c r="L584" i="78"/>
  <c r="M584" i="78" s="1"/>
  <c r="L576" i="78"/>
  <c r="M576" i="78" s="1"/>
  <c r="L568" i="78"/>
  <c r="M568" i="78" s="1"/>
  <c r="L560" i="78"/>
  <c r="M560" i="78" s="1"/>
  <c r="L552" i="78"/>
  <c r="M552" i="78" s="1"/>
  <c r="L544" i="78"/>
  <c r="M544" i="78" s="1"/>
  <c r="L536" i="78"/>
  <c r="M536" i="78" s="1"/>
  <c r="L528" i="78"/>
  <c r="M528" i="78" s="1"/>
  <c r="L520" i="78"/>
  <c r="M520" i="78" s="1"/>
  <c r="L512" i="78"/>
  <c r="M512" i="78" s="1"/>
  <c r="L504" i="78"/>
  <c r="M504" i="78" s="1"/>
  <c r="L496" i="78"/>
  <c r="M496" i="78" s="1"/>
  <c r="L488" i="78"/>
  <c r="M488" i="78" s="1"/>
  <c r="L480" i="78"/>
  <c r="M480" i="78" s="1"/>
  <c r="L1370" i="78"/>
  <c r="M1370" i="78" s="1"/>
  <c r="L1322" i="78"/>
  <c r="M1322" i="78" s="1"/>
  <c r="L1286" i="78"/>
  <c r="M1286" i="78" s="1"/>
  <c r="L1272" i="78"/>
  <c r="M1272" i="78" s="1"/>
  <c r="L1234" i="78"/>
  <c r="M1234" i="78" s="1"/>
  <c r="L1222" i="78"/>
  <c r="M1222" i="78" s="1"/>
  <c r="L1208" i="78"/>
  <c r="M1208" i="78" s="1"/>
  <c r="L1170" i="78"/>
  <c r="M1170" i="78" s="1"/>
  <c r="L1158" i="78"/>
  <c r="M1158" i="78" s="1"/>
  <c r="L1144" i="78"/>
  <c r="M1144" i="78" s="1"/>
  <c r="L1106" i="78"/>
  <c r="M1106" i="78" s="1"/>
  <c r="L1094" i="78"/>
  <c r="M1094" i="78" s="1"/>
  <c r="L1080" i="78"/>
  <c r="M1080" i="78" s="1"/>
  <c r="L1042" i="78"/>
  <c r="M1042" i="78" s="1"/>
  <c r="L1030" i="78"/>
  <c r="M1030" i="78" s="1"/>
  <c r="L1016" i="78"/>
  <c r="M1016" i="78" s="1"/>
  <c r="L978" i="78"/>
  <c r="M978" i="78" s="1"/>
  <c r="L966" i="78"/>
  <c r="M966" i="78" s="1"/>
  <c r="L952" i="78"/>
  <c r="M952" i="78" s="1"/>
  <c r="L1698" i="78"/>
  <c r="M1698" i="78" s="1"/>
  <c r="L1402" i="78"/>
  <c r="M1402" i="78" s="1"/>
  <c r="L1354" i="78"/>
  <c r="M1354" i="78" s="1"/>
  <c r="L1280" i="78"/>
  <c r="M1280" i="78" s="1"/>
  <c r="L1242" i="78"/>
  <c r="M1242" i="78" s="1"/>
  <c r="L1230" i="78"/>
  <c r="M1230" i="78" s="1"/>
  <c r="L1216" i="78"/>
  <c r="M1216" i="78" s="1"/>
  <c r="L1178" i="78"/>
  <c r="M1178" i="78" s="1"/>
  <c r="L1166" i="78"/>
  <c r="M1166" i="78" s="1"/>
  <c r="L1152" i="78"/>
  <c r="M1152" i="78" s="1"/>
  <c r="L1114" i="78"/>
  <c r="M1114" i="78" s="1"/>
  <c r="L1102" i="78"/>
  <c r="M1102" i="78" s="1"/>
  <c r="L1088" i="78"/>
  <c r="M1088" i="78" s="1"/>
  <c r="L1050" i="78"/>
  <c r="M1050" i="78" s="1"/>
  <c r="L1038" i="78"/>
  <c r="M1038" i="78" s="1"/>
  <c r="L1024" i="78"/>
  <c r="M1024" i="78" s="1"/>
  <c r="L986" i="78"/>
  <c r="M986" i="78" s="1"/>
  <c r="L974" i="78"/>
  <c r="M974" i="78" s="1"/>
  <c r="L960" i="78"/>
  <c r="M960" i="78" s="1"/>
  <c r="L922" i="78"/>
  <c r="M922" i="78" s="1"/>
  <c r="L910" i="78"/>
  <c r="M910" i="78" s="1"/>
  <c r="L896" i="78"/>
  <c r="M896" i="78" s="1"/>
  <c r="L858" i="78"/>
  <c r="M858" i="78" s="1"/>
  <c r="L846" i="78"/>
  <c r="M846" i="78" s="1"/>
  <c r="L832" i="78"/>
  <c r="M832" i="78" s="1"/>
  <c r="L794" i="78"/>
  <c r="M794" i="78" s="1"/>
  <c r="L782" i="78"/>
  <c r="M782" i="78" s="1"/>
  <c r="L768" i="78"/>
  <c r="M768" i="78" s="1"/>
  <c r="L746" i="78"/>
  <c r="M746" i="78" s="1"/>
  <c r="L716" i="78"/>
  <c r="M716" i="78" s="1"/>
  <c r="L708" i="78"/>
  <c r="M708" i="78" s="1"/>
  <c r="L700" i="78"/>
  <c r="M700" i="78" s="1"/>
  <c r="L692" i="78"/>
  <c r="M692" i="78" s="1"/>
  <c r="L684" i="78"/>
  <c r="M684" i="78" s="1"/>
  <c r="L676" i="78"/>
  <c r="M676" i="78" s="1"/>
  <c r="L668" i="78"/>
  <c r="M668" i="78" s="1"/>
  <c r="L660" i="78"/>
  <c r="M660" i="78" s="1"/>
  <c r="L652" i="78"/>
  <c r="M652" i="78" s="1"/>
  <c r="L644" i="78"/>
  <c r="M644" i="78" s="1"/>
  <c r="L636" i="78"/>
  <c r="M636" i="78" s="1"/>
  <c r="L628" i="78"/>
  <c r="M628" i="78" s="1"/>
  <c r="L620" i="78"/>
  <c r="M620" i="78" s="1"/>
  <c r="L612" i="78"/>
  <c r="M612" i="78" s="1"/>
  <c r="L604" i="78"/>
  <c r="M604" i="78" s="1"/>
  <c r="L596" i="78"/>
  <c r="M596" i="78" s="1"/>
  <c r="L588" i="78"/>
  <c r="M588" i="78" s="1"/>
  <c r="L580" i="78"/>
  <c r="M580" i="78" s="1"/>
  <c r="L572" i="78"/>
  <c r="M572" i="78" s="1"/>
  <c r="L564" i="78"/>
  <c r="M564" i="78" s="1"/>
  <c r="L556" i="78"/>
  <c r="M556" i="78" s="1"/>
  <c r="L548" i="78"/>
  <c r="M548" i="78" s="1"/>
  <c r="L540" i="78"/>
  <c r="M540" i="78" s="1"/>
  <c r="L532" i="78"/>
  <c r="M532" i="78" s="1"/>
  <c r="L524" i="78"/>
  <c r="M524" i="78" s="1"/>
  <c r="L516" i="78"/>
  <c r="M516" i="78" s="1"/>
  <c r="L508" i="78"/>
  <c r="M508" i="78" s="1"/>
  <c r="L500" i="78"/>
  <c r="M500" i="78" s="1"/>
  <c r="L492" i="78"/>
  <c r="M492" i="78" s="1"/>
  <c r="L484" i="78"/>
  <c r="M484" i="78" s="1"/>
  <c r="L1308" i="78"/>
  <c r="M1308" i="78" s="1"/>
  <c r="L1278" i="78"/>
  <c r="M1278" i="78" s="1"/>
  <c r="L1226" i="78"/>
  <c r="M1226" i="78" s="1"/>
  <c r="L1200" i="78"/>
  <c r="M1200" i="78" s="1"/>
  <c r="L1150" i="78"/>
  <c r="M1150" i="78" s="1"/>
  <c r="L1098" i="78"/>
  <c r="M1098" i="78" s="1"/>
  <c r="L1072" i="78"/>
  <c r="M1072" i="78" s="1"/>
  <c r="L1022" i="78"/>
  <c r="M1022" i="78" s="1"/>
  <c r="L970" i="78"/>
  <c r="M970" i="78" s="1"/>
  <c r="L944" i="78"/>
  <c r="M944" i="78" s="1"/>
  <c r="L920" i="78"/>
  <c r="M920" i="78" s="1"/>
  <c r="L880" i="78"/>
  <c r="M880" i="78" s="1"/>
  <c r="L838" i="78"/>
  <c r="M838" i="78" s="1"/>
  <c r="L818" i="78"/>
  <c r="M818" i="78" s="1"/>
  <c r="L798" i="78"/>
  <c r="M798" i="78" s="1"/>
  <c r="L778" i="78"/>
  <c r="M778" i="78" s="1"/>
  <c r="L758" i="78"/>
  <c r="M758" i="78" s="1"/>
  <c r="L710" i="78"/>
  <c r="M710" i="78" s="1"/>
  <c r="L698" i="78"/>
  <c r="M698" i="78" s="1"/>
  <c r="L646" i="78"/>
  <c r="M646" i="78" s="1"/>
  <c r="L634" i="78"/>
  <c r="M634" i="78" s="1"/>
  <c r="L582" i="78"/>
  <c r="M582" i="78" s="1"/>
  <c r="L570" i="78"/>
  <c r="M570" i="78" s="1"/>
  <c r="L518" i="78"/>
  <c r="M518" i="78" s="1"/>
  <c r="L506" i="78"/>
  <c r="M506" i="78" s="1"/>
  <c r="L1246" i="78"/>
  <c r="M1246" i="78" s="1"/>
  <c r="L1194" i="78"/>
  <c r="M1194" i="78" s="1"/>
  <c r="L1168" i="78"/>
  <c r="M1168" i="78" s="1"/>
  <c r="L1118" i="78"/>
  <c r="M1118" i="78" s="1"/>
  <c r="L1066" i="78"/>
  <c r="M1066" i="78" s="1"/>
  <c r="L1040" i="78"/>
  <c r="M1040" i="78" s="1"/>
  <c r="L990" i="78"/>
  <c r="M990" i="78" s="1"/>
  <c r="L938" i="78"/>
  <c r="M938" i="78" s="1"/>
  <c r="L898" i="78"/>
  <c r="M898" i="78" s="1"/>
  <c r="L856" i="78"/>
  <c r="M856" i="78" s="1"/>
  <c r="L816" i="78"/>
  <c r="M816" i="78" s="1"/>
  <c r="L774" i="78"/>
  <c r="M774" i="78" s="1"/>
  <c r="L738" i="78"/>
  <c r="M738" i="78" s="1"/>
  <c r="L722" i="78"/>
  <c r="M722" i="78" s="1"/>
  <c r="L670" i="78"/>
  <c r="M670" i="78" s="1"/>
  <c r="L658" i="78"/>
  <c r="M658" i="78" s="1"/>
  <c r="L606" i="78"/>
  <c r="M606" i="78" s="1"/>
  <c r="L594" i="78"/>
  <c r="M594" i="78" s="1"/>
  <c r="L542" i="78"/>
  <c r="M542" i="78" s="1"/>
  <c r="L530" i="78"/>
  <c r="M530" i="78" s="1"/>
  <c r="M1782" i="78"/>
  <c r="L1748" i="78"/>
  <c r="M1748" i="78" s="1"/>
  <c r="L1744" i="78"/>
  <c r="M1744" i="78" s="1"/>
  <c r="L1740" i="78"/>
  <c r="M1740" i="78" s="1"/>
  <c r="L1736" i="78"/>
  <c r="M1736" i="78" s="1"/>
  <c r="L478" i="78"/>
  <c r="M478" i="78" s="1"/>
  <c r="L470" i="78"/>
  <c r="M470" i="78" s="1"/>
  <c r="L462" i="78"/>
  <c r="M462" i="78" s="1"/>
  <c r="L1298" i="78"/>
  <c r="M1298" i="78" s="1"/>
  <c r="L1270" i="78"/>
  <c r="M1270" i="78" s="1"/>
  <c r="L1218" i="78"/>
  <c r="M1218" i="78" s="1"/>
  <c r="L1192" i="78"/>
  <c r="M1192" i="78" s="1"/>
  <c r="L1142" i="78"/>
  <c r="M1142" i="78" s="1"/>
  <c r="L1090" i="78"/>
  <c r="M1090" i="78" s="1"/>
  <c r="L1064" i="78"/>
  <c r="M1064" i="78" s="1"/>
  <c r="L1014" i="78"/>
  <c r="M1014" i="78" s="1"/>
  <c r="L962" i="78"/>
  <c r="M962" i="78" s="1"/>
  <c r="L936" i="78"/>
  <c r="M936" i="78" s="1"/>
  <c r="L914" i="78"/>
  <c r="M914" i="78" s="1"/>
  <c r="L874" i="78"/>
  <c r="M874" i="78" s="1"/>
  <c r="L834" i="78"/>
  <c r="M834" i="78" s="1"/>
  <c r="L792" i="78"/>
  <c r="M792" i="78" s="1"/>
  <c r="L754" i="78"/>
  <c r="M754" i="78" s="1"/>
  <c r="L736" i="78"/>
  <c r="M736" i="78" s="1"/>
  <c r="L694" i="78"/>
  <c r="M694" i="78" s="1"/>
  <c r="L682" i="78"/>
  <c r="M682" i="78" s="1"/>
  <c r="L630" i="78"/>
  <c r="M630" i="78" s="1"/>
  <c r="L618" i="78"/>
  <c r="M618" i="78" s="1"/>
  <c r="L566" i="78"/>
  <c r="M566" i="78" s="1"/>
  <c r="L554" i="78"/>
  <c r="M554" i="78" s="1"/>
  <c r="L502" i="78"/>
  <c r="M502" i="78" s="1"/>
  <c r="L490" i="78"/>
  <c r="M490" i="78" s="1"/>
  <c r="L1792" i="78"/>
  <c r="M1792" i="78" s="1"/>
  <c r="L1690" i="78"/>
  <c r="M1690" i="78" s="1"/>
  <c r="L1292" i="78"/>
  <c r="M1292" i="78" s="1"/>
  <c r="L1266" i="78"/>
  <c r="M1266" i="78" s="1"/>
  <c r="L1240" i="78"/>
  <c r="M1240" i="78" s="1"/>
  <c r="L1190" i="78"/>
  <c r="M1190" i="78" s="1"/>
  <c r="L1138" i="78"/>
  <c r="M1138" i="78" s="1"/>
  <c r="L1112" i="78"/>
  <c r="M1112" i="78" s="1"/>
  <c r="L1062" i="78"/>
  <c r="M1062" i="78" s="1"/>
  <c r="L1010" i="78"/>
  <c r="M1010" i="78" s="1"/>
  <c r="L984" i="78"/>
  <c r="M984" i="78" s="1"/>
  <c r="L934" i="78"/>
  <c r="M934" i="78" s="1"/>
  <c r="L912" i="78"/>
  <c r="M912" i="78" s="1"/>
  <c r="L894" i="78"/>
  <c r="M894" i="78" s="1"/>
  <c r="L872" i="78"/>
  <c r="M872" i="78" s="1"/>
  <c r="L850" i="78"/>
  <c r="M850" i="78" s="1"/>
  <c r="L810" i="78"/>
  <c r="M810" i="78" s="1"/>
  <c r="L770" i="78"/>
  <c r="M770" i="78" s="1"/>
  <c r="L750" i="78"/>
  <c r="M750" i="78" s="1"/>
  <c r="L734" i="78"/>
  <c r="M734" i="78" s="1"/>
  <c r="L718" i="78"/>
  <c r="M718" i="78" s="1"/>
  <c r="L706" i="78"/>
  <c r="M706" i="78" s="1"/>
  <c r="L654" i="78"/>
  <c r="M654" i="78" s="1"/>
  <c r="L642" i="78"/>
  <c r="M642" i="78" s="1"/>
  <c r="L590" i="78"/>
  <c r="M590" i="78" s="1"/>
  <c r="L578" i="78"/>
  <c r="M578" i="78" s="1"/>
  <c r="L526" i="78"/>
  <c r="M526" i="78" s="1"/>
  <c r="L514" i="78"/>
  <c r="M514" i="78" s="1"/>
  <c r="L476" i="78"/>
  <c r="M476" i="78" s="1"/>
  <c r="L468" i="78"/>
  <c r="M468" i="78" s="1"/>
  <c r="L460" i="78"/>
  <c r="M460" i="78" s="1"/>
  <c r="L1338" i="78"/>
  <c r="M1338" i="78" s="1"/>
  <c r="L1264" i="78"/>
  <c r="M1264" i="78" s="1"/>
  <c r="L1214" i="78"/>
  <c r="M1214" i="78" s="1"/>
  <c r="L1162" i="78"/>
  <c r="M1162" i="78" s="1"/>
  <c r="L1136" i="78"/>
  <c r="M1136" i="78" s="1"/>
  <c r="L1086" i="78"/>
  <c r="M1086" i="78" s="1"/>
  <c r="L1034" i="78"/>
  <c r="M1034" i="78" s="1"/>
  <c r="L1008" i="78"/>
  <c r="M1008" i="78" s="1"/>
  <c r="L958" i="78"/>
  <c r="M958" i="78" s="1"/>
  <c r="L888" i="78"/>
  <c r="M888" i="78" s="1"/>
  <c r="L870" i="78"/>
  <c r="M870" i="78" s="1"/>
  <c r="L848" i="78"/>
  <c r="M848" i="78" s="1"/>
  <c r="L830" i="78"/>
  <c r="M830" i="78" s="1"/>
  <c r="L808" i="78"/>
  <c r="M808" i="78" s="1"/>
  <c r="L786" i="78"/>
  <c r="M786" i="78" s="1"/>
  <c r="L678" i="78"/>
  <c r="M678" i="78" s="1"/>
  <c r="L666" i="78"/>
  <c r="M666" i="78" s="1"/>
  <c r="L614" i="78"/>
  <c r="M614" i="78" s="1"/>
  <c r="L602" i="78"/>
  <c r="M602" i="78" s="1"/>
  <c r="L550" i="78"/>
  <c r="M550" i="78" s="1"/>
  <c r="L538" i="78"/>
  <c r="M538" i="78" s="1"/>
  <c r="L486" i="78"/>
  <c r="M486" i="78" s="1"/>
  <c r="L1314" i="78"/>
  <c r="M1314" i="78" s="1"/>
  <c r="L1282" i="78"/>
  <c r="M1282" i="78" s="1"/>
  <c r="L1256" i="78"/>
  <c r="M1256" i="78" s="1"/>
  <c r="L1206" i="78"/>
  <c r="M1206" i="78" s="1"/>
  <c r="L1154" i="78"/>
  <c r="M1154" i="78" s="1"/>
  <c r="L1128" i="78"/>
  <c r="M1128" i="78" s="1"/>
  <c r="L1078" i="78"/>
  <c r="M1078" i="78" s="1"/>
  <c r="L1026" i="78"/>
  <c r="M1026" i="78" s="1"/>
  <c r="L1000" i="78"/>
  <c r="M1000" i="78" s="1"/>
  <c r="L950" i="78"/>
  <c r="M950" i="78" s="1"/>
  <c r="L926" i="78"/>
  <c r="M926" i="78" s="1"/>
  <c r="L906" i="78"/>
  <c r="M906" i="78" s="1"/>
  <c r="L886" i="78"/>
  <c r="M886" i="78" s="1"/>
  <c r="L760" i="78"/>
  <c r="M760" i="78" s="1"/>
  <c r="L744" i="78"/>
  <c r="M744" i="78" s="1"/>
  <c r="L714" i="78"/>
  <c r="M714" i="78" s="1"/>
  <c r="L662" i="78"/>
  <c r="M662" i="78" s="1"/>
  <c r="L650" i="78"/>
  <c r="M650" i="78" s="1"/>
  <c r="L598" i="78"/>
  <c r="M598" i="78" s="1"/>
  <c r="L586" i="78"/>
  <c r="M586" i="78" s="1"/>
  <c r="L534" i="78"/>
  <c r="M534" i="78" s="1"/>
  <c r="L522" i="78"/>
  <c r="M522" i="78" s="1"/>
  <c r="L1418" i="78"/>
  <c r="M1418" i="78" s="1"/>
  <c r="L1232" i="78"/>
  <c r="M1232" i="78" s="1"/>
  <c r="L1130" i="78"/>
  <c r="M1130" i="78" s="1"/>
  <c r="L574" i="78"/>
  <c r="M574" i="78" s="1"/>
  <c r="L498" i="78"/>
  <c r="M498" i="78" s="1"/>
  <c r="L1734" i="78"/>
  <c r="M1734" i="78" s="1"/>
  <c r="L1126" i="78"/>
  <c r="M1126" i="78" s="1"/>
  <c r="L862" i="78"/>
  <c r="M862" i="78" s="1"/>
  <c r="L728" i="78"/>
  <c r="M728" i="78" s="1"/>
  <c r="L690" i="78"/>
  <c r="M690" i="78" s="1"/>
  <c r="L494" i="78"/>
  <c r="M494" i="78" s="1"/>
  <c r="L466" i="78"/>
  <c r="M466" i="78" s="1"/>
  <c r="L1104" i="78"/>
  <c r="M1104" i="78" s="1"/>
  <c r="L1002" i="78"/>
  <c r="M1002" i="78" s="1"/>
  <c r="L784" i="78"/>
  <c r="M784" i="78" s="1"/>
  <c r="L726" i="78"/>
  <c r="M726" i="78" s="1"/>
  <c r="L686" i="78"/>
  <c r="M686" i="78" s="1"/>
  <c r="L610" i="78"/>
  <c r="M610" i="78" s="1"/>
  <c r="L1738" i="78"/>
  <c r="M1738" i="78" s="1"/>
  <c r="L1726" i="78"/>
  <c r="M1726" i="78" s="1"/>
  <c r="L1202" i="78"/>
  <c r="M1202" i="78" s="1"/>
  <c r="L998" i="78"/>
  <c r="M998" i="78" s="1"/>
  <c r="L842" i="78"/>
  <c r="M842" i="78" s="1"/>
  <c r="L638" i="78"/>
  <c r="M638" i="78" s="1"/>
  <c r="L562" i="78"/>
  <c r="M562" i="78" s="1"/>
  <c r="L474" i="78"/>
  <c r="M474" i="78" s="1"/>
  <c r="L464" i="78"/>
  <c r="M464" i="78" s="1"/>
  <c r="L1182" i="78"/>
  <c r="M1182" i="78" s="1"/>
  <c r="L976" i="78"/>
  <c r="M976" i="78" s="1"/>
  <c r="L902" i="78"/>
  <c r="M902" i="78" s="1"/>
  <c r="L766" i="78"/>
  <c r="M766" i="78" s="1"/>
  <c r="L558" i="78"/>
  <c r="M558" i="78" s="1"/>
  <c r="L482" i="78"/>
  <c r="M482" i="78" s="1"/>
  <c r="L1742" i="78"/>
  <c r="M1742" i="78" s="1"/>
  <c r="L1176" i="78"/>
  <c r="M1176" i="78" s="1"/>
  <c r="L1074" i="78"/>
  <c r="M1074" i="78" s="1"/>
  <c r="L824" i="78"/>
  <c r="M824" i="78" s="1"/>
  <c r="L674" i="78"/>
  <c r="M674" i="78" s="1"/>
  <c r="L510" i="78"/>
  <c r="M510" i="78" s="1"/>
  <c r="L472" i="78"/>
  <c r="M472" i="78" s="1"/>
  <c r="L1258" i="78"/>
  <c r="M1258" i="78" s="1"/>
  <c r="L1054" i="78"/>
  <c r="M1054" i="78" s="1"/>
  <c r="L882" i="78"/>
  <c r="M882" i="78" s="1"/>
  <c r="L822" i="78"/>
  <c r="M822" i="78" s="1"/>
  <c r="L702" i="78"/>
  <c r="M702" i="78" s="1"/>
  <c r="L626" i="78"/>
  <c r="M626" i="78" s="1"/>
  <c r="L1746" i="78"/>
  <c r="M1746" i="78" s="1"/>
  <c r="L622" i="78"/>
  <c r="M622" i="78" s="1"/>
  <c r="L946" i="78"/>
  <c r="M946" i="78" s="1"/>
  <c r="L1903" i="78"/>
  <c r="M1903" i="78" s="1"/>
  <c r="L1821" i="78"/>
  <c r="M1821" i="78" s="1"/>
  <c r="L1697" i="78"/>
  <c r="M1697" i="78" s="1"/>
  <c r="L1689" i="78"/>
  <c r="M1689" i="78" s="1"/>
  <c r="L1681" i="78"/>
  <c r="M1681" i="78" s="1"/>
  <c r="L1433" i="78"/>
  <c r="M1433" i="78" s="1"/>
  <c r="L1425" i="78"/>
  <c r="M1425" i="78" s="1"/>
  <c r="L1417" i="78"/>
  <c r="M1417" i="78" s="1"/>
  <c r="L1409" i="78"/>
  <c r="M1409" i="78" s="1"/>
  <c r="L1401" i="78"/>
  <c r="M1401" i="78" s="1"/>
  <c r="L1393" i="78"/>
  <c r="M1393" i="78" s="1"/>
  <c r="L1385" i="78"/>
  <c r="M1385" i="78" s="1"/>
  <c r="L1377" i="78"/>
  <c r="M1377" i="78" s="1"/>
  <c r="L1369" i="78"/>
  <c r="M1369" i="78" s="1"/>
  <c r="L1361" i="78"/>
  <c r="M1361" i="78" s="1"/>
  <c r="L1353" i="78"/>
  <c r="M1353" i="78" s="1"/>
  <c r="L1345" i="78"/>
  <c r="M1345" i="78" s="1"/>
  <c r="L1337" i="78"/>
  <c r="M1337" i="78" s="1"/>
  <c r="L1329" i="78"/>
  <c r="M1329" i="78" s="1"/>
  <c r="L1901" i="78"/>
  <c r="M1901" i="78" s="1"/>
  <c r="L1703" i="78"/>
  <c r="M1703" i="78" s="1"/>
  <c r="L1695" i="78"/>
  <c r="M1695" i="78" s="1"/>
  <c r="L1687" i="78"/>
  <c r="M1687" i="78" s="1"/>
  <c r="L1439" i="78"/>
  <c r="M1439" i="78" s="1"/>
  <c r="L1431" i="78"/>
  <c r="M1431" i="78" s="1"/>
  <c r="L1423" i="78"/>
  <c r="M1423" i="78" s="1"/>
  <c r="L1415" i="78"/>
  <c r="M1415" i="78" s="1"/>
  <c r="L1407" i="78"/>
  <c r="M1407" i="78" s="1"/>
  <c r="L1399" i="78"/>
  <c r="M1399" i="78" s="1"/>
  <c r="L1391" i="78"/>
  <c r="M1391" i="78" s="1"/>
  <c r="L1383" i="78"/>
  <c r="M1383" i="78" s="1"/>
  <c r="L1375" i="78"/>
  <c r="M1375" i="78" s="1"/>
  <c r="L1367" i="78"/>
  <c r="M1367" i="78" s="1"/>
  <c r="L1359" i="78"/>
  <c r="M1359" i="78" s="1"/>
  <c r="L1351" i="78"/>
  <c r="M1351" i="78" s="1"/>
  <c r="L1343" i="78"/>
  <c r="M1343" i="78" s="1"/>
  <c r="L1335" i="78"/>
  <c r="M1335" i="78" s="1"/>
  <c r="L1327" i="78"/>
  <c r="M1327" i="78" s="1"/>
  <c r="L1319" i="78"/>
  <c r="M1319" i="78" s="1"/>
  <c r="L1311" i="78"/>
  <c r="M1311" i="78" s="1"/>
  <c r="L1303" i="78"/>
  <c r="M1303" i="78" s="1"/>
  <c r="L1295" i="78"/>
  <c r="M1295" i="78" s="1"/>
  <c r="L1287" i="78"/>
  <c r="M1287" i="78" s="1"/>
  <c r="L1907" i="78"/>
  <c r="M1907" i="78" s="1"/>
  <c r="L1701" i="78"/>
  <c r="M1701" i="78" s="1"/>
  <c r="L1693" i="78"/>
  <c r="M1693" i="78" s="1"/>
  <c r="L1685" i="78"/>
  <c r="M1685" i="78" s="1"/>
  <c r="L1437" i="78"/>
  <c r="M1437" i="78" s="1"/>
  <c r="L1429" i="78"/>
  <c r="M1429" i="78" s="1"/>
  <c r="L1421" i="78"/>
  <c r="M1421" i="78" s="1"/>
  <c r="L1413" i="78"/>
  <c r="M1413" i="78" s="1"/>
  <c r="L1405" i="78"/>
  <c r="M1405" i="78" s="1"/>
  <c r="L1397" i="78"/>
  <c r="M1397" i="78" s="1"/>
  <c r="L1389" i="78"/>
  <c r="M1389" i="78" s="1"/>
  <c r="L1381" i="78"/>
  <c r="M1381" i="78" s="1"/>
  <c r="L1373" i="78"/>
  <c r="M1373" i="78" s="1"/>
  <c r="L1365" i="78"/>
  <c r="M1365" i="78" s="1"/>
  <c r="L1357" i="78"/>
  <c r="M1357" i="78" s="1"/>
  <c r="L1349" i="78"/>
  <c r="M1349" i="78" s="1"/>
  <c r="L1341" i="78"/>
  <c r="M1341" i="78" s="1"/>
  <c r="L1333" i="78"/>
  <c r="M1333" i="78" s="1"/>
  <c r="L1325" i="78"/>
  <c r="M1325" i="78" s="1"/>
  <c r="L1317" i="78"/>
  <c r="M1317" i="78" s="1"/>
  <c r="L1905" i="78"/>
  <c r="M1905" i="78" s="1"/>
  <c r="L1699" i="78"/>
  <c r="M1699" i="78" s="1"/>
  <c r="L1691" i="78"/>
  <c r="M1691" i="78" s="1"/>
  <c r="L1285" i="78"/>
  <c r="M1285" i="78" s="1"/>
  <c r="L1277" i="78"/>
  <c r="M1277" i="78" s="1"/>
  <c r="L1269" i="78"/>
  <c r="M1269" i="78" s="1"/>
  <c r="L1261" i="78"/>
  <c r="M1261" i="78" s="1"/>
  <c r="L1253" i="78"/>
  <c r="M1253" i="78" s="1"/>
  <c r="L1245" i="78"/>
  <c r="M1245" i="78" s="1"/>
  <c r="L1237" i="78"/>
  <c r="M1237" i="78" s="1"/>
  <c r="L1229" i="78"/>
  <c r="M1229" i="78" s="1"/>
  <c r="L1221" i="78"/>
  <c r="M1221" i="78" s="1"/>
  <c r="L1213" i="78"/>
  <c r="M1213" i="78" s="1"/>
  <c r="L1205" i="78"/>
  <c r="M1205" i="78" s="1"/>
  <c r="L1197" i="78"/>
  <c r="M1197" i="78" s="1"/>
  <c r="L1189" i="78"/>
  <c r="M1189" i="78" s="1"/>
  <c r="L1181" i="78"/>
  <c r="M1181" i="78" s="1"/>
  <c r="L1173" i="78"/>
  <c r="M1173" i="78" s="1"/>
  <c r="L1165" i="78"/>
  <c r="M1165" i="78" s="1"/>
  <c r="L1157" i="78"/>
  <c r="M1157" i="78" s="1"/>
  <c r="L1149" i="78"/>
  <c r="M1149" i="78" s="1"/>
  <c r="L1141" i="78"/>
  <c r="M1141" i="78" s="1"/>
  <c r="L1133" i="78"/>
  <c r="M1133" i="78" s="1"/>
  <c r="L1125" i="78"/>
  <c r="M1125" i="78" s="1"/>
  <c r="L1117" i="78"/>
  <c r="M1117" i="78" s="1"/>
  <c r="L1109" i="78"/>
  <c r="M1109" i="78" s="1"/>
  <c r="L1101" i="78"/>
  <c r="M1101" i="78" s="1"/>
  <c r="L1093" i="78"/>
  <c r="M1093" i="78" s="1"/>
  <c r="L1085" i="78"/>
  <c r="M1085" i="78" s="1"/>
  <c r="L1077" i="78"/>
  <c r="M1077" i="78" s="1"/>
  <c r="L1069" i="78"/>
  <c r="M1069" i="78" s="1"/>
  <c r="L1061" i="78"/>
  <c r="M1061" i="78" s="1"/>
  <c r="L1053" i="78"/>
  <c r="M1053" i="78" s="1"/>
  <c r="L1045" i="78"/>
  <c r="M1045" i="78" s="1"/>
  <c r="L1037" i="78"/>
  <c r="M1037" i="78" s="1"/>
  <c r="L1029" i="78"/>
  <c r="M1029" i="78" s="1"/>
  <c r="L1021" i="78"/>
  <c r="M1021" i="78" s="1"/>
  <c r="L1013" i="78"/>
  <c r="M1013" i="78" s="1"/>
  <c r="L1005" i="78"/>
  <c r="M1005" i="78" s="1"/>
  <c r="L997" i="78"/>
  <c r="M997" i="78" s="1"/>
  <c r="L989" i="78"/>
  <c r="M989" i="78" s="1"/>
  <c r="L981" i="78"/>
  <c r="M981" i="78" s="1"/>
  <c r="L973" i="78"/>
  <c r="M973" i="78" s="1"/>
  <c r="L965" i="78"/>
  <c r="M965" i="78" s="1"/>
  <c r="L957" i="78"/>
  <c r="M957" i="78" s="1"/>
  <c r="L949" i="78"/>
  <c r="M949" i="78" s="1"/>
  <c r="L941" i="78"/>
  <c r="M941" i="78" s="1"/>
  <c r="L933" i="78"/>
  <c r="M933" i="78" s="1"/>
  <c r="L925" i="78"/>
  <c r="M925" i="78" s="1"/>
  <c r="L917" i="78"/>
  <c r="M917" i="78" s="1"/>
  <c r="L909" i="78"/>
  <c r="M909" i="78" s="1"/>
  <c r="L901" i="78"/>
  <c r="M901" i="78" s="1"/>
  <c r="L893" i="78"/>
  <c r="M893" i="78" s="1"/>
  <c r="L885" i="78"/>
  <c r="M885" i="78" s="1"/>
  <c r="L877" i="78"/>
  <c r="M877" i="78" s="1"/>
  <c r="L869" i="78"/>
  <c r="M869" i="78" s="1"/>
  <c r="L861" i="78"/>
  <c r="M861" i="78" s="1"/>
  <c r="L853" i="78"/>
  <c r="M853" i="78" s="1"/>
  <c r="L845" i="78"/>
  <c r="M845" i="78" s="1"/>
  <c r="L837" i="78"/>
  <c r="M837" i="78" s="1"/>
  <c r="L829" i="78"/>
  <c r="M829" i="78" s="1"/>
  <c r="L821" i="78"/>
  <c r="M821" i="78" s="1"/>
  <c r="L813" i="78"/>
  <c r="M813" i="78" s="1"/>
  <c r="L805" i="78"/>
  <c r="M805" i="78" s="1"/>
  <c r="L797" i="78"/>
  <c r="M797" i="78" s="1"/>
  <c r="L789" i="78"/>
  <c r="M789" i="78" s="1"/>
  <c r="L781" i="78"/>
  <c r="M781" i="78" s="1"/>
  <c r="L773" i="78"/>
  <c r="M773" i="78" s="1"/>
  <c r="L765" i="78"/>
  <c r="M765" i="78" s="1"/>
  <c r="L1435" i="78"/>
  <c r="M1435" i="78" s="1"/>
  <c r="L1403" i="78"/>
  <c r="M1403" i="78" s="1"/>
  <c r="L1371" i="78"/>
  <c r="M1371" i="78" s="1"/>
  <c r="L1339" i="78"/>
  <c r="M1339" i="78" s="1"/>
  <c r="L1315" i="78"/>
  <c r="M1315" i="78" s="1"/>
  <c r="L1305" i="78"/>
  <c r="M1305" i="78" s="1"/>
  <c r="L1293" i="78"/>
  <c r="M1293" i="78" s="1"/>
  <c r="L1281" i="78"/>
  <c r="M1281" i="78" s="1"/>
  <c r="L1273" i="78"/>
  <c r="M1273" i="78" s="1"/>
  <c r="L1265" i="78"/>
  <c r="M1265" i="78" s="1"/>
  <c r="L1257" i="78"/>
  <c r="M1257" i="78" s="1"/>
  <c r="L1249" i="78"/>
  <c r="M1249" i="78" s="1"/>
  <c r="L1241" i="78"/>
  <c r="M1241" i="78" s="1"/>
  <c r="L1233" i="78"/>
  <c r="M1233" i="78" s="1"/>
  <c r="L1225" i="78"/>
  <c r="M1225" i="78" s="1"/>
  <c r="L1217" i="78"/>
  <c r="M1217" i="78" s="1"/>
  <c r="L1209" i="78"/>
  <c r="M1209" i="78" s="1"/>
  <c r="L1201" i="78"/>
  <c r="M1201" i="78" s="1"/>
  <c r="L1193" i="78"/>
  <c r="M1193" i="78" s="1"/>
  <c r="L1185" i="78"/>
  <c r="M1185" i="78" s="1"/>
  <c r="L1177" i="78"/>
  <c r="M1177" i="78" s="1"/>
  <c r="L1169" i="78"/>
  <c r="M1169" i="78" s="1"/>
  <c r="L1161" i="78"/>
  <c r="M1161" i="78" s="1"/>
  <c r="L1153" i="78"/>
  <c r="M1153" i="78" s="1"/>
  <c r="L1145" i="78"/>
  <c r="M1145" i="78" s="1"/>
  <c r="L1137" i="78"/>
  <c r="M1137" i="78" s="1"/>
  <c r="L1129" i="78"/>
  <c r="M1129" i="78" s="1"/>
  <c r="L1121" i="78"/>
  <c r="M1121" i="78" s="1"/>
  <c r="L1113" i="78"/>
  <c r="M1113" i="78" s="1"/>
  <c r="L1105" i="78"/>
  <c r="M1105" i="78" s="1"/>
  <c r="L1097" i="78"/>
  <c r="M1097" i="78" s="1"/>
  <c r="L1089" i="78"/>
  <c r="M1089" i="78" s="1"/>
  <c r="L1081" i="78"/>
  <c r="M1081" i="78" s="1"/>
  <c r="L1073" i="78"/>
  <c r="M1073" i="78" s="1"/>
  <c r="L1065" i="78"/>
  <c r="M1065" i="78" s="1"/>
  <c r="L1057" i="78"/>
  <c r="M1057" i="78" s="1"/>
  <c r="L1049" i="78"/>
  <c r="M1049" i="78" s="1"/>
  <c r="L1041" i="78"/>
  <c r="M1041" i="78" s="1"/>
  <c r="L1033" i="78"/>
  <c r="M1033" i="78" s="1"/>
  <c r="L1025" i="78"/>
  <c r="M1025" i="78" s="1"/>
  <c r="L1017" i="78"/>
  <c r="M1017" i="78" s="1"/>
  <c r="L1009" i="78"/>
  <c r="M1009" i="78" s="1"/>
  <c r="L1001" i="78"/>
  <c r="M1001" i="78" s="1"/>
  <c r="L993" i="78"/>
  <c r="M993" i="78" s="1"/>
  <c r="L985" i="78"/>
  <c r="M985" i="78" s="1"/>
  <c r="L977" i="78"/>
  <c r="M977" i="78" s="1"/>
  <c r="L969" i="78"/>
  <c r="M969" i="78" s="1"/>
  <c r="L961" i="78"/>
  <c r="M961" i="78" s="1"/>
  <c r="L953" i="78"/>
  <c r="M953" i="78" s="1"/>
  <c r="L945" i="78"/>
  <c r="M945" i="78" s="1"/>
  <c r="L937" i="78"/>
  <c r="M937" i="78" s="1"/>
  <c r="L929" i="78"/>
  <c r="M929" i="78" s="1"/>
  <c r="L921" i="78"/>
  <c r="M921" i="78" s="1"/>
  <c r="L913" i="78"/>
  <c r="M913" i="78" s="1"/>
  <c r="L905" i="78"/>
  <c r="M905" i="78" s="1"/>
  <c r="L897" i="78"/>
  <c r="M897" i="78" s="1"/>
  <c r="L889" i="78"/>
  <c r="M889" i="78" s="1"/>
  <c r="L881" i="78"/>
  <c r="M881" i="78" s="1"/>
  <c r="L873" i="78"/>
  <c r="M873" i="78" s="1"/>
  <c r="L865" i="78"/>
  <c r="M865" i="78" s="1"/>
  <c r="L857" i="78"/>
  <c r="M857" i="78" s="1"/>
  <c r="L849" i="78"/>
  <c r="M849" i="78" s="1"/>
  <c r="L841" i="78"/>
  <c r="M841" i="78" s="1"/>
  <c r="L833" i="78"/>
  <c r="M833" i="78" s="1"/>
  <c r="L825" i="78"/>
  <c r="M825" i="78" s="1"/>
  <c r="L817" i="78"/>
  <c r="M817" i="78" s="1"/>
  <c r="L809" i="78"/>
  <c r="M809" i="78" s="1"/>
  <c r="L801" i="78"/>
  <c r="M801" i="78" s="1"/>
  <c r="L793" i="78"/>
  <c r="M793" i="78" s="1"/>
  <c r="L785" i="78"/>
  <c r="M785" i="78" s="1"/>
  <c r="L777" i="78"/>
  <c r="M777" i="78" s="1"/>
  <c r="L769" i="78"/>
  <c r="M769" i="78" s="1"/>
  <c r="L761" i="78"/>
  <c r="M761" i="78" s="1"/>
  <c r="L753" i="78"/>
  <c r="M753" i="78" s="1"/>
  <c r="L745" i="78"/>
  <c r="M745" i="78" s="1"/>
  <c r="L737" i="78"/>
  <c r="M737" i="78" s="1"/>
  <c r="L729" i="78"/>
  <c r="M729" i="78" s="1"/>
  <c r="L1331" i="78"/>
  <c r="M1331" i="78" s="1"/>
  <c r="L1307" i="78"/>
  <c r="M1307" i="78" s="1"/>
  <c r="L1289" i="78"/>
  <c r="M1289" i="78" s="1"/>
  <c r="L1275" i="78"/>
  <c r="M1275" i="78" s="1"/>
  <c r="L1263" i="78"/>
  <c r="M1263" i="78" s="1"/>
  <c r="L1211" i="78"/>
  <c r="M1211" i="78" s="1"/>
  <c r="L1199" i="78"/>
  <c r="M1199" i="78" s="1"/>
  <c r="L1147" i="78"/>
  <c r="M1147" i="78" s="1"/>
  <c r="L1135" i="78"/>
  <c r="M1135" i="78" s="1"/>
  <c r="L1083" i="78"/>
  <c r="M1083" i="78" s="1"/>
  <c r="L1071" i="78"/>
  <c r="M1071" i="78" s="1"/>
  <c r="L1019" i="78"/>
  <c r="M1019" i="78" s="1"/>
  <c r="L1007" i="78"/>
  <c r="M1007" i="78" s="1"/>
  <c r="L955" i="78"/>
  <c r="M955" i="78" s="1"/>
  <c r="L943" i="78"/>
  <c r="M943" i="78" s="1"/>
  <c r="L891" i="78"/>
  <c r="M891" i="78" s="1"/>
  <c r="L879" i="78"/>
  <c r="M879" i="78" s="1"/>
  <c r="L827" i="78"/>
  <c r="M827" i="78" s="1"/>
  <c r="L815" i="78"/>
  <c r="M815" i="78" s="1"/>
  <c r="L763" i="78"/>
  <c r="M763" i="78" s="1"/>
  <c r="L731" i="78"/>
  <c r="M731" i="78" s="1"/>
  <c r="L721" i="78"/>
  <c r="M721" i="78" s="1"/>
  <c r="L713" i="78"/>
  <c r="M713" i="78" s="1"/>
  <c r="L705" i="78"/>
  <c r="M705" i="78" s="1"/>
  <c r="L697" i="78"/>
  <c r="M697" i="78" s="1"/>
  <c r="L689" i="78"/>
  <c r="M689" i="78" s="1"/>
  <c r="L681" i="78"/>
  <c r="M681" i="78" s="1"/>
  <c r="L673" i="78"/>
  <c r="M673" i="78" s="1"/>
  <c r="L665" i="78"/>
  <c r="M665" i="78" s="1"/>
  <c r="L657" i="78"/>
  <c r="M657" i="78" s="1"/>
  <c r="L649" i="78"/>
  <c r="M649" i="78" s="1"/>
  <c r="L641" i="78"/>
  <c r="M641" i="78" s="1"/>
  <c r="L633" i="78"/>
  <c r="M633" i="78" s="1"/>
  <c r="L625" i="78"/>
  <c r="M625" i="78" s="1"/>
  <c r="L617" i="78"/>
  <c r="M617" i="78" s="1"/>
  <c r="L609" i="78"/>
  <c r="M609" i="78" s="1"/>
  <c r="L601" i="78"/>
  <c r="M601" i="78" s="1"/>
  <c r="L593" i="78"/>
  <c r="M593" i="78" s="1"/>
  <c r="L585" i="78"/>
  <c r="M585" i="78" s="1"/>
  <c r="L577" i="78"/>
  <c r="M577" i="78" s="1"/>
  <c r="L569" i="78"/>
  <c r="M569" i="78" s="1"/>
  <c r="L561" i="78"/>
  <c r="M561" i="78" s="1"/>
  <c r="L553" i="78"/>
  <c r="M553" i="78" s="1"/>
  <c r="L545" i="78"/>
  <c r="M545" i="78" s="1"/>
  <c r="L537" i="78"/>
  <c r="M537" i="78" s="1"/>
  <c r="L529" i="78"/>
  <c r="M529" i="78" s="1"/>
  <c r="L521" i="78"/>
  <c r="M521" i="78" s="1"/>
  <c r="L513" i="78"/>
  <c r="M513" i="78" s="1"/>
  <c r="L505" i="78"/>
  <c r="M505" i="78" s="1"/>
  <c r="L497" i="78"/>
  <c r="M497" i="78" s="1"/>
  <c r="L489" i="78"/>
  <c r="M489" i="78" s="1"/>
  <c r="L481" i="78"/>
  <c r="M481" i="78" s="1"/>
  <c r="L1427" i="78"/>
  <c r="M1427" i="78" s="1"/>
  <c r="L1379" i="78"/>
  <c r="M1379" i="78" s="1"/>
  <c r="L1323" i="78"/>
  <c r="M1323" i="78" s="1"/>
  <c r="L1235" i="78"/>
  <c r="M1235" i="78" s="1"/>
  <c r="L1223" i="78"/>
  <c r="M1223" i="78" s="1"/>
  <c r="L1171" i="78"/>
  <c r="M1171" i="78" s="1"/>
  <c r="L1159" i="78"/>
  <c r="M1159" i="78" s="1"/>
  <c r="L1107" i="78"/>
  <c r="M1107" i="78" s="1"/>
  <c r="L1095" i="78"/>
  <c r="M1095" i="78" s="1"/>
  <c r="L1043" i="78"/>
  <c r="M1043" i="78" s="1"/>
  <c r="L1031" i="78"/>
  <c r="M1031" i="78" s="1"/>
  <c r="L979" i="78"/>
  <c r="M979" i="78" s="1"/>
  <c r="L967" i="78"/>
  <c r="M967" i="78" s="1"/>
  <c r="L915" i="78"/>
  <c r="M915" i="78" s="1"/>
  <c r="L903" i="78"/>
  <c r="M903" i="78" s="1"/>
  <c r="L851" i="78"/>
  <c r="M851" i="78" s="1"/>
  <c r="L839" i="78"/>
  <c r="M839" i="78" s="1"/>
  <c r="L787" i="78"/>
  <c r="M787" i="78" s="1"/>
  <c r="L775" i="78"/>
  <c r="M775" i="78" s="1"/>
  <c r="L751" i="78"/>
  <c r="M751" i="78" s="1"/>
  <c r="L741" i="78"/>
  <c r="M741" i="78" s="1"/>
  <c r="L1419" i="78"/>
  <c r="M1419" i="78" s="1"/>
  <c r="L1301" i="78"/>
  <c r="M1301" i="78" s="1"/>
  <c r="L1259" i="78"/>
  <c r="M1259" i="78" s="1"/>
  <c r="L1247" i="78"/>
  <c r="M1247" i="78" s="1"/>
  <c r="L1195" i="78"/>
  <c r="M1195" i="78" s="1"/>
  <c r="L1183" i="78"/>
  <c r="M1183" i="78" s="1"/>
  <c r="L1131" i="78"/>
  <c r="M1131" i="78" s="1"/>
  <c r="L1119" i="78"/>
  <c r="M1119" i="78" s="1"/>
  <c r="L1067" i="78"/>
  <c r="M1067" i="78" s="1"/>
  <c r="L1055" i="78"/>
  <c r="M1055" i="78" s="1"/>
  <c r="L1003" i="78"/>
  <c r="M1003" i="78" s="1"/>
  <c r="L991" i="78"/>
  <c r="M991" i="78" s="1"/>
  <c r="L939" i="78"/>
  <c r="M939" i="78" s="1"/>
  <c r="L1313" i="78"/>
  <c r="M1313" i="78" s="1"/>
  <c r="L1297" i="78"/>
  <c r="M1297" i="78" s="1"/>
  <c r="L1267" i="78"/>
  <c r="M1267" i="78" s="1"/>
  <c r="L1255" i="78"/>
  <c r="M1255" i="78" s="1"/>
  <c r="L1203" i="78"/>
  <c r="M1203" i="78" s="1"/>
  <c r="L1191" i="78"/>
  <c r="M1191" i="78" s="1"/>
  <c r="L1139" i="78"/>
  <c r="M1139" i="78" s="1"/>
  <c r="L1127" i="78"/>
  <c r="M1127" i="78" s="1"/>
  <c r="L1075" i="78"/>
  <c r="M1075" i="78" s="1"/>
  <c r="L1063" i="78"/>
  <c r="M1063" i="78" s="1"/>
  <c r="L1011" i="78"/>
  <c r="M1011" i="78" s="1"/>
  <c r="L999" i="78"/>
  <c r="M999" i="78" s="1"/>
  <c r="L947" i="78"/>
  <c r="M947" i="78" s="1"/>
  <c r="L935" i="78"/>
  <c r="M935" i="78" s="1"/>
  <c r="L883" i="78"/>
  <c r="M883" i="78" s="1"/>
  <c r="L871" i="78"/>
  <c r="M871" i="78" s="1"/>
  <c r="L819" i="78"/>
  <c r="M819" i="78" s="1"/>
  <c r="L807" i="78"/>
  <c r="M807" i="78" s="1"/>
  <c r="L757" i="78"/>
  <c r="M757" i="78" s="1"/>
  <c r="L735" i="78"/>
  <c r="M735" i="78" s="1"/>
  <c r="L725" i="78"/>
  <c r="M725" i="78" s="1"/>
  <c r="L483" i="78"/>
  <c r="M483" i="78" s="1"/>
  <c r="L495" i="78"/>
  <c r="M495" i="78" s="1"/>
  <c r="L509" i="78"/>
  <c r="M509" i="78" s="1"/>
  <c r="L547" i="78"/>
  <c r="M547" i="78" s="1"/>
  <c r="L559" i="78"/>
  <c r="M559" i="78" s="1"/>
  <c r="L573" i="78"/>
  <c r="M573" i="78" s="1"/>
  <c r="L611" i="78"/>
  <c r="M611" i="78" s="1"/>
  <c r="L623" i="78"/>
  <c r="M623" i="78" s="1"/>
  <c r="L637" i="78"/>
  <c r="M637" i="78" s="1"/>
  <c r="L675" i="78"/>
  <c r="M675" i="78" s="1"/>
  <c r="L687" i="78"/>
  <c r="M687" i="78" s="1"/>
  <c r="L701" i="78"/>
  <c r="M701" i="78" s="1"/>
  <c r="L727" i="78"/>
  <c r="M727" i="78" s="1"/>
  <c r="L783" i="78"/>
  <c r="M783" i="78" s="1"/>
  <c r="L803" i="78"/>
  <c r="M803" i="78" s="1"/>
  <c r="L823" i="78"/>
  <c r="M823" i="78" s="1"/>
  <c r="L843" i="78"/>
  <c r="M843" i="78" s="1"/>
  <c r="L863" i="78"/>
  <c r="M863" i="78" s="1"/>
  <c r="L975" i="78"/>
  <c r="M975" i="78" s="1"/>
  <c r="L1051" i="78"/>
  <c r="M1051" i="78" s="1"/>
  <c r="L1103" i="78"/>
  <c r="M1103" i="78" s="1"/>
  <c r="L1179" i="78"/>
  <c r="M1179" i="78" s="1"/>
  <c r="L1231" i="78"/>
  <c r="M1231" i="78" s="1"/>
  <c r="L1411" i="78"/>
  <c r="M1411" i="78" s="1"/>
  <c r="L499" i="78"/>
  <c r="M499" i="78" s="1"/>
  <c r="L511" i="78"/>
  <c r="M511" i="78" s="1"/>
  <c r="L525" i="78"/>
  <c r="M525" i="78" s="1"/>
  <c r="L563" i="78"/>
  <c r="M563" i="78" s="1"/>
  <c r="L575" i="78"/>
  <c r="M575" i="78" s="1"/>
  <c r="L589" i="78"/>
  <c r="M589" i="78" s="1"/>
  <c r="L627" i="78"/>
  <c r="M627" i="78" s="1"/>
  <c r="L639" i="78"/>
  <c r="M639" i="78" s="1"/>
  <c r="L653" i="78"/>
  <c r="M653" i="78" s="1"/>
  <c r="L691" i="78"/>
  <c r="M691" i="78" s="1"/>
  <c r="L703" i="78"/>
  <c r="M703" i="78" s="1"/>
  <c r="L717" i="78"/>
  <c r="M717" i="78" s="1"/>
  <c r="L733" i="78"/>
  <c r="M733" i="78" s="1"/>
  <c r="L749" i="78"/>
  <c r="M749" i="78" s="1"/>
  <c r="L767" i="78"/>
  <c r="M767" i="78" s="1"/>
  <c r="L911" i="78"/>
  <c r="M911" i="78" s="1"/>
  <c r="L931" i="78"/>
  <c r="M931" i="78" s="1"/>
  <c r="L983" i="78"/>
  <c r="M983" i="78" s="1"/>
  <c r="L1059" i="78"/>
  <c r="M1059" i="78" s="1"/>
  <c r="L1111" i="78"/>
  <c r="M1111" i="78" s="1"/>
  <c r="L1187" i="78"/>
  <c r="M1187" i="78" s="1"/>
  <c r="L1239" i="78"/>
  <c r="M1239" i="78" s="1"/>
  <c r="L1291" i="78"/>
  <c r="M1291" i="78" s="1"/>
  <c r="L1683" i="78"/>
  <c r="M1683" i="78" s="1"/>
  <c r="L1735" i="78"/>
  <c r="M1735" i="78" s="1"/>
  <c r="L1739" i="78"/>
  <c r="M1739" i="78" s="1"/>
  <c r="L1743" i="78"/>
  <c r="M1743" i="78" s="1"/>
  <c r="L1747" i="78"/>
  <c r="M1747" i="78" s="1"/>
  <c r="L487" i="78"/>
  <c r="M487" i="78" s="1"/>
  <c r="L501" i="78"/>
  <c r="M501" i="78" s="1"/>
  <c r="L539" i="78"/>
  <c r="M539" i="78" s="1"/>
  <c r="L551" i="78"/>
  <c r="M551" i="78" s="1"/>
  <c r="L565" i="78"/>
  <c r="M565" i="78" s="1"/>
  <c r="L603" i="78"/>
  <c r="M603" i="78" s="1"/>
  <c r="L615" i="78"/>
  <c r="M615" i="78" s="1"/>
  <c r="L629" i="78"/>
  <c r="M629" i="78" s="1"/>
  <c r="L667" i="78"/>
  <c r="M667" i="78" s="1"/>
  <c r="L679" i="78"/>
  <c r="M679" i="78" s="1"/>
  <c r="L693" i="78"/>
  <c r="M693" i="78" s="1"/>
  <c r="L791" i="78"/>
  <c r="M791" i="78" s="1"/>
  <c r="L831" i="78"/>
  <c r="M831" i="78" s="1"/>
  <c r="L959" i="78"/>
  <c r="M959" i="78" s="1"/>
  <c r="L1035" i="78"/>
  <c r="M1035" i="78" s="1"/>
  <c r="L1087" i="78"/>
  <c r="M1087" i="78" s="1"/>
  <c r="L1163" i="78"/>
  <c r="M1163" i="78" s="1"/>
  <c r="L1215" i="78"/>
  <c r="M1215" i="78" s="1"/>
  <c r="L1347" i="78"/>
  <c r="M1347" i="78" s="1"/>
  <c r="L515" i="78"/>
  <c r="M515" i="78" s="1"/>
  <c r="L527" i="78"/>
  <c r="M527" i="78" s="1"/>
  <c r="L541" i="78"/>
  <c r="M541" i="78" s="1"/>
  <c r="L579" i="78"/>
  <c r="M579" i="78" s="1"/>
  <c r="L591" i="78"/>
  <c r="M591" i="78" s="1"/>
  <c r="L605" i="78"/>
  <c r="M605" i="78" s="1"/>
  <c r="L643" i="78"/>
  <c r="M643" i="78" s="1"/>
  <c r="L655" i="78"/>
  <c r="M655" i="78" s="1"/>
  <c r="L669" i="78"/>
  <c r="M669" i="78" s="1"/>
  <c r="L707" i="78"/>
  <c r="M707" i="78" s="1"/>
  <c r="L719" i="78"/>
  <c r="M719" i="78" s="1"/>
  <c r="L771" i="78"/>
  <c r="M771" i="78" s="1"/>
  <c r="L811" i="78"/>
  <c r="M811" i="78" s="1"/>
  <c r="L855" i="78"/>
  <c r="M855" i="78" s="1"/>
  <c r="L895" i="78"/>
  <c r="M895" i="78" s="1"/>
  <c r="L987" i="78"/>
  <c r="M987" i="78" s="1"/>
  <c r="L1039" i="78"/>
  <c r="M1039" i="78" s="1"/>
  <c r="L1115" i="78"/>
  <c r="M1115" i="78" s="1"/>
  <c r="L1167" i="78"/>
  <c r="M1167" i="78" s="1"/>
  <c r="L1243" i="78"/>
  <c r="M1243" i="78" s="1"/>
  <c r="L1355" i="78"/>
  <c r="M1355" i="78" s="1"/>
  <c r="L963" i="78"/>
  <c r="M963" i="78" s="1"/>
  <c r="L1015" i="78"/>
  <c r="M1015" i="78" s="1"/>
  <c r="L1091" i="78"/>
  <c r="M1091" i="78" s="1"/>
  <c r="L1143" i="78"/>
  <c r="M1143" i="78" s="1"/>
  <c r="L1219" i="78"/>
  <c r="M1219" i="78" s="1"/>
  <c r="L1271" i="78"/>
  <c r="M1271" i="78" s="1"/>
  <c r="L1299" i="78"/>
  <c r="M1299" i="78" s="1"/>
  <c r="L1363" i="78"/>
  <c r="M1363" i="78" s="1"/>
  <c r="L493" i="78"/>
  <c r="M493" i="78" s="1"/>
  <c r="L531" i="78"/>
  <c r="M531" i="78" s="1"/>
  <c r="L543" i="78"/>
  <c r="M543" i="78" s="1"/>
  <c r="L557" i="78"/>
  <c r="M557" i="78" s="1"/>
  <c r="L595" i="78"/>
  <c r="M595" i="78" s="1"/>
  <c r="L607" i="78"/>
  <c r="M607" i="78" s="1"/>
  <c r="L621" i="78"/>
  <c r="M621" i="78" s="1"/>
  <c r="L659" i="78"/>
  <c r="M659" i="78" s="1"/>
  <c r="L671" i="78"/>
  <c r="M671" i="78" s="1"/>
  <c r="L685" i="78"/>
  <c r="M685" i="78" s="1"/>
  <c r="L723" i="78"/>
  <c r="M723" i="78" s="1"/>
  <c r="L739" i="78"/>
  <c r="M739" i="78" s="1"/>
  <c r="L859" i="78"/>
  <c r="M859" i="78" s="1"/>
  <c r="L899" i="78"/>
  <c r="M899" i="78" s="1"/>
  <c r="L995" i="78"/>
  <c r="M995" i="78" s="1"/>
  <c r="L1047" i="78"/>
  <c r="M1047" i="78" s="1"/>
  <c r="L1123" i="78"/>
  <c r="M1123" i="78" s="1"/>
  <c r="L1175" i="78"/>
  <c r="M1175" i="78" s="1"/>
  <c r="L1251" i="78"/>
  <c r="M1251" i="78" s="1"/>
  <c r="L1387" i="78"/>
  <c r="M1387" i="78" s="1"/>
  <c r="AA188" i="77"/>
  <c r="AF187" i="77"/>
  <c r="AH187" i="77"/>
  <c r="AD187" i="77"/>
  <c r="AB187" i="77"/>
  <c r="AG187" i="77"/>
  <c r="AI186" i="77"/>
  <c r="AD186" i="77"/>
  <c r="AH186" i="77"/>
  <c r="AF186" i="77"/>
  <c r="AB186" i="77"/>
  <c r="AH185" i="77"/>
  <c r="AD185" i="77"/>
  <c r="AA184" i="77"/>
  <c r="AH183" i="77"/>
  <c r="AF183" i="77"/>
  <c r="AI182" i="77"/>
  <c r="AD182" i="77"/>
  <c r="AH182" i="77"/>
  <c r="AF182" i="77"/>
  <c r="AC181" i="77"/>
  <c r="AG180" i="77"/>
  <c r="AD180" i="77"/>
  <c r="AB180" i="77"/>
  <c r="AA179" i="77"/>
  <c r="AG179" i="77"/>
  <c r="AD179" i="77"/>
  <c r="AF178" i="77"/>
  <c r="AG178" i="77"/>
  <c r="AE177" i="77"/>
  <c r="AF177" i="77"/>
  <c r="AG176" i="77"/>
  <c r="AB176" i="77"/>
  <c r="AI175" i="77"/>
  <c r="AA175" i="77"/>
  <c r="AG175" i="77"/>
  <c r="AF175" i="77"/>
  <c r="AD175" i="77"/>
  <c r="AA174" i="77"/>
  <c r="AF174" i="77"/>
  <c r="AC174" i="77"/>
  <c r="AG173" i="77"/>
  <c r="AE173" i="77"/>
  <c r="AC173" i="77"/>
  <c r="AI173" i="77"/>
  <c r="AH172" i="77"/>
  <c r="AG172" i="77"/>
  <c r="AB172" i="77"/>
  <c r="AE171" i="77"/>
  <c r="AI171" i="77"/>
  <c r="AG171" i="77"/>
  <c r="AB171" i="77"/>
  <c r="AH171" i="77"/>
  <c r="AB170" i="77"/>
  <c r="AG169" i="77"/>
  <c r="AE169" i="77"/>
  <c r="AC169" i="77"/>
  <c r="AC168" i="77"/>
  <c r="AI168" i="77"/>
  <c r="AH168" i="77"/>
  <c r="AG168" i="77"/>
  <c r="AE168" i="77"/>
  <c r="AD168" i="77"/>
  <c r="AA168" i="77"/>
  <c r="AF168" i="77"/>
  <c r="AG167" i="77"/>
  <c r="AB167" i="77"/>
  <c r="AE167" i="77"/>
  <c r="AD167" i="77"/>
  <c r="AI167" i="77"/>
  <c r="AA167" i="77"/>
  <c r="AH166" i="77"/>
  <c r="AD166" i="77"/>
  <c r="AG166" i="77"/>
  <c r="AC166" i="77"/>
  <c r="AB166" i="77"/>
  <c r="AE166" i="77"/>
  <c r="AF165" i="77"/>
  <c r="AB165" i="77"/>
  <c r="AI165" i="77"/>
  <c r="AE165" i="77"/>
  <c r="AD165" i="77"/>
  <c r="AA165" i="77"/>
  <c r="AH164" i="77"/>
  <c r="AD164" i="77"/>
  <c r="AG164" i="77"/>
  <c r="AC164" i="77"/>
  <c r="AB164" i="77"/>
  <c r="AE164" i="77"/>
  <c r="AB163" i="77"/>
  <c r="AI163" i="77"/>
  <c r="AE163" i="77"/>
  <c r="AD163" i="77"/>
  <c r="AA163" i="77"/>
  <c r="AB162" i="77"/>
  <c r="AH162" i="77"/>
  <c r="AG162" i="77"/>
  <c r="AF162" i="77"/>
  <c r="AD162" i="77"/>
  <c r="AC162" i="77"/>
  <c r="AF161" i="77"/>
  <c r="AH161" i="77"/>
  <c r="AB161" i="77"/>
  <c r="AH160" i="77"/>
  <c r="AD160" i="77"/>
  <c r="AB160" i="77"/>
  <c r="AF160" i="77"/>
  <c r="AF159" i="77"/>
  <c r="AI159" i="77"/>
  <c r="AH159" i="77"/>
  <c r="AE159" i="77"/>
  <c r="AD159" i="77"/>
  <c r="AB159" i="77"/>
  <c r="AA159" i="77"/>
  <c r="AF158" i="77"/>
  <c r="AB158" i="77"/>
  <c r="AD158" i="77"/>
  <c r="AC158" i="77"/>
  <c r="Z158" i="77"/>
  <c r="AH157" i="77"/>
  <c r="AD157" i="77"/>
  <c r="AB157" i="77"/>
  <c r="AF156" i="77"/>
  <c r="AD156" i="77"/>
  <c r="AH156" i="77"/>
  <c r="AB155" i="77"/>
  <c r="AI155" i="77"/>
  <c r="AH155" i="77"/>
  <c r="AF155" i="77"/>
  <c r="AD155" i="77"/>
  <c r="AA155" i="77"/>
  <c r="AF154" i="77"/>
  <c r="AB154" i="77"/>
  <c r="AH154" i="77"/>
  <c r="AG154" i="77"/>
  <c r="AD154" i="77"/>
  <c r="AC154" i="77"/>
  <c r="AH153" i="77"/>
  <c r="AD153" i="77"/>
  <c r="AB153" i="77"/>
  <c r="AF153" i="77"/>
  <c r="AF152" i="77"/>
  <c r="AH152" i="77"/>
  <c r="AB152" i="77"/>
  <c r="Z152" i="77"/>
  <c r="AF151" i="77"/>
  <c r="AB151" i="77"/>
  <c r="AI151" i="77"/>
  <c r="AE151" i="77"/>
  <c r="AD151" i="77"/>
  <c r="Z151" i="77"/>
  <c r="AA151" i="77"/>
  <c r="AF150" i="77"/>
  <c r="AG150" i="77"/>
  <c r="AH150" i="77"/>
  <c r="AD150" i="77"/>
  <c r="AB150" i="77"/>
  <c r="AF149" i="77"/>
  <c r="AD149" i="77"/>
  <c r="AH149" i="77"/>
  <c r="AH148" i="77"/>
  <c r="AD148" i="77"/>
  <c r="AB148" i="77"/>
  <c r="AF147" i="77"/>
  <c r="AB147" i="77"/>
  <c r="AH147" i="77"/>
  <c r="AE147" i="77"/>
  <c r="AD147" i="77"/>
  <c r="AB146" i="77"/>
  <c r="AH146" i="77"/>
  <c r="AG146" i="77"/>
  <c r="AD146" i="77"/>
  <c r="AC146" i="77"/>
  <c r="AF146" i="77"/>
  <c r="AF145" i="77"/>
  <c r="AH145" i="77"/>
  <c r="AB145" i="77"/>
  <c r="Z145" i="77"/>
  <c r="AF144" i="77"/>
  <c r="AD144" i="77"/>
  <c r="AC144" i="77"/>
  <c r="Z144" i="77"/>
  <c r="AH143" i="77"/>
  <c r="AF143" i="77"/>
  <c r="AD143" i="77"/>
  <c r="AB143" i="77"/>
  <c r="AG143" i="77"/>
  <c r="AH142" i="77"/>
  <c r="AG142" i="77"/>
  <c r="AD142" i="77"/>
  <c r="AE142" i="77"/>
  <c r="AH141" i="77"/>
  <c r="AF141" i="77"/>
  <c r="AD141" i="77"/>
  <c r="AC141" i="77"/>
  <c r="AD140" i="77"/>
  <c r="AH140" i="77"/>
  <c r="AG140" i="77"/>
  <c r="AE140" i="77"/>
  <c r="AB140" i="77"/>
  <c r="AH139" i="77"/>
  <c r="AF139" i="77"/>
  <c r="AD139" i="77"/>
  <c r="AB139" i="77"/>
  <c r="AG139" i="77"/>
  <c r="AH138" i="77"/>
  <c r="AC138" i="77"/>
  <c r="AH137" i="77"/>
  <c r="AF137" i="77"/>
  <c r="AD137" i="77"/>
  <c r="AB137" i="77"/>
  <c r="AG137" i="77"/>
  <c r="AI136" i="77"/>
  <c r="AH136" i="77"/>
  <c r="AF136" i="77"/>
  <c r="AC136" i="77"/>
  <c r="AB136" i="77"/>
  <c r="AH135" i="77"/>
  <c r="AF135" i="77"/>
  <c r="AD135" i="77"/>
  <c r="AB135" i="77"/>
  <c r="AG135" i="77"/>
  <c r="AH134" i="77"/>
  <c r="AG134" i="77"/>
  <c r="AD134" i="77"/>
  <c r="AE134" i="77"/>
  <c r="AG133" i="77"/>
  <c r="AE132" i="77"/>
  <c r="AI132" i="77"/>
  <c r="AG132" i="77"/>
  <c r="AC132" i="77"/>
  <c r="AA132" i="77"/>
  <c r="AG131" i="77"/>
  <c r="AF131" i="77"/>
  <c r="AE131" i="77"/>
  <c r="AC131" i="77"/>
  <c r="AB131" i="77"/>
  <c r="AA130" i="77"/>
  <c r="AH130" i="77"/>
  <c r="AE130" i="77"/>
  <c r="AI130" i="77"/>
  <c r="AG129" i="77"/>
  <c r="AE129" i="77"/>
  <c r="AG128" i="77"/>
  <c r="AE128" i="77"/>
  <c r="AI127" i="77"/>
  <c r="AA127" i="77"/>
  <c r="AF127" i="77"/>
  <c r="AE127" i="77"/>
  <c r="AC127" i="77"/>
  <c r="AB127" i="77"/>
  <c r="AA126" i="77"/>
  <c r="AG126" i="77"/>
  <c r="AB126" i="77"/>
  <c r="AG125" i="77"/>
  <c r="AC125" i="77"/>
  <c r="AA124" i="77"/>
  <c r="AI124" i="77"/>
  <c r="AG124" i="77"/>
  <c r="AE124" i="77"/>
  <c r="AI123" i="77"/>
  <c r="AG123" i="77"/>
  <c r="AE122" i="77"/>
  <c r="AA122" i="77"/>
  <c r="AB122" i="77"/>
  <c r="AC121" i="77"/>
  <c r="AG121" i="77"/>
  <c r="AE121" i="77"/>
  <c r="AB121" i="77"/>
  <c r="AI120" i="77"/>
  <c r="AH120" i="77"/>
  <c r="AG120" i="77"/>
  <c r="AA120" i="77"/>
  <c r="AF120" i="77"/>
  <c r="AI119" i="77"/>
  <c r="AE119" i="77"/>
  <c r="AG118" i="77"/>
  <c r="AI118" i="77"/>
  <c r="AB118" i="77"/>
  <c r="AE117" i="77"/>
  <c r="AG117" i="77"/>
  <c r="AE116" i="77"/>
  <c r="AA116" i="77"/>
  <c r="AI116" i="77"/>
  <c r="AG116" i="77"/>
  <c r="AC116" i="77"/>
  <c r="AI115" i="77"/>
  <c r="AE115" i="77"/>
  <c r="AH115" i="77"/>
  <c r="AA114" i="77"/>
  <c r="AE114" i="77"/>
  <c r="AC114" i="77"/>
  <c r="AG113" i="77"/>
  <c r="AE113" i="77"/>
  <c r="AD113" i="77"/>
  <c r="AI112" i="77"/>
  <c r="AG112" i="77"/>
  <c r="AC112" i="77"/>
  <c r="Z111" i="77"/>
  <c r="AI111" i="77"/>
  <c r="AC111" i="77"/>
  <c r="AB111" i="77"/>
  <c r="AH111" i="77"/>
  <c r="AI110" i="77"/>
  <c r="AC110" i="77"/>
  <c r="AE109" i="77"/>
  <c r="AD109" i="77"/>
  <c r="AC109" i="77"/>
  <c r="AG109" i="77"/>
  <c r="AB109" i="77"/>
  <c r="C52" i="77"/>
  <c r="J306" i="77" l="1"/>
  <c r="J352" i="77"/>
  <c r="M1794" i="78"/>
  <c r="M1795" i="78"/>
  <c r="K310" i="77"/>
  <c r="J326" i="77"/>
  <c r="K302" i="77"/>
  <c r="J302" i="77"/>
  <c r="K222" i="77"/>
  <c r="J322" i="77"/>
  <c r="J332" i="77"/>
  <c r="L9" i="78"/>
  <c r="K280" i="77"/>
  <c r="J203" i="77"/>
  <c r="J318" i="77"/>
  <c r="K298" i="77"/>
  <c r="K341" i="77"/>
  <c r="K291" i="77"/>
  <c r="K207" i="77"/>
  <c r="K279" i="77"/>
  <c r="K195" i="77"/>
  <c r="F280" i="77"/>
  <c r="F196" i="77"/>
  <c r="E289" i="77"/>
  <c r="E205" i="77"/>
  <c r="K284" i="77"/>
  <c r="K200" i="77"/>
  <c r="E277" i="77"/>
  <c r="E193" i="77"/>
  <c r="E285" i="77"/>
  <c r="E201" i="77"/>
  <c r="F284" i="77"/>
  <c r="F200" i="77"/>
  <c r="K294" i="77"/>
  <c r="K210" i="77"/>
  <c r="AE110" i="77"/>
  <c r="AB114" i="77"/>
  <c r="E297" i="77"/>
  <c r="E213" i="77"/>
  <c r="AD116" i="77"/>
  <c r="C51" i="77"/>
  <c r="F277" i="77"/>
  <c r="F193" i="77"/>
  <c r="AF109" i="77"/>
  <c r="AF111" i="77"/>
  <c r="AI114" i="77"/>
  <c r="AA115" i="77"/>
  <c r="AC120" i="77"/>
  <c r="AE120" i="77"/>
  <c r="AH122" i="77"/>
  <c r="F291" i="77"/>
  <c r="F207" i="77"/>
  <c r="AF123" i="77"/>
  <c r="AE125" i="77"/>
  <c r="AE126" i="77"/>
  <c r="F296" i="77"/>
  <c r="F212" i="77"/>
  <c r="AB129" i="77"/>
  <c r="AC129" i="77"/>
  <c r="AD130" i="77"/>
  <c r="AA131" i="77"/>
  <c r="AH131" i="77"/>
  <c r="Z131" i="77"/>
  <c r="AD131" i="77"/>
  <c r="AI131" i="77"/>
  <c r="AB133" i="77"/>
  <c r="F308" i="77"/>
  <c r="F224" i="77"/>
  <c r="F290" i="77"/>
  <c r="F206" i="77"/>
  <c r="AC123" i="77"/>
  <c r="D8" i="77"/>
  <c r="M1819" i="78" s="1"/>
  <c r="AA110" i="77"/>
  <c r="E279" i="77"/>
  <c r="E195" i="77"/>
  <c r="AA112" i="77"/>
  <c r="AG114" i="77"/>
  <c r="AC115" i="77"/>
  <c r="AA117" i="77"/>
  <c r="AH117" i="77"/>
  <c r="Z117" i="77"/>
  <c r="AI117" i="77"/>
  <c r="E286" i="77"/>
  <c r="E202" i="77"/>
  <c r="AD118" i="77"/>
  <c r="AC118" i="77"/>
  <c r="AD119" i="77"/>
  <c r="AD120" i="77"/>
  <c r="F289" i="77"/>
  <c r="F205" i="77"/>
  <c r="AF121" i="77"/>
  <c r="AH127" i="77"/>
  <c r="Z127" i="77"/>
  <c r="AD127" i="77"/>
  <c r="AC128" i="77"/>
  <c r="E301" i="77"/>
  <c r="E217" i="77"/>
  <c r="E334" i="77"/>
  <c r="E250" i="77"/>
  <c r="AB110" i="77"/>
  <c r="AE112" i="77"/>
  <c r="E281" i="77"/>
  <c r="E197" i="77"/>
  <c r="AH114" i="77"/>
  <c r="F283" i="77"/>
  <c r="F199" i="77"/>
  <c r="AG115" i="77"/>
  <c r="AH284" i="77"/>
  <c r="Z284" i="77"/>
  <c r="AC284" i="77"/>
  <c r="AB284" i="77"/>
  <c r="AE284" i="77"/>
  <c r="AA200" i="77"/>
  <c r="AI200" i="77"/>
  <c r="AH200" i="77"/>
  <c r="AE200" i="77"/>
  <c r="AB200" i="77"/>
  <c r="Z116" i="77"/>
  <c r="AB116" i="77"/>
  <c r="AH116" i="77"/>
  <c r="AB117" i="77"/>
  <c r="AC117" i="77"/>
  <c r="F286" i="77"/>
  <c r="F202" i="77"/>
  <c r="AE118" i="77"/>
  <c r="AB119" i="77"/>
  <c r="Z119" i="77"/>
  <c r="E291" i="77"/>
  <c r="E207" i="77"/>
  <c r="F294" i="77"/>
  <c r="F210" i="77"/>
  <c r="AD128" i="77"/>
  <c r="E299" i="77"/>
  <c r="E215" i="77"/>
  <c r="F301" i="77"/>
  <c r="F217" i="77"/>
  <c r="E307" i="77"/>
  <c r="E223" i="77"/>
  <c r="AA109" i="77"/>
  <c r="AH109" i="77"/>
  <c r="Z109" i="77"/>
  <c r="AI109" i="77"/>
  <c r="AD110" i="77"/>
  <c r="AD111" i="77"/>
  <c r="AD112" i="77"/>
  <c r="AF112" i="77"/>
  <c r="F281" i="77"/>
  <c r="F197" i="77"/>
  <c r="AF113" i="77"/>
  <c r="AF115" i="77"/>
  <c r="AD117" i="77"/>
  <c r="AA119" i="77"/>
  <c r="AH123" i="77"/>
  <c r="Z123" i="77"/>
  <c r="AD123" i="77"/>
  <c r="F292" i="77"/>
  <c r="F208" i="77"/>
  <c r="AB124" i="77"/>
  <c r="AH124" i="77"/>
  <c r="AF125" i="77"/>
  <c r="AH126" i="77"/>
  <c r="AG127" i="77"/>
  <c r="F298" i="77"/>
  <c r="F214" i="77"/>
  <c r="AG130" i="77"/>
  <c r="AB132" i="77"/>
  <c r="AH132" i="77"/>
  <c r="AE133" i="77"/>
  <c r="E309" i="77"/>
  <c r="E225" i="77"/>
  <c r="F278" i="77"/>
  <c r="F194" i="77"/>
  <c r="E283" i="77"/>
  <c r="E199" i="77"/>
  <c r="AC119" i="77"/>
  <c r="F288" i="77"/>
  <c r="F204" i="77"/>
  <c r="AA121" i="77"/>
  <c r="AH121" i="77"/>
  <c r="Z121" i="77"/>
  <c r="AI121" i="77"/>
  <c r="E290" i="77"/>
  <c r="E206" i="77"/>
  <c r="K290" i="77"/>
  <c r="K206" i="77"/>
  <c r="AD122" i="77"/>
  <c r="AC122" i="77"/>
  <c r="AB123" i="77"/>
  <c r="AA123" i="77"/>
  <c r="E293" i="77"/>
  <c r="E209" i="77"/>
  <c r="E294" i="77"/>
  <c r="E210" i="77"/>
  <c r="AF129" i="77"/>
  <c r="AF133" i="77"/>
  <c r="K308" i="77"/>
  <c r="K224" i="77"/>
  <c r="F287" i="77"/>
  <c r="F203" i="77"/>
  <c r="AG119" i="77"/>
  <c r="F293" i="77"/>
  <c r="F209" i="77"/>
  <c r="E298" i="77"/>
  <c r="E214" i="77"/>
  <c r="F300" i="77"/>
  <c r="F216" i="77"/>
  <c r="AA111" i="77"/>
  <c r="AH118" i="77"/>
  <c r="AG110" i="77"/>
  <c r="AI113" i="77"/>
  <c r="F285" i="77"/>
  <c r="F201" i="77"/>
  <c r="AF117" i="77"/>
  <c r="AF119" i="77"/>
  <c r="AH119" i="77"/>
  <c r="AD121" i="77"/>
  <c r="AI122" i="77"/>
  <c r="AC124" i="77"/>
  <c r="AD125" i="77"/>
  <c r="AI125" i="77"/>
  <c r="AC126" i="77"/>
  <c r="AB128" i="77"/>
  <c r="AH128" i="77"/>
  <c r="F297" i="77"/>
  <c r="F213" i="77"/>
  <c r="AH288" i="77"/>
  <c r="Z288" i="77"/>
  <c r="AC288" i="77"/>
  <c r="AB288" i="77"/>
  <c r="AG204" i="77"/>
  <c r="AC204" i="77"/>
  <c r="Z204" i="77"/>
  <c r="Z120" i="77"/>
  <c r="AB120" i="77"/>
  <c r="AA113" i="77"/>
  <c r="AH113" i="77"/>
  <c r="Z113" i="77"/>
  <c r="AD114" i="77"/>
  <c r="AD115" i="77"/>
  <c r="AF116" i="77"/>
  <c r="AH110" i="77"/>
  <c r="F279" i="77"/>
  <c r="F195" i="77"/>
  <c r="AE111" i="77"/>
  <c r="AG111" i="77"/>
  <c r="AH280" i="77"/>
  <c r="Z280" i="77"/>
  <c r="AC280" i="77"/>
  <c r="AB280" i="77"/>
  <c r="AA280" i="77"/>
  <c r="AI280" i="77"/>
  <c r="AA196" i="77"/>
  <c r="AI196" i="77"/>
  <c r="AF196" i="77"/>
  <c r="AE196" i="77"/>
  <c r="Z196" i="77"/>
  <c r="Z112" i="77"/>
  <c r="AB112" i="77"/>
  <c r="AH112" i="77"/>
  <c r="AB113" i="77"/>
  <c r="AC113" i="77"/>
  <c r="AB115" i="77"/>
  <c r="Z115" i="77"/>
  <c r="AA118" i="77"/>
  <c r="AG122" i="77"/>
  <c r="AE123" i="77"/>
  <c r="AD124" i="77"/>
  <c r="AB125" i="77"/>
  <c r="AD126" i="77"/>
  <c r="AI126" i="77"/>
  <c r="AA128" i="77"/>
  <c r="AI128" i="77"/>
  <c r="AD129" i="77"/>
  <c r="AI129" i="77"/>
  <c r="AB130" i="77"/>
  <c r="AC130" i="77"/>
  <c r="AD132" i="77"/>
  <c r="AD133" i="77"/>
  <c r="AI133" i="77"/>
  <c r="E305" i="77"/>
  <c r="E221" i="77"/>
  <c r="AB278" i="77"/>
  <c r="AD278" i="77"/>
  <c r="AA278" i="77"/>
  <c r="AI278" i="77"/>
  <c r="AH194" i="77"/>
  <c r="AE194" i="77"/>
  <c r="AB194" i="77"/>
  <c r="AA194" i="77"/>
  <c r="AI194" i="77"/>
  <c r="AF110" i="77"/>
  <c r="AD282" i="77"/>
  <c r="AB282" i="77"/>
  <c r="AF282" i="77"/>
  <c r="AG282" i="77"/>
  <c r="AE198" i="77"/>
  <c r="AD198" i="77"/>
  <c r="AA198" i="77"/>
  <c r="AI198" i="77"/>
  <c r="AH198" i="77"/>
  <c r="AF198" i="77"/>
  <c r="AF114" i="77"/>
  <c r="AD286" i="77"/>
  <c r="AB286" i="77"/>
  <c r="AG286" i="77"/>
  <c r="AF286" i="77"/>
  <c r="Z202" i="77"/>
  <c r="AE202" i="77"/>
  <c r="AI202" i="77"/>
  <c r="AF202" i="77"/>
  <c r="AD202" i="77"/>
  <c r="AA202" i="77"/>
  <c r="AF118" i="77"/>
  <c r="AD290" i="77"/>
  <c r="AB290" i="77"/>
  <c r="AG290" i="77"/>
  <c r="AF290" i="77"/>
  <c r="AG206" i="77"/>
  <c r="AC206" i="77"/>
  <c r="AH206" i="77"/>
  <c r="AB206" i="77"/>
  <c r="AF122" i="77"/>
  <c r="Z125" i="77"/>
  <c r="AH125" i="77"/>
  <c r="AD294" i="77"/>
  <c r="AB294" i="77"/>
  <c r="AG294" i="77"/>
  <c r="AF294" i="77"/>
  <c r="AA294" i="77"/>
  <c r="AI294" i="77"/>
  <c r="AC210" i="77"/>
  <c r="AG210" i="77"/>
  <c r="AD210" i="77"/>
  <c r="Z210" i="77"/>
  <c r="AF126" i="77"/>
  <c r="Z129" i="77"/>
  <c r="AH129" i="77"/>
  <c r="AE298" i="77"/>
  <c r="AD298" i="77"/>
  <c r="AB298" i="77"/>
  <c r="Z298" i="77"/>
  <c r="AH298" i="77"/>
  <c r="AB214" i="77"/>
  <c r="AG214" i="77"/>
  <c r="AC214" i="77"/>
  <c r="AF130" i="77"/>
  <c r="Z133" i="77"/>
  <c r="AH133" i="77"/>
  <c r="AB134" i="77"/>
  <c r="AA135" i="77"/>
  <c r="AI135" i="77"/>
  <c r="AE136" i="77"/>
  <c r="AI306" i="77"/>
  <c r="AA306" i="77"/>
  <c r="AG306" i="77"/>
  <c r="AF306" i="77"/>
  <c r="AB306" i="77"/>
  <c r="AG222" i="77"/>
  <c r="AC222" i="77"/>
  <c r="AD222" i="77"/>
  <c r="AB222" i="77"/>
  <c r="AE139" i="77"/>
  <c r="Z140" i="77"/>
  <c r="AG141" i="77"/>
  <c r="AB142" i="77"/>
  <c r="AA143" i="77"/>
  <c r="AI143" i="77"/>
  <c r="AA145" i="77"/>
  <c r="AI145" i="77"/>
  <c r="AG315" i="77"/>
  <c r="AD315" i="77"/>
  <c r="Z315" i="77"/>
  <c r="AF315" i="77"/>
  <c r="AE231" i="77"/>
  <c r="AA231" i="77"/>
  <c r="AI231" i="77"/>
  <c r="AB231" i="77"/>
  <c r="AG147" i="77"/>
  <c r="AC147" i="77"/>
  <c r="AC148" i="77"/>
  <c r="Z150" i="77"/>
  <c r="AH151" i="77"/>
  <c r="AE153" i="77"/>
  <c r="AB322" i="77"/>
  <c r="AF322" i="77"/>
  <c r="AE322" i="77"/>
  <c r="AG238" i="77"/>
  <c r="AB238" i="77"/>
  <c r="AI238" i="77"/>
  <c r="AI154" i="77"/>
  <c r="AA154" i="77"/>
  <c r="AE154" i="77"/>
  <c r="AG156" i="77"/>
  <c r="AH158" i="77"/>
  <c r="Z159" i="77"/>
  <c r="AA161" i="77"/>
  <c r="AI161" i="77"/>
  <c r="AG170" i="77"/>
  <c r="E346" i="77"/>
  <c r="E262" i="77"/>
  <c r="F347" i="77"/>
  <c r="F263" i="77"/>
  <c r="AA125" i="77"/>
  <c r="AA129" i="77"/>
  <c r="AA133" i="77"/>
  <c r="Z135" i="77"/>
  <c r="AG136" i="77"/>
  <c r="AC137" i="77"/>
  <c r="AI138" i="77"/>
  <c r="AC140" i="77"/>
  <c r="AA140" i="77"/>
  <c r="AD309" i="77"/>
  <c r="AI309" i="77"/>
  <c r="AH309" i="77"/>
  <c r="AE309" i="77"/>
  <c r="AA309" i="77"/>
  <c r="Z309" i="77"/>
  <c r="AA225" i="77"/>
  <c r="AD225" i="77"/>
  <c r="AI225" i="77"/>
  <c r="AE225" i="77"/>
  <c r="Z225" i="77"/>
  <c r="Z143" i="77"/>
  <c r="AG144" i="77"/>
  <c r="AH144" i="77"/>
  <c r="AA147" i="77"/>
  <c r="AI147" i="77"/>
  <c r="Z317" i="77"/>
  <c r="AH317" i="77"/>
  <c r="AC317" i="77"/>
  <c r="AA233" i="77"/>
  <c r="Z233" i="77"/>
  <c r="AI233" i="77"/>
  <c r="AD233" i="77"/>
  <c r="AE233" i="77"/>
  <c r="AC149" i="77"/>
  <c r="AG149" i="77"/>
  <c r="AC150" i="77"/>
  <c r="AE155" i="77"/>
  <c r="AF324" i="77"/>
  <c r="AA324" i="77"/>
  <c r="AB324" i="77"/>
  <c r="AI324" i="77"/>
  <c r="AF240" i="77"/>
  <c r="AC240" i="77"/>
  <c r="Z240" i="77"/>
  <c r="AH240" i="77"/>
  <c r="AE156" i="77"/>
  <c r="AI156" i="77"/>
  <c r="AA156" i="77"/>
  <c r="AG158" i="77"/>
  <c r="Z161" i="77"/>
  <c r="AF163" i="77"/>
  <c r="AA169" i="77"/>
  <c r="AI169" i="77"/>
  <c r="Z110" i="77"/>
  <c r="AC279" i="77"/>
  <c r="AF279" i="77"/>
  <c r="AC195" i="77"/>
  <c r="AH195" i="77"/>
  <c r="AG195" i="77"/>
  <c r="AF195" i="77"/>
  <c r="AD195" i="77"/>
  <c r="AB195" i="77"/>
  <c r="Z114" i="77"/>
  <c r="AF283" i="77"/>
  <c r="AA283" i="77"/>
  <c r="Z283" i="77"/>
  <c r="AI283" i="77"/>
  <c r="AH283" i="77"/>
  <c r="AC283" i="77"/>
  <c r="AC199" i="77"/>
  <c r="AB199" i="77"/>
  <c r="AG199" i="77"/>
  <c r="AD199" i="77"/>
  <c r="Z118" i="77"/>
  <c r="AF287" i="77"/>
  <c r="AI287" i="77"/>
  <c r="AH287" i="77"/>
  <c r="AC287" i="77"/>
  <c r="AA287" i="77"/>
  <c r="Z287" i="77"/>
  <c r="AC203" i="77"/>
  <c r="Z203" i="77"/>
  <c r="AG203" i="77"/>
  <c r="AD203" i="77"/>
  <c r="AB203" i="77"/>
  <c r="Z122" i="77"/>
  <c r="AF291" i="77"/>
  <c r="AI291" i="77"/>
  <c r="AH291" i="77"/>
  <c r="AA291" i="77"/>
  <c r="Z291" i="77"/>
  <c r="AA207" i="77"/>
  <c r="AE207" i="77"/>
  <c r="AI207" i="77"/>
  <c r="AD207" i="77"/>
  <c r="Z207" i="77"/>
  <c r="Z126" i="77"/>
  <c r="AF295" i="77"/>
  <c r="AD295" i="77"/>
  <c r="AH295" i="77"/>
  <c r="AC295" i="77"/>
  <c r="AA295" i="77"/>
  <c r="Z295" i="77"/>
  <c r="AI295" i="77"/>
  <c r="AI211" i="77"/>
  <c r="AE211" i="77"/>
  <c r="AA211" i="77"/>
  <c r="AF211" i="77"/>
  <c r="AB211" i="77"/>
  <c r="Z211" i="77"/>
  <c r="Z130" i="77"/>
  <c r="AG299" i="77"/>
  <c r="AF299" i="77"/>
  <c r="AC299" i="77"/>
  <c r="AB299" i="77"/>
  <c r="AA215" i="77"/>
  <c r="AH215" i="77"/>
  <c r="Z215" i="77"/>
  <c r="AB215" i="77"/>
  <c r="AI215" i="77"/>
  <c r="AE215" i="77"/>
  <c r="AA304" i="77"/>
  <c r="AI304" i="77"/>
  <c r="AE304" i="77"/>
  <c r="AD304" i="77"/>
  <c r="AG220" i="77"/>
  <c r="AC220" i="77"/>
  <c r="AE137" i="77"/>
  <c r="Z138" i="77"/>
  <c r="AA141" i="77"/>
  <c r="AI141" i="77"/>
  <c r="Z312" i="77"/>
  <c r="AC312" i="77"/>
  <c r="AG312" i="77"/>
  <c r="AF312" i="77"/>
  <c r="AC228" i="77"/>
  <c r="AG228" i="77"/>
  <c r="AF228" i="77"/>
  <c r="Z228" i="77"/>
  <c r="AI144" i="77"/>
  <c r="AA144" i="77"/>
  <c r="Z147" i="77"/>
  <c r="AF148" i="77"/>
  <c r="AA149" i="77"/>
  <c r="AI149" i="77"/>
  <c r="AD319" i="77"/>
  <c r="AH319" i="77"/>
  <c r="AA319" i="77"/>
  <c r="Z319" i="77"/>
  <c r="AI319" i="77"/>
  <c r="AG319" i="77"/>
  <c r="AI235" i="77"/>
  <c r="AF235" i="77"/>
  <c r="AE235" i="77"/>
  <c r="Z235" i="77"/>
  <c r="AA235" i="77"/>
  <c r="AG151" i="77"/>
  <c r="AC151" i="77"/>
  <c r="AC152" i="77"/>
  <c r="Z154" i="77"/>
  <c r="AE157" i="77"/>
  <c r="AF157" i="77"/>
  <c r="AE326" i="77"/>
  <c r="AB326" i="77"/>
  <c r="AF326" i="77"/>
  <c r="AI326" i="77"/>
  <c r="AG242" i="77"/>
  <c r="AB242" i="77"/>
  <c r="AF242" i="77"/>
  <c r="AC242" i="77"/>
  <c r="AI158" i="77"/>
  <c r="AA158" i="77"/>
  <c r="AE158" i="77"/>
  <c r="AG160" i="77"/>
  <c r="AF164" i="77"/>
  <c r="AH333" i="77"/>
  <c r="AE333" i="77"/>
  <c r="Z333" i="77"/>
  <c r="AD333" i="77"/>
  <c r="AI249" i="77"/>
  <c r="AA249" i="77"/>
  <c r="Z249" i="77"/>
  <c r="AH249" i="77"/>
  <c r="AE249" i="77"/>
  <c r="AC165" i="77"/>
  <c r="Z165" i="77"/>
  <c r="AG165" i="77"/>
  <c r="AH165" i="77"/>
  <c r="Z166" i="77"/>
  <c r="AD170" i="77"/>
  <c r="F352" i="77"/>
  <c r="F268" i="77"/>
  <c r="AC133" i="77"/>
  <c r="AF134" i="77"/>
  <c r="AC135" i="77"/>
  <c r="AA138" i="77"/>
  <c r="AI307" i="77"/>
  <c r="AD307" i="77"/>
  <c r="AA307" i="77"/>
  <c r="Z307" i="77"/>
  <c r="AE223" i="77"/>
  <c r="AA223" i="77"/>
  <c r="AI223" i="77"/>
  <c r="AH223" i="77"/>
  <c r="AB223" i="77"/>
  <c r="Z141" i="77"/>
  <c r="AF142" i="77"/>
  <c r="AC143" i="77"/>
  <c r="AD145" i="77"/>
  <c r="Z149" i="77"/>
  <c r="AD152" i="77"/>
  <c r="AC321" i="77"/>
  <c r="Z321" i="77"/>
  <c r="AH321" i="77"/>
  <c r="AG321" i="77"/>
  <c r="AE321" i="77"/>
  <c r="AD321" i="77"/>
  <c r="AE237" i="77"/>
  <c r="AA237" i="77"/>
  <c r="AI237" i="77"/>
  <c r="AH237" i="77"/>
  <c r="AB237" i="77"/>
  <c r="AC153" i="77"/>
  <c r="AG153" i="77"/>
  <c r="Z156" i="77"/>
  <c r="AA328" i="77"/>
  <c r="AF328" i="77"/>
  <c r="AE328" i="77"/>
  <c r="AI328" i="77"/>
  <c r="AB328" i="77"/>
  <c r="AC244" i="77"/>
  <c r="AH244" i="77"/>
  <c r="AG244" i="77"/>
  <c r="Z244" i="77"/>
  <c r="AF244" i="77"/>
  <c r="AB244" i="77"/>
  <c r="AE160" i="77"/>
  <c r="AI160" i="77"/>
  <c r="AA160" i="77"/>
  <c r="AD161" i="77"/>
  <c r="F340" i="77"/>
  <c r="F256" i="77"/>
  <c r="AH292" i="77"/>
  <c r="Z292" i="77"/>
  <c r="AC292" i="77"/>
  <c r="AB292" i="77"/>
  <c r="AG208" i="77"/>
  <c r="AF208" i="77"/>
  <c r="AC208" i="77"/>
  <c r="AF124" i="77"/>
  <c r="AD296" i="77"/>
  <c r="AA296" i="77"/>
  <c r="AI296" i="77"/>
  <c r="AE296" i="77"/>
  <c r="AG212" i="77"/>
  <c r="AC212" i="77"/>
  <c r="Z212" i="77"/>
  <c r="AH212" i="77"/>
  <c r="AF212" i="77"/>
  <c r="AB212" i="77"/>
  <c r="AF128" i="77"/>
  <c r="AE300" i="77"/>
  <c r="AD300" i="77"/>
  <c r="AA300" i="77"/>
  <c r="AI300" i="77"/>
  <c r="AF300" i="77"/>
  <c r="AG216" i="77"/>
  <c r="AC216" i="77"/>
  <c r="AF132" i="77"/>
  <c r="AA302" i="77"/>
  <c r="Z302" i="77"/>
  <c r="AI302" i="77"/>
  <c r="AH302" i="77"/>
  <c r="AE302" i="77"/>
  <c r="AB302" i="77"/>
  <c r="AC218" i="77"/>
  <c r="AD218" i="77"/>
  <c r="Z218" i="77"/>
  <c r="AG218" i="77"/>
  <c r="AF218" i="77"/>
  <c r="AB218" i="77"/>
  <c r="AE135" i="77"/>
  <c r="Z136" i="77"/>
  <c r="AB138" i="77"/>
  <c r="AA139" i="77"/>
  <c r="AI139" i="77"/>
  <c r="AB141" i="77"/>
  <c r="AB310" i="77"/>
  <c r="AG310" i="77"/>
  <c r="AC310" i="77"/>
  <c r="AG226" i="77"/>
  <c r="AC226" i="77"/>
  <c r="Z226" i="77"/>
  <c r="AD226" i="77"/>
  <c r="AE143" i="77"/>
  <c r="AE145" i="77"/>
  <c r="AG314" i="77"/>
  <c r="AE314" i="77"/>
  <c r="AB314" i="77"/>
  <c r="AD314" i="77"/>
  <c r="AC230" i="77"/>
  <c r="AG230" i="77"/>
  <c r="AB230" i="77"/>
  <c r="AI146" i="77"/>
  <c r="AA146" i="77"/>
  <c r="AE146" i="77"/>
  <c r="AG148" i="77"/>
  <c r="AB149" i="77"/>
  <c r="AA153" i="77"/>
  <c r="AI153" i="77"/>
  <c r="Z323" i="77"/>
  <c r="AG323" i="77"/>
  <c r="AD323" i="77"/>
  <c r="AA323" i="77"/>
  <c r="AI323" i="77"/>
  <c r="AH323" i="77"/>
  <c r="AA239" i="77"/>
  <c r="AC239" i="77"/>
  <c r="AI239" i="77"/>
  <c r="AD239" i="77"/>
  <c r="AE239" i="77"/>
  <c r="AG155" i="77"/>
  <c r="AC155" i="77"/>
  <c r="AC156" i="77"/>
  <c r="AB156" i="77"/>
  <c r="AE161" i="77"/>
  <c r="AB330" i="77"/>
  <c r="AF330" i="77"/>
  <c r="AE330" i="77"/>
  <c r="AA330" i="77"/>
  <c r="AG330" i="77"/>
  <c r="AB246" i="77"/>
  <c r="AG246" i="77"/>
  <c r="AF246" i="77"/>
  <c r="AD246" i="77"/>
  <c r="AC246" i="77"/>
  <c r="AI162" i="77"/>
  <c r="AA162" i="77"/>
  <c r="AE162" i="77"/>
  <c r="AI170" i="77"/>
  <c r="AC170" i="77"/>
  <c r="F341" i="77"/>
  <c r="F257" i="77"/>
  <c r="AI134" i="77"/>
  <c r="F304" i="77"/>
  <c r="F220" i="77"/>
  <c r="J304" i="77"/>
  <c r="J220" i="77"/>
  <c r="AA136" i="77"/>
  <c r="AG305" i="77"/>
  <c r="AF305" i="77"/>
  <c r="AC305" i="77"/>
  <c r="AB305" i="77"/>
  <c r="AH305" i="77"/>
  <c r="AE221" i="77"/>
  <c r="AA221" i="77"/>
  <c r="AI221" i="77"/>
  <c r="AF221" i="77"/>
  <c r="AB221" i="77"/>
  <c r="AD138" i="77"/>
  <c r="Z139" i="77"/>
  <c r="AF140" i="77"/>
  <c r="AI142" i="77"/>
  <c r="F312" i="77"/>
  <c r="F228" i="77"/>
  <c r="J312" i="77"/>
  <c r="J228" i="77"/>
  <c r="AB144" i="77"/>
  <c r="AF316" i="77"/>
  <c r="AA316" i="77"/>
  <c r="Z316" i="77"/>
  <c r="AI316" i="77"/>
  <c r="AC316" i="77"/>
  <c r="AG232" i="77"/>
  <c r="AH232" i="77"/>
  <c r="AC232" i="77"/>
  <c r="AE148" i="77"/>
  <c r="AI148" i="77"/>
  <c r="AA148" i="77"/>
  <c r="Z153" i="77"/>
  <c r="AH325" i="77"/>
  <c r="AD325" i="77"/>
  <c r="AG325" i="77"/>
  <c r="AC325" i="77"/>
  <c r="Z325" i="77"/>
  <c r="AE325" i="77"/>
  <c r="AE241" i="77"/>
  <c r="AI241" i="77"/>
  <c r="AH241" i="77"/>
  <c r="Z241" i="77"/>
  <c r="AC157" i="77"/>
  <c r="AG157" i="77"/>
  <c r="Z160" i="77"/>
  <c r="F345" i="77"/>
  <c r="F261" i="77"/>
  <c r="AH277" i="77"/>
  <c r="Z277" i="77"/>
  <c r="AB277" i="77"/>
  <c r="AA277" i="77"/>
  <c r="AE277" i="77"/>
  <c r="AC277" i="77"/>
  <c r="AD193" i="77"/>
  <c r="AC193" i="77"/>
  <c r="AB193" i="77"/>
  <c r="AG193" i="77"/>
  <c r="AB281" i="77"/>
  <c r="AH281" i="77"/>
  <c r="Z281" i="77"/>
  <c r="AD281" i="77"/>
  <c r="AA281" i="77"/>
  <c r="AC197" i="77"/>
  <c r="Z197" i="77"/>
  <c r="AH197" i="77"/>
  <c r="AG197" i="77"/>
  <c r="AB285" i="77"/>
  <c r="AH285" i="77"/>
  <c r="Z285" i="77"/>
  <c r="AG285" i="77"/>
  <c r="AE285" i="77"/>
  <c r="AD285" i="77"/>
  <c r="AG201" i="77"/>
  <c r="AH201" i="77"/>
  <c r="AF201" i="77"/>
  <c r="AC201" i="77"/>
  <c r="Z201" i="77"/>
  <c r="AB289" i="77"/>
  <c r="AH289" i="77"/>
  <c r="Z289" i="77"/>
  <c r="AE289" i="77"/>
  <c r="AD289" i="77"/>
  <c r="AG289" i="77"/>
  <c r="AE205" i="77"/>
  <c r="AA205" i="77"/>
  <c r="AI205" i="77"/>
  <c r="AF205" i="77"/>
  <c r="AB205" i="77"/>
  <c r="Z124" i="77"/>
  <c r="AB293" i="77"/>
  <c r="AH293" i="77"/>
  <c r="Z293" i="77"/>
  <c r="AG293" i="77"/>
  <c r="AE293" i="77"/>
  <c r="AD293" i="77"/>
  <c r="AI209" i="77"/>
  <c r="AE209" i="77"/>
  <c r="AA209" i="77"/>
  <c r="AF209" i="77"/>
  <c r="AD209" i="77"/>
  <c r="Z209" i="77"/>
  <c r="Z128" i="77"/>
  <c r="AC297" i="77"/>
  <c r="AB297" i="77"/>
  <c r="AF297" i="77"/>
  <c r="AE213" i="77"/>
  <c r="AB213" i="77"/>
  <c r="AI213" i="77"/>
  <c r="AF213" i="77"/>
  <c r="AH213" i="77"/>
  <c r="AD213" i="77"/>
  <c r="AA213" i="77"/>
  <c r="Z132" i="77"/>
  <c r="AG301" i="77"/>
  <c r="AF301" i="77"/>
  <c r="AC301" i="77"/>
  <c r="AB301" i="77"/>
  <c r="AD217" i="77"/>
  <c r="Z217" i="77"/>
  <c r="AI217" i="77"/>
  <c r="AE217" i="77"/>
  <c r="AA217" i="77"/>
  <c r="Z134" i="77"/>
  <c r="AA137" i="77"/>
  <c r="AI137" i="77"/>
  <c r="AE138" i="77"/>
  <c r="AG308" i="77"/>
  <c r="AF308" i="77"/>
  <c r="AC308" i="77"/>
  <c r="AB308" i="77"/>
  <c r="AG224" i="77"/>
  <c r="AC224" i="77"/>
  <c r="AE141" i="77"/>
  <c r="Z142" i="77"/>
  <c r="Z146" i="77"/>
  <c r="AE149" i="77"/>
  <c r="AA318" i="77"/>
  <c r="AI318" i="77"/>
  <c r="AE318" i="77"/>
  <c r="AB318" i="77"/>
  <c r="AF318" i="77"/>
  <c r="AG234" i="77"/>
  <c r="AC234" i="77"/>
  <c r="AD234" i="77"/>
  <c r="Z234" i="77"/>
  <c r="AF234" i="77"/>
  <c r="AI150" i="77"/>
  <c r="AA150" i="77"/>
  <c r="AE150" i="77"/>
  <c r="AG152" i="77"/>
  <c r="Z155" i="77"/>
  <c r="AA157" i="77"/>
  <c r="AI157" i="77"/>
  <c r="AH327" i="77"/>
  <c r="AG327" i="77"/>
  <c r="AD327" i="77"/>
  <c r="Z327" i="77"/>
  <c r="AC327" i="77"/>
  <c r="AE243" i="77"/>
  <c r="AA243" i="77"/>
  <c r="AI243" i="77"/>
  <c r="AD243" i="77"/>
  <c r="Z243" i="77"/>
  <c r="AH243" i="77"/>
  <c r="AG159" i="77"/>
  <c r="AC159" i="77"/>
  <c r="AC160" i="77"/>
  <c r="Z162" i="77"/>
  <c r="AI331" i="77"/>
  <c r="AA331" i="77"/>
  <c r="AH331" i="77"/>
  <c r="Z331" i="77"/>
  <c r="AB331" i="77"/>
  <c r="AA247" i="77"/>
  <c r="AI247" i="77"/>
  <c r="AF247" i="77"/>
  <c r="AE247" i="77"/>
  <c r="AD247" i="77"/>
  <c r="Z163" i="77"/>
  <c r="AG163" i="77"/>
  <c r="AC163" i="77"/>
  <c r="AH163" i="77"/>
  <c r="Z164" i="77"/>
  <c r="J334" i="77"/>
  <c r="J250" i="77"/>
  <c r="AF166" i="77"/>
  <c r="AF169" i="77"/>
  <c r="AC134" i="77"/>
  <c r="AA134" i="77"/>
  <c r="AG303" i="77"/>
  <c r="AC303" i="77"/>
  <c r="AB303" i="77"/>
  <c r="AI219" i="77"/>
  <c r="AH219" i="77"/>
  <c r="AE219" i="77"/>
  <c r="AA219" i="77"/>
  <c r="AD136" i="77"/>
  <c r="Z137" i="77"/>
  <c r="AG138" i="77"/>
  <c r="AF138" i="77"/>
  <c r="AC139" i="77"/>
  <c r="AI140" i="77"/>
  <c r="J310" i="77"/>
  <c r="J226" i="77"/>
  <c r="AC142" i="77"/>
  <c r="AA142" i="77"/>
  <c r="AE311" i="77"/>
  <c r="AD311" i="77"/>
  <c r="AA311" i="77"/>
  <c r="AI311" i="77"/>
  <c r="AF311" i="77"/>
  <c r="AI227" i="77"/>
  <c r="AE227" i="77"/>
  <c r="Z227" i="77"/>
  <c r="AF227" i="77"/>
  <c r="AA227" i="77"/>
  <c r="AE144" i="77"/>
  <c r="AA313" i="77"/>
  <c r="Z313" i="77"/>
  <c r="AH313" i="77"/>
  <c r="AI313" i="77"/>
  <c r="AE313" i="77"/>
  <c r="AB313" i="77"/>
  <c r="AI229" i="77"/>
  <c r="AE229" i="77"/>
  <c r="AB229" i="77"/>
  <c r="AF229" i="77"/>
  <c r="AA229" i="77"/>
  <c r="AC145" i="77"/>
  <c r="AG145" i="77"/>
  <c r="Z148" i="77"/>
  <c r="AI320" i="77"/>
  <c r="AB320" i="77"/>
  <c r="AA320" i="77"/>
  <c r="AF320" i="77"/>
  <c r="AC236" i="77"/>
  <c r="AB236" i="77"/>
  <c r="AG236" i="77"/>
  <c r="AE152" i="77"/>
  <c r="AI152" i="77"/>
  <c r="AA152" i="77"/>
  <c r="Z157" i="77"/>
  <c r="AH329" i="77"/>
  <c r="AD329" i="77"/>
  <c r="AC329" i="77"/>
  <c r="AG329" i="77"/>
  <c r="Z329" i="77"/>
  <c r="AH245" i="77"/>
  <c r="AA245" i="77"/>
  <c r="AE245" i="77"/>
  <c r="AI245" i="77"/>
  <c r="AB245" i="77"/>
  <c r="Z245" i="77"/>
  <c r="AC161" i="77"/>
  <c r="AG161" i="77"/>
  <c r="F337" i="77"/>
  <c r="F253" i="77"/>
  <c r="F339" i="77"/>
  <c r="F255" i="77"/>
  <c r="E342" i="77"/>
  <c r="E258" i="77"/>
  <c r="AA164" i="77"/>
  <c r="AI164" i="77"/>
  <c r="AC167" i="77"/>
  <c r="AD169" i="77"/>
  <c r="AH170" i="77"/>
  <c r="Z171" i="77"/>
  <c r="AC172" i="77"/>
  <c r="AC175" i="77"/>
  <c r="AB175" i="77"/>
  <c r="F344" i="77"/>
  <c r="F260" i="77"/>
  <c r="AH345" i="77"/>
  <c r="Z345" i="77"/>
  <c r="AG345" i="77"/>
  <c r="AD345" i="77"/>
  <c r="AH261" i="77"/>
  <c r="AA261" i="77"/>
  <c r="Z261" i="77"/>
  <c r="AI261" i="77"/>
  <c r="AE261" i="77"/>
  <c r="AB261" i="77"/>
  <c r="Z177" i="77"/>
  <c r="AD177" i="77"/>
  <c r="AH177" i="77"/>
  <c r="AC178" i="77"/>
  <c r="AC180" i="77"/>
  <c r="AH349" i="77"/>
  <c r="Z349" i="77"/>
  <c r="AG349" i="77"/>
  <c r="AD349" i="77"/>
  <c r="AA265" i="77"/>
  <c r="Z265" i="77"/>
  <c r="AI265" i="77"/>
  <c r="AH265" i="77"/>
  <c r="AE265" i="77"/>
  <c r="Z181" i="77"/>
  <c r="AD181" i="77"/>
  <c r="AH181" i="77"/>
  <c r="AB185" i="77"/>
  <c r="AC185" i="77"/>
  <c r="K354" i="77"/>
  <c r="K270" i="77"/>
  <c r="AD206" i="77"/>
  <c r="AB334" i="77"/>
  <c r="AG334" i="77"/>
  <c r="AF334" i="77"/>
  <c r="AG250" i="77"/>
  <c r="AB250" i="77"/>
  <c r="AF250" i="77"/>
  <c r="AC250" i="77"/>
  <c r="AF167" i="77"/>
  <c r="AB168" i="77"/>
  <c r="Z168" i="77"/>
  <c r="AC171" i="77"/>
  <c r="AA171" i="77"/>
  <c r="AD172" i="77"/>
  <c r="AE172" i="77"/>
  <c r="AF173" i="77"/>
  <c r="AH174" i="77"/>
  <c r="AE175" i="77"/>
  <c r="AD178" i="77"/>
  <c r="F350" i="77"/>
  <c r="F266" i="77"/>
  <c r="AG184" i="77"/>
  <c r="AF193" i="77"/>
  <c r="AH207" i="77"/>
  <c r="AH231" i="77"/>
  <c r="AA170" i="77"/>
  <c r="AD171" i="77"/>
  <c r="E340" i="77"/>
  <c r="E256" i="77"/>
  <c r="AB174" i="77"/>
  <c r="AA176" i="77"/>
  <c r="AI176" i="77"/>
  <c r="AB177" i="77"/>
  <c r="AA177" i="77"/>
  <c r="AE178" i="77"/>
  <c r="AH179" i="77"/>
  <c r="Z179" i="77"/>
  <c r="AE180" i="77"/>
  <c r="AH180" i="77"/>
  <c r="AB181" i="77"/>
  <c r="AA181" i="77"/>
  <c r="AH184" i="77"/>
  <c r="E355" i="77"/>
  <c r="E271" i="77"/>
  <c r="Z187" i="77"/>
  <c r="AH196" i="77"/>
  <c r="AD216" i="77"/>
  <c r="Z220" i="77"/>
  <c r="F343" i="77"/>
  <c r="F259" i="77"/>
  <c r="Z176" i="77"/>
  <c r="E345" i="77"/>
  <c r="E261" i="77"/>
  <c r="AC177" i="77"/>
  <c r="AI178" i="77"/>
  <c r="E348" i="77"/>
  <c r="E264" i="77"/>
  <c r="AE181" i="77"/>
  <c r="J356" i="77"/>
  <c r="J272" i="77"/>
  <c r="Z193" i="77"/>
  <c r="AH193" i="77"/>
  <c r="AA166" i="77"/>
  <c r="AI166" i="77"/>
  <c r="AH167" i="77"/>
  <c r="AH337" i="77"/>
  <c r="Z337" i="77"/>
  <c r="AG337" i="77"/>
  <c r="AD337" i="77"/>
  <c r="AA253" i="77"/>
  <c r="AH253" i="77"/>
  <c r="Z253" i="77"/>
  <c r="AI253" i="77"/>
  <c r="AE253" i="77"/>
  <c r="Z169" i="77"/>
  <c r="AH169" i="77"/>
  <c r="AF171" i="77"/>
  <c r="AH341" i="77"/>
  <c r="Z341" i="77"/>
  <c r="AG341" i="77"/>
  <c r="AD341" i="77"/>
  <c r="AH257" i="77"/>
  <c r="AE257" i="77"/>
  <c r="Z257" i="77"/>
  <c r="AI257" i="77"/>
  <c r="AB257" i="77"/>
  <c r="AA257" i="77"/>
  <c r="Z173" i="77"/>
  <c r="AD173" i="77"/>
  <c r="AH173" i="77"/>
  <c r="AC176" i="77"/>
  <c r="AC179" i="77"/>
  <c r="AB179" i="77"/>
  <c r="F348" i="77"/>
  <c r="F264" i="77"/>
  <c r="E349" i="77"/>
  <c r="E265" i="77"/>
  <c r="AF181" i="77"/>
  <c r="AE184" i="77"/>
  <c r="AF185" i="77"/>
  <c r="AE188" i="77"/>
  <c r="AH188" i="77"/>
  <c r="AD194" i="77"/>
  <c r="AB196" i="77"/>
  <c r="AH222" i="77"/>
  <c r="AC332" i="77"/>
  <c r="AF332" i="77"/>
  <c r="AB332" i="77"/>
  <c r="AG248" i="77"/>
  <c r="AF248" i="77"/>
  <c r="AC248" i="77"/>
  <c r="AB248" i="77"/>
  <c r="Z167" i="77"/>
  <c r="E337" i="77"/>
  <c r="E253" i="77"/>
  <c r="AE170" i="77"/>
  <c r="AD174" i="77"/>
  <c r="AD176" i="77"/>
  <c r="AE176" i="77"/>
  <c r="K345" i="77"/>
  <c r="K261" i="77"/>
  <c r="AH178" i="77"/>
  <c r="AE179" i="77"/>
  <c r="AC183" i="77"/>
  <c r="AB183" i="77"/>
  <c r="AG183" i="77"/>
  <c r="Z183" i="77"/>
  <c r="AC184" i="77"/>
  <c r="AI184" i="77"/>
  <c r="AB184" i="77"/>
  <c r="AF184" i="77"/>
  <c r="AF197" i="77"/>
  <c r="AB169" i="77"/>
  <c r="AF170" i="77"/>
  <c r="AA172" i="77"/>
  <c r="AI172" i="77"/>
  <c r="AB173" i="77"/>
  <c r="AA173" i="77"/>
  <c r="AE174" i="77"/>
  <c r="AG174" i="77"/>
  <c r="AH175" i="77"/>
  <c r="Z175" i="77"/>
  <c r="AI177" i="77"/>
  <c r="AB178" i="77"/>
  <c r="AA180" i="77"/>
  <c r="AI180" i="77"/>
  <c r="E351" i="77"/>
  <c r="E267" i="77"/>
  <c r="AD184" i="77"/>
  <c r="AH353" i="77"/>
  <c r="Z353" i="77"/>
  <c r="AG353" i="77"/>
  <c r="AD353" i="77"/>
  <c r="AH269" i="77"/>
  <c r="Z269" i="77"/>
  <c r="AA269" i="77"/>
  <c r="AE269" i="77"/>
  <c r="AB269" i="77"/>
  <c r="Z185" i="77"/>
  <c r="AG185" i="77"/>
  <c r="AB188" i="77"/>
  <c r="AF194" i="77"/>
  <c r="Z200" i="77"/>
  <c r="Z216" i="77"/>
  <c r="AH216" i="77"/>
  <c r="AH224" i="77"/>
  <c r="AF336" i="77"/>
  <c r="AC336" i="77"/>
  <c r="AB336" i="77"/>
  <c r="AC252" i="77"/>
  <c r="AF252" i="77"/>
  <c r="AH252" i="77"/>
  <c r="AG252" i="77"/>
  <c r="Z252" i="77"/>
  <c r="Z172" i="77"/>
  <c r="E341" i="77"/>
  <c r="E257" i="77"/>
  <c r="AI174" i="77"/>
  <c r="E344" i="77"/>
  <c r="E260" i="77"/>
  <c r="AH176" i="77"/>
  <c r="AG177" i="77"/>
  <c r="AA178" i="77"/>
  <c r="AF179" i="77"/>
  <c r="AI179" i="77"/>
  <c r="Z180" i="77"/>
  <c r="F349" i="77"/>
  <c r="F265" i="77"/>
  <c r="AG181" i="77"/>
  <c r="AD183" i="77"/>
  <c r="AC188" i="77"/>
  <c r="AD188" i="77"/>
  <c r="AF188" i="77"/>
  <c r="AF340" i="77"/>
  <c r="AE340" i="77"/>
  <c r="AB340" i="77"/>
  <c r="AG256" i="77"/>
  <c r="AB256" i="77"/>
  <c r="AC256" i="77"/>
  <c r="AH256" i="77"/>
  <c r="AF256" i="77"/>
  <c r="AF172" i="77"/>
  <c r="AF344" i="77"/>
  <c r="AE344" i="77"/>
  <c r="AB344" i="77"/>
  <c r="AC260" i="77"/>
  <c r="AG260" i="77"/>
  <c r="AB260" i="77"/>
  <c r="Z260" i="77"/>
  <c r="AH260" i="77"/>
  <c r="AF260" i="77"/>
  <c r="AF176" i="77"/>
  <c r="AF348" i="77"/>
  <c r="AE348" i="77"/>
  <c r="AB348" i="77"/>
  <c r="AG264" i="77"/>
  <c r="AF264" i="77"/>
  <c r="AC264" i="77"/>
  <c r="AB264" i="77"/>
  <c r="AF180" i="77"/>
  <c r="AB350" i="77"/>
  <c r="AI350" i="77"/>
  <c r="AA350" i="77"/>
  <c r="AF350" i="77"/>
  <c r="AG266" i="77"/>
  <c r="AB266" i="77"/>
  <c r="AC266" i="77"/>
  <c r="AE183" i="77"/>
  <c r="Z184" i="77"/>
  <c r="AA187" i="77"/>
  <c r="AI187" i="77"/>
  <c r="Z194" i="77"/>
  <c r="AF200" i="77"/>
  <c r="AE208" i="77"/>
  <c r="AB209" i="77"/>
  <c r="AF210" i="77"/>
  <c r="AE218" i="77"/>
  <c r="AB219" i="77"/>
  <c r="AF220" i="77"/>
  <c r="AF222" i="77"/>
  <c r="AE226" i="77"/>
  <c r="AB228" i="77"/>
  <c r="Z230" i="77"/>
  <c r="AH230" i="77"/>
  <c r="AF232" i="77"/>
  <c r="AG235" i="77"/>
  <c r="AG188" i="77"/>
  <c r="AB202" i="77"/>
  <c r="AF204" i="77"/>
  <c r="AF206" i="77"/>
  <c r="AB207" i="77"/>
  <c r="AD215" i="77"/>
  <c r="AC217" i="77"/>
  <c r="AC219" i="77"/>
  <c r="AC221" i="77"/>
  <c r="AB224" i="77"/>
  <c r="AH225" i="77"/>
  <c r="AF226" i="77"/>
  <c r="Z231" i="77"/>
  <c r="AF233" i="77"/>
  <c r="AC237" i="77"/>
  <c r="Z239" i="77"/>
  <c r="AH239" i="77"/>
  <c r="Z182" i="77"/>
  <c r="K352" i="77"/>
  <c r="K268" i="77"/>
  <c r="AA185" i="77"/>
  <c r="AI185" i="77"/>
  <c r="AE186" i="77"/>
  <c r="AB356" i="77"/>
  <c r="AB272" i="77"/>
  <c r="AA272" i="77"/>
  <c r="Z272" i="77"/>
  <c r="AH272" i="77"/>
  <c r="AC272" i="77"/>
  <c r="AE199" i="77"/>
  <c r="AB201" i="77"/>
  <c r="AC202" i="77"/>
  <c r="AC205" i="77"/>
  <c r="AH210" i="77"/>
  <c r="AD211" i="77"/>
  <c r="AH214" i="77"/>
  <c r="AH220" i="77"/>
  <c r="AD221" i="77"/>
  <c r="Z222" i="77"/>
  <c r="AD223" i="77"/>
  <c r="AD228" i="77"/>
  <c r="AI181" i="77"/>
  <c r="AC182" i="77"/>
  <c r="AA182" i="77"/>
  <c r="AD351" i="77"/>
  <c r="AC351" i="77"/>
  <c r="Z351" i="77"/>
  <c r="AH351" i="77"/>
  <c r="AD267" i="77"/>
  <c r="AE267" i="77"/>
  <c r="AI267" i="77"/>
  <c r="AF267" i="77"/>
  <c r="AA267" i="77"/>
  <c r="AG186" i="77"/>
  <c r="AC187" i="77"/>
  <c r="AI188" i="77"/>
  <c r="AA193" i="77"/>
  <c r="AI193" i="77"/>
  <c r="AC194" i="77"/>
  <c r="AE195" i="77"/>
  <c r="AG198" i="77"/>
  <c r="AF199" i="77"/>
  <c r="AE203" i="77"/>
  <c r="AH204" i="77"/>
  <c r="AD205" i="77"/>
  <c r="Z206" i="77"/>
  <c r="Z208" i="77"/>
  <c r="AH208" i="77"/>
  <c r="AA214" i="77"/>
  <c r="AI214" i="77"/>
  <c r="AB216" i="77"/>
  <c r="AD224" i="77"/>
  <c r="AB225" i="77"/>
  <c r="AG227" i="77"/>
  <c r="AD229" i="77"/>
  <c r="AH233" i="77"/>
  <c r="AA234" i="77"/>
  <c r="AI234" i="77"/>
  <c r="AE240" i="77"/>
  <c r="AB338" i="77"/>
  <c r="AI338" i="77"/>
  <c r="AA338" i="77"/>
  <c r="AF338" i="77"/>
  <c r="AG254" i="77"/>
  <c r="AB254" i="77"/>
  <c r="AC254" i="77"/>
  <c r="AF254" i="77"/>
  <c r="AD254" i="77"/>
  <c r="AB342" i="77"/>
  <c r="AI342" i="77"/>
  <c r="AA342" i="77"/>
  <c r="AF342" i="77"/>
  <c r="AG258" i="77"/>
  <c r="AC258" i="77"/>
  <c r="AB258" i="77"/>
  <c r="AB346" i="77"/>
  <c r="AI346" i="77"/>
  <c r="AA346" i="77"/>
  <c r="AF346" i="77"/>
  <c r="AB262" i="77"/>
  <c r="AG262" i="77"/>
  <c r="AD262" i="77"/>
  <c r="AF262" i="77"/>
  <c r="AC262" i="77"/>
  <c r="AB182" i="77"/>
  <c r="AA183" i="77"/>
  <c r="AI183" i="77"/>
  <c r="AB354" i="77"/>
  <c r="AI354" i="77"/>
  <c r="AA354" i="77"/>
  <c r="AF354" i="77"/>
  <c r="AB270" i="77"/>
  <c r="AD270" i="77"/>
  <c r="AA270" i="77"/>
  <c r="AI270" i="77"/>
  <c r="AE187" i="77"/>
  <c r="Z188" i="77"/>
  <c r="AD196" i="77"/>
  <c r="AA197" i="77"/>
  <c r="AI197" i="77"/>
  <c r="Z198" i="77"/>
  <c r="AD201" i="77"/>
  <c r="AF203" i="77"/>
  <c r="AA208" i="77"/>
  <c r="AI208" i="77"/>
  <c r="AB210" i="77"/>
  <c r="AF217" i="77"/>
  <c r="AA218" i="77"/>
  <c r="AI218" i="77"/>
  <c r="AF219" i="77"/>
  <c r="AB220" i="77"/>
  <c r="AA226" i="77"/>
  <c r="AI226" i="77"/>
  <c r="AD230" i="77"/>
  <c r="AB232" i="77"/>
  <c r="AC235" i="77"/>
  <c r="AB197" i="77"/>
  <c r="Z199" i="77"/>
  <c r="AH199" i="77"/>
  <c r="AB204" i="77"/>
  <c r="AF207" i="77"/>
  <c r="AG217" i="77"/>
  <c r="AG219" i="77"/>
  <c r="AG221" i="77"/>
  <c r="AF224" i="77"/>
  <c r="AD231" i="77"/>
  <c r="AG237" i="77"/>
  <c r="AB241" i="77"/>
  <c r="AD335" i="77"/>
  <c r="AI335" i="77"/>
  <c r="AA335" i="77"/>
  <c r="Z335" i="77"/>
  <c r="AH335" i="77"/>
  <c r="AE251" i="77"/>
  <c r="AF251" i="77"/>
  <c r="AI251" i="77"/>
  <c r="AD251" i="77"/>
  <c r="AA251" i="77"/>
  <c r="Z170" i="77"/>
  <c r="AD339" i="77"/>
  <c r="AC339" i="77"/>
  <c r="Z339" i="77"/>
  <c r="AH339" i="77"/>
  <c r="AA255" i="77"/>
  <c r="AD255" i="77"/>
  <c r="AE255" i="77"/>
  <c r="Z255" i="77"/>
  <c r="AI255" i="77"/>
  <c r="Z174" i="77"/>
  <c r="AD343" i="77"/>
  <c r="AC343" i="77"/>
  <c r="Z343" i="77"/>
  <c r="AH343" i="77"/>
  <c r="AE259" i="77"/>
  <c r="AI259" i="77"/>
  <c r="AD259" i="77"/>
  <c r="AA259" i="77"/>
  <c r="AH259" i="77"/>
  <c r="Z259" i="77"/>
  <c r="Z178" i="77"/>
  <c r="AD347" i="77"/>
  <c r="AC347" i="77"/>
  <c r="Z347" i="77"/>
  <c r="AH347" i="77"/>
  <c r="AA263" i="77"/>
  <c r="AF263" i="77"/>
  <c r="AD263" i="77"/>
  <c r="AI263" i="77"/>
  <c r="AE263" i="77"/>
  <c r="AE182" i="77"/>
  <c r="AF352" i="77"/>
  <c r="AE352" i="77"/>
  <c r="AB352" i="77"/>
  <c r="AA268" i="77"/>
  <c r="Z268" i="77"/>
  <c r="AC268" i="77"/>
  <c r="AB268" i="77"/>
  <c r="AH268" i="77"/>
  <c r="AE185" i="77"/>
  <c r="Z186" i="77"/>
  <c r="Z195" i="77"/>
  <c r="AB198" i="77"/>
  <c r="AA199" i="77"/>
  <c r="AI199" i="77"/>
  <c r="AD200" i="77"/>
  <c r="AG202" i="77"/>
  <c r="AH203" i="77"/>
  <c r="AG205" i="77"/>
  <c r="AH209" i="77"/>
  <c r="AH211" i="77"/>
  <c r="Z213" i="77"/>
  <c r="AD214" i="77"/>
  <c r="Z219" i="77"/>
  <c r="AD220" i="77"/>
  <c r="AH221" i="77"/>
  <c r="Z223" i="77"/>
  <c r="AH228" i="77"/>
  <c r="AF230" i="77"/>
  <c r="AD232" i="77"/>
  <c r="AG182" i="77"/>
  <c r="AC186" i="77"/>
  <c r="AA186" i="77"/>
  <c r="AD355" i="77"/>
  <c r="AC355" i="77"/>
  <c r="Z355" i="77"/>
  <c r="AH355" i="77"/>
  <c r="AD271" i="77"/>
  <c r="AC271" i="77"/>
  <c r="AF271" i="77"/>
  <c r="AE193" i="77"/>
  <c r="AG194" i="77"/>
  <c r="AA195" i="77"/>
  <c r="AI195" i="77"/>
  <c r="AG196" i="77"/>
  <c r="AD197" i="77"/>
  <c r="AC198" i="77"/>
  <c r="AH202" i="77"/>
  <c r="AA203" i="77"/>
  <c r="AI203" i="77"/>
  <c r="AD204" i="77"/>
  <c r="AH205" i="77"/>
  <c r="AD208" i="77"/>
  <c r="AE214" i="77"/>
  <c r="AF216" i="77"/>
  <c r="Z224" i="77"/>
  <c r="AF225" i="77"/>
  <c r="AC227" i="77"/>
  <c r="Z229" i="77"/>
  <c r="AH229" i="77"/>
  <c r="AE234" i="77"/>
  <c r="AC238" i="77"/>
  <c r="AC196" i="77"/>
  <c r="AE201" i="77"/>
  <c r="AA206" i="77"/>
  <c r="AI206" i="77"/>
  <c r="AE210" i="77"/>
  <c r="AC211" i="77"/>
  <c r="AE216" i="77"/>
  <c r="AB217" i="77"/>
  <c r="AD219" i="77"/>
  <c r="AH227" i="77"/>
  <c r="AC229" i="77"/>
  <c r="AA232" i="77"/>
  <c r="AI232" i="77"/>
  <c r="AE197" i="77"/>
  <c r="AG200" i="77"/>
  <c r="AC209" i="77"/>
  <c r="AG213" i="77"/>
  <c r="AH218" i="77"/>
  <c r="Z221" i="77"/>
  <c r="AE222" i="77"/>
  <c r="AE224" i="77"/>
  <c r="AH226" i="77"/>
  <c r="AB227" i="77"/>
  <c r="AD236" i="77"/>
  <c r="AD238" i="77"/>
  <c r="AE236" i="77"/>
  <c r="AF243" i="77"/>
  <c r="AD253" i="77"/>
  <c r="AA201" i="77"/>
  <c r="AI201" i="77"/>
  <c r="Z205" i="77"/>
  <c r="AE206" i="77"/>
  <c r="AA210" i="77"/>
  <c r="AI210" i="77"/>
  <c r="AG211" i="77"/>
  <c r="AD212" i="77"/>
  <c r="AF214" i="77"/>
  <c r="AA216" i="77"/>
  <c r="AI216" i="77"/>
  <c r="AF223" i="77"/>
  <c r="AB226" i="77"/>
  <c r="AD227" i="77"/>
  <c r="AG229" i="77"/>
  <c r="AE232" i="77"/>
  <c r="AH234" i="77"/>
  <c r="AB235" i="77"/>
  <c r="AD242" i="77"/>
  <c r="AC200" i="77"/>
  <c r="AB208" i="77"/>
  <c r="AG209" i="77"/>
  <c r="AC213" i="77"/>
  <c r="Z214" i="77"/>
  <c r="AF215" i="77"/>
  <c r="AH217" i="77"/>
  <c r="AA222" i="77"/>
  <c r="AI222" i="77"/>
  <c r="AA224" i="77"/>
  <c r="AI224" i="77"/>
  <c r="AB234" i="77"/>
  <c r="AD235" i="77"/>
  <c r="Z236" i="77"/>
  <c r="AH236" i="77"/>
  <c r="AF231" i="77"/>
  <c r="Z232" i="77"/>
  <c r="AB233" i="77"/>
  <c r="AA236" i="77"/>
  <c r="AI236" i="77"/>
  <c r="AD241" i="77"/>
  <c r="AF255" i="77"/>
  <c r="AE204" i="77"/>
  <c r="AG207" i="77"/>
  <c r="AA212" i="77"/>
  <c r="AI212" i="77"/>
  <c r="AC215" i="77"/>
  <c r="AE220" i="77"/>
  <c r="AG223" i="77"/>
  <c r="AA228" i="77"/>
  <c r="AI228" i="77"/>
  <c r="AC231" i="77"/>
  <c r="AF239" i="77"/>
  <c r="AG240" i="77"/>
  <c r="AG241" i="77"/>
  <c r="AF245" i="77"/>
  <c r="AB252" i="77"/>
  <c r="Z256" i="77"/>
  <c r="AA258" i="77"/>
  <c r="AI258" i="77"/>
  <c r="AF238" i="77"/>
  <c r="Z242" i="77"/>
  <c r="AH242" i="77"/>
  <c r="AG251" i="77"/>
  <c r="AA256" i="77"/>
  <c r="AI256" i="77"/>
  <c r="AA240" i="77"/>
  <c r="AI240" i="77"/>
  <c r="AA242" i="77"/>
  <c r="AI242" i="77"/>
  <c r="AH248" i="77"/>
  <c r="Z251" i="77"/>
  <c r="AH251" i="77"/>
  <c r="AG257" i="77"/>
  <c r="AB259" i="77"/>
  <c r="AC269" i="77"/>
  <c r="AC225" i="77"/>
  <c r="AE230" i="77"/>
  <c r="AG233" i="77"/>
  <c r="AH235" i="77"/>
  <c r="Z238" i="77"/>
  <c r="AH238" i="77"/>
  <c r="AB240" i="77"/>
  <c r="AE246" i="77"/>
  <c r="AF249" i="77"/>
  <c r="AE252" i="77"/>
  <c r="AB253" i="77"/>
  <c r="Z254" i="77"/>
  <c r="AH254" i="77"/>
  <c r="AA204" i="77"/>
  <c r="AI204" i="77"/>
  <c r="AC207" i="77"/>
  <c r="AE212" i="77"/>
  <c r="AG215" i="77"/>
  <c r="AA220" i="77"/>
  <c r="AI220" i="77"/>
  <c r="AC223" i="77"/>
  <c r="AE228" i="77"/>
  <c r="AG231" i="77"/>
  <c r="AB239" i="77"/>
  <c r="AD250" i="77"/>
  <c r="AD256" i="77"/>
  <c r="AE258" i="77"/>
  <c r="AD266" i="77"/>
  <c r="AC251" i="77"/>
  <c r="AE256" i="77"/>
  <c r="AF258" i="77"/>
  <c r="AD261" i="77"/>
  <c r="AB265" i="77"/>
  <c r="AE242" i="77"/>
  <c r="AB243" i="77"/>
  <c r="AD245" i="77"/>
  <c r="AC257" i="77"/>
  <c r="AF259" i="77"/>
  <c r="AH264" i="77"/>
  <c r="AG225" i="77"/>
  <c r="AA230" i="77"/>
  <c r="AI230" i="77"/>
  <c r="AC233" i="77"/>
  <c r="AF236" i="77"/>
  <c r="AD237" i="77"/>
  <c r="AF241" i="77"/>
  <c r="AA246" i="77"/>
  <c r="AI246" i="77"/>
  <c r="Z247" i="77"/>
  <c r="AH247" i="77"/>
  <c r="AB249" i="77"/>
  <c r="AA252" i="77"/>
  <c r="AI252" i="77"/>
  <c r="AB255" i="77"/>
  <c r="AD257" i="77"/>
  <c r="AF261" i="77"/>
  <c r="Z263" i="77"/>
  <c r="AA238" i="77"/>
  <c r="AD240" i="77"/>
  <c r="AA241" i="77"/>
  <c r="Z246" i="77"/>
  <c r="AH246" i="77"/>
  <c r="AB247" i="77"/>
  <c r="AA248" i="77"/>
  <c r="AI248" i="77"/>
  <c r="AE264" i="77"/>
  <c r="AD265" i="77"/>
  <c r="Z267" i="77"/>
  <c r="AH267" i="77"/>
  <c r="AD268" i="77"/>
  <c r="AA282" i="77"/>
  <c r="AI282" i="77"/>
  <c r="AE262" i="77"/>
  <c r="AI269" i="77"/>
  <c r="AE272" i="77"/>
  <c r="AG277" i="77"/>
  <c r="AD284" i="77"/>
  <c r="AH263" i="77"/>
  <c r="AF265" i="77"/>
  <c r="AB267" i="77"/>
  <c r="AI281" i="77"/>
  <c r="AC282" i="77"/>
  <c r="AD283" i="77"/>
  <c r="AG243" i="77"/>
  <c r="AE244" i="77"/>
  <c r="AD248" i="77"/>
  <c r="AC249" i="77"/>
  <c r="AA250" i="77"/>
  <c r="AI250" i="77"/>
  <c r="AF253" i="77"/>
  <c r="AE254" i="77"/>
  <c r="AC259" i="77"/>
  <c r="AA260" i="77"/>
  <c r="AI260" i="77"/>
  <c r="Z264" i="77"/>
  <c r="AG265" i="77"/>
  <c r="AF266" i="77"/>
  <c r="AG268" i="77"/>
  <c r="AC270" i="77"/>
  <c r="AE271" i="77"/>
  <c r="AG272" i="77"/>
  <c r="AI277" i="77"/>
  <c r="AC278" i="77"/>
  <c r="AG280" i="77"/>
  <c r="Z237" i="77"/>
  <c r="AE238" i="77"/>
  <c r="AE248" i="77"/>
  <c r="AD249" i="77"/>
  <c r="AB251" i="77"/>
  <c r="AH255" i="77"/>
  <c r="AF257" i="77"/>
  <c r="AD258" i="77"/>
  <c r="Z262" i="77"/>
  <c r="AH262" i="77"/>
  <c r="AB263" i="77"/>
  <c r="AA264" i="77"/>
  <c r="AI264" i="77"/>
  <c r="AE282" i="77"/>
  <c r="AA262" i="77"/>
  <c r="AI262" i="77"/>
  <c r="Z266" i="77"/>
  <c r="AH266" i="77"/>
  <c r="AE270" i="77"/>
  <c r="AG271" i="77"/>
  <c r="AI272" i="77"/>
  <c r="AE278" i="77"/>
  <c r="AG279" i="77"/>
  <c r="AA290" i="77"/>
  <c r="AI290" i="77"/>
  <c r="Z271" i="77"/>
  <c r="AH271" i="77"/>
  <c r="AD277" i="77"/>
  <c r="Z279" i="77"/>
  <c r="AH279" i="77"/>
  <c r="AE281" i="77"/>
  <c r="AB287" i="77"/>
  <c r="AG297" i="77"/>
  <c r="AC243" i="77"/>
  <c r="AA244" i="77"/>
  <c r="AI244" i="77"/>
  <c r="Z248" i="77"/>
  <c r="AG249" i="77"/>
  <c r="AE250" i="77"/>
  <c r="AA254" i="77"/>
  <c r="AI254" i="77"/>
  <c r="AG259" i="77"/>
  <c r="AE260" i="77"/>
  <c r="AD264" i="77"/>
  <c r="AC265" i="77"/>
  <c r="AG269" i="77"/>
  <c r="AG270" i="77"/>
  <c r="AA271" i="77"/>
  <c r="AI271" i="77"/>
  <c r="AG278" i="77"/>
  <c r="AA279" i="77"/>
  <c r="AI279" i="77"/>
  <c r="AC241" i="77"/>
  <c r="AC245" i="77"/>
  <c r="AC247" i="77"/>
  <c r="AD252" i="77"/>
  <c r="AG253" i="77"/>
  <c r="AG255" i="77"/>
  <c r="Z258" i="77"/>
  <c r="AH258" i="77"/>
  <c r="AC261" i="77"/>
  <c r="AC263" i="77"/>
  <c r="AE266" i="77"/>
  <c r="AG267" i="77"/>
  <c r="AI268" i="77"/>
  <c r="AD269" i="77"/>
  <c r="AC281" i="77"/>
  <c r="AF296" i="77"/>
  <c r="AE279" i="77"/>
  <c r="AE280" i="77"/>
  <c r="AE292" i="77"/>
  <c r="AG298" i="77"/>
  <c r="AF237" i="77"/>
  <c r="AG239" i="77"/>
  <c r="AD244" i="77"/>
  <c r="AG245" i="77"/>
  <c r="AG247" i="77"/>
  <c r="Z250" i="77"/>
  <c r="AH250" i="77"/>
  <c r="AC253" i="77"/>
  <c r="AC255" i="77"/>
  <c r="AD260" i="77"/>
  <c r="AG261" i="77"/>
  <c r="AG263" i="77"/>
  <c r="AA266" i="77"/>
  <c r="AI266" i="77"/>
  <c r="AC267" i="77"/>
  <c r="AE268" i="77"/>
  <c r="AF270" i="77"/>
  <c r="AF278" i="77"/>
  <c r="AG281" i="77"/>
  <c r="AC291" i="77"/>
  <c r="AF285" i="77"/>
  <c r="AA286" i="77"/>
  <c r="AI286" i="77"/>
  <c r="AE288" i="77"/>
  <c r="AE294" i="77"/>
  <c r="AG296" i="77"/>
  <c r="AF268" i="77"/>
  <c r="AF272" i="77"/>
  <c r="AE283" i="77"/>
  <c r="Z290" i="77"/>
  <c r="AH290" i="77"/>
  <c r="AA292" i="77"/>
  <c r="AI292" i="77"/>
  <c r="AC293" i="77"/>
  <c r="AG295" i="77"/>
  <c r="Z296" i="77"/>
  <c r="AH296" i="77"/>
  <c r="AA299" i="77"/>
  <c r="AI299" i="77"/>
  <c r="AF303" i="77"/>
  <c r="Z304" i="77"/>
  <c r="AH304" i="77"/>
  <c r="Z305" i="77"/>
  <c r="AB307" i="77"/>
  <c r="AF269" i="77"/>
  <c r="AF277" i="77"/>
  <c r="Z282" i="77"/>
  <c r="AH282" i="77"/>
  <c r="AF284" i="77"/>
  <c r="AC286" i="77"/>
  <c r="AD287" i="77"/>
  <c r="AD288" i="77"/>
  <c r="AF289" i="77"/>
  <c r="AB291" i="77"/>
  <c r="AA298" i="77"/>
  <c r="AI298" i="77"/>
  <c r="AF310" i="77"/>
  <c r="AC324" i="77"/>
  <c r="Z270" i="77"/>
  <c r="AH270" i="77"/>
  <c r="Z278" i="77"/>
  <c r="AH278" i="77"/>
  <c r="AG283" i="77"/>
  <c r="AG284" i="77"/>
  <c r="AA285" i="77"/>
  <c r="AI285" i="77"/>
  <c r="AE287" i="77"/>
  <c r="Z294" i="77"/>
  <c r="AH294" i="77"/>
  <c r="AE297" i="77"/>
  <c r="AC306" i="77"/>
  <c r="Z311" i="77"/>
  <c r="AH311" i="77"/>
  <c r="AB271" i="77"/>
  <c r="AB279" i="77"/>
  <c r="AF281" i="77"/>
  <c r="AE286" i="77"/>
  <c r="AF288" i="77"/>
  <c r="AC290" i="77"/>
  <c r="AD291" i="77"/>
  <c r="AD292" i="77"/>
  <c r="AF293" i="77"/>
  <c r="AB295" i="77"/>
  <c r="AC296" i="77"/>
  <c r="AD299" i="77"/>
  <c r="AE307" i="77"/>
  <c r="AB312" i="77"/>
  <c r="AF321" i="77"/>
  <c r="AD280" i="77"/>
  <c r="AA284" i="77"/>
  <c r="AI284" i="77"/>
  <c r="AC285" i="77"/>
  <c r="AG287" i="77"/>
  <c r="AG288" i="77"/>
  <c r="AA289" i="77"/>
  <c r="AI289" i="77"/>
  <c r="AE291" i="77"/>
  <c r="Z301" i="77"/>
  <c r="AH301" i="77"/>
  <c r="AC323" i="77"/>
  <c r="AD279" i="77"/>
  <c r="AB283" i="77"/>
  <c r="AE290" i="77"/>
  <c r="AF292" i="77"/>
  <c r="AC294" i="77"/>
  <c r="Z297" i="77"/>
  <c r="AH297" i="77"/>
  <c r="Z300" i="77"/>
  <c r="AH300" i="77"/>
  <c r="AA301" i="77"/>
  <c r="AI301" i="77"/>
  <c r="AH308" i="77"/>
  <c r="AD272" i="77"/>
  <c r="AF280" i="77"/>
  <c r="Z286" i="77"/>
  <c r="AH286" i="77"/>
  <c r="AA288" i="77"/>
  <c r="AI288" i="77"/>
  <c r="AC289" i="77"/>
  <c r="AG291" i="77"/>
  <c r="AG292" i="77"/>
  <c r="AA293" i="77"/>
  <c r="AI293" i="77"/>
  <c r="AE295" i="77"/>
  <c r="AA297" i="77"/>
  <c r="AI297" i="77"/>
  <c r="AF298" i="77"/>
  <c r="AD302" i="77"/>
  <c r="AD303" i="77"/>
  <c r="AF304" i="77"/>
  <c r="AB309" i="77"/>
  <c r="AE312" i="77"/>
  <c r="AE323" i="77"/>
  <c r="AB329" i="77"/>
  <c r="AG300" i="77"/>
  <c r="Z303" i="77"/>
  <c r="AH303" i="77"/>
  <c r="AD306" i="77"/>
  <c r="AC307" i="77"/>
  <c r="AC309" i="77"/>
  <c r="AD310" i="77"/>
  <c r="Z318" i="77"/>
  <c r="AH318" i="77"/>
  <c r="AD330" i="77"/>
  <c r="AE331" i="77"/>
  <c r="AG335" i="77"/>
  <c r="AF302" i="77"/>
  <c r="AA303" i="77"/>
  <c r="AI303" i="77"/>
  <c r="AA305" i="77"/>
  <c r="AI305" i="77"/>
  <c r="AE306" i="77"/>
  <c r="AD308" i="77"/>
  <c r="AE310" i="77"/>
  <c r="AE324" i="77"/>
  <c r="AB296" i="77"/>
  <c r="AD301" i="77"/>
  <c r="AG302" i="77"/>
  <c r="AG304" i="77"/>
  <c r="AE308" i="77"/>
  <c r="AG311" i="77"/>
  <c r="AH312" i="77"/>
  <c r="AE315" i="77"/>
  <c r="AE316" i="77"/>
  <c r="AA322" i="77"/>
  <c r="AI322" i="77"/>
  <c r="AC298" i="77"/>
  <c r="AE299" i="77"/>
  <c r="AB300" i="77"/>
  <c r="AE301" i="77"/>
  <c r="AF307" i="77"/>
  <c r="AF309" i="77"/>
  <c r="AA312" i="77"/>
  <c r="AI312" i="77"/>
  <c r="AD313" i="77"/>
  <c r="AD317" i="77"/>
  <c r="AG324" i="77"/>
  <c r="AF325" i="77"/>
  <c r="AF329" i="77"/>
  <c r="AC344" i="77"/>
  <c r="AF345" i="77"/>
  <c r="AB349" i="77"/>
  <c r="AD297" i="77"/>
  <c r="AC300" i="77"/>
  <c r="AD305" i="77"/>
  <c r="Z306" i="77"/>
  <c r="AH306" i="77"/>
  <c r="AG309" i="77"/>
  <c r="AH314" i="77"/>
  <c r="AE317" i="77"/>
  <c r="AD318" i="77"/>
  <c r="AG326" i="77"/>
  <c r="AC335" i="77"/>
  <c r="AE303" i="77"/>
  <c r="AB304" i="77"/>
  <c r="AE305" i="77"/>
  <c r="AH307" i="77"/>
  <c r="Z308" i="77"/>
  <c r="AA310" i="77"/>
  <c r="AI310" i="77"/>
  <c r="AB311" i="77"/>
  <c r="AF313" i="77"/>
  <c r="AA314" i="77"/>
  <c r="AI314" i="77"/>
  <c r="AH316" i="77"/>
  <c r="Z299" i="77"/>
  <c r="AH299" i="77"/>
  <c r="AC302" i="77"/>
  <c r="AC304" i="77"/>
  <c r="AC311" i="77"/>
  <c r="AA315" i="77"/>
  <c r="AI315" i="77"/>
  <c r="AG317" i="77"/>
  <c r="AF319" i="77"/>
  <c r="AE320" i="77"/>
  <c r="AA326" i="77"/>
  <c r="AA327" i="77"/>
  <c r="AI327" i="77"/>
  <c r="AC331" i="77"/>
  <c r="AD312" i="77"/>
  <c r="AG313" i="77"/>
  <c r="AH315" i="77"/>
  <c r="AG318" i="77"/>
  <c r="AA321" i="77"/>
  <c r="AI321" i="77"/>
  <c r="AD322" i="77"/>
  <c r="AB327" i="77"/>
  <c r="AG333" i="77"/>
  <c r="AC350" i="77"/>
  <c r="AC356" i="77"/>
  <c r="AB315" i="77"/>
  <c r="Z324" i="77"/>
  <c r="AH324" i="77"/>
  <c r="AA325" i="77"/>
  <c r="AI325" i="77"/>
  <c r="AG328" i="77"/>
  <c r="AB341" i="77"/>
  <c r="AC342" i="77"/>
  <c r="AG307" i="77"/>
  <c r="AA308" i="77"/>
  <c r="AI308" i="77"/>
  <c r="AC315" i="77"/>
  <c r="AB316" i="77"/>
  <c r="AA317" i="77"/>
  <c r="AI317" i="77"/>
  <c r="AB319" i="77"/>
  <c r="AC320" i="77"/>
  <c r="AG322" i="77"/>
  <c r="AB325" i="77"/>
  <c r="AE327" i="77"/>
  <c r="AC334" i="77"/>
  <c r="AC338" i="77"/>
  <c r="Z310" i="77"/>
  <c r="AH310" i="77"/>
  <c r="AC313" i="77"/>
  <c r="AF314" i="77"/>
  <c r="AB317" i="77"/>
  <c r="AC318" i="77"/>
  <c r="AC319" i="77"/>
  <c r="Z322" i="77"/>
  <c r="AH322" i="77"/>
  <c r="AE329" i="77"/>
  <c r="AC333" i="77"/>
  <c r="AB337" i="77"/>
  <c r="AA340" i="77"/>
  <c r="AI340" i="77"/>
  <c r="AG343" i="77"/>
  <c r="AC348" i="77"/>
  <c r="Z314" i="77"/>
  <c r="AC328" i="77"/>
  <c r="AA336" i="77"/>
  <c r="AI336" i="77"/>
  <c r="AC340" i="77"/>
  <c r="AF341" i="77"/>
  <c r="AG342" i="77"/>
  <c r="AG346" i="77"/>
  <c r="AB347" i="77"/>
  <c r="AD316" i="77"/>
  <c r="AD320" i="77"/>
  <c r="AC322" i="77"/>
  <c r="AF323" i="77"/>
  <c r="Z326" i="77"/>
  <c r="AH326" i="77"/>
  <c r="AA329" i="77"/>
  <c r="AI329" i="77"/>
  <c r="AF331" i="77"/>
  <c r="AB333" i="77"/>
  <c r="AB335" i="77"/>
  <c r="AC337" i="77"/>
  <c r="AD338" i="77"/>
  <c r="AE341" i="77"/>
  <c r="AF343" i="77"/>
  <c r="AC349" i="77"/>
  <c r="AD350" i="77"/>
  <c r="AG351" i="77"/>
  <c r="Z328" i="77"/>
  <c r="AH328" i="77"/>
  <c r="AE332" i="77"/>
  <c r="AD334" i="77"/>
  <c r="AE337" i="77"/>
  <c r="AF339" i="77"/>
  <c r="AA345" i="77"/>
  <c r="AI345" i="77"/>
  <c r="AB353" i="77"/>
  <c r="AC354" i="77"/>
  <c r="AF356" i="77"/>
  <c r="AG316" i="77"/>
  <c r="AF317" i="77"/>
  <c r="AG320" i="77"/>
  <c r="AB321" i="77"/>
  <c r="AD324" i="77"/>
  <c r="AC326" i="77"/>
  <c r="AF327" i="77"/>
  <c r="Z330" i="77"/>
  <c r="AH330" i="77"/>
  <c r="AE336" i="77"/>
  <c r="AF337" i="77"/>
  <c r="AG338" i="77"/>
  <c r="AG339" i="77"/>
  <c r="AA344" i="77"/>
  <c r="AI344" i="77"/>
  <c r="AB345" i="77"/>
  <c r="AC346" i="77"/>
  <c r="AF349" i="77"/>
  <c r="AG350" i="77"/>
  <c r="AC353" i="77"/>
  <c r="AD354" i="77"/>
  <c r="AC314" i="77"/>
  <c r="AE319" i="77"/>
  <c r="Z320" i="77"/>
  <c r="AH320" i="77"/>
  <c r="AB323" i="77"/>
  <c r="AD326" i="77"/>
  <c r="AI330" i="77"/>
  <c r="AG332" i="77"/>
  <c r="AF333" i="77"/>
  <c r="AF335" i="77"/>
  <c r="AA341" i="77"/>
  <c r="AI341" i="77"/>
  <c r="AB343" i="77"/>
  <c r="AC345" i="77"/>
  <c r="AD346" i="77"/>
  <c r="AC352" i="77"/>
  <c r="AG355" i="77"/>
  <c r="AD328" i="77"/>
  <c r="AC330" i="77"/>
  <c r="AD331" i="77"/>
  <c r="AA332" i="77"/>
  <c r="AI332" i="77"/>
  <c r="AA337" i="77"/>
  <c r="AI337" i="77"/>
  <c r="AB339" i="77"/>
  <c r="AC341" i="77"/>
  <c r="AD342" i="77"/>
  <c r="AE345" i="77"/>
  <c r="AG347" i="77"/>
  <c r="AF353" i="77"/>
  <c r="AG354" i="77"/>
  <c r="Z332" i="77"/>
  <c r="AH332" i="77"/>
  <c r="AE334" i="77"/>
  <c r="AE335" i="77"/>
  <c r="AD336" i="77"/>
  <c r="AE338" i="77"/>
  <c r="AE339" i="77"/>
  <c r="AD340" i="77"/>
  <c r="AE342" i="77"/>
  <c r="AE343" i="77"/>
  <c r="AD344" i="77"/>
  <c r="AE346" i="77"/>
  <c r="AE347" i="77"/>
  <c r="AD348" i="77"/>
  <c r="AE350" i="77"/>
  <c r="AE351" i="77"/>
  <c r="AD352" i="77"/>
  <c r="AE354" i="77"/>
  <c r="AE355" i="77"/>
  <c r="AD356" i="77"/>
  <c r="AF347" i="77"/>
  <c r="AE349" i="77"/>
  <c r="AF351" i="77"/>
  <c r="AE353" i="77"/>
  <c r="AF355" i="77"/>
  <c r="AE356" i="77"/>
  <c r="AG331" i="77"/>
  <c r="Z334" i="77"/>
  <c r="AH334" i="77"/>
  <c r="AG336" i="77"/>
  <c r="Z338" i="77"/>
  <c r="AH338" i="77"/>
  <c r="AG340" i="77"/>
  <c r="Z342" i="77"/>
  <c r="AH342" i="77"/>
  <c r="AG344" i="77"/>
  <c r="Z346" i="77"/>
  <c r="AH346" i="77"/>
  <c r="AG348" i="77"/>
  <c r="Z350" i="77"/>
  <c r="AH350" i="77"/>
  <c r="AG352" i="77"/>
  <c r="Z354" i="77"/>
  <c r="AH354" i="77"/>
  <c r="AG356" i="77"/>
  <c r="AD332" i="77"/>
  <c r="AA333" i="77"/>
  <c r="AI333" i="77"/>
  <c r="AA334" i="77"/>
  <c r="AI334" i="77"/>
  <c r="Z336" i="77"/>
  <c r="AH336" i="77"/>
  <c r="AA339" i="77"/>
  <c r="AI339" i="77"/>
  <c r="Z340" i="77"/>
  <c r="AH340" i="77"/>
  <c r="AA343" i="77"/>
  <c r="AI343" i="77"/>
  <c r="Z344" i="77"/>
  <c r="AH344" i="77"/>
  <c r="AA347" i="77"/>
  <c r="AI347" i="77"/>
  <c r="Z348" i="77"/>
  <c r="AH348" i="77"/>
  <c r="AA351" i="77"/>
  <c r="AI351" i="77"/>
  <c r="Z352" i="77"/>
  <c r="AH352" i="77"/>
  <c r="AA355" i="77"/>
  <c r="AI355" i="77"/>
  <c r="Z356" i="77"/>
  <c r="AH356" i="77"/>
  <c r="AA348" i="77"/>
  <c r="AI348" i="77"/>
  <c r="AA349" i="77"/>
  <c r="AI349" i="77"/>
  <c r="AB351" i="77"/>
  <c r="AA352" i="77"/>
  <c r="AI352" i="77"/>
  <c r="AA353" i="77"/>
  <c r="AI353" i="77"/>
  <c r="AB355" i="77"/>
  <c r="AA356" i="77"/>
  <c r="AI356" i="77"/>
  <c r="L133" i="78" l="1" a="1"/>
  <c r="L133" i="78" s="1"/>
  <c r="L153" i="78" a="1"/>
  <c r="L153" i="78" s="1"/>
  <c r="L141" i="78" a="1"/>
  <c r="L141" i="78" s="1"/>
  <c r="L150" i="78" a="1"/>
  <c r="L150" i="78" s="1"/>
  <c r="L134" i="78" a="1"/>
  <c r="L134" i="78" s="1"/>
  <c r="L131" i="78" a="1"/>
  <c r="L131" i="78" s="1"/>
  <c r="L155" i="78" a="1"/>
  <c r="L155" i="78" s="1"/>
  <c r="L152" i="78" a="1"/>
  <c r="L152" i="78" s="1"/>
  <c r="L132" i="78" a="1"/>
  <c r="L132" i="78" s="1"/>
  <c r="L157" i="78" a="1"/>
  <c r="L157" i="78" s="1"/>
  <c r="L151" i="78" a="1"/>
  <c r="L151" i="78" s="1"/>
  <c r="L135" i="78" a="1"/>
  <c r="L135" i="78" s="1"/>
  <c r="L130" i="78" a="1"/>
  <c r="L130" i="78" s="1"/>
  <c r="L154" i="78" a="1"/>
  <c r="L154" i="78" s="1"/>
  <c r="L160" i="78" a="1"/>
  <c r="L160" i="78" s="1"/>
  <c r="L136" i="78" a="1"/>
  <c r="L136" i="78" s="1"/>
  <c r="L161" i="78" a="1"/>
  <c r="L161" i="78" s="1"/>
  <c r="L137" i="78" a="1"/>
  <c r="L137" i="78" s="1"/>
  <c r="L140" i="78" a="1"/>
  <c r="L140" i="78" s="1"/>
  <c r="L156" i="78" a="1"/>
  <c r="L156" i="78" s="1"/>
  <c r="L147" i="78" a="1"/>
  <c r="L147" i="78" s="1"/>
  <c r="L146" i="78" a="1"/>
  <c r="L146" i="78" s="1"/>
  <c r="L127" i="78" a="1"/>
  <c r="L127" i="78" s="1"/>
  <c r="L126" i="78" a="1"/>
  <c r="L126" i="78" s="1"/>
  <c r="L163" i="78" a="1"/>
  <c r="L163" i="78" s="1"/>
  <c r="L162" i="78" a="1"/>
  <c r="L162" i="78" s="1"/>
  <c r="L143" i="78" a="1"/>
  <c r="L143" i="78" s="1"/>
  <c r="L142" i="78" a="1"/>
  <c r="L142" i="78" s="1"/>
  <c r="L149" i="78" a="1"/>
  <c r="L149" i="78" s="1"/>
  <c r="L148" i="78" a="1"/>
  <c r="L148" i="78" s="1"/>
  <c r="L129" i="78" a="1"/>
  <c r="L129" i="78" s="1"/>
  <c r="L128" i="78" a="1"/>
  <c r="L128" i="78" s="1"/>
  <c r="L139" i="78" a="1"/>
  <c r="L139" i="78" s="1"/>
  <c r="L138" i="78" a="1"/>
  <c r="L138" i="78" s="1"/>
  <c r="L159" i="78" a="1"/>
  <c r="L159" i="78" s="1"/>
  <c r="L158" i="78" a="1"/>
  <c r="L158" i="78" s="1"/>
  <c r="L165" i="78" a="1"/>
  <c r="L165" i="78" s="1"/>
  <c r="L164" i="78" a="1"/>
  <c r="L164" i="78" s="1"/>
  <c r="L145" i="78" a="1"/>
  <c r="L145" i="78" s="1"/>
  <c r="L144" i="78" a="1"/>
  <c r="L144" i="78" s="1"/>
  <c r="J268" i="77"/>
  <c r="J287" i="77"/>
  <c r="J222" i="77"/>
  <c r="J248" i="77"/>
  <c r="J238" i="77"/>
  <c r="K218" i="77"/>
  <c r="J234" i="77"/>
  <c r="K306" i="77"/>
  <c r="K214" i="77"/>
  <c r="K226" i="77"/>
  <c r="K223" i="77"/>
  <c r="K257" i="77"/>
  <c r="J218" i="77"/>
  <c r="K196" i="77"/>
  <c r="J338" i="77"/>
  <c r="J242" i="77"/>
  <c r="K221" i="77"/>
  <c r="K313" i="77"/>
  <c r="M1815" i="78"/>
  <c r="J231" i="77"/>
  <c r="J317" i="77"/>
  <c r="M1814" i="78"/>
  <c r="J335" i="77"/>
  <c r="J321" i="77"/>
  <c r="M1816" i="78"/>
  <c r="K317" i="77"/>
  <c r="M1818" i="78"/>
  <c r="K245" i="77"/>
  <c r="J292" i="77"/>
  <c r="J296" i="77"/>
  <c r="L7" i="78"/>
  <c r="K353" i="77"/>
  <c r="K271" i="77"/>
  <c r="K311" i="77"/>
  <c r="K303" i="77"/>
  <c r="M1817" i="78"/>
  <c r="K325" i="77"/>
  <c r="E354" i="77"/>
  <c r="E270" i="77"/>
  <c r="K351" i="77"/>
  <c r="K267" i="77"/>
  <c r="E343" i="77"/>
  <c r="E259" i="77"/>
  <c r="E339" i="77"/>
  <c r="E255" i="77"/>
  <c r="E319" i="77"/>
  <c r="E235" i="77"/>
  <c r="F317" i="77"/>
  <c r="F233" i="77"/>
  <c r="F302" i="77"/>
  <c r="F218" i="77"/>
  <c r="E324" i="77"/>
  <c r="E240" i="77"/>
  <c r="F329" i="77"/>
  <c r="F245" i="77"/>
  <c r="F322" i="77"/>
  <c r="F238" i="77"/>
  <c r="J320" i="77"/>
  <c r="J236" i="77"/>
  <c r="E312" i="77"/>
  <c r="E228" i="77"/>
  <c r="J298" i="77"/>
  <c r="J214" i="77"/>
  <c r="J330" i="77"/>
  <c r="J246" i="77"/>
  <c r="E292" i="77"/>
  <c r="E208" i="77"/>
  <c r="F321" i="77"/>
  <c r="F237" i="77"/>
  <c r="K314" i="77"/>
  <c r="K230" i="77"/>
  <c r="F303" i="77"/>
  <c r="F219" i="77"/>
  <c r="K286" i="77"/>
  <c r="K202" i="77"/>
  <c r="J354" i="77"/>
  <c r="J270" i="77"/>
  <c r="F356" i="77"/>
  <c r="F272" i="77"/>
  <c r="J341" i="77"/>
  <c r="J257" i="77"/>
  <c r="E347" i="77"/>
  <c r="E263" i="77"/>
  <c r="F334" i="77"/>
  <c r="F250" i="77"/>
  <c r="K335" i="77"/>
  <c r="K251" i="77"/>
  <c r="F319" i="77"/>
  <c r="F235" i="77"/>
  <c r="K326" i="77"/>
  <c r="K242" i="77"/>
  <c r="F324" i="77"/>
  <c r="F240" i="77"/>
  <c r="E333" i="77"/>
  <c r="E249" i="77"/>
  <c r="K320" i="77"/>
  <c r="K236" i="77"/>
  <c r="E325" i="77"/>
  <c r="E241" i="77"/>
  <c r="F309" i="77"/>
  <c r="F225" i="77"/>
  <c r="E311" i="77"/>
  <c r="E227" i="77"/>
  <c r="J308" i="77"/>
  <c r="J224" i="77"/>
  <c r="E303" i="77"/>
  <c r="E219" i="77"/>
  <c r="E280" i="77"/>
  <c r="E196" i="77"/>
  <c r="E314" i="77"/>
  <c r="E230" i="77"/>
  <c r="J284" i="77"/>
  <c r="J200" i="77"/>
  <c r="J291" i="77"/>
  <c r="J207" i="77"/>
  <c r="J301" i="77"/>
  <c r="J217" i="77"/>
  <c r="K278" i="77"/>
  <c r="K194" i="77"/>
  <c r="K350" i="77"/>
  <c r="K266" i="77"/>
  <c r="F346" i="77"/>
  <c r="F262" i="77"/>
  <c r="F353" i="77"/>
  <c r="F269" i="77"/>
  <c r="E350" i="77"/>
  <c r="E266" i="77"/>
  <c r="K349" i="77"/>
  <c r="K265" i="77"/>
  <c r="K334" i="77"/>
  <c r="K250" i="77"/>
  <c r="K328" i="77"/>
  <c r="K244" i="77"/>
  <c r="E326" i="77"/>
  <c r="E242" i="77"/>
  <c r="E308" i="77"/>
  <c r="E224" i="77"/>
  <c r="K322" i="77"/>
  <c r="K238" i="77"/>
  <c r="E310" i="77"/>
  <c r="E226" i="77"/>
  <c r="E336" i="77"/>
  <c r="E252" i="77"/>
  <c r="E320" i="77"/>
  <c r="E236" i="77"/>
  <c r="F325" i="77"/>
  <c r="F241" i="77"/>
  <c r="F318" i="77"/>
  <c r="F234" i="77"/>
  <c r="J294" i="77"/>
  <c r="J210" i="77"/>
  <c r="E287" i="77"/>
  <c r="E203" i="77"/>
  <c r="K301" i="77"/>
  <c r="K217" i="77"/>
  <c r="E278" i="77"/>
  <c r="E194" i="77"/>
  <c r="E282" i="77"/>
  <c r="E198" i="77"/>
  <c r="K356" i="77"/>
  <c r="K272" i="77"/>
  <c r="F355" i="77"/>
  <c r="F271" i="77"/>
  <c r="E338" i="77"/>
  <c r="E254" i="77"/>
  <c r="E328" i="77"/>
  <c r="E244" i="77"/>
  <c r="K312" i="77"/>
  <c r="K228" i="77"/>
  <c r="K305" i="77"/>
  <c r="E322" i="77"/>
  <c r="E238" i="77"/>
  <c r="E313" i="77"/>
  <c r="E229" i="77"/>
  <c r="F307" i="77"/>
  <c r="F223" i="77"/>
  <c r="E302" i="77"/>
  <c r="E218" i="77"/>
  <c r="F336" i="77"/>
  <c r="F252" i="77"/>
  <c r="F333" i="77"/>
  <c r="F249" i="77"/>
  <c r="F320" i="77"/>
  <c r="F236" i="77"/>
  <c r="J316" i="77"/>
  <c r="J232" i="77"/>
  <c r="F306" i="77"/>
  <c r="F222" i="77"/>
  <c r="E323" i="77"/>
  <c r="E239" i="77"/>
  <c r="K316" i="77"/>
  <c r="K232" i="77"/>
  <c r="J314" i="77"/>
  <c r="J230" i="77"/>
  <c r="E296" i="77"/>
  <c r="E212" i="77"/>
  <c r="E288" i="77"/>
  <c r="E204" i="77"/>
  <c r="F330" i="77"/>
  <c r="F246" i="77"/>
  <c r="J328" i="77"/>
  <c r="J244" i="77"/>
  <c r="F311" i="77"/>
  <c r="F227" i="77"/>
  <c r="J279" i="77"/>
  <c r="J195" i="77"/>
  <c r="K287" i="77"/>
  <c r="K203" i="77"/>
  <c r="K282" i="77"/>
  <c r="K198" i="77"/>
  <c r="J278" i="77"/>
  <c r="J194" i="77"/>
  <c r="F295" i="77"/>
  <c r="F211" i="77"/>
  <c r="J282" i="77"/>
  <c r="J198" i="77"/>
  <c r="E352" i="77"/>
  <c r="E268" i="77"/>
  <c r="J350" i="77"/>
  <c r="J266" i="77"/>
  <c r="F338" i="77"/>
  <c r="F254" i="77"/>
  <c r="E332" i="77"/>
  <c r="E248" i="77"/>
  <c r="E335" i="77"/>
  <c r="E251" i="77"/>
  <c r="F328" i="77"/>
  <c r="F244" i="77"/>
  <c r="F305" i="77"/>
  <c r="F221" i="77"/>
  <c r="F313" i="77"/>
  <c r="F229" i="77"/>
  <c r="K307" i="77"/>
  <c r="K318" i="77"/>
  <c r="K234" i="77"/>
  <c r="F323" i="77"/>
  <c r="F239" i="77"/>
  <c r="E316" i="77"/>
  <c r="E232" i="77"/>
  <c r="J297" i="77"/>
  <c r="J213" i="77"/>
  <c r="K295" i="77"/>
  <c r="K211" i="77"/>
  <c r="J295" i="77"/>
  <c r="J211" i="77"/>
  <c r="E295" i="77"/>
  <c r="E211" i="77"/>
  <c r="J286" i="77"/>
  <c r="J202" i="77"/>
  <c r="F332" i="77"/>
  <c r="F248" i="77"/>
  <c r="J349" i="77"/>
  <c r="J265" i="77"/>
  <c r="J345" i="77"/>
  <c r="J261" i="77"/>
  <c r="K304" i="77"/>
  <c r="K220" i="77"/>
  <c r="E331" i="77"/>
  <c r="E247" i="77"/>
  <c r="E318" i="77"/>
  <c r="E234" i="77"/>
  <c r="F316" i="77"/>
  <c r="F232" i="77"/>
  <c r="E300" i="77"/>
  <c r="E216" i="77"/>
  <c r="K330" i="77"/>
  <c r="K246" i="77"/>
  <c r="K297" i="77"/>
  <c r="K213" i="77"/>
  <c r="F354" i="77"/>
  <c r="F270" i="77"/>
  <c r="J337" i="77"/>
  <c r="J253" i="77"/>
  <c r="E353" i="77"/>
  <c r="E269" i="77"/>
  <c r="K332" i="77"/>
  <c r="K248" i="77"/>
  <c r="F335" i="77"/>
  <c r="F251" i="77"/>
  <c r="F310" i="77"/>
  <c r="F226" i="77"/>
  <c r="F331" i="77"/>
  <c r="F247" i="77"/>
  <c r="E315" i="77"/>
  <c r="E231" i="77"/>
  <c r="E327" i="77"/>
  <c r="E243" i="77"/>
  <c r="F299" i="77"/>
  <c r="F215" i="77"/>
  <c r="E284" i="77"/>
  <c r="E200" i="77"/>
  <c r="E330" i="77"/>
  <c r="E246" i="77"/>
  <c r="F314" i="77"/>
  <c r="F230" i="77"/>
  <c r="F282" i="77"/>
  <c r="F198" i="77"/>
  <c r="F351" i="77"/>
  <c r="F267" i="77"/>
  <c r="F342" i="77"/>
  <c r="F258" i="77"/>
  <c r="E356" i="77"/>
  <c r="E272" i="77"/>
  <c r="F326" i="77"/>
  <c r="F242" i="77"/>
  <c r="J324" i="77"/>
  <c r="J240" i="77"/>
  <c r="E317" i="77"/>
  <c r="E233" i="77"/>
  <c r="K324" i="77"/>
  <c r="K240" i="77"/>
  <c r="F315" i="77"/>
  <c r="F231" i="77"/>
  <c r="E329" i="77"/>
  <c r="E245" i="77"/>
  <c r="F327" i="77"/>
  <c r="F243" i="77"/>
  <c r="E304" i="77"/>
  <c r="E220" i="77"/>
  <c r="E321" i="77"/>
  <c r="E237" i="77"/>
  <c r="E306" i="77"/>
  <c r="E222" i="77"/>
  <c r="J290" i="77"/>
  <c r="J206" i="77"/>
  <c r="C284" i="60"/>
  <c r="M3632" i="73"/>
  <c r="C3632" i="73"/>
  <c r="D3632" i="73"/>
  <c r="E3632" i="73"/>
  <c r="F3632" i="73"/>
  <c r="G3632" i="73"/>
  <c r="H3632" i="73"/>
  <c r="I3632" i="73"/>
  <c r="E40" i="65"/>
  <c r="C72" i="77" s="1"/>
  <c r="C40" i="65"/>
  <c r="E39" i="65"/>
  <c r="C71" i="77" s="1"/>
  <c r="C39" i="65"/>
  <c r="B71" i="77" s="1"/>
  <c r="E38" i="65"/>
  <c r="C70" i="77" s="1"/>
  <c r="C38" i="65"/>
  <c r="B70" i="77" s="1"/>
  <c r="E37" i="65"/>
  <c r="C69" i="77" s="1"/>
  <c r="C37" i="65"/>
  <c r="B69" i="77" s="1"/>
  <c r="E36" i="65"/>
  <c r="C68" i="77" s="1"/>
  <c r="C36" i="65"/>
  <c r="B68" i="77" s="1"/>
  <c r="E35" i="65"/>
  <c r="C67" i="77" s="1"/>
  <c r="C35" i="65"/>
  <c r="B67" i="77" s="1"/>
  <c r="E34" i="65"/>
  <c r="C66" i="77" s="1"/>
  <c r="C34" i="65"/>
  <c r="B66" i="77" s="1"/>
  <c r="E33" i="65"/>
  <c r="C65" i="77" s="1"/>
  <c r="C33" i="65"/>
  <c r="B65" i="77" s="1"/>
  <c r="E32" i="65"/>
  <c r="C64" i="77" s="1"/>
  <c r="C32" i="65"/>
  <c r="B64" i="77" s="1"/>
  <c r="E31" i="65"/>
  <c r="C63" i="77" s="1"/>
  <c r="C31" i="65"/>
  <c r="B63" i="77" s="1"/>
  <c r="E30" i="65"/>
  <c r="C62" i="77" s="1"/>
  <c r="C30" i="65"/>
  <c r="B62" i="77" s="1"/>
  <c r="E29" i="65"/>
  <c r="C61" i="77" s="1"/>
  <c r="C29" i="65"/>
  <c r="B61" i="77" s="1"/>
  <c r="T14" i="75"/>
  <c r="E42" i="65" s="1"/>
  <c r="C74" i="77" s="1"/>
  <c r="R14" i="75"/>
  <c r="C42" i="65" s="1"/>
  <c r="T13" i="75"/>
  <c r="E41" i="65" s="1"/>
  <c r="C73" i="77" s="1"/>
  <c r="R13" i="75"/>
  <c r="C41" i="65" s="1"/>
  <c r="C13" i="75"/>
  <c r="C12" i="75"/>
  <c r="C11" i="75"/>
  <c r="I7" i="75"/>
  <c r="M7" i="73"/>
  <c r="M14" i="73"/>
  <c r="M13" i="73"/>
  <c r="M12" i="73"/>
  <c r="M11" i="73"/>
  <c r="C167" i="60"/>
  <c r="B256" i="77" s="1"/>
  <c r="C168" i="60"/>
  <c r="B257" i="77" s="1"/>
  <c r="C169" i="60"/>
  <c r="B258" i="77" s="1"/>
  <c r="C170" i="60"/>
  <c r="B259" i="77" s="1"/>
  <c r="C171" i="60"/>
  <c r="B260" i="77" s="1"/>
  <c r="C172" i="60"/>
  <c r="B261" i="77" s="1"/>
  <c r="C173" i="60"/>
  <c r="B262" i="77" s="1"/>
  <c r="C174" i="60"/>
  <c r="B263" i="77" s="1"/>
  <c r="C175" i="60"/>
  <c r="B264" i="77" s="1"/>
  <c r="C176" i="60"/>
  <c r="B265" i="77" s="1"/>
  <c r="C177" i="60"/>
  <c r="B266" i="77" s="1"/>
  <c r="C178" i="60"/>
  <c r="B267" i="77" s="1"/>
  <c r="C179" i="60"/>
  <c r="B268" i="77" s="1"/>
  <c r="C180" i="60"/>
  <c r="B269" i="77" s="1"/>
  <c r="C181" i="60"/>
  <c r="B270" i="77" s="1"/>
  <c r="C182" i="60"/>
  <c r="B271" i="77" s="1"/>
  <c r="C183" i="60"/>
  <c r="B272" i="77" s="1"/>
  <c r="C96" i="60"/>
  <c r="B187" i="77" s="1"/>
  <c r="C97" i="60"/>
  <c r="B188" i="77" s="1"/>
  <c r="C89" i="60"/>
  <c r="B180" i="77" s="1"/>
  <c r="C90" i="60"/>
  <c r="B181" i="77" s="1"/>
  <c r="C91" i="60"/>
  <c r="B182" i="77" s="1"/>
  <c r="C92" i="60"/>
  <c r="B183" i="77" s="1"/>
  <c r="C93" i="60"/>
  <c r="B184" i="77" s="1"/>
  <c r="C94" i="60"/>
  <c r="B185" i="77" s="1"/>
  <c r="C95" i="60"/>
  <c r="B186" i="77" s="1"/>
  <c r="C81" i="60"/>
  <c r="B172" i="77" s="1"/>
  <c r="C82" i="60"/>
  <c r="B173" i="77" s="1"/>
  <c r="C83" i="60"/>
  <c r="B174" i="77" s="1"/>
  <c r="C84" i="60"/>
  <c r="B175" i="77" s="1"/>
  <c r="C85" i="60"/>
  <c r="B176" i="77" s="1"/>
  <c r="C86" i="60"/>
  <c r="B177" i="77" s="1"/>
  <c r="C87" i="60"/>
  <c r="B178" i="77" s="1"/>
  <c r="C88" i="60"/>
  <c r="B179" i="77" s="1"/>
  <c r="M3901" i="73"/>
  <c r="M3900" i="73"/>
  <c r="M3899" i="73"/>
  <c r="M3898" i="73"/>
  <c r="M3897" i="73"/>
  <c r="M3896" i="73"/>
  <c r="M3895" i="73"/>
  <c r="M3894" i="73"/>
  <c r="M3893" i="73"/>
  <c r="M3892" i="73"/>
  <c r="M3891" i="73"/>
  <c r="M3890" i="73"/>
  <c r="M3889" i="73"/>
  <c r="M3888" i="73"/>
  <c r="M3887" i="73"/>
  <c r="M3886" i="73"/>
  <c r="M3885" i="73"/>
  <c r="C3880" i="73"/>
  <c r="D3880" i="73"/>
  <c r="E3880" i="73"/>
  <c r="F3880" i="73"/>
  <c r="G3880" i="73"/>
  <c r="H3880" i="73"/>
  <c r="I3880" i="73"/>
  <c r="C3881" i="73"/>
  <c r="D3881" i="73"/>
  <c r="E3881" i="73"/>
  <c r="F3881" i="73"/>
  <c r="G3881" i="73"/>
  <c r="H3881" i="73"/>
  <c r="I3881" i="73"/>
  <c r="C3882" i="73"/>
  <c r="D3882" i="73"/>
  <c r="E3882" i="73"/>
  <c r="F3882" i="73"/>
  <c r="G3882" i="73"/>
  <c r="H3882" i="73"/>
  <c r="I3882" i="73"/>
  <c r="C3883" i="73"/>
  <c r="D3883" i="73"/>
  <c r="E3883" i="73"/>
  <c r="F3883" i="73"/>
  <c r="G3883" i="73"/>
  <c r="H3883" i="73"/>
  <c r="I3883" i="73"/>
  <c r="C3884" i="73"/>
  <c r="D3884" i="73"/>
  <c r="E3884" i="73"/>
  <c r="F3884" i="73"/>
  <c r="G3884" i="73"/>
  <c r="H3884" i="73"/>
  <c r="I3884" i="73"/>
  <c r="C3885" i="73"/>
  <c r="D3885" i="73"/>
  <c r="E3885" i="73"/>
  <c r="F3885" i="73"/>
  <c r="G3885" i="73"/>
  <c r="H3885" i="73"/>
  <c r="I3885" i="73"/>
  <c r="C3886" i="73"/>
  <c r="D3886" i="73"/>
  <c r="E3886" i="73"/>
  <c r="F3886" i="73"/>
  <c r="G3886" i="73"/>
  <c r="H3886" i="73"/>
  <c r="I3886" i="73"/>
  <c r="C3887" i="73"/>
  <c r="D3887" i="73"/>
  <c r="E3887" i="73"/>
  <c r="F3887" i="73"/>
  <c r="G3887" i="73"/>
  <c r="H3887" i="73"/>
  <c r="I3887" i="73"/>
  <c r="C3888" i="73"/>
  <c r="D3888" i="73"/>
  <c r="E3888" i="73"/>
  <c r="F3888" i="73"/>
  <c r="G3888" i="73"/>
  <c r="H3888" i="73"/>
  <c r="I3888" i="73"/>
  <c r="C3889" i="73"/>
  <c r="D3889" i="73"/>
  <c r="E3889" i="73"/>
  <c r="F3889" i="73"/>
  <c r="G3889" i="73"/>
  <c r="H3889" i="73"/>
  <c r="I3889" i="73"/>
  <c r="C3890" i="73"/>
  <c r="D3890" i="73"/>
  <c r="E3890" i="73"/>
  <c r="F3890" i="73"/>
  <c r="G3890" i="73"/>
  <c r="H3890" i="73"/>
  <c r="I3890" i="73"/>
  <c r="C3891" i="73"/>
  <c r="D3891" i="73"/>
  <c r="E3891" i="73"/>
  <c r="F3891" i="73"/>
  <c r="G3891" i="73"/>
  <c r="H3891" i="73"/>
  <c r="I3891" i="73"/>
  <c r="C3892" i="73"/>
  <c r="D3892" i="73"/>
  <c r="E3892" i="73"/>
  <c r="F3892" i="73"/>
  <c r="G3892" i="73"/>
  <c r="H3892" i="73"/>
  <c r="I3892" i="73"/>
  <c r="C3893" i="73"/>
  <c r="D3893" i="73"/>
  <c r="E3893" i="73"/>
  <c r="F3893" i="73"/>
  <c r="G3893" i="73"/>
  <c r="H3893" i="73"/>
  <c r="I3893" i="73"/>
  <c r="C3894" i="73"/>
  <c r="D3894" i="73"/>
  <c r="E3894" i="73"/>
  <c r="F3894" i="73"/>
  <c r="G3894" i="73"/>
  <c r="H3894" i="73"/>
  <c r="I3894" i="73"/>
  <c r="C3895" i="73"/>
  <c r="D3895" i="73"/>
  <c r="E3895" i="73"/>
  <c r="F3895" i="73"/>
  <c r="G3895" i="73"/>
  <c r="H3895" i="73"/>
  <c r="I3895" i="73"/>
  <c r="C3896" i="73"/>
  <c r="D3896" i="73"/>
  <c r="E3896" i="73"/>
  <c r="F3896" i="73"/>
  <c r="G3896" i="73"/>
  <c r="H3896" i="73"/>
  <c r="I3896" i="73"/>
  <c r="C3897" i="73"/>
  <c r="D3897" i="73"/>
  <c r="E3897" i="73"/>
  <c r="F3897" i="73"/>
  <c r="G3897" i="73"/>
  <c r="H3897" i="73"/>
  <c r="I3897" i="73"/>
  <c r="C3898" i="73"/>
  <c r="D3898" i="73"/>
  <c r="E3898" i="73"/>
  <c r="F3898" i="73"/>
  <c r="G3898" i="73"/>
  <c r="H3898" i="73"/>
  <c r="I3898" i="73"/>
  <c r="C3899" i="73"/>
  <c r="D3899" i="73"/>
  <c r="E3899" i="73"/>
  <c r="F3899" i="73"/>
  <c r="G3899" i="73"/>
  <c r="H3899" i="73"/>
  <c r="I3899" i="73"/>
  <c r="C3900" i="73"/>
  <c r="D3900" i="73"/>
  <c r="E3900" i="73"/>
  <c r="F3900" i="73"/>
  <c r="G3900" i="73"/>
  <c r="H3900" i="73"/>
  <c r="I3900" i="73"/>
  <c r="C3901" i="73"/>
  <c r="D3901" i="73"/>
  <c r="E3901" i="73"/>
  <c r="F3901" i="73"/>
  <c r="G3901" i="73"/>
  <c r="H3901" i="73"/>
  <c r="I3901" i="73"/>
  <c r="M3884" i="73"/>
  <c r="M3883" i="73"/>
  <c r="M3882" i="73"/>
  <c r="M3881" i="73"/>
  <c r="M3880" i="73"/>
  <c r="C3874" i="73"/>
  <c r="D3874" i="73"/>
  <c r="E3874" i="73"/>
  <c r="F3874" i="73"/>
  <c r="G3874" i="73"/>
  <c r="H3874" i="73"/>
  <c r="I3874" i="73"/>
  <c r="C3875" i="73"/>
  <c r="D3875" i="73"/>
  <c r="E3875" i="73"/>
  <c r="F3875" i="73"/>
  <c r="G3875" i="73"/>
  <c r="H3875" i="73"/>
  <c r="I3875" i="73"/>
  <c r="C3876" i="73"/>
  <c r="D3876" i="73"/>
  <c r="E3876" i="73"/>
  <c r="F3876" i="73"/>
  <c r="G3876" i="73"/>
  <c r="H3876" i="73"/>
  <c r="I3876" i="73"/>
  <c r="M3876" i="73"/>
  <c r="M3875" i="73"/>
  <c r="M3874" i="73"/>
  <c r="C3852" i="73"/>
  <c r="D3852" i="73"/>
  <c r="E3852" i="73"/>
  <c r="F3852" i="73"/>
  <c r="G3852" i="73"/>
  <c r="H3852" i="73"/>
  <c r="I3852" i="73"/>
  <c r="C3853" i="73"/>
  <c r="D3853" i="73"/>
  <c r="E3853" i="73"/>
  <c r="F3853" i="73"/>
  <c r="G3853" i="73"/>
  <c r="H3853" i="73"/>
  <c r="I3853" i="73"/>
  <c r="C3854" i="73"/>
  <c r="D3854" i="73"/>
  <c r="E3854" i="73"/>
  <c r="F3854" i="73"/>
  <c r="G3854" i="73"/>
  <c r="H3854" i="73"/>
  <c r="I3854" i="73"/>
  <c r="C3855" i="73"/>
  <c r="D3855" i="73"/>
  <c r="E3855" i="73"/>
  <c r="F3855" i="73"/>
  <c r="G3855" i="73"/>
  <c r="H3855" i="73"/>
  <c r="I3855" i="73"/>
  <c r="C3856" i="73"/>
  <c r="D3856" i="73"/>
  <c r="E3856" i="73"/>
  <c r="F3856" i="73"/>
  <c r="G3856" i="73"/>
  <c r="H3856" i="73"/>
  <c r="I3856" i="73"/>
  <c r="C3857" i="73"/>
  <c r="D3857" i="73"/>
  <c r="E3857" i="73"/>
  <c r="F3857" i="73"/>
  <c r="G3857" i="73"/>
  <c r="H3857" i="73"/>
  <c r="I3857" i="73"/>
  <c r="C3858" i="73"/>
  <c r="D3858" i="73"/>
  <c r="E3858" i="73"/>
  <c r="F3858" i="73"/>
  <c r="G3858" i="73"/>
  <c r="H3858" i="73"/>
  <c r="I3858" i="73"/>
  <c r="C3859" i="73"/>
  <c r="D3859" i="73"/>
  <c r="E3859" i="73"/>
  <c r="F3859" i="73"/>
  <c r="G3859" i="73"/>
  <c r="H3859" i="73"/>
  <c r="I3859" i="73"/>
  <c r="C3860" i="73"/>
  <c r="D3860" i="73"/>
  <c r="E3860" i="73"/>
  <c r="F3860" i="73"/>
  <c r="G3860" i="73"/>
  <c r="H3860" i="73"/>
  <c r="I3860" i="73"/>
  <c r="C3861" i="73"/>
  <c r="D3861" i="73"/>
  <c r="E3861" i="73"/>
  <c r="F3861" i="73"/>
  <c r="G3861" i="73"/>
  <c r="H3861" i="73"/>
  <c r="I3861" i="73"/>
  <c r="C3863" i="73"/>
  <c r="D3863" i="73"/>
  <c r="E3863" i="73"/>
  <c r="F3863" i="73"/>
  <c r="G3863" i="73"/>
  <c r="H3863" i="73"/>
  <c r="I3863" i="73"/>
  <c r="C3864" i="73"/>
  <c r="D3864" i="73"/>
  <c r="E3864" i="73"/>
  <c r="F3864" i="73"/>
  <c r="G3864" i="73"/>
  <c r="H3864" i="73"/>
  <c r="I3864" i="73"/>
  <c r="C3865" i="73"/>
  <c r="D3865" i="73"/>
  <c r="E3865" i="73"/>
  <c r="F3865" i="73"/>
  <c r="G3865" i="73"/>
  <c r="H3865" i="73"/>
  <c r="I3865" i="73"/>
  <c r="C3866" i="73"/>
  <c r="D3866" i="73"/>
  <c r="E3866" i="73"/>
  <c r="F3866" i="73"/>
  <c r="G3866" i="73"/>
  <c r="H3866" i="73"/>
  <c r="I3866" i="73"/>
  <c r="C3867" i="73"/>
  <c r="D3867" i="73"/>
  <c r="E3867" i="73"/>
  <c r="F3867" i="73"/>
  <c r="G3867" i="73"/>
  <c r="H3867" i="73"/>
  <c r="I3867" i="73"/>
  <c r="C3868" i="73"/>
  <c r="D3868" i="73"/>
  <c r="E3868" i="73"/>
  <c r="F3868" i="73"/>
  <c r="G3868" i="73"/>
  <c r="H3868" i="73"/>
  <c r="I3868" i="73"/>
  <c r="C3869" i="73"/>
  <c r="D3869" i="73"/>
  <c r="E3869" i="73"/>
  <c r="F3869" i="73"/>
  <c r="G3869" i="73"/>
  <c r="H3869" i="73"/>
  <c r="I3869" i="73"/>
  <c r="C3870" i="73"/>
  <c r="D3870" i="73"/>
  <c r="E3870" i="73"/>
  <c r="F3870" i="73"/>
  <c r="G3870" i="73"/>
  <c r="H3870" i="73"/>
  <c r="I3870" i="73"/>
  <c r="C3871" i="73"/>
  <c r="D3871" i="73"/>
  <c r="E3871" i="73"/>
  <c r="F3871" i="73"/>
  <c r="G3871" i="73"/>
  <c r="H3871" i="73"/>
  <c r="I3871" i="73"/>
  <c r="C3872" i="73"/>
  <c r="D3872" i="73"/>
  <c r="E3872" i="73"/>
  <c r="F3872" i="73"/>
  <c r="G3872" i="73"/>
  <c r="H3872" i="73"/>
  <c r="I3872" i="73"/>
  <c r="M3872" i="73"/>
  <c r="M3871" i="73"/>
  <c r="M3870" i="73"/>
  <c r="M3869" i="73"/>
  <c r="M3868" i="73"/>
  <c r="M3867" i="73"/>
  <c r="M3866" i="73"/>
  <c r="M3865" i="73"/>
  <c r="M3864" i="73"/>
  <c r="M3863" i="73"/>
  <c r="M3861" i="73"/>
  <c r="M3860" i="73"/>
  <c r="M3859" i="73"/>
  <c r="M3858" i="73"/>
  <c r="M3857" i="73"/>
  <c r="M3856" i="73"/>
  <c r="M3855" i="73"/>
  <c r="M3854" i="73"/>
  <c r="M3853" i="73"/>
  <c r="M3852" i="73"/>
  <c r="C3842" i="73"/>
  <c r="D3842" i="73"/>
  <c r="E3842" i="73"/>
  <c r="F3842" i="73"/>
  <c r="G3842" i="73"/>
  <c r="H3842" i="73"/>
  <c r="I3842" i="73"/>
  <c r="C3843" i="73"/>
  <c r="D3843" i="73"/>
  <c r="E3843" i="73"/>
  <c r="F3843" i="73"/>
  <c r="G3843" i="73"/>
  <c r="H3843" i="73"/>
  <c r="I3843" i="73"/>
  <c r="C3844" i="73"/>
  <c r="D3844" i="73"/>
  <c r="E3844" i="73"/>
  <c r="F3844" i="73"/>
  <c r="G3844" i="73"/>
  <c r="H3844" i="73"/>
  <c r="I3844" i="73"/>
  <c r="C3845" i="73"/>
  <c r="D3845" i="73"/>
  <c r="E3845" i="73"/>
  <c r="F3845" i="73"/>
  <c r="G3845" i="73"/>
  <c r="H3845" i="73"/>
  <c r="I3845" i="73"/>
  <c r="C3846" i="73"/>
  <c r="D3846" i="73"/>
  <c r="E3846" i="73"/>
  <c r="F3846" i="73"/>
  <c r="G3846" i="73"/>
  <c r="H3846" i="73"/>
  <c r="I3846" i="73"/>
  <c r="C3847" i="73"/>
  <c r="D3847" i="73"/>
  <c r="E3847" i="73"/>
  <c r="F3847" i="73"/>
  <c r="G3847" i="73"/>
  <c r="H3847" i="73"/>
  <c r="I3847" i="73"/>
  <c r="C3848" i="73"/>
  <c r="D3848" i="73"/>
  <c r="E3848" i="73"/>
  <c r="F3848" i="73"/>
  <c r="G3848" i="73"/>
  <c r="H3848" i="73"/>
  <c r="I3848" i="73"/>
  <c r="C3849" i="73"/>
  <c r="D3849" i="73"/>
  <c r="E3849" i="73"/>
  <c r="F3849" i="73"/>
  <c r="G3849" i="73"/>
  <c r="H3849" i="73"/>
  <c r="I3849" i="73"/>
  <c r="C3850" i="73"/>
  <c r="D3850" i="73"/>
  <c r="E3850" i="73"/>
  <c r="F3850" i="73"/>
  <c r="G3850" i="73"/>
  <c r="H3850" i="73"/>
  <c r="I3850" i="73"/>
  <c r="M3850" i="73"/>
  <c r="M3849" i="73"/>
  <c r="M3848" i="73"/>
  <c r="M3847" i="73"/>
  <c r="M3846" i="73"/>
  <c r="M3845" i="73"/>
  <c r="M3844" i="73"/>
  <c r="M3843" i="73"/>
  <c r="M3842" i="73"/>
  <c r="M3841" i="73"/>
  <c r="C3841" i="73"/>
  <c r="D3841" i="73"/>
  <c r="E3841" i="73"/>
  <c r="F3841" i="73"/>
  <c r="G3841" i="73"/>
  <c r="H3841" i="73"/>
  <c r="I3841" i="73"/>
  <c r="M3840" i="73"/>
  <c r="M3839" i="73"/>
  <c r="M3838" i="73"/>
  <c r="M3837" i="73"/>
  <c r="M3836" i="73"/>
  <c r="M3835" i="73"/>
  <c r="M3834" i="73"/>
  <c r="M3833" i="73"/>
  <c r="M3832" i="73"/>
  <c r="M3831" i="73"/>
  <c r="M3830" i="73"/>
  <c r="M3829" i="73"/>
  <c r="M3828" i="73"/>
  <c r="M3827" i="73"/>
  <c r="M3826" i="73"/>
  <c r="M3825" i="73"/>
  <c r="M3824" i="73"/>
  <c r="C3819" i="73"/>
  <c r="D3819" i="73"/>
  <c r="E3819" i="73"/>
  <c r="F3819" i="73"/>
  <c r="G3819" i="73"/>
  <c r="H3819" i="73"/>
  <c r="I3819" i="73"/>
  <c r="C3820" i="73"/>
  <c r="D3820" i="73"/>
  <c r="E3820" i="73"/>
  <c r="F3820" i="73"/>
  <c r="G3820" i="73"/>
  <c r="H3820" i="73"/>
  <c r="I3820" i="73"/>
  <c r="C3824" i="73"/>
  <c r="D3824" i="73"/>
  <c r="E3824" i="73"/>
  <c r="F3824" i="73"/>
  <c r="G3824" i="73"/>
  <c r="H3824" i="73"/>
  <c r="I3824" i="73"/>
  <c r="C3825" i="73"/>
  <c r="D3825" i="73"/>
  <c r="E3825" i="73"/>
  <c r="F3825" i="73"/>
  <c r="G3825" i="73"/>
  <c r="H3825" i="73"/>
  <c r="I3825" i="73"/>
  <c r="C3826" i="73"/>
  <c r="D3826" i="73"/>
  <c r="E3826" i="73"/>
  <c r="F3826" i="73"/>
  <c r="G3826" i="73"/>
  <c r="H3826" i="73"/>
  <c r="I3826" i="73"/>
  <c r="C3827" i="73"/>
  <c r="D3827" i="73"/>
  <c r="E3827" i="73"/>
  <c r="F3827" i="73"/>
  <c r="G3827" i="73"/>
  <c r="H3827" i="73"/>
  <c r="I3827" i="73"/>
  <c r="C3828" i="73"/>
  <c r="D3828" i="73"/>
  <c r="E3828" i="73"/>
  <c r="F3828" i="73"/>
  <c r="G3828" i="73"/>
  <c r="H3828" i="73"/>
  <c r="I3828" i="73"/>
  <c r="C3829" i="73"/>
  <c r="D3829" i="73"/>
  <c r="E3829" i="73"/>
  <c r="F3829" i="73"/>
  <c r="G3829" i="73"/>
  <c r="H3829" i="73"/>
  <c r="I3829" i="73"/>
  <c r="C3830" i="73"/>
  <c r="D3830" i="73"/>
  <c r="E3830" i="73"/>
  <c r="F3830" i="73"/>
  <c r="G3830" i="73"/>
  <c r="H3830" i="73"/>
  <c r="I3830" i="73"/>
  <c r="C3831" i="73"/>
  <c r="D3831" i="73"/>
  <c r="E3831" i="73"/>
  <c r="F3831" i="73"/>
  <c r="G3831" i="73"/>
  <c r="H3831" i="73"/>
  <c r="I3831" i="73"/>
  <c r="C3832" i="73"/>
  <c r="D3832" i="73"/>
  <c r="E3832" i="73"/>
  <c r="F3832" i="73"/>
  <c r="G3832" i="73"/>
  <c r="H3832" i="73"/>
  <c r="I3832" i="73"/>
  <c r="C3833" i="73"/>
  <c r="D3833" i="73"/>
  <c r="E3833" i="73"/>
  <c r="F3833" i="73"/>
  <c r="G3833" i="73"/>
  <c r="H3833" i="73"/>
  <c r="I3833" i="73"/>
  <c r="C3834" i="73"/>
  <c r="D3834" i="73"/>
  <c r="E3834" i="73"/>
  <c r="F3834" i="73"/>
  <c r="G3834" i="73"/>
  <c r="H3834" i="73"/>
  <c r="I3834" i="73"/>
  <c r="C3835" i="73"/>
  <c r="D3835" i="73"/>
  <c r="E3835" i="73"/>
  <c r="F3835" i="73"/>
  <c r="G3835" i="73"/>
  <c r="H3835" i="73"/>
  <c r="I3835" i="73"/>
  <c r="C3836" i="73"/>
  <c r="D3836" i="73"/>
  <c r="E3836" i="73"/>
  <c r="F3836" i="73"/>
  <c r="G3836" i="73"/>
  <c r="H3836" i="73"/>
  <c r="I3836" i="73"/>
  <c r="C3837" i="73"/>
  <c r="D3837" i="73"/>
  <c r="E3837" i="73"/>
  <c r="F3837" i="73"/>
  <c r="G3837" i="73"/>
  <c r="H3837" i="73"/>
  <c r="I3837" i="73"/>
  <c r="C3838" i="73"/>
  <c r="D3838" i="73"/>
  <c r="E3838" i="73"/>
  <c r="F3838" i="73"/>
  <c r="G3838" i="73"/>
  <c r="H3838" i="73"/>
  <c r="I3838" i="73"/>
  <c r="C3839" i="73"/>
  <c r="D3839" i="73"/>
  <c r="E3839" i="73"/>
  <c r="F3839" i="73"/>
  <c r="G3839" i="73"/>
  <c r="H3839" i="73"/>
  <c r="I3839" i="73"/>
  <c r="C3840" i="73"/>
  <c r="D3840" i="73"/>
  <c r="E3840" i="73"/>
  <c r="F3840" i="73"/>
  <c r="G3840" i="73"/>
  <c r="H3840" i="73"/>
  <c r="I3840" i="73"/>
  <c r="M3819" i="73"/>
  <c r="M3818" i="73"/>
  <c r="M3817" i="73"/>
  <c r="M3816" i="73"/>
  <c r="M3815" i="73"/>
  <c r="M3814" i="73"/>
  <c r="M3813" i="73"/>
  <c r="M3812" i="73"/>
  <c r="M3811" i="73"/>
  <c r="M3810" i="73"/>
  <c r="M3809" i="73"/>
  <c r="M3808" i="73"/>
  <c r="M3807" i="73"/>
  <c r="M3806" i="73"/>
  <c r="M3805" i="73"/>
  <c r="M3804" i="73"/>
  <c r="M3803" i="73"/>
  <c r="M3802" i="73"/>
  <c r="M3801" i="73"/>
  <c r="M3800" i="73"/>
  <c r="M3799" i="73"/>
  <c r="M3798" i="73"/>
  <c r="M3797" i="73"/>
  <c r="M3796" i="73"/>
  <c r="M3795" i="73"/>
  <c r="M3794" i="73"/>
  <c r="M3793" i="73"/>
  <c r="M3792" i="73"/>
  <c r="M3791" i="73"/>
  <c r="M3790" i="73"/>
  <c r="M3789" i="73"/>
  <c r="M3788" i="73"/>
  <c r="M3787" i="73"/>
  <c r="M3786" i="73"/>
  <c r="M3785" i="73"/>
  <c r="M3784" i="73"/>
  <c r="M3783" i="73"/>
  <c r="M3782" i="73"/>
  <c r="M3781" i="73"/>
  <c r="M3780" i="73"/>
  <c r="M3779" i="73"/>
  <c r="M3778" i="73"/>
  <c r="M3777" i="73"/>
  <c r="M3776" i="73"/>
  <c r="M3775" i="73"/>
  <c r="M3774" i="73"/>
  <c r="M3773" i="73"/>
  <c r="M3772" i="73"/>
  <c r="M3771" i="73"/>
  <c r="M3770" i="73"/>
  <c r="M3769" i="73"/>
  <c r="M3768" i="73"/>
  <c r="M3767" i="73"/>
  <c r="M3766" i="73"/>
  <c r="M3765" i="73"/>
  <c r="M3764" i="73"/>
  <c r="M3763" i="73"/>
  <c r="M3762" i="73"/>
  <c r="M3761" i="73"/>
  <c r="M3760" i="73"/>
  <c r="M3759" i="73"/>
  <c r="M3758" i="73"/>
  <c r="M3757" i="73"/>
  <c r="M3756" i="73"/>
  <c r="C3756" i="73"/>
  <c r="D3756" i="73"/>
  <c r="E3756" i="73"/>
  <c r="F3756" i="73"/>
  <c r="G3756" i="73"/>
  <c r="H3756" i="73"/>
  <c r="I3756" i="73"/>
  <c r="C3757" i="73"/>
  <c r="D3757" i="73"/>
  <c r="E3757" i="73"/>
  <c r="F3757" i="73"/>
  <c r="G3757" i="73"/>
  <c r="H3757" i="73"/>
  <c r="I3757" i="73"/>
  <c r="C3758" i="73"/>
  <c r="D3758" i="73"/>
  <c r="E3758" i="73"/>
  <c r="F3758" i="73"/>
  <c r="G3758" i="73"/>
  <c r="H3758" i="73"/>
  <c r="I3758" i="73"/>
  <c r="C3759" i="73"/>
  <c r="D3759" i="73"/>
  <c r="E3759" i="73"/>
  <c r="F3759" i="73"/>
  <c r="G3759" i="73"/>
  <c r="H3759" i="73"/>
  <c r="I3759" i="73"/>
  <c r="C3760" i="73"/>
  <c r="D3760" i="73"/>
  <c r="E3760" i="73"/>
  <c r="F3760" i="73"/>
  <c r="G3760" i="73"/>
  <c r="H3760" i="73"/>
  <c r="I3760" i="73"/>
  <c r="C3761" i="73"/>
  <c r="D3761" i="73"/>
  <c r="E3761" i="73"/>
  <c r="F3761" i="73"/>
  <c r="G3761" i="73"/>
  <c r="H3761" i="73"/>
  <c r="I3761" i="73"/>
  <c r="C3762" i="73"/>
  <c r="D3762" i="73"/>
  <c r="E3762" i="73"/>
  <c r="F3762" i="73"/>
  <c r="G3762" i="73"/>
  <c r="H3762" i="73"/>
  <c r="I3762" i="73"/>
  <c r="C3763" i="73"/>
  <c r="D3763" i="73"/>
  <c r="E3763" i="73"/>
  <c r="F3763" i="73"/>
  <c r="G3763" i="73"/>
  <c r="H3763" i="73"/>
  <c r="I3763" i="73"/>
  <c r="C3764" i="73"/>
  <c r="D3764" i="73"/>
  <c r="E3764" i="73"/>
  <c r="F3764" i="73"/>
  <c r="G3764" i="73"/>
  <c r="H3764" i="73"/>
  <c r="I3764" i="73"/>
  <c r="C3765" i="73"/>
  <c r="D3765" i="73"/>
  <c r="E3765" i="73"/>
  <c r="F3765" i="73"/>
  <c r="G3765" i="73"/>
  <c r="H3765" i="73"/>
  <c r="I3765" i="73"/>
  <c r="C3766" i="73"/>
  <c r="D3766" i="73"/>
  <c r="E3766" i="73"/>
  <c r="F3766" i="73"/>
  <c r="G3766" i="73"/>
  <c r="H3766" i="73"/>
  <c r="I3766" i="73"/>
  <c r="C3767" i="73"/>
  <c r="D3767" i="73"/>
  <c r="E3767" i="73"/>
  <c r="F3767" i="73"/>
  <c r="G3767" i="73"/>
  <c r="H3767" i="73"/>
  <c r="I3767" i="73"/>
  <c r="C3768" i="73"/>
  <c r="D3768" i="73"/>
  <c r="E3768" i="73"/>
  <c r="F3768" i="73"/>
  <c r="G3768" i="73"/>
  <c r="H3768" i="73"/>
  <c r="I3768" i="73"/>
  <c r="C3769" i="73"/>
  <c r="D3769" i="73"/>
  <c r="E3769" i="73"/>
  <c r="F3769" i="73"/>
  <c r="G3769" i="73"/>
  <c r="H3769" i="73"/>
  <c r="I3769" i="73"/>
  <c r="C3770" i="73"/>
  <c r="D3770" i="73"/>
  <c r="E3770" i="73"/>
  <c r="F3770" i="73"/>
  <c r="G3770" i="73"/>
  <c r="H3770" i="73"/>
  <c r="I3770" i="73"/>
  <c r="C3771" i="73"/>
  <c r="D3771" i="73"/>
  <c r="E3771" i="73"/>
  <c r="F3771" i="73"/>
  <c r="G3771" i="73"/>
  <c r="H3771" i="73"/>
  <c r="I3771" i="73"/>
  <c r="C3772" i="73"/>
  <c r="D3772" i="73"/>
  <c r="E3772" i="73"/>
  <c r="F3772" i="73"/>
  <c r="G3772" i="73"/>
  <c r="H3772" i="73"/>
  <c r="I3772" i="73"/>
  <c r="C3773" i="73"/>
  <c r="D3773" i="73"/>
  <c r="E3773" i="73"/>
  <c r="F3773" i="73"/>
  <c r="G3773" i="73"/>
  <c r="H3773" i="73"/>
  <c r="I3773" i="73"/>
  <c r="C3774" i="73"/>
  <c r="D3774" i="73"/>
  <c r="E3774" i="73"/>
  <c r="F3774" i="73"/>
  <c r="G3774" i="73"/>
  <c r="H3774" i="73"/>
  <c r="I3774" i="73"/>
  <c r="C3775" i="73"/>
  <c r="D3775" i="73"/>
  <c r="E3775" i="73"/>
  <c r="F3775" i="73"/>
  <c r="G3775" i="73"/>
  <c r="H3775" i="73"/>
  <c r="I3775" i="73"/>
  <c r="C3776" i="73"/>
  <c r="D3776" i="73"/>
  <c r="E3776" i="73"/>
  <c r="F3776" i="73"/>
  <c r="G3776" i="73"/>
  <c r="H3776" i="73"/>
  <c r="I3776" i="73"/>
  <c r="C3777" i="73"/>
  <c r="D3777" i="73"/>
  <c r="E3777" i="73"/>
  <c r="F3777" i="73"/>
  <c r="G3777" i="73"/>
  <c r="H3777" i="73"/>
  <c r="I3777" i="73"/>
  <c r="C3778" i="73"/>
  <c r="D3778" i="73"/>
  <c r="E3778" i="73"/>
  <c r="F3778" i="73"/>
  <c r="G3778" i="73"/>
  <c r="H3778" i="73"/>
  <c r="I3778" i="73"/>
  <c r="C3779" i="73"/>
  <c r="D3779" i="73"/>
  <c r="E3779" i="73"/>
  <c r="F3779" i="73"/>
  <c r="G3779" i="73"/>
  <c r="H3779" i="73"/>
  <c r="I3779" i="73"/>
  <c r="C3780" i="73"/>
  <c r="D3780" i="73"/>
  <c r="E3780" i="73"/>
  <c r="F3780" i="73"/>
  <c r="G3780" i="73"/>
  <c r="H3780" i="73"/>
  <c r="I3780" i="73"/>
  <c r="C3781" i="73"/>
  <c r="D3781" i="73"/>
  <c r="E3781" i="73"/>
  <c r="F3781" i="73"/>
  <c r="G3781" i="73"/>
  <c r="H3781" i="73"/>
  <c r="I3781" i="73"/>
  <c r="C3782" i="73"/>
  <c r="D3782" i="73"/>
  <c r="E3782" i="73"/>
  <c r="F3782" i="73"/>
  <c r="G3782" i="73"/>
  <c r="H3782" i="73"/>
  <c r="I3782" i="73"/>
  <c r="C3783" i="73"/>
  <c r="D3783" i="73"/>
  <c r="E3783" i="73"/>
  <c r="F3783" i="73"/>
  <c r="G3783" i="73"/>
  <c r="H3783" i="73"/>
  <c r="I3783" i="73"/>
  <c r="C3784" i="73"/>
  <c r="D3784" i="73"/>
  <c r="E3784" i="73"/>
  <c r="F3784" i="73"/>
  <c r="G3784" i="73"/>
  <c r="H3784" i="73"/>
  <c r="I3784" i="73"/>
  <c r="C3785" i="73"/>
  <c r="D3785" i="73"/>
  <c r="E3785" i="73"/>
  <c r="F3785" i="73"/>
  <c r="G3785" i="73"/>
  <c r="H3785" i="73"/>
  <c r="I3785" i="73"/>
  <c r="C3786" i="73"/>
  <c r="D3786" i="73"/>
  <c r="E3786" i="73"/>
  <c r="F3786" i="73"/>
  <c r="G3786" i="73"/>
  <c r="H3786" i="73"/>
  <c r="I3786" i="73"/>
  <c r="C3787" i="73"/>
  <c r="D3787" i="73"/>
  <c r="E3787" i="73"/>
  <c r="F3787" i="73"/>
  <c r="G3787" i="73"/>
  <c r="H3787" i="73"/>
  <c r="I3787" i="73"/>
  <c r="C3788" i="73"/>
  <c r="D3788" i="73"/>
  <c r="E3788" i="73"/>
  <c r="F3788" i="73"/>
  <c r="G3788" i="73"/>
  <c r="H3788" i="73"/>
  <c r="I3788" i="73"/>
  <c r="C3789" i="73"/>
  <c r="D3789" i="73"/>
  <c r="E3789" i="73"/>
  <c r="F3789" i="73"/>
  <c r="G3789" i="73"/>
  <c r="H3789" i="73"/>
  <c r="I3789" i="73"/>
  <c r="C3790" i="73"/>
  <c r="D3790" i="73"/>
  <c r="E3790" i="73"/>
  <c r="F3790" i="73"/>
  <c r="G3790" i="73"/>
  <c r="H3790" i="73"/>
  <c r="I3790" i="73"/>
  <c r="C3791" i="73"/>
  <c r="D3791" i="73"/>
  <c r="E3791" i="73"/>
  <c r="F3791" i="73"/>
  <c r="G3791" i="73"/>
  <c r="H3791" i="73"/>
  <c r="I3791" i="73"/>
  <c r="C3792" i="73"/>
  <c r="D3792" i="73"/>
  <c r="E3792" i="73"/>
  <c r="F3792" i="73"/>
  <c r="G3792" i="73"/>
  <c r="H3792" i="73"/>
  <c r="I3792" i="73"/>
  <c r="C3793" i="73"/>
  <c r="D3793" i="73"/>
  <c r="E3793" i="73"/>
  <c r="F3793" i="73"/>
  <c r="G3793" i="73"/>
  <c r="H3793" i="73"/>
  <c r="I3793" i="73"/>
  <c r="C3794" i="73"/>
  <c r="D3794" i="73"/>
  <c r="E3794" i="73"/>
  <c r="F3794" i="73"/>
  <c r="G3794" i="73"/>
  <c r="H3794" i="73"/>
  <c r="I3794" i="73"/>
  <c r="C3795" i="73"/>
  <c r="D3795" i="73"/>
  <c r="E3795" i="73"/>
  <c r="F3795" i="73"/>
  <c r="G3795" i="73"/>
  <c r="H3795" i="73"/>
  <c r="I3795" i="73"/>
  <c r="C3796" i="73"/>
  <c r="D3796" i="73"/>
  <c r="E3796" i="73"/>
  <c r="F3796" i="73"/>
  <c r="G3796" i="73"/>
  <c r="H3796" i="73"/>
  <c r="I3796" i="73"/>
  <c r="C3797" i="73"/>
  <c r="D3797" i="73"/>
  <c r="E3797" i="73"/>
  <c r="F3797" i="73"/>
  <c r="G3797" i="73"/>
  <c r="H3797" i="73"/>
  <c r="I3797" i="73"/>
  <c r="C3798" i="73"/>
  <c r="D3798" i="73"/>
  <c r="E3798" i="73"/>
  <c r="F3798" i="73"/>
  <c r="G3798" i="73"/>
  <c r="H3798" i="73"/>
  <c r="I3798" i="73"/>
  <c r="C3799" i="73"/>
  <c r="D3799" i="73"/>
  <c r="E3799" i="73"/>
  <c r="F3799" i="73"/>
  <c r="G3799" i="73"/>
  <c r="H3799" i="73"/>
  <c r="I3799" i="73"/>
  <c r="C3800" i="73"/>
  <c r="D3800" i="73"/>
  <c r="E3800" i="73"/>
  <c r="F3800" i="73"/>
  <c r="G3800" i="73"/>
  <c r="H3800" i="73"/>
  <c r="I3800" i="73"/>
  <c r="C3801" i="73"/>
  <c r="D3801" i="73"/>
  <c r="E3801" i="73"/>
  <c r="F3801" i="73"/>
  <c r="G3801" i="73"/>
  <c r="H3801" i="73"/>
  <c r="I3801" i="73"/>
  <c r="C3802" i="73"/>
  <c r="D3802" i="73"/>
  <c r="E3802" i="73"/>
  <c r="F3802" i="73"/>
  <c r="G3802" i="73"/>
  <c r="H3802" i="73"/>
  <c r="I3802" i="73"/>
  <c r="C3803" i="73"/>
  <c r="D3803" i="73"/>
  <c r="E3803" i="73"/>
  <c r="F3803" i="73"/>
  <c r="G3803" i="73"/>
  <c r="H3803" i="73"/>
  <c r="I3803" i="73"/>
  <c r="C3804" i="73"/>
  <c r="D3804" i="73"/>
  <c r="E3804" i="73"/>
  <c r="F3804" i="73"/>
  <c r="G3804" i="73"/>
  <c r="H3804" i="73"/>
  <c r="I3804" i="73"/>
  <c r="C3805" i="73"/>
  <c r="D3805" i="73"/>
  <c r="E3805" i="73"/>
  <c r="F3805" i="73"/>
  <c r="G3805" i="73"/>
  <c r="H3805" i="73"/>
  <c r="I3805" i="73"/>
  <c r="C3806" i="73"/>
  <c r="D3806" i="73"/>
  <c r="E3806" i="73"/>
  <c r="F3806" i="73"/>
  <c r="G3806" i="73"/>
  <c r="H3806" i="73"/>
  <c r="I3806" i="73"/>
  <c r="C3807" i="73"/>
  <c r="D3807" i="73"/>
  <c r="E3807" i="73"/>
  <c r="F3807" i="73"/>
  <c r="G3807" i="73"/>
  <c r="H3807" i="73"/>
  <c r="I3807" i="73"/>
  <c r="C3808" i="73"/>
  <c r="D3808" i="73"/>
  <c r="E3808" i="73"/>
  <c r="F3808" i="73"/>
  <c r="G3808" i="73"/>
  <c r="H3808" i="73"/>
  <c r="I3808" i="73"/>
  <c r="C3809" i="73"/>
  <c r="D3809" i="73"/>
  <c r="E3809" i="73"/>
  <c r="F3809" i="73"/>
  <c r="G3809" i="73"/>
  <c r="H3809" i="73"/>
  <c r="I3809" i="73"/>
  <c r="C3810" i="73"/>
  <c r="D3810" i="73"/>
  <c r="E3810" i="73"/>
  <c r="F3810" i="73"/>
  <c r="G3810" i="73"/>
  <c r="H3810" i="73"/>
  <c r="I3810" i="73"/>
  <c r="C3811" i="73"/>
  <c r="D3811" i="73"/>
  <c r="E3811" i="73"/>
  <c r="F3811" i="73"/>
  <c r="G3811" i="73"/>
  <c r="H3811" i="73"/>
  <c r="I3811" i="73"/>
  <c r="C3812" i="73"/>
  <c r="D3812" i="73"/>
  <c r="E3812" i="73"/>
  <c r="F3812" i="73"/>
  <c r="G3812" i="73"/>
  <c r="H3812" i="73"/>
  <c r="I3812" i="73"/>
  <c r="C3813" i="73"/>
  <c r="D3813" i="73"/>
  <c r="E3813" i="73"/>
  <c r="F3813" i="73"/>
  <c r="G3813" i="73"/>
  <c r="H3813" i="73"/>
  <c r="I3813" i="73"/>
  <c r="C3814" i="73"/>
  <c r="D3814" i="73"/>
  <c r="E3814" i="73"/>
  <c r="F3814" i="73"/>
  <c r="G3814" i="73"/>
  <c r="H3814" i="73"/>
  <c r="I3814" i="73"/>
  <c r="C3815" i="73"/>
  <c r="D3815" i="73"/>
  <c r="E3815" i="73"/>
  <c r="F3815" i="73"/>
  <c r="G3815" i="73"/>
  <c r="H3815" i="73"/>
  <c r="I3815" i="73"/>
  <c r="C3816" i="73"/>
  <c r="D3816" i="73"/>
  <c r="E3816" i="73"/>
  <c r="F3816" i="73"/>
  <c r="G3816" i="73"/>
  <c r="H3816" i="73"/>
  <c r="I3816" i="73"/>
  <c r="C3817" i="73"/>
  <c r="D3817" i="73"/>
  <c r="E3817" i="73"/>
  <c r="F3817" i="73"/>
  <c r="G3817" i="73"/>
  <c r="H3817" i="73"/>
  <c r="I3817" i="73"/>
  <c r="C3818" i="73"/>
  <c r="D3818" i="73"/>
  <c r="E3818" i="73"/>
  <c r="F3818" i="73"/>
  <c r="G3818" i="73"/>
  <c r="H3818" i="73"/>
  <c r="I3818" i="73"/>
  <c r="C3742" i="73"/>
  <c r="D3742" i="73"/>
  <c r="E3742" i="73"/>
  <c r="F3742" i="73"/>
  <c r="G3742" i="73"/>
  <c r="H3742" i="73"/>
  <c r="I3742" i="73"/>
  <c r="C3743" i="73"/>
  <c r="D3743" i="73"/>
  <c r="E3743" i="73"/>
  <c r="F3743" i="73"/>
  <c r="G3743" i="73"/>
  <c r="H3743" i="73"/>
  <c r="I3743" i="73"/>
  <c r="C3744" i="73"/>
  <c r="D3744" i="73"/>
  <c r="E3744" i="73"/>
  <c r="F3744" i="73"/>
  <c r="G3744" i="73"/>
  <c r="H3744" i="73"/>
  <c r="I3744" i="73"/>
  <c r="C3745" i="73"/>
  <c r="D3745" i="73"/>
  <c r="E3745" i="73"/>
  <c r="F3745" i="73"/>
  <c r="G3745" i="73"/>
  <c r="H3745" i="73"/>
  <c r="I3745" i="73"/>
  <c r="C3746" i="73"/>
  <c r="D3746" i="73"/>
  <c r="E3746" i="73"/>
  <c r="F3746" i="73"/>
  <c r="G3746" i="73"/>
  <c r="H3746" i="73"/>
  <c r="I3746" i="73"/>
  <c r="C3747" i="73"/>
  <c r="D3747" i="73"/>
  <c r="E3747" i="73"/>
  <c r="F3747" i="73"/>
  <c r="G3747" i="73"/>
  <c r="H3747" i="73"/>
  <c r="I3747" i="73"/>
  <c r="C3748" i="73"/>
  <c r="D3748" i="73"/>
  <c r="E3748" i="73"/>
  <c r="F3748" i="73"/>
  <c r="G3748" i="73"/>
  <c r="H3748" i="73"/>
  <c r="I3748" i="73"/>
  <c r="C3749" i="73"/>
  <c r="D3749" i="73"/>
  <c r="E3749" i="73"/>
  <c r="F3749" i="73"/>
  <c r="G3749" i="73"/>
  <c r="H3749" i="73"/>
  <c r="I3749" i="73"/>
  <c r="C3750" i="73"/>
  <c r="D3750" i="73"/>
  <c r="E3750" i="73"/>
  <c r="F3750" i="73"/>
  <c r="G3750" i="73"/>
  <c r="H3750" i="73"/>
  <c r="I3750" i="73"/>
  <c r="C3751" i="73"/>
  <c r="D3751" i="73"/>
  <c r="E3751" i="73"/>
  <c r="F3751" i="73"/>
  <c r="G3751" i="73"/>
  <c r="H3751" i="73"/>
  <c r="I3751" i="73"/>
  <c r="C3752" i="73"/>
  <c r="D3752" i="73"/>
  <c r="E3752" i="73"/>
  <c r="F3752" i="73"/>
  <c r="G3752" i="73"/>
  <c r="H3752" i="73"/>
  <c r="I3752" i="73"/>
  <c r="C3753" i="73"/>
  <c r="D3753" i="73"/>
  <c r="E3753" i="73"/>
  <c r="F3753" i="73"/>
  <c r="G3753" i="73"/>
  <c r="H3753" i="73"/>
  <c r="I3753" i="73"/>
  <c r="C3754" i="73"/>
  <c r="D3754" i="73"/>
  <c r="E3754" i="73"/>
  <c r="F3754" i="73"/>
  <c r="G3754" i="73"/>
  <c r="H3754" i="73"/>
  <c r="I3754" i="73"/>
  <c r="C3755" i="73"/>
  <c r="D3755" i="73"/>
  <c r="E3755" i="73"/>
  <c r="F3755" i="73"/>
  <c r="G3755" i="73"/>
  <c r="H3755" i="73"/>
  <c r="I3755" i="73"/>
  <c r="M3755" i="73"/>
  <c r="M3754" i="73"/>
  <c r="M3753" i="73"/>
  <c r="M3752" i="73"/>
  <c r="M3751" i="73"/>
  <c r="M3750" i="73"/>
  <c r="M3749" i="73"/>
  <c r="M3748" i="73"/>
  <c r="M3747" i="73"/>
  <c r="M3746" i="73"/>
  <c r="M3745" i="73"/>
  <c r="M3744" i="73"/>
  <c r="M3743" i="73"/>
  <c r="M3742" i="73"/>
  <c r="M3741" i="73"/>
  <c r="M3740" i="73"/>
  <c r="M3739" i="73"/>
  <c r="M3738" i="73"/>
  <c r="M3737" i="73"/>
  <c r="M3736" i="73"/>
  <c r="M3735" i="73"/>
  <c r="M3734" i="73"/>
  <c r="M3733" i="73"/>
  <c r="M3732" i="73"/>
  <c r="M3731" i="73"/>
  <c r="M3730" i="73"/>
  <c r="M3729" i="73"/>
  <c r="M3728" i="73"/>
  <c r="M3727" i="73"/>
  <c r="M3726" i="73"/>
  <c r="M3725" i="73"/>
  <c r="M3724" i="73"/>
  <c r="M3723" i="73"/>
  <c r="M3722" i="73"/>
  <c r="M3721" i="73"/>
  <c r="M3720" i="73"/>
  <c r="M3718" i="73"/>
  <c r="M3717" i="73"/>
  <c r="M3716" i="73"/>
  <c r="M3715" i="73"/>
  <c r="M3714" i="73"/>
  <c r="M3713" i="73"/>
  <c r="M3712" i="73"/>
  <c r="M3711" i="73"/>
  <c r="M3710" i="73"/>
  <c r="M3709" i="73"/>
  <c r="M3708" i="73"/>
  <c r="M3707" i="73"/>
  <c r="M3706" i="73"/>
  <c r="M3705" i="73"/>
  <c r="M3704" i="73"/>
  <c r="M3703" i="73"/>
  <c r="M3702" i="73"/>
  <c r="M3701" i="73"/>
  <c r="M3700" i="73"/>
  <c r="M3699" i="73"/>
  <c r="M3698" i="73"/>
  <c r="M3697" i="73"/>
  <c r="M3696" i="73"/>
  <c r="M3695" i="73"/>
  <c r="M3694" i="73"/>
  <c r="M3693" i="73"/>
  <c r="M3692" i="73"/>
  <c r="M3691" i="73"/>
  <c r="M3690" i="73"/>
  <c r="M3689" i="73"/>
  <c r="M3688" i="73"/>
  <c r="M3687" i="73"/>
  <c r="M3686" i="73"/>
  <c r="M3685" i="73"/>
  <c r="M3684" i="73"/>
  <c r="M3683" i="73"/>
  <c r="M3682" i="73"/>
  <c r="M3681" i="73"/>
  <c r="M3680" i="73"/>
  <c r="M3679" i="73"/>
  <c r="M3678" i="73"/>
  <c r="M3677" i="73"/>
  <c r="M3676" i="73"/>
  <c r="M3675" i="73"/>
  <c r="M3674" i="73"/>
  <c r="M3673" i="73"/>
  <c r="M3672" i="73"/>
  <c r="M3671" i="73"/>
  <c r="M3670" i="73"/>
  <c r="M3669" i="73"/>
  <c r="M3668" i="73"/>
  <c r="M3667" i="73"/>
  <c r="M3666" i="73"/>
  <c r="M3665" i="73"/>
  <c r="M3664" i="73"/>
  <c r="C3664" i="73"/>
  <c r="D3664" i="73"/>
  <c r="E3664" i="73"/>
  <c r="F3664" i="73"/>
  <c r="G3664" i="73"/>
  <c r="H3664" i="73"/>
  <c r="I3664" i="73"/>
  <c r="C3665" i="73"/>
  <c r="D3665" i="73"/>
  <c r="E3665" i="73"/>
  <c r="F3665" i="73"/>
  <c r="G3665" i="73"/>
  <c r="H3665" i="73"/>
  <c r="I3665" i="73"/>
  <c r="C3666" i="73"/>
  <c r="D3666" i="73"/>
  <c r="E3666" i="73"/>
  <c r="F3666" i="73"/>
  <c r="G3666" i="73"/>
  <c r="H3666" i="73"/>
  <c r="I3666" i="73"/>
  <c r="C3667" i="73"/>
  <c r="D3667" i="73"/>
  <c r="E3667" i="73"/>
  <c r="F3667" i="73"/>
  <c r="G3667" i="73"/>
  <c r="H3667" i="73"/>
  <c r="I3667" i="73"/>
  <c r="C3668" i="73"/>
  <c r="D3668" i="73"/>
  <c r="E3668" i="73"/>
  <c r="F3668" i="73"/>
  <c r="G3668" i="73"/>
  <c r="H3668" i="73"/>
  <c r="I3668" i="73"/>
  <c r="C3669" i="73"/>
  <c r="D3669" i="73"/>
  <c r="E3669" i="73"/>
  <c r="F3669" i="73"/>
  <c r="G3669" i="73"/>
  <c r="H3669" i="73"/>
  <c r="I3669" i="73"/>
  <c r="C3670" i="73"/>
  <c r="D3670" i="73"/>
  <c r="E3670" i="73"/>
  <c r="F3670" i="73"/>
  <c r="G3670" i="73"/>
  <c r="H3670" i="73"/>
  <c r="I3670" i="73"/>
  <c r="C3671" i="73"/>
  <c r="D3671" i="73"/>
  <c r="E3671" i="73"/>
  <c r="F3671" i="73"/>
  <c r="G3671" i="73"/>
  <c r="H3671" i="73"/>
  <c r="I3671" i="73"/>
  <c r="C3672" i="73"/>
  <c r="D3672" i="73"/>
  <c r="E3672" i="73"/>
  <c r="F3672" i="73"/>
  <c r="G3672" i="73"/>
  <c r="H3672" i="73"/>
  <c r="I3672" i="73"/>
  <c r="C3673" i="73"/>
  <c r="D3673" i="73"/>
  <c r="E3673" i="73"/>
  <c r="F3673" i="73"/>
  <c r="G3673" i="73"/>
  <c r="H3673" i="73"/>
  <c r="I3673" i="73"/>
  <c r="C3674" i="73"/>
  <c r="D3674" i="73"/>
  <c r="E3674" i="73"/>
  <c r="F3674" i="73"/>
  <c r="G3674" i="73"/>
  <c r="H3674" i="73"/>
  <c r="I3674" i="73"/>
  <c r="C3675" i="73"/>
  <c r="D3675" i="73"/>
  <c r="E3675" i="73"/>
  <c r="F3675" i="73"/>
  <c r="G3675" i="73"/>
  <c r="H3675" i="73"/>
  <c r="I3675" i="73"/>
  <c r="C3676" i="73"/>
  <c r="D3676" i="73"/>
  <c r="E3676" i="73"/>
  <c r="F3676" i="73"/>
  <c r="G3676" i="73"/>
  <c r="H3676" i="73"/>
  <c r="I3676" i="73"/>
  <c r="C3677" i="73"/>
  <c r="D3677" i="73"/>
  <c r="E3677" i="73"/>
  <c r="F3677" i="73"/>
  <c r="G3677" i="73"/>
  <c r="H3677" i="73"/>
  <c r="I3677" i="73"/>
  <c r="C3678" i="73"/>
  <c r="D3678" i="73"/>
  <c r="E3678" i="73"/>
  <c r="F3678" i="73"/>
  <c r="G3678" i="73"/>
  <c r="H3678" i="73"/>
  <c r="I3678" i="73"/>
  <c r="C3679" i="73"/>
  <c r="D3679" i="73"/>
  <c r="E3679" i="73"/>
  <c r="F3679" i="73"/>
  <c r="G3679" i="73"/>
  <c r="H3679" i="73"/>
  <c r="I3679" i="73"/>
  <c r="C3680" i="73"/>
  <c r="D3680" i="73"/>
  <c r="E3680" i="73"/>
  <c r="F3680" i="73"/>
  <c r="G3680" i="73"/>
  <c r="H3680" i="73"/>
  <c r="I3680" i="73"/>
  <c r="C3681" i="73"/>
  <c r="D3681" i="73"/>
  <c r="E3681" i="73"/>
  <c r="F3681" i="73"/>
  <c r="G3681" i="73"/>
  <c r="H3681" i="73"/>
  <c r="I3681" i="73"/>
  <c r="C3682" i="73"/>
  <c r="D3682" i="73"/>
  <c r="E3682" i="73"/>
  <c r="F3682" i="73"/>
  <c r="G3682" i="73"/>
  <c r="H3682" i="73"/>
  <c r="I3682" i="73"/>
  <c r="C3683" i="73"/>
  <c r="D3683" i="73"/>
  <c r="E3683" i="73"/>
  <c r="F3683" i="73"/>
  <c r="G3683" i="73"/>
  <c r="H3683" i="73"/>
  <c r="I3683" i="73"/>
  <c r="C3684" i="73"/>
  <c r="D3684" i="73"/>
  <c r="E3684" i="73"/>
  <c r="F3684" i="73"/>
  <c r="G3684" i="73"/>
  <c r="H3684" i="73"/>
  <c r="I3684" i="73"/>
  <c r="C3685" i="73"/>
  <c r="D3685" i="73"/>
  <c r="E3685" i="73"/>
  <c r="F3685" i="73"/>
  <c r="G3685" i="73"/>
  <c r="H3685" i="73"/>
  <c r="I3685" i="73"/>
  <c r="C3686" i="73"/>
  <c r="D3686" i="73"/>
  <c r="E3686" i="73"/>
  <c r="F3686" i="73"/>
  <c r="G3686" i="73"/>
  <c r="H3686" i="73"/>
  <c r="I3686" i="73"/>
  <c r="C3687" i="73"/>
  <c r="D3687" i="73"/>
  <c r="E3687" i="73"/>
  <c r="F3687" i="73"/>
  <c r="G3687" i="73"/>
  <c r="H3687" i="73"/>
  <c r="I3687" i="73"/>
  <c r="C3688" i="73"/>
  <c r="D3688" i="73"/>
  <c r="E3688" i="73"/>
  <c r="F3688" i="73"/>
  <c r="G3688" i="73"/>
  <c r="H3688" i="73"/>
  <c r="I3688" i="73"/>
  <c r="C3689" i="73"/>
  <c r="D3689" i="73"/>
  <c r="E3689" i="73"/>
  <c r="F3689" i="73"/>
  <c r="G3689" i="73"/>
  <c r="H3689" i="73"/>
  <c r="I3689" i="73"/>
  <c r="C3690" i="73"/>
  <c r="D3690" i="73"/>
  <c r="E3690" i="73"/>
  <c r="F3690" i="73"/>
  <c r="G3690" i="73"/>
  <c r="H3690" i="73"/>
  <c r="I3690" i="73"/>
  <c r="C3691" i="73"/>
  <c r="D3691" i="73"/>
  <c r="E3691" i="73"/>
  <c r="F3691" i="73"/>
  <c r="G3691" i="73"/>
  <c r="H3691" i="73"/>
  <c r="I3691" i="73"/>
  <c r="C3692" i="73"/>
  <c r="D3692" i="73"/>
  <c r="E3692" i="73"/>
  <c r="F3692" i="73"/>
  <c r="G3692" i="73"/>
  <c r="H3692" i="73"/>
  <c r="I3692" i="73"/>
  <c r="C3693" i="73"/>
  <c r="D3693" i="73"/>
  <c r="E3693" i="73"/>
  <c r="F3693" i="73"/>
  <c r="G3693" i="73"/>
  <c r="H3693" i="73"/>
  <c r="I3693" i="73"/>
  <c r="C3694" i="73"/>
  <c r="D3694" i="73"/>
  <c r="E3694" i="73"/>
  <c r="F3694" i="73"/>
  <c r="G3694" i="73"/>
  <c r="H3694" i="73"/>
  <c r="I3694" i="73"/>
  <c r="C3695" i="73"/>
  <c r="D3695" i="73"/>
  <c r="E3695" i="73"/>
  <c r="F3695" i="73"/>
  <c r="G3695" i="73"/>
  <c r="H3695" i="73"/>
  <c r="I3695" i="73"/>
  <c r="C3696" i="73"/>
  <c r="D3696" i="73"/>
  <c r="E3696" i="73"/>
  <c r="F3696" i="73"/>
  <c r="G3696" i="73"/>
  <c r="H3696" i="73"/>
  <c r="I3696" i="73"/>
  <c r="C3697" i="73"/>
  <c r="D3697" i="73"/>
  <c r="E3697" i="73"/>
  <c r="F3697" i="73"/>
  <c r="G3697" i="73"/>
  <c r="H3697" i="73"/>
  <c r="I3697" i="73"/>
  <c r="C3698" i="73"/>
  <c r="D3698" i="73"/>
  <c r="E3698" i="73"/>
  <c r="F3698" i="73"/>
  <c r="G3698" i="73"/>
  <c r="H3698" i="73"/>
  <c r="I3698" i="73"/>
  <c r="C3699" i="73"/>
  <c r="D3699" i="73"/>
  <c r="E3699" i="73"/>
  <c r="F3699" i="73"/>
  <c r="G3699" i="73"/>
  <c r="H3699" i="73"/>
  <c r="I3699" i="73"/>
  <c r="C3700" i="73"/>
  <c r="D3700" i="73"/>
  <c r="E3700" i="73"/>
  <c r="F3700" i="73"/>
  <c r="G3700" i="73"/>
  <c r="H3700" i="73"/>
  <c r="I3700" i="73"/>
  <c r="C3701" i="73"/>
  <c r="D3701" i="73"/>
  <c r="E3701" i="73"/>
  <c r="F3701" i="73"/>
  <c r="G3701" i="73"/>
  <c r="H3701" i="73"/>
  <c r="I3701" i="73"/>
  <c r="C3702" i="73"/>
  <c r="D3702" i="73"/>
  <c r="E3702" i="73"/>
  <c r="F3702" i="73"/>
  <c r="G3702" i="73"/>
  <c r="H3702" i="73"/>
  <c r="I3702" i="73"/>
  <c r="C3703" i="73"/>
  <c r="D3703" i="73"/>
  <c r="E3703" i="73"/>
  <c r="F3703" i="73"/>
  <c r="G3703" i="73"/>
  <c r="H3703" i="73"/>
  <c r="I3703" i="73"/>
  <c r="C3704" i="73"/>
  <c r="D3704" i="73"/>
  <c r="E3704" i="73"/>
  <c r="F3704" i="73"/>
  <c r="G3704" i="73"/>
  <c r="H3704" i="73"/>
  <c r="I3704" i="73"/>
  <c r="C3705" i="73"/>
  <c r="D3705" i="73"/>
  <c r="E3705" i="73"/>
  <c r="F3705" i="73"/>
  <c r="G3705" i="73"/>
  <c r="H3705" i="73"/>
  <c r="I3705" i="73"/>
  <c r="C3706" i="73"/>
  <c r="D3706" i="73"/>
  <c r="E3706" i="73"/>
  <c r="F3706" i="73"/>
  <c r="G3706" i="73"/>
  <c r="H3706" i="73"/>
  <c r="I3706" i="73"/>
  <c r="C3707" i="73"/>
  <c r="D3707" i="73"/>
  <c r="E3707" i="73"/>
  <c r="F3707" i="73"/>
  <c r="G3707" i="73"/>
  <c r="H3707" i="73"/>
  <c r="I3707" i="73"/>
  <c r="C3708" i="73"/>
  <c r="D3708" i="73"/>
  <c r="E3708" i="73"/>
  <c r="F3708" i="73"/>
  <c r="G3708" i="73"/>
  <c r="H3708" i="73"/>
  <c r="I3708" i="73"/>
  <c r="C3709" i="73"/>
  <c r="D3709" i="73"/>
  <c r="E3709" i="73"/>
  <c r="F3709" i="73"/>
  <c r="G3709" i="73"/>
  <c r="H3709" i="73"/>
  <c r="I3709" i="73"/>
  <c r="C3710" i="73"/>
  <c r="D3710" i="73"/>
  <c r="E3710" i="73"/>
  <c r="F3710" i="73"/>
  <c r="G3710" i="73"/>
  <c r="H3710" i="73"/>
  <c r="I3710" i="73"/>
  <c r="C3711" i="73"/>
  <c r="D3711" i="73"/>
  <c r="E3711" i="73"/>
  <c r="F3711" i="73"/>
  <c r="G3711" i="73"/>
  <c r="H3711" i="73"/>
  <c r="I3711" i="73"/>
  <c r="C3712" i="73"/>
  <c r="D3712" i="73"/>
  <c r="E3712" i="73"/>
  <c r="F3712" i="73"/>
  <c r="G3712" i="73"/>
  <c r="H3712" i="73"/>
  <c r="I3712" i="73"/>
  <c r="C3713" i="73"/>
  <c r="D3713" i="73"/>
  <c r="E3713" i="73"/>
  <c r="F3713" i="73"/>
  <c r="G3713" i="73"/>
  <c r="H3713" i="73"/>
  <c r="I3713" i="73"/>
  <c r="C3714" i="73"/>
  <c r="D3714" i="73"/>
  <c r="E3714" i="73"/>
  <c r="F3714" i="73"/>
  <c r="G3714" i="73"/>
  <c r="H3714" i="73"/>
  <c r="I3714" i="73"/>
  <c r="C3715" i="73"/>
  <c r="D3715" i="73"/>
  <c r="E3715" i="73"/>
  <c r="F3715" i="73"/>
  <c r="G3715" i="73"/>
  <c r="H3715" i="73"/>
  <c r="I3715" i="73"/>
  <c r="C3716" i="73"/>
  <c r="D3716" i="73"/>
  <c r="E3716" i="73"/>
  <c r="F3716" i="73"/>
  <c r="G3716" i="73"/>
  <c r="H3716" i="73"/>
  <c r="I3716" i="73"/>
  <c r="C3717" i="73"/>
  <c r="D3717" i="73"/>
  <c r="E3717" i="73"/>
  <c r="F3717" i="73"/>
  <c r="G3717" i="73"/>
  <c r="H3717" i="73"/>
  <c r="I3717" i="73"/>
  <c r="C3718" i="73"/>
  <c r="D3718" i="73"/>
  <c r="E3718" i="73"/>
  <c r="F3718" i="73"/>
  <c r="G3718" i="73"/>
  <c r="H3718" i="73"/>
  <c r="I3718" i="73"/>
  <c r="C3719" i="73"/>
  <c r="D3719" i="73"/>
  <c r="E3719" i="73"/>
  <c r="F3719" i="73"/>
  <c r="G3719" i="73"/>
  <c r="H3719" i="73"/>
  <c r="I3719" i="73"/>
  <c r="C3720" i="73"/>
  <c r="D3720" i="73"/>
  <c r="E3720" i="73"/>
  <c r="F3720" i="73"/>
  <c r="G3720" i="73"/>
  <c r="H3720" i="73"/>
  <c r="I3720" i="73"/>
  <c r="C3721" i="73"/>
  <c r="D3721" i="73"/>
  <c r="E3721" i="73"/>
  <c r="F3721" i="73"/>
  <c r="G3721" i="73"/>
  <c r="H3721" i="73"/>
  <c r="I3721" i="73"/>
  <c r="C3722" i="73"/>
  <c r="D3722" i="73"/>
  <c r="E3722" i="73"/>
  <c r="F3722" i="73"/>
  <c r="G3722" i="73"/>
  <c r="H3722" i="73"/>
  <c r="I3722" i="73"/>
  <c r="C3723" i="73"/>
  <c r="D3723" i="73"/>
  <c r="E3723" i="73"/>
  <c r="F3723" i="73"/>
  <c r="G3723" i="73"/>
  <c r="H3723" i="73"/>
  <c r="I3723" i="73"/>
  <c r="C3724" i="73"/>
  <c r="D3724" i="73"/>
  <c r="E3724" i="73"/>
  <c r="F3724" i="73"/>
  <c r="G3724" i="73"/>
  <c r="H3724" i="73"/>
  <c r="I3724" i="73"/>
  <c r="C3725" i="73"/>
  <c r="D3725" i="73"/>
  <c r="E3725" i="73"/>
  <c r="F3725" i="73"/>
  <c r="G3725" i="73"/>
  <c r="H3725" i="73"/>
  <c r="I3725" i="73"/>
  <c r="C3726" i="73"/>
  <c r="D3726" i="73"/>
  <c r="E3726" i="73"/>
  <c r="F3726" i="73"/>
  <c r="G3726" i="73"/>
  <c r="H3726" i="73"/>
  <c r="I3726" i="73"/>
  <c r="C3727" i="73"/>
  <c r="D3727" i="73"/>
  <c r="E3727" i="73"/>
  <c r="F3727" i="73"/>
  <c r="G3727" i="73"/>
  <c r="H3727" i="73"/>
  <c r="I3727" i="73"/>
  <c r="C3728" i="73"/>
  <c r="D3728" i="73"/>
  <c r="E3728" i="73"/>
  <c r="F3728" i="73"/>
  <c r="G3728" i="73"/>
  <c r="H3728" i="73"/>
  <c r="I3728" i="73"/>
  <c r="C3729" i="73"/>
  <c r="D3729" i="73"/>
  <c r="E3729" i="73"/>
  <c r="F3729" i="73"/>
  <c r="G3729" i="73"/>
  <c r="H3729" i="73"/>
  <c r="I3729" i="73"/>
  <c r="C3730" i="73"/>
  <c r="D3730" i="73"/>
  <c r="E3730" i="73"/>
  <c r="F3730" i="73"/>
  <c r="G3730" i="73"/>
  <c r="H3730" i="73"/>
  <c r="I3730" i="73"/>
  <c r="C3731" i="73"/>
  <c r="D3731" i="73"/>
  <c r="E3731" i="73"/>
  <c r="F3731" i="73"/>
  <c r="G3731" i="73"/>
  <c r="H3731" i="73"/>
  <c r="I3731" i="73"/>
  <c r="C3732" i="73"/>
  <c r="D3732" i="73"/>
  <c r="E3732" i="73"/>
  <c r="F3732" i="73"/>
  <c r="G3732" i="73"/>
  <c r="H3732" i="73"/>
  <c r="I3732" i="73"/>
  <c r="C3733" i="73"/>
  <c r="D3733" i="73"/>
  <c r="E3733" i="73"/>
  <c r="F3733" i="73"/>
  <c r="G3733" i="73"/>
  <c r="H3733" i="73"/>
  <c r="I3733" i="73"/>
  <c r="C3734" i="73"/>
  <c r="D3734" i="73"/>
  <c r="E3734" i="73"/>
  <c r="F3734" i="73"/>
  <c r="G3734" i="73"/>
  <c r="H3734" i="73"/>
  <c r="I3734" i="73"/>
  <c r="C3735" i="73"/>
  <c r="D3735" i="73"/>
  <c r="E3735" i="73"/>
  <c r="F3735" i="73"/>
  <c r="G3735" i="73"/>
  <c r="H3735" i="73"/>
  <c r="I3735" i="73"/>
  <c r="C3736" i="73"/>
  <c r="D3736" i="73"/>
  <c r="E3736" i="73"/>
  <c r="F3736" i="73"/>
  <c r="G3736" i="73"/>
  <c r="H3736" i="73"/>
  <c r="I3736" i="73"/>
  <c r="C3737" i="73"/>
  <c r="D3737" i="73"/>
  <c r="E3737" i="73"/>
  <c r="F3737" i="73"/>
  <c r="G3737" i="73"/>
  <c r="H3737" i="73"/>
  <c r="I3737" i="73"/>
  <c r="C3738" i="73"/>
  <c r="D3738" i="73"/>
  <c r="E3738" i="73"/>
  <c r="F3738" i="73"/>
  <c r="G3738" i="73"/>
  <c r="H3738" i="73"/>
  <c r="I3738" i="73"/>
  <c r="C3739" i="73"/>
  <c r="D3739" i="73"/>
  <c r="E3739" i="73"/>
  <c r="F3739" i="73"/>
  <c r="G3739" i="73"/>
  <c r="H3739" i="73"/>
  <c r="I3739" i="73"/>
  <c r="C3740" i="73"/>
  <c r="D3740" i="73"/>
  <c r="E3740" i="73"/>
  <c r="F3740" i="73"/>
  <c r="G3740" i="73"/>
  <c r="H3740" i="73"/>
  <c r="I3740" i="73"/>
  <c r="C3741" i="73"/>
  <c r="D3741" i="73"/>
  <c r="E3741" i="73"/>
  <c r="F3741" i="73"/>
  <c r="G3741" i="73"/>
  <c r="H3741" i="73"/>
  <c r="I3741" i="73"/>
  <c r="C3654" i="73"/>
  <c r="D3654" i="73"/>
  <c r="E3654" i="73"/>
  <c r="F3654" i="73"/>
  <c r="G3654" i="73"/>
  <c r="H3654" i="73"/>
  <c r="I3654" i="73"/>
  <c r="C3655" i="73"/>
  <c r="D3655" i="73"/>
  <c r="E3655" i="73"/>
  <c r="F3655" i="73"/>
  <c r="G3655" i="73"/>
  <c r="H3655" i="73"/>
  <c r="I3655" i="73"/>
  <c r="C3656" i="73"/>
  <c r="D3656" i="73"/>
  <c r="E3656" i="73"/>
  <c r="F3656" i="73"/>
  <c r="G3656" i="73"/>
  <c r="H3656" i="73"/>
  <c r="I3656" i="73"/>
  <c r="C3657" i="73"/>
  <c r="D3657" i="73"/>
  <c r="E3657" i="73"/>
  <c r="F3657" i="73"/>
  <c r="G3657" i="73"/>
  <c r="H3657" i="73"/>
  <c r="I3657" i="73"/>
  <c r="C3658" i="73"/>
  <c r="D3658" i="73"/>
  <c r="E3658" i="73"/>
  <c r="F3658" i="73"/>
  <c r="G3658" i="73"/>
  <c r="H3658" i="73"/>
  <c r="I3658" i="73"/>
  <c r="C3660" i="73"/>
  <c r="D3660" i="73"/>
  <c r="E3660" i="73"/>
  <c r="F3660" i="73"/>
  <c r="G3660" i="73"/>
  <c r="H3660" i="73"/>
  <c r="I3660" i="73"/>
  <c r="C3661" i="73"/>
  <c r="D3661" i="73"/>
  <c r="E3661" i="73"/>
  <c r="F3661" i="73"/>
  <c r="G3661" i="73"/>
  <c r="H3661" i="73"/>
  <c r="I3661" i="73"/>
  <c r="C3662" i="73"/>
  <c r="D3662" i="73"/>
  <c r="E3662" i="73"/>
  <c r="F3662" i="73"/>
  <c r="G3662" i="73"/>
  <c r="H3662" i="73"/>
  <c r="I3662" i="73"/>
  <c r="C3663" i="73"/>
  <c r="D3663" i="73"/>
  <c r="E3663" i="73"/>
  <c r="F3663" i="73"/>
  <c r="G3663" i="73"/>
  <c r="H3663" i="73"/>
  <c r="I3663" i="73"/>
  <c r="M3663" i="73"/>
  <c r="M3662" i="73"/>
  <c r="M3661" i="73"/>
  <c r="M3660" i="73"/>
  <c r="M3658" i="73"/>
  <c r="M3657" i="73"/>
  <c r="M3656" i="73"/>
  <c r="M3655" i="73"/>
  <c r="M3654" i="73"/>
  <c r="M3653" i="73"/>
  <c r="M3652" i="73"/>
  <c r="M3651" i="73"/>
  <c r="M3650" i="73"/>
  <c r="M3649" i="73"/>
  <c r="M3648" i="73"/>
  <c r="M3647" i="73"/>
  <c r="M3646" i="73"/>
  <c r="M3645" i="73"/>
  <c r="M3644" i="73"/>
  <c r="M3643" i="73"/>
  <c r="M3642" i="73"/>
  <c r="M3641" i="73"/>
  <c r="M3640" i="73"/>
  <c r="M3639" i="73"/>
  <c r="M3638" i="73"/>
  <c r="M3637" i="73"/>
  <c r="M3636" i="73"/>
  <c r="M3635" i="73"/>
  <c r="M3634" i="73"/>
  <c r="M3633" i="73"/>
  <c r="M3631" i="73"/>
  <c r="M3630" i="73"/>
  <c r="M3629" i="73"/>
  <c r="M3628" i="73"/>
  <c r="M3627" i="73"/>
  <c r="M3626" i="73"/>
  <c r="M3625" i="73"/>
  <c r="M3624" i="73"/>
  <c r="M3623" i="73"/>
  <c r="M3622" i="73"/>
  <c r="M3621" i="73"/>
  <c r="M3620" i="73"/>
  <c r="M3619" i="73"/>
  <c r="M3618" i="73"/>
  <c r="M3616" i="73"/>
  <c r="M3615" i="73"/>
  <c r="M3614" i="73"/>
  <c r="M3613" i="73"/>
  <c r="M3612" i="73"/>
  <c r="M3611" i="73"/>
  <c r="M3610" i="73"/>
  <c r="M3609" i="73"/>
  <c r="M3608" i="73"/>
  <c r="M3607" i="73"/>
  <c r="M3606" i="73"/>
  <c r="M3605" i="73"/>
  <c r="M3604" i="73"/>
  <c r="M3603" i="73"/>
  <c r="M3602" i="73"/>
  <c r="M3601" i="73"/>
  <c r="M3600" i="73"/>
  <c r="M3599" i="73"/>
  <c r="M3598" i="73"/>
  <c r="M3597" i="73"/>
  <c r="M3596" i="73"/>
  <c r="M3595" i="73"/>
  <c r="M3594" i="73"/>
  <c r="M3593" i="73"/>
  <c r="M3592" i="73"/>
  <c r="M3591" i="73"/>
  <c r="M3590" i="73"/>
  <c r="M3589" i="73"/>
  <c r="M3588" i="73"/>
  <c r="M3587" i="73"/>
  <c r="M3586" i="73"/>
  <c r="M3585" i="73"/>
  <c r="M3584" i="73"/>
  <c r="M3583" i="73"/>
  <c r="M3582" i="73"/>
  <c r="M3581" i="73"/>
  <c r="M3580" i="73"/>
  <c r="M3579" i="73"/>
  <c r="M3578" i="73"/>
  <c r="M3577" i="73"/>
  <c r="M3576" i="73"/>
  <c r="M3575" i="73"/>
  <c r="M3574" i="73"/>
  <c r="M3573" i="73"/>
  <c r="M3572" i="73"/>
  <c r="M3571" i="73"/>
  <c r="M3570" i="73"/>
  <c r="M3569" i="73"/>
  <c r="M3568" i="73"/>
  <c r="M3567" i="73"/>
  <c r="M3566" i="73"/>
  <c r="M3565" i="73"/>
  <c r="M3564" i="73"/>
  <c r="M3563" i="73"/>
  <c r="M3562" i="73"/>
  <c r="M3561" i="73"/>
  <c r="M3560" i="73"/>
  <c r="M3559" i="73"/>
  <c r="M3558" i="73"/>
  <c r="M3557" i="73"/>
  <c r="M3556" i="73"/>
  <c r="M3555" i="73"/>
  <c r="M3554" i="73"/>
  <c r="M3553" i="73"/>
  <c r="M3552" i="73"/>
  <c r="M3551" i="73"/>
  <c r="M3550" i="73"/>
  <c r="M3549" i="73"/>
  <c r="M3548" i="73"/>
  <c r="M3547" i="73"/>
  <c r="M3546" i="73"/>
  <c r="M3545" i="73"/>
  <c r="M3544" i="73"/>
  <c r="M3543" i="73"/>
  <c r="M3542" i="73"/>
  <c r="M3541" i="73"/>
  <c r="M3540" i="73"/>
  <c r="M3539" i="73"/>
  <c r="M3538" i="73"/>
  <c r="M3537" i="73"/>
  <c r="M3536" i="73"/>
  <c r="M3535" i="73"/>
  <c r="M3534" i="73"/>
  <c r="M3533" i="73"/>
  <c r="M3532" i="73"/>
  <c r="M3531" i="73"/>
  <c r="M3530" i="73"/>
  <c r="M3529" i="73"/>
  <c r="M3528" i="73"/>
  <c r="M3527" i="73"/>
  <c r="M3526" i="73"/>
  <c r="M3525" i="73"/>
  <c r="M3524" i="73"/>
  <c r="M3523" i="73"/>
  <c r="M3522" i="73"/>
  <c r="M3521" i="73"/>
  <c r="M3520" i="73"/>
  <c r="M3519" i="73"/>
  <c r="M3518" i="73"/>
  <c r="M3517" i="73"/>
  <c r="M3516" i="73"/>
  <c r="M3515" i="73"/>
  <c r="M3514" i="73"/>
  <c r="M3513" i="73"/>
  <c r="M3512" i="73"/>
  <c r="M3511" i="73"/>
  <c r="M3510" i="73"/>
  <c r="M3509" i="73"/>
  <c r="M3508" i="73"/>
  <c r="M3507" i="73"/>
  <c r="M3506" i="73"/>
  <c r="M3505" i="73"/>
  <c r="M3504" i="73"/>
  <c r="M3503" i="73"/>
  <c r="M3502" i="73"/>
  <c r="M3501" i="73"/>
  <c r="M3500" i="73"/>
  <c r="M3499" i="73"/>
  <c r="M3498" i="73"/>
  <c r="M3497" i="73"/>
  <c r="M3496" i="73"/>
  <c r="M3495" i="73"/>
  <c r="M3494" i="73"/>
  <c r="M3493" i="73"/>
  <c r="M3492" i="73"/>
  <c r="M3491" i="73"/>
  <c r="M3490" i="73"/>
  <c r="M3489" i="73"/>
  <c r="M3488" i="73"/>
  <c r="M3487" i="73"/>
  <c r="M3486" i="73"/>
  <c r="M3485" i="73"/>
  <c r="M3484" i="73"/>
  <c r="M3483" i="73"/>
  <c r="M3482" i="73"/>
  <c r="M3481" i="73"/>
  <c r="M3480" i="73"/>
  <c r="M3479" i="73"/>
  <c r="M3478" i="73"/>
  <c r="M3477" i="73"/>
  <c r="C3627" i="73"/>
  <c r="D3627" i="73"/>
  <c r="E3627" i="73"/>
  <c r="F3627" i="73"/>
  <c r="G3627" i="73"/>
  <c r="H3627" i="73"/>
  <c r="I3627" i="73"/>
  <c r="C3628" i="73"/>
  <c r="D3628" i="73"/>
  <c r="E3628" i="73"/>
  <c r="F3628" i="73"/>
  <c r="G3628" i="73"/>
  <c r="H3628" i="73"/>
  <c r="I3628" i="73"/>
  <c r="C3629" i="73"/>
  <c r="D3629" i="73"/>
  <c r="E3629" i="73"/>
  <c r="F3629" i="73"/>
  <c r="G3629" i="73"/>
  <c r="H3629" i="73"/>
  <c r="I3629" i="73"/>
  <c r="C3630" i="73"/>
  <c r="D3630" i="73"/>
  <c r="E3630" i="73"/>
  <c r="F3630" i="73"/>
  <c r="G3630" i="73"/>
  <c r="H3630" i="73"/>
  <c r="I3630" i="73"/>
  <c r="C3631" i="73"/>
  <c r="D3631" i="73"/>
  <c r="E3631" i="73"/>
  <c r="F3631" i="73"/>
  <c r="G3631" i="73"/>
  <c r="H3631" i="73"/>
  <c r="I3631" i="73"/>
  <c r="M3617" i="73"/>
  <c r="C3617" i="73"/>
  <c r="D3617" i="73"/>
  <c r="E3617" i="73"/>
  <c r="F3617" i="73"/>
  <c r="G3617" i="73"/>
  <c r="H3617" i="73"/>
  <c r="I3617" i="73"/>
  <c r="C3487" i="73"/>
  <c r="D3487" i="73"/>
  <c r="E3487" i="73"/>
  <c r="F3487" i="73"/>
  <c r="G3487" i="73"/>
  <c r="H3487" i="73"/>
  <c r="I3487" i="73"/>
  <c r="C3488" i="73"/>
  <c r="D3488" i="73"/>
  <c r="E3488" i="73"/>
  <c r="F3488" i="73"/>
  <c r="G3488" i="73"/>
  <c r="H3488" i="73"/>
  <c r="I3488" i="73"/>
  <c r="C3489" i="73"/>
  <c r="D3489" i="73"/>
  <c r="E3489" i="73"/>
  <c r="F3489" i="73"/>
  <c r="G3489" i="73"/>
  <c r="H3489" i="73"/>
  <c r="I3489" i="73"/>
  <c r="C3490" i="73"/>
  <c r="D3490" i="73"/>
  <c r="E3490" i="73"/>
  <c r="F3490" i="73"/>
  <c r="G3490" i="73"/>
  <c r="H3490" i="73"/>
  <c r="I3490" i="73"/>
  <c r="C3491" i="73"/>
  <c r="D3491" i="73"/>
  <c r="E3491" i="73"/>
  <c r="F3491" i="73"/>
  <c r="G3491" i="73"/>
  <c r="H3491" i="73"/>
  <c r="I3491" i="73"/>
  <c r="C3492" i="73"/>
  <c r="D3492" i="73"/>
  <c r="E3492" i="73"/>
  <c r="F3492" i="73"/>
  <c r="G3492" i="73"/>
  <c r="H3492" i="73"/>
  <c r="I3492" i="73"/>
  <c r="C3493" i="73"/>
  <c r="D3493" i="73"/>
  <c r="E3493" i="73"/>
  <c r="F3493" i="73"/>
  <c r="G3493" i="73"/>
  <c r="H3493" i="73"/>
  <c r="I3493" i="73"/>
  <c r="C3494" i="73"/>
  <c r="D3494" i="73"/>
  <c r="E3494" i="73"/>
  <c r="F3494" i="73"/>
  <c r="G3494" i="73"/>
  <c r="H3494" i="73"/>
  <c r="I3494" i="73"/>
  <c r="C3495" i="73"/>
  <c r="D3495" i="73"/>
  <c r="E3495" i="73"/>
  <c r="F3495" i="73"/>
  <c r="G3495" i="73"/>
  <c r="H3495" i="73"/>
  <c r="I3495" i="73"/>
  <c r="C3496" i="73"/>
  <c r="D3496" i="73"/>
  <c r="E3496" i="73"/>
  <c r="F3496" i="73"/>
  <c r="G3496" i="73"/>
  <c r="H3496" i="73"/>
  <c r="I3496" i="73"/>
  <c r="C3497" i="73"/>
  <c r="D3497" i="73"/>
  <c r="E3497" i="73"/>
  <c r="F3497" i="73"/>
  <c r="G3497" i="73"/>
  <c r="H3497" i="73"/>
  <c r="I3497" i="73"/>
  <c r="C3498" i="73"/>
  <c r="D3498" i="73"/>
  <c r="E3498" i="73"/>
  <c r="F3498" i="73"/>
  <c r="G3498" i="73"/>
  <c r="H3498" i="73"/>
  <c r="I3498" i="73"/>
  <c r="C3499" i="73"/>
  <c r="D3499" i="73"/>
  <c r="E3499" i="73"/>
  <c r="F3499" i="73"/>
  <c r="G3499" i="73"/>
  <c r="H3499" i="73"/>
  <c r="I3499" i="73"/>
  <c r="C3500" i="73"/>
  <c r="D3500" i="73"/>
  <c r="E3500" i="73"/>
  <c r="F3500" i="73"/>
  <c r="G3500" i="73"/>
  <c r="H3500" i="73"/>
  <c r="I3500" i="73"/>
  <c r="C3501" i="73"/>
  <c r="D3501" i="73"/>
  <c r="E3501" i="73"/>
  <c r="F3501" i="73"/>
  <c r="G3501" i="73"/>
  <c r="H3501" i="73"/>
  <c r="I3501" i="73"/>
  <c r="C3502" i="73"/>
  <c r="D3502" i="73"/>
  <c r="E3502" i="73"/>
  <c r="F3502" i="73"/>
  <c r="G3502" i="73"/>
  <c r="H3502" i="73"/>
  <c r="I3502" i="73"/>
  <c r="C3503" i="73"/>
  <c r="D3503" i="73"/>
  <c r="E3503" i="73"/>
  <c r="F3503" i="73"/>
  <c r="G3503" i="73"/>
  <c r="H3503" i="73"/>
  <c r="I3503" i="73"/>
  <c r="C3504" i="73"/>
  <c r="D3504" i="73"/>
  <c r="E3504" i="73"/>
  <c r="F3504" i="73"/>
  <c r="G3504" i="73"/>
  <c r="H3504" i="73"/>
  <c r="I3504" i="73"/>
  <c r="C3505" i="73"/>
  <c r="D3505" i="73"/>
  <c r="E3505" i="73"/>
  <c r="F3505" i="73"/>
  <c r="G3505" i="73"/>
  <c r="H3505" i="73"/>
  <c r="I3505" i="73"/>
  <c r="C3506" i="73"/>
  <c r="D3506" i="73"/>
  <c r="E3506" i="73"/>
  <c r="F3506" i="73"/>
  <c r="G3506" i="73"/>
  <c r="H3506" i="73"/>
  <c r="I3506" i="73"/>
  <c r="C3507" i="73"/>
  <c r="D3507" i="73"/>
  <c r="E3507" i="73"/>
  <c r="F3507" i="73"/>
  <c r="G3507" i="73"/>
  <c r="H3507" i="73"/>
  <c r="I3507" i="73"/>
  <c r="C3508" i="73"/>
  <c r="D3508" i="73"/>
  <c r="E3508" i="73"/>
  <c r="F3508" i="73"/>
  <c r="G3508" i="73"/>
  <c r="H3508" i="73"/>
  <c r="I3508" i="73"/>
  <c r="C3509" i="73"/>
  <c r="D3509" i="73"/>
  <c r="E3509" i="73"/>
  <c r="F3509" i="73"/>
  <c r="G3509" i="73"/>
  <c r="H3509" i="73"/>
  <c r="I3509" i="73"/>
  <c r="C3510" i="73"/>
  <c r="D3510" i="73"/>
  <c r="E3510" i="73"/>
  <c r="F3510" i="73"/>
  <c r="G3510" i="73"/>
  <c r="H3510" i="73"/>
  <c r="I3510" i="73"/>
  <c r="C3511" i="73"/>
  <c r="D3511" i="73"/>
  <c r="E3511" i="73"/>
  <c r="F3511" i="73"/>
  <c r="G3511" i="73"/>
  <c r="H3511" i="73"/>
  <c r="I3511" i="73"/>
  <c r="C3512" i="73"/>
  <c r="D3512" i="73"/>
  <c r="E3512" i="73"/>
  <c r="F3512" i="73"/>
  <c r="G3512" i="73"/>
  <c r="H3512" i="73"/>
  <c r="I3512" i="73"/>
  <c r="C3513" i="73"/>
  <c r="D3513" i="73"/>
  <c r="E3513" i="73"/>
  <c r="F3513" i="73"/>
  <c r="G3513" i="73"/>
  <c r="H3513" i="73"/>
  <c r="I3513" i="73"/>
  <c r="C3514" i="73"/>
  <c r="D3514" i="73"/>
  <c r="E3514" i="73"/>
  <c r="F3514" i="73"/>
  <c r="G3514" i="73"/>
  <c r="H3514" i="73"/>
  <c r="I3514" i="73"/>
  <c r="C3515" i="73"/>
  <c r="D3515" i="73"/>
  <c r="E3515" i="73"/>
  <c r="F3515" i="73"/>
  <c r="G3515" i="73"/>
  <c r="H3515" i="73"/>
  <c r="I3515" i="73"/>
  <c r="C3516" i="73"/>
  <c r="D3516" i="73"/>
  <c r="E3516" i="73"/>
  <c r="F3516" i="73"/>
  <c r="G3516" i="73"/>
  <c r="H3516" i="73"/>
  <c r="I3516" i="73"/>
  <c r="C3517" i="73"/>
  <c r="D3517" i="73"/>
  <c r="E3517" i="73"/>
  <c r="F3517" i="73"/>
  <c r="G3517" i="73"/>
  <c r="H3517" i="73"/>
  <c r="I3517" i="73"/>
  <c r="C3518" i="73"/>
  <c r="D3518" i="73"/>
  <c r="E3518" i="73"/>
  <c r="F3518" i="73"/>
  <c r="G3518" i="73"/>
  <c r="H3518" i="73"/>
  <c r="I3518" i="73"/>
  <c r="C3519" i="73"/>
  <c r="D3519" i="73"/>
  <c r="E3519" i="73"/>
  <c r="F3519" i="73"/>
  <c r="G3519" i="73"/>
  <c r="H3519" i="73"/>
  <c r="I3519" i="73"/>
  <c r="C3520" i="73"/>
  <c r="D3520" i="73"/>
  <c r="E3520" i="73"/>
  <c r="F3520" i="73"/>
  <c r="G3520" i="73"/>
  <c r="H3520" i="73"/>
  <c r="I3520" i="73"/>
  <c r="C3521" i="73"/>
  <c r="D3521" i="73"/>
  <c r="E3521" i="73"/>
  <c r="F3521" i="73"/>
  <c r="G3521" i="73"/>
  <c r="H3521" i="73"/>
  <c r="I3521" i="73"/>
  <c r="C3522" i="73"/>
  <c r="D3522" i="73"/>
  <c r="E3522" i="73"/>
  <c r="F3522" i="73"/>
  <c r="G3522" i="73"/>
  <c r="H3522" i="73"/>
  <c r="I3522" i="73"/>
  <c r="C3523" i="73"/>
  <c r="D3523" i="73"/>
  <c r="E3523" i="73"/>
  <c r="F3523" i="73"/>
  <c r="G3523" i="73"/>
  <c r="H3523" i="73"/>
  <c r="I3523" i="73"/>
  <c r="C3524" i="73"/>
  <c r="D3524" i="73"/>
  <c r="E3524" i="73"/>
  <c r="F3524" i="73"/>
  <c r="G3524" i="73"/>
  <c r="H3524" i="73"/>
  <c r="I3524" i="73"/>
  <c r="C3525" i="73"/>
  <c r="D3525" i="73"/>
  <c r="E3525" i="73"/>
  <c r="F3525" i="73"/>
  <c r="G3525" i="73"/>
  <c r="H3525" i="73"/>
  <c r="I3525" i="73"/>
  <c r="C3526" i="73"/>
  <c r="D3526" i="73"/>
  <c r="E3526" i="73"/>
  <c r="F3526" i="73"/>
  <c r="G3526" i="73"/>
  <c r="H3526" i="73"/>
  <c r="I3526" i="73"/>
  <c r="C3527" i="73"/>
  <c r="D3527" i="73"/>
  <c r="E3527" i="73"/>
  <c r="F3527" i="73"/>
  <c r="G3527" i="73"/>
  <c r="H3527" i="73"/>
  <c r="I3527" i="73"/>
  <c r="C3528" i="73"/>
  <c r="D3528" i="73"/>
  <c r="E3528" i="73"/>
  <c r="F3528" i="73"/>
  <c r="G3528" i="73"/>
  <c r="H3528" i="73"/>
  <c r="I3528" i="73"/>
  <c r="C3529" i="73"/>
  <c r="D3529" i="73"/>
  <c r="E3529" i="73"/>
  <c r="F3529" i="73"/>
  <c r="G3529" i="73"/>
  <c r="H3529" i="73"/>
  <c r="I3529" i="73"/>
  <c r="C3530" i="73"/>
  <c r="D3530" i="73"/>
  <c r="E3530" i="73"/>
  <c r="F3530" i="73"/>
  <c r="G3530" i="73"/>
  <c r="H3530" i="73"/>
  <c r="I3530" i="73"/>
  <c r="C3531" i="73"/>
  <c r="D3531" i="73"/>
  <c r="E3531" i="73"/>
  <c r="F3531" i="73"/>
  <c r="G3531" i="73"/>
  <c r="H3531" i="73"/>
  <c r="I3531" i="73"/>
  <c r="C3532" i="73"/>
  <c r="D3532" i="73"/>
  <c r="E3532" i="73"/>
  <c r="F3532" i="73"/>
  <c r="G3532" i="73"/>
  <c r="H3532" i="73"/>
  <c r="I3532" i="73"/>
  <c r="C3533" i="73"/>
  <c r="D3533" i="73"/>
  <c r="E3533" i="73"/>
  <c r="F3533" i="73"/>
  <c r="G3533" i="73"/>
  <c r="H3533" i="73"/>
  <c r="I3533" i="73"/>
  <c r="C3534" i="73"/>
  <c r="D3534" i="73"/>
  <c r="E3534" i="73"/>
  <c r="F3534" i="73"/>
  <c r="G3534" i="73"/>
  <c r="H3534" i="73"/>
  <c r="I3534" i="73"/>
  <c r="C3535" i="73"/>
  <c r="D3535" i="73"/>
  <c r="E3535" i="73"/>
  <c r="F3535" i="73"/>
  <c r="G3535" i="73"/>
  <c r="H3535" i="73"/>
  <c r="I3535" i="73"/>
  <c r="C3536" i="73"/>
  <c r="D3536" i="73"/>
  <c r="E3536" i="73"/>
  <c r="F3536" i="73"/>
  <c r="G3536" i="73"/>
  <c r="H3536" i="73"/>
  <c r="I3536" i="73"/>
  <c r="C3537" i="73"/>
  <c r="D3537" i="73"/>
  <c r="E3537" i="73"/>
  <c r="F3537" i="73"/>
  <c r="G3537" i="73"/>
  <c r="H3537" i="73"/>
  <c r="I3537" i="73"/>
  <c r="C3538" i="73"/>
  <c r="D3538" i="73"/>
  <c r="E3538" i="73"/>
  <c r="F3538" i="73"/>
  <c r="G3538" i="73"/>
  <c r="H3538" i="73"/>
  <c r="I3538" i="73"/>
  <c r="C3539" i="73"/>
  <c r="D3539" i="73"/>
  <c r="E3539" i="73"/>
  <c r="F3539" i="73"/>
  <c r="G3539" i="73"/>
  <c r="H3539" i="73"/>
  <c r="I3539" i="73"/>
  <c r="C3540" i="73"/>
  <c r="D3540" i="73"/>
  <c r="E3540" i="73"/>
  <c r="F3540" i="73"/>
  <c r="G3540" i="73"/>
  <c r="H3540" i="73"/>
  <c r="I3540" i="73"/>
  <c r="C3541" i="73"/>
  <c r="D3541" i="73"/>
  <c r="E3541" i="73"/>
  <c r="F3541" i="73"/>
  <c r="G3541" i="73"/>
  <c r="H3541" i="73"/>
  <c r="I3541" i="73"/>
  <c r="C3542" i="73"/>
  <c r="D3542" i="73"/>
  <c r="E3542" i="73"/>
  <c r="F3542" i="73"/>
  <c r="G3542" i="73"/>
  <c r="H3542" i="73"/>
  <c r="I3542" i="73"/>
  <c r="C3543" i="73"/>
  <c r="D3543" i="73"/>
  <c r="E3543" i="73"/>
  <c r="F3543" i="73"/>
  <c r="G3543" i="73"/>
  <c r="H3543" i="73"/>
  <c r="I3543" i="73"/>
  <c r="C3544" i="73"/>
  <c r="D3544" i="73"/>
  <c r="E3544" i="73"/>
  <c r="F3544" i="73"/>
  <c r="G3544" i="73"/>
  <c r="H3544" i="73"/>
  <c r="I3544" i="73"/>
  <c r="C3545" i="73"/>
  <c r="D3545" i="73"/>
  <c r="E3545" i="73"/>
  <c r="F3545" i="73"/>
  <c r="G3545" i="73"/>
  <c r="H3545" i="73"/>
  <c r="I3545" i="73"/>
  <c r="C3546" i="73"/>
  <c r="D3546" i="73"/>
  <c r="E3546" i="73"/>
  <c r="F3546" i="73"/>
  <c r="G3546" i="73"/>
  <c r="H3546" i="73"/>
  <c r="I3546" i="73"/>
  <c r="C3547" i="73"/>
  <c r="D3547" i="73"/>
  <c r="E3547" i="73"/>
  <c r="F3547" i="73"/>
  <c r="G3547" i="73"/>
  <c r="H3547" i="73"/>
  <c r="I3547" i="73"/>
  <c r="C3548" i="73"/>
  <c r="D3548" i="73"/>
  <c r="E3548" i="73"/>
  <c r="F3548" i="73"/>
  <c r="G3548" i="73"/>
  <c r="H3548" i="73"/>
  <c r="I3548" i="73"/>
  <c r="C3549" i="73"/>
  <c r="D3549" i="73"/>
  <c r="E3549" i="73"/>
  <c r="F3549" i="73"/>
  <c r="G3549" i="73"/>
  <c r="H3549" i="73"/>
  <c r="I3549" i="73"/>
  <c r="C3550" i="73"/>
  <c r="D3550" i="73"/>
  <c r="E3550" i="73"/>
  <c r="F3550" i="73"/>
  <c r="G3550" i="73"/>
  <c r="H3550" i="73"/>
  <c r="I3550" i="73"/>
  <c r="C3551" i="73"/>
  <c r="D3551" i="73"/>
  <c r="E3551" i="73"/>
  <c r="F3551" i="73"/>
  <c r="G3551" i="73"/>
  <c r="H3551" i="73"/>
  <c r="I3551" i="73"/>
  <c r="C3552" i="73"/>
  <c r="D3552" i="73"/>
  <c r="E3552" i="73"/>
  <c r="F3552" i="73"/>
  <c r="G3552" i="73"/>
  <c r="H3552" i="73"/>
  <c r="I3552" i="73"/>
  <c r="C3553" i="73"/>
  <c r="D3553" i="73"/>
  <c r="E3553" i="73"/>
  <c r="F3553" i="73"/>
  <c r="G3553" i="73"/>
  <c r="H3553" i="73"/>
  <c r="I3553" i="73"/>
  <c r="C3554" i="73"/>
  <c r="D3554" i="73"/>
  <c r="E3554" i="73"/>
  <c r="F3554" i="73"/>
  <c r="G3554" i="73"/>
  <c r="H3554" i="73"/>
  <c r="I3554" i="73"/>
  <c r="C3555" i="73"/>
  <c r="D3555" i="73"/>
  <c r="E3555" i="73"/>
  <c r="F3555" i="73"/>
  <c r="G3555" i="73"/>
  <c r="H3555" i="73"/>
  <c r="I3555" i="73"/>
  <c r="C3556" i="73"/>
  <c r="D3556" i="73"/>
  <c r="E3556" i="73"/>
  <c r="F3556" i="73"/>
  <c r="G3556" i="73"/>
  <c r="H3556" i="73"/>
  <c r="I3556" i="73"/>
  <c r="C3557" i="73"/>
  <c r="D3557" i="73"/>
  <c r="E3557" i="73"/>
  <c r="F3557" i="73"/>
  <c r="G3557" i="73"/>
  <c r="H3557" i="73"/>
  <c r="I3557" i="73"/>
  <c r="C3558" i="73"/>
  <c r="D3558" i="73"/>
  <c r="E3558" i="73"/>
  <c r="F3558" i="73"/>
  <c r="G3558" i="73"/>
  <c r="H3558" i="73"/>
  <c r="I3558" i="73"/>
  <c r="C3559" i="73"/>
  <c r="D3559" i="73"/>
  <c r="E3559" i="73"/>
  <c r="F3559" i="73"/>
  <c r="G3559" i="73"/>
  <c r="H3559" i="73"/>
  <c r="I3559" i="73"/>
  <c r="C3560" i="73"/>
  <c r="D3560" i="73"/>
  <c r="E3560" i="73"/>
  <c r="F3560" i="73"/>
  <c r="G3560" i="73"/>
  <c r="H3560" i="73"/>
  <c r="I3560" i="73"/>
  <c r="C3561" i="73"/>
  <c r="D3561" i="73"/>
  <c r="E3561" i="73"/>
  <c r="F3561" i="73"/>
  <c r="G3561" i="73"/>
  <c r="H3561" i="73"/>
  <c r="I3561" i="73"/>
  <c r="C3562" i="73"/>
  <c r="D3562" i="73"/>
  <c r="E3562" i="73"/>
  <c r="F3562" i="73"/>
  <c r="G3562" i="73"/>
  <c r="H3562" i="73"/>
  <c r="I3562" i="73"/>
  <c r="C3563" i="73"/>
  <c r="D3563" i="73"/>
  <c r="E3563" i="73"/>
  <c r="F3563" i="73"/>
  <c r="G3563" i="73"/>
  <c r="H3563" i="73"/>
  <c r="I3563" i="73"/>
  <c r="C3564" i="73"/>
  <c r="D3564" i="73"/>
  <c r="E3564" i="73"/>
  <c r="F3564" i="73"/>
  <c r="G3564" i="73"/>
  <c r="H3564" i="73"/>
  <c r="I3564" i="73"/>
  <c r="C3565" i="73"/>
  <c r="D3565" i="73"/>
  <c r="E3565" i="73"/>
  <c r="F3565" i="73"/>
  <c r="G3565" i="73"/>
  <c r="H3565" i="73"/>
  <c r="I3565" i="73"/>
  <c r="C3566" i="73"/>
  <c r="D3566" i="73"/>
  <c r="E3566" i="73"/>
  <c r="F3566" i="73"/>
  <c r="G3566" i="73"/>
  <c r="H3566" i="73"/>
  <c r="I3566" i="73"/>
  <c r="C3567" i="73"/>
  <c r="D3567" i="73"/>
  <c r="E3567" i="73"/>
  <c r="F3567" i="73"/>
  <c r="G3567" i="73"/>
  <c r="H3567" i="73"/>
  <c r="I3567" i="73"/>
  <c r="C3568" i="73"/>
  <c r="D3568" i="73"/>
  <c r="E3568" i="73"/>
  <c r="F3568" i="73"/>
  <c r="G3568" i="73"/>
  <c r="H3568" i="73"/>
  <c r="I3568" i="73"/>
  <c r="C3569" i="73"/>
  <c r="D3569" i="73"/>
  <c r="E3569" i="73"/>
  <c r="F3569" i="73"/>
  <c r="G3569" i="73"/>
  <c r="H3569" i="73"/>
  <c r="I3569" i="73"/>
  <c r="C3570" i="73"/>
  <c r="D3570" i="73"/>
  <c r="E3570" i="73"/>
  <c r="F3570" i="73"/>
  <c r="G3570" i="73"/>
  <c r="H3570" i="73"/>
  <c r="I3570" i="73"/>
  <c r="C3571" i="73"/>
  <c r="D3571" i="73"/>
  <c r="E3571" i="73"/>
  <c r="F3571" i="73"/>
  <c r="G3571" i="73"/>
  <c r="H3571" i="73"/>
  <c r="I3571" i="73"/>
  <c r="C3572" i="73"/>
  <c r="D3572" i="73"/>
  <c r="E3572" i="73"/>
  <c r="F3572" i="73"/>
  <c r="G3572" i="73"/>
  <c r="H3572" i="73"/>
  <c r="I3572" i="73"/>
  <c r="C3573" i="73"/>
  <c r="D3573" i="73"/>
  <c r="E3573" i="73"/>
  <c r="F3573" i="73"/>
  <c r="G3573" i="73"/>
  <c r="H3573" i="73"/>
  <c r="I3573" i="73"/>
  <c r="C3574" i="73"/>
  <c r="D3574" i="73"/>
  <c r="E3574" i="73"/>
  <c r="F3574" i="73"/>
  <c r="G3574" i="73"/>
  <c r="H3574" i="73"/>
  <c r="I3574" i="73"/>
  <c r="C3575" i="73"/>
  <c r="D3575" i="73"/>
  <c r="E3575" i="73"/>
  <c r="F3575" i="73"/>
  <c r="G3575" i="73"/>
  <c r="H3575" i="73"/>
  <c r="I3575" i="73"/>
  <c r="C3576" i="73"/>
  <c r="D3576" i="73"/>
  <c r="E3576" i="73"/>
  <c r="F3576" i="73"/>
  <c r="G3576" i="73"/>
  <c r="H3576" i="73"/>
  <c r="I3576" i="73"/>
  <c r="C3577" i="73"/>
  <c r="D3577" i="73"/>
  <c r="E3577" i="73"/>
  <c r="F3577" i="73"/>
  <c r="G3577" i="73"/>
  <c r="H3577" i="73"/>
  <c r="I3577" i="73"/>
  <c r="C3578" i="73"/>
  <c r="D3578" i="73"/>
  <c r="E3578" i="73"/>
  <c r="F3578" i="73"/>
  <c r="G3578" i="73"/>
  <c r="H3578" i="73"/>
  <c r="I3578" i="73"/>
  <c r="C3579" i="73"/>
  <c r="D3579" i="73"/>
  <c r="E3579" i="73"/>
  <c r="F3579" i="73"/>
  <c r="G3579" i="73"/>
  <c r="H3579" i="73"/>
  <c r="I3579" i="73"/>
  <c r="C3580" i="73"/>
  <c r="D3580" i="73"/>
  <c r="E3580" i="73"/>
  <c r="F3580" i="73"/>
  <c r="G3580" i="73"/>
  <c r="H3580" i="73"/>
  <c r="I3580" i="73"/>
  <c r="C3581" i="73"/>
  <c r="D3581" i="73"/>
  <c r="E3581" i="73"/>
  <c r="F3581" i="73"/>
  <c r="G3581" i="73"/>
  <c r="H3581" i="73"/>
  <c r="I3581" i="73"/>
  <c r="C3582" i="73"/>
  <c r="D3582" i="73"/>
  <c r="E3582" i="73"/>
  <c r="F3582" i="73"/>
  <c r="G3582" i="73"/>
  <c r="H3582" i="73"/>
  <c r="I3582" i="73"/>
  <c r="C3583" i="73"/>
  <c r="D3583" i="73"/>
  <c r="E3583" i="73"/>
  <c r="F3583" i="73"/>
  <c r="G3583" i="73"/>
  <c r="H3583" i="73"/>
  <c r="I3583" i="73"/>
  <c r="C3584" i="73"/>
  <c r="D3584" i="73"/>
  <c r="E3584" i="73"/>
  <c r="F3584" i="73"/>
  <c r="G3584" i="73"/>
  <c r="H3584" i="73"/>
  <c r="I3584" i="73"/>
  <c r="C3585" i="73"/>
  <c r="D3585" i="73"/>
  <c r="E3585" i="73"/>
  <c r="F3585" i="73"/>
  <c r="G3585" i="73"/>
  <c r="H3585" i="73"/>
  <c r="I3585" i="73"/>
  <c r="C3586" i="73"/>
  <c r="D3586" i="73"/>
  <c r="E3586" i="73"/>
  <c r="F3586" i="73"/>
  <c r="G3586" i="73"/>
  <c r="H3586" i="73"/>
  <c r="I3586" i="73"/>
  <c r="C3587" i="73"/>
  <c r="D3587" i="73"/>
  <c r="E3587" i="73"/>
  <c r="F3587" i="73"/>
  <c r="G3587" i="73"/>
  <c r="H3587" i="73"/>
  <c r="I3587" i="73"/>
  <c r="C3588" i="73"/>
  <c r="D3588" i="73"/>
  <c r="E3588" i="73"/>
  <c r="F3588" i="73"/>
  <c r="G3588" i="73"/>
  <c r="H3588" i="73"/>
  <c r="I3588" i="73"/>
  <c r="C3589" i="73"/>
  <c r="D3589" i="73"/>
  <c r="E3589" i="73"/>
  <c r="F3589" i="73"/>
  <c r="G3589" i="73"/>
  <c r="H3589" i="73"/>
  <c r="I3589" i="73"/>
  <c r="C3590" i="73"/>
  <c r="D3590" i="73"/>
  <c r="E3590" i="73"/>
  <c r="F3590" i="73"/>
  <c r="G3590" i="73"/>
  <c r="H3590" i="73"/>
  <c r="I3590" i="73"/>
  <c r="C3591" i="73"/>
  <c r="D3591" i="73"/>
  <c r="E3591" i="73"/>
  <c r="F3591" i="73"/>
  <c r="G3591" i="73"/>
  <c r="H3591" i="73"/>
  <c r="I3591" i="73"/>
  <c r="C3592" i="73"/>
  <c r="D3592" i="73"/>
  <c r="E3592" i="73"/>
  <c r="F3592" i="73"/>
  <c r="G3592" i="73"/>
  <c r="H3592" i="73"/>
  <c r="I3592" i="73"/>
  <c r="C3593" i="73"/>
  <c r="D3593" i="73"/>
  <c r="E3593" i="73"/>
  <c r="F3593" i="73"/>
  <c r="G3593" i="73"/>
  <c r="H3593" i="73"/>
  <c r="I3593" i="73"/>
  <c r="C3594" i="73"/>
  <c r="D3594" i="73"/>
  <c r="E3594" i="73"/>
  <c r="F3594" i="73"/>
  <c r="G3594" i="73"/>
  <c r="H3594" i="73"/>
  <c r="I3594" i="73"/>
  <c r="C3595" i="73"/>
  <c r="D3595" i="73"/>
  <c r="E3595" i="73"/>
  <c r="F3595" i="73"/>
  <c r="G3595" i="73"/>
  <c r="H3595" i="73"/>
  <c r="I3595" i="73"/>
  <c r="C3596" i="73"/>
  <c r="D3596" i="73"/>
  <c r="E3596" i="73"/>
  <c r="F3596" i="73"/>
  <c r="G3596" i="73"/>
  <c r="H3596" i="73"/>
  <c r="I3596" i="73"/>
  <c r="C3597" i="73"/>
  <c r="D3597" i="73"/>
  <c r="E3597" i="73"/>
  <c r="F3597" i="73"/>
  <c r="G3597" i="73"/>
  <c r="H3597" i="73"/>
  <c r="I3597" i="73"/>
  <c r="C3598" i="73"/>
  <c r="D3598" i="73"/>
  <c r="E3598" i="73"/>
  <c r="F3598" i="73"/>
  <c r="G3598" i="73"/>
  <c r="H3598" i="73"/>
  <c r="I3598" i="73"/>
  <c r="C3599" i="73"/>
  <c r="D3599" i="73"/>
  <c r="E3599" i="73"/>
  <c r="F3599" i="73"/>
  <c r="G3599" i="73"/>
  <c r="H3599" i="73"/>
  <c r="I3599" i="73"/>
  <c r="C3600" i="73"/>
  <c r="D3600" i="73"/>
  <c r="E3600" i="73"/>
  <c r="F3600" i="73"/>
  <c r="G3600" i="73"/>
  <c r="H3600" i="73"/>
  <c r="I3600" i="73"/>
  <c r="C3601" i="73"/>
  <c r="D3601" i="73"/>
  <c r="E3601" i="73"/>
  <c r="F3601" i="73"/>
  <c r="G3601" i="73"/>
  <c r="H3601" i="73"/>
  <c r="I3601" i="73"/>
  <c r="C3602" i="73"/>
  <c r="D3602" i="73"/>
  <c r="E3602" i="73"/>
  <c r="F3602" i="73"/>
  <c r="G3602" i="73"/>
  <c r="H3602" i="73"/>
  <c r="I3602" i="73"/>
  <c r="C3603" i="73"/>
  <c r="D3603" i="73"/>
  <c r="E3603" i="73"/>
  <c r="F3603" i="73"/>
  <c r="G3603" i="73"/>
  <c r="H3603" i="73"/>
  <c r="I3603" i="73"/>
  <c r="C3604" i="73"/>
  <c r="D3604" i="73"/>
  <c r="E3604" i="73"/>
  <c r="F3604" i="73"/>
  <c r="G3604" i="73"/>
  <c r="H3604" i="73"/>
  <c r="I3604" i="73"/>
  <c r="C3605" i="73"/>
  <c r="D3605" i="73"/>
  <c r="E3605" i="73"/>
  <c r="F3605" i="73"/>
  <c r="G3605" i="73"/>
  <c r="H3605" i="73"/>
  <c r="I3605" i="73"/>
  <c r="C3606" i="73"/>
  <c r="D3606" i="73"/>
  <c r="E3606" i="73"/>
  <c r="F3606" i="73"/>
  <c r="G3606" i="73"/>
  <c r="H3606" i="73"/>
  <c r="I3606" i="73"/>
  <c r="C3607" i="73"/>
  <c r="D3607" i="73"/>
  <c r="E3607" i="73"/>
  <c r="F3607" i="73"/>
  <c r="G3607" i="73"/>
  <c r="H3607" i="73"/>
  <c r="I3607" i="73"/>
  <c r="C3608" i="73"/>
  <c r="D3608" i="73"/>
  <c r="E3608" i="73"/>
  <c r="F3608" i="73"/>
  <c r="G3608" i="73"/>
  <c r="H3608" i="73"/>
  <c r="I3608" i="73"/>
  <c r="C3609" i="73"/>
  <c r="D3609" i="73"/>
  <c r="E3609" i="73"/>
  <c r="F3609" i="73"/>
  <c r="G3609" i="73"/>
  <c r="H3609" i="73"/>
  <c r="I3609" i="73"/>
  <c r="C3610" i="73"/>
  <c r="D3610" i="73"/>
  <c r="E3610" i="73"/>
  <c r="F3610" i="73"/>
  <c r="G3610" i="73"/>
  <c r="H3610" i="73"/>
  <c r="I3610" i="73"/>
  <c r="C3611" i="73"/>
  <c r="D3611" i="73"/>
  <c r="E3611" i="73"/>
  <c r="F3611" i="73"/>
  <c r="G3611" i="73"/>
  <c r="H3611" i="73"/>
  <c r="I3611" i="73"/>
  <c r="C3612" i="73"/>
  <c r="D3612" i="73"/>
  <c r="E3612" i="73"/>
  <c r="F3612" i="73"/>
  <c r="G3612" i="73"/>
  <c r="H3612" i="73"/>
  <c r="I3612" i="73"/>
  <c r="C3613" i="73"/>
  <c r="D3613" i="73"/>
  <c r="E3613" i="73"/>
  <c r="F3613" i="73"/>
  <c r="G3613" i="73"/>
  <c r="H3613" i="73"/>
  <c r="I3613" i="73"/>
  <c r="C3614" i="73"/>
  <c r="D3614" i="73"/>
  <c r="E3614" i="73"/>
  <c r="F3614" i="73"/>
  <c r="G3614" i="73"/>
  <c r="H3614" i="73"/>
  <c r="I3614" i="73"/>
  <c r="C3615" i="73"/>
  <c r="D3615" i="73"/>
  <c r="E3615" i="73"/>
  <c r="F3615" i="73"/>
  <c r="G3615" i="73"/>
  <c r="H3615" i="73"/>
  <c r="I3615" i="73"/>
  <c r="C3616" i="73"/>
  <c r="D3616" i="73"/>
  <c r="E3616" i="73"/>
  <c r="F3616" i="73"/>
  <c r="G3616" i="73"/>
  <c r="H3616" i="73"/>
  <c r="I3616" i="73"/>
  <c r="L94" i="73" l="1"/>
  <c r="B72" i="77"/>
  <c r="J233" i="77"/>
  <c r="L96" i="73"/>
  <c r="B74" i="77"/>
  <c r="L95" i="73"/>
  <c r="B73" i="77"/>
  <c r="J212" i="77"/>
  <c r="K233" i="77"/>
  <c r="J254" i="77"/>
  <c r="J315" i="77"/>
  <c r="K269" i="77"/>
  <c r="K355" i="77"/>
  <c r="D25" i="77"/>
  <c r="D15" i="77"/>
  <c r="D18" i="77"/>
  <c r="D16" i="77"/>
  <c r="K227" i="77"/>
  <c r="M127" i="78"/>
  <c r="K329" i="77"/>
  <c r="J237" i="77"/>
  <c r="J208" i="77"/>
  <c r="K229" i="77"/>
  <c r="M163" i="78"/>
  <c r="M136" i="78"/>
  <c r="M151" i="78"/>
  <c r="L8" i="78"/>
  <c r="L6" i="78"/>
  <c r="L5" i="78"/>
  <c r="L4" i="78"/>
  <c r="M9" i="78"/>
  <c r="M7" i="78"/>
  <c r="M143" i="78"/>
  <c r="M162" i="78"/>
  <c r="M146" i="78"/>
  <c r="M126" i="78"/>
  <c r="M153" i="78"/>
  <c r="M135" i="78"/>
  <c r="M133" i="78"/>
  <c r="M148" i="78"/>
  <c r="M137" i="78"/>
  <c r="M161" i="78"/>
  <c r="M141" i="78"/>
  <c r="M138" i="78"/>
  <c r="M158" i="78"/>
  <c r="M142" i="78"/>
  <c r="M130" i="78"/>
  <c r="M152" i="78"/>
  <c r="M149" i="78"/>
  <c r="M165" i="78"/>
  <c r="M128" i="78"/>
  <c r="M150" i="78"/>
  <c r="M140" i="78"/>
  <c r="M159" i="78"/>
  <c r="M157" i="78"/>
  <c r="M131" i="78"/>
  <c r="M156" i="78"/>
  <c r="M147" i="78"/>
  <c r="M134" i="78"/>
  <c r="M160" i="78"/>
  <c r="M145" i="78"/>
  <c r="M129" i="78"/>
  <c r="M154" i="78"/>
  <c r="M144" i="78"/>
  <c r="M132" i="78"/>
  <c r="K219" i="77"/>
  <c r="J251" i="77"/>
  <c r="K241" i="77"/>
  <c r="M155" i="78"/>
  <c r="M139" i="78"/>
  <c r="M164" i="78"/>
  <c r="J344" i="77"/>
  <c r="J260" i="77"/>
  <c r="J342" i="77"/>
  <c r="J258" i="77"/>
  <c r="K347" i="77"/>
  <c r="K263" i="77"/>
  <c r="J311" i="77"/>
  <c r="J227" i="77"/>
  <c r="J336" i="77"/>
  <c r="J252" i="77"/>
  <c r="J327" i="77"/>
  <c r="J243" i="77"/>
  <c r="K283" i="77"/>
  <c r="K199" i="77"/>
  <c r="K342" i="77"/>
  <c r="K258" i="77"/>
  <c r="K339" i="77"/>
  <c r="K255" i="77"/>
  <c r="J293" i="77"/>
  <c r="J209" i="77"/>
  <c r="K327" i="77"/>
  <c r="K243" i="77"/>
  <c r="J333" i="77"/>
  <c r="J249" i="77"/>
  <c r="K344" i="77"/>
  <c r="K260" i="77"/>
  <c r="J348" i="77"/>
  <c r="J264" i="77"/>
  <c r="J325" i="77"/>
  <c r="J241" i="77"/>
  <c r="K336" i="77"/>
  <c r="K252" i="77"/>
  <c r="J305" i="77"/>
  <c r="J221" i="77"/>
  <c r="K319" i="77"/>
  <c r="K235" i="77"/>
  <c r="J355" i="77"/>
  <c r="J271" i="77"/>
  <c r="K293" i="77"/>
  <c r="K209" i="77"/>
  <c r="K288" i="77"/>
  <c r="K204" i="77"/>
  <c r="K348" i="77"/>
  <c r="K264" i="77"/>
  <c r="J351" i="77"/>
  <c r="J267" i="77"/>
  <c r="J281" i="77"/>
  <c r="J197" i="77"/>
  <c r="K343" i="77"/>
  <c r="K259" i="77"/>
  <c r="K300" i="77"/>
  <c r="K216" i="77"/>
  <c r="K281" i="77"/>
  <c r="K197" i="77"/>
  <c r="J289" i="77"/>
  <c r="J205" i="77"/>
  <c r="J277" i="77"/>
  <c r="J193" i="77"/>
  <c r="J323" i="77"/>
  <c r="J239" i="77"/>
  <c r="K315" i="77"/>
  <c r="K231" i="77"/>
  <c r="J319" i="77"/>
  <c r="J235" i="77"/>
  <c r="K321" i="77"/>
  <c r="K237" i="77"/>
  <c r="K289" i="77"/>
  <c r="K205" i="77"/>
  <c r="J300" i="77"/>
  <c r="J216" i="77"/>
  <c r="K277" i="77"/>
  <c r="K193" i="77"/>
  <c r="K333" i="77"/>
  <c r="K249" i="77"/>
  <c r="J309" i="77"/>
  <c r="J225" i="77"/>
  <c r="J299" i="77"/>
  <c r="J215" i="77"/>
  <c r="K296" i="77"/>
  <c r="K212" i="77"/>
  <c r="J285" i="77"/>
  <c r="J201" i="77"/>
  <c r="K346" i="77"/>
  <c r="K262" i="77"/>
  <c r="K338" i="77"/>
  <c r="K254" i="77"/>
  <c r="J331" i="77"/>
  <c r="J247" i="77"/>
  <c r="J347" i="77"/>
  <c r="J263" i="77"/>
  <c r="J353" i="77"/>
  <c r="J269" i="77"/>
  <c r="J339" i="77"/>
  <c r="J255" i="77"/>
  <c r="K299" i="77"/>
  <c r="K215" i="77"/>
  <c r="K323" i="77"/>
  <c r="K239" i="77"/>
  <c r="K337" i="77"/>
  <c r="K253" i="77"/>
  <c r="K285" i="77"/>
  <c r="K201" i="77"/>
  <c r="J329" i="77"/>
  <c r="J245" i="77"/>
  <c r="J288" i="77"/>
  <c r="J204" i="77"/>
  <c r="J307" i="77"/>
  <c r="J223" i="77"/>
  <c r="J340" i="77"/>
  <c r="J256" i="77"/>
  <c r="J343" i="77"/>
  <c r="J259" i="77"/>
  <c r="J346" i="77"/>
  <c r="J262" i="77"/>
  <c r="K292" i="77"/>
  <c r="K208" i="77"/>
  <c r="J283" i="77"/>
  <c r="J199" i="77"/>
  <c r="J303" i="77"/>
  <c r="J219" i="77"/>
  <c r="K331" i="77"/>
  <c r="K247" i="77"/>
  <c r="K309" i="77"/>
  <c r="K225" i="77"/>
  <c r="J313" i="77"/>
  <c r="J229" i="77"/>
  <c r="K340" i="77"/>
  <c r="K256" i="77"/>
  <c r="B3632" i="73"/>
  <c r="B3742" i="73"/>
  <c r="B3660" i="73"/>
  <c r="B3751" i="73"/>
  <c r="B3743" i="73"/>
  <c r="B3755" i="73"/>
  <c r="B3747" i="73"/>
  <c r="B3740" i="73"/>
  <c r="B3724" i="73"/>
  <c r="B3708" i="73"/>
  <c r="B3684" i="73"/>
  <c r="B3748" i="73"/>
  <c r="B3700" i="73"/>
  <c r="B3732" i="73"/>
  <c r="B3692" i="73"/>
  <c r="B3668" i="73"/>
  <c r="B3752" i="73"/>
  <c r="B3744" i="73"/>
  <c r="B3833" i="73"/>
  <c r="B3825" i="73"/>
  <c r="B3844" i="73"/>
  <c r="B3871" i="73"/>
  <c r="B3863" i="73"/>
  <c r="B3716" i="73"/>
  <c r="B3676" i="73"/>
  <c r="B3754" i="73"/>
  <c r="B3746" i="73"/>
  <c r="B3835" i="73"/>
  <c r="B3846" i="73"/>
  <c r="B3865" i="73"/>
  <c r="B3856" i="73"/>
  <c r="B3749" i="73"/>
  <c r="B3750" i="73"/>
  <c r="B3753" i="73"/>
  <c r="B3745" i="73"/>
  <c r="B3880" i="73"/>
  <c r="B3811" i="73"/>
  <c r="B3803" i="73"/>
  <c r="B3795" i="73"/>
  <c r="B3787" i="73"/>
  <c r="B3779" i="73"/>
  <c r="B3771" i="73"/>
  <c r="B3839" i="73"/>
  <c r="B3831" i="73"/>
  <c r="B3820" i="73"/>
  <c r="B3850" i="73"/>
  <c r="B3842" i="73"/>
  <c r="B3869" i="73"/>
  <c r="B3860" i="73"/>
  <c r="B3874" i="73"/>
  <c r="B3875" i="73"/>
  <c r="B3898" i="73"/>
  <c r="B3890" i="73"/>
  <c r="B3876" i="73"/>
  <c r="B3827" i="73"/>
  <c r="B3882" i="73"/>
  <c r="B3735" i="73"/>
  <c r="B3727" i="73"/>
  <c r="B3719" i="73"/>
  <c r="B3711" i="73"/>
  <c r="B3703" i="73"/>
  <c r="B3695" i="73"/>
  <c r="B3687" i="73"/>
  <c r="B3679" i="73"/>
  <c r="B3671" i="73"/>
  <c r="B3814" i="73"/>
  <c r="B3806" i="73"/>
  <c r="B3798" i="73"/>
  <c r="B3790" i="73"/>
  <c r="B3836" i="73"/>
  <c r="B3828" i="73"/>
  <c r="B3847" i="73"/>
  <c r="B3866" i="73"/>
  <c r="B3857" i="73"/>
  <c r="B3899" i="73"/>
  <c r="B3891" i="73"/>
  <c r="B3883" i="73"/>
  <c r="B3738" i="73"/>
  <c r="B3730" i="73"/>
  <c r="B3722" i="73"/>
  <c r="B3714" i="73"/>
  <c r="B3706" i="73"/>
  <c r="B3698" i="73"/>
  <c r="B3690" i="73"/>
  <c r="B3682" i="73"/>
  <c r="B3674" i="73"/>
  <c r="B3666" i="73"/>
  <c r="B3817" i="73"/>
  <c r="B3809" i="73"/>
  <c r="B3801" i="73"/>
  <c r="B3793" i="73"/>
  <c r="B3785" i="73"/>
  <c r="B3777" i="73"/>
  <c r="B3837" i="73"/>
  <c r="B3829" i="73"/>
  <c r="B3841" i="73"/>
  <c r="B3848" i="73"/>
  <c r="B3867" i="73"/>
  <c r="B3858" i="73"/>
  <c r="B3900" i="73"/>
  <c r="B3892" i="73"/>
  <c r="B3884" i="73"/>
  <c r="B3838" i="73"/>
  <c r="B3830" i="73"/>
  <c r="B3819" i="73"/>
  <c r="B3849" i="73"/>
  <c r="B3868" i="73"/>
  <c r="B3859" i="73"/>
  <c r="B3901" i="73"/>
  <c r="B3893" i="73"/>
  <c r="B3885" i="73"/>
  <c r="B3852" i="73"/>
  <c r="B3894" i="73"/>
  <c r="B3886" i="73"/>
  <c r="B3756" i="73"/>
  <c r="B3840" i="73"/>
  <c r="B3832" i="73"/>
  <c r="B3824" i="73"/>
  <c r="B3843" i="73"/>
  <c r="B3870" i="73"/>
  <c r="B3861" i="73"/>
  <c r="B3853" i="73"/>
  <c r="B3895" i="73"/>
  <c r="B3887" i="73"/>
  <c r="B3854" i="73"/>
  <c r="B3896" i="73"/>
  <c r="B3888" i="73"/>
  <c r="B3663" i="73"/>
  <c r="B3656" i="73"/>
  <c r="B3782" i="73"/>
  <c r="B3774" i="73"/>
  <c r="B3766" i="73"/>
  <c r="B3758" i="73"/>
  <c r="B3834" i="73"/>
  <c r="B3826" i="73"/>
  <c r="B3845" i="73"/>
  <c r="B3872" i="73"/>
  <c r="B3864" i="73"/>
  <c r="B3855" i="73"/>
  <c r="B3897" i="73"/>
  <c r="B3889" i="73"/>
  <c r="B3881" i="73"/>
  <c r="B3657" i="73"/>
  <c r="B3736" i="73"/>
  <c r="B3728" i="73"/>
  <c r="B3720" i="73"/>
  <c r="B3712" i="73"/>
  <c r="B3704" i="73"/>
  <c r="B3696" i="73"/>
  <c r="B3688" i="73"/>
  <c r="B3680" i="73"/>
  <c r="B3672" i="73"/>
  <c r="B3664" i="73"/>
  <c r="B3815" i="73"/>
  <c r="B3807" i="73"/>
  <c r="B3799" i="73"/>
  <c r="B3791" i="73"/>
  <c r="B3783" i="73"/>
  <c r="B3775" i="73"/>
  <c r="B3767" i="73"/>
  <c r="B3759" i="73"/>
  <c r="B3658" i="73"/>
  <c r="B3737" i="73"/>
  <c r="B3729" i="73"/>
  <c r="B3721" i="73"/>
  <c r="B3713" i="73"/>
  <c r="B3705" i="73"/>
  <c r="B3697" i="73"/>
  <c r="B3689" i="73"/>
  <c r="B3681" i="73"/>
  <c r="B3673" i="73"/>
  <c r="B3665" i="73"/>
  <c r="B3816" i="73"/>
  <c r="B3808" i="73"/>
  <c r="B3800" i="73"/>
  <c r="B3792" i="73"/>
  <c r="B3784" i="73"/>
  <c r="B3776" i="73"/>
  <c r="B3768" i="73"/>
  <c r="B3760" i="73"/>
  <c r="B3769" i="73"/>
  <c r="B3761" i="73"/>
  <c r="B3739" i="73"/>
  <c r="B3731" i="73"/>
  <c r="B3723" i="73"/>
  <c r="B3715" i="73"/>
  <c r="B3707" i="73"/>
  <c r="B3699" i="73"/>
  <c r="B3691" i="73"/>
  <c r="B3683" i="73"/>
  <c r="B3675" i="73"/>
  <c r="B3667" i="73"/>
  <c r="B3818" i="73"/>
  <c r="B3810" i="73"/>
  <c r="B3802" i="73"/>
  <c r="B3794" i="73"/>
  <c r="B3786" i="73"/>
  <c r="B3778" i="73"/>
  <c r="B3770" i="73"/>
  <c r="B3762" i="73"/>
  <c r="B3763" i="73"/>
  <c r="B3560" i="73"/>
  <c r="B3661" i="73"/>
  <c r="B3654" i="73"/>
  <c r="B3741" i="73"/>
  <c r="B3733" i="73"/>
  <c r="B3725" i="73"/>
  <c r="B3717" i="73"/>
  <c r="B3709" i="73"/>
  <c r="B3701" i="73"/>
  <c r="B3693" i="73"/>
  <c r="B3685" i="73"/>
  <c r="B3677" i="73"/>
  <c r="B3669" i="73"/>
  <c r="B3812" i="73"/>
  <c r="B3804" i="73"/>
  <c r="B3796" i="73"/>
  <c r="B3788" i="73"/>
  <c r="B3780" i="73"/>
  <c r="B3772" i="73"/>
  <c r="B3764" i="73"/>
  <c r="B3662" i="73"/>
  <c r="B3655" i="73"/>
  <c r="B3734" i="73"/>
  <c r="B3726" i="73"/>
  <c r="B3718" i="73"/>
  <c r="B3710" i="73"/>
  <c r="B3702" i="73"/>
  <c r="B3694" i="73"/>
  <c r="B3686" i="73"/>
  <c r="B3678" i="73"/>
  <c r="B3670" i="73"/>
  <c r="B3813" i="73"/>
  <c r="B3805" i="73"/>
  <c r="B3797" i="73"/>
  <c r="B3789" i="73"/>
  <c r="B3781" i="73"/>
  <c r="B3773" i="73"/>
  <c r="B3765" i="73"/>
  <c r="B3757" i="73"/>
  <c r="B3627" i="73"/>
  <c r="B3629" i="73"/>
  <c r="B3630" i="73"/>
  <c r="B3606" i="73"/>
  <c r="B3590" i="73"/>
  <c r="B3582" i="73"/>
  <c r="B3574" i="73"/>
  <c r="B3534" i="73"/>
  <c r="B3526" i="73"/>
  <c r="B3518" i="73"/>
  <c r="B3510" i="73"/>
  <c r="B3502" i="73"/>
  <c r="B3494" i="73"/>
  <c r="B3617" i="73"/>
  <c r="B3631" i="73"/>
  <c r="B3598" i="73"/>
  <c r="B3552" i="73"/>
  <c r="B3614" i="73"/>
  <c r="B3628" i="73"/>
  <c r="B3544" i="73"/>
  <c r="B3536" i="73"/>
  <c r="B3528" i="73"/>
  <c r="B3520" i="73"/>
  <c r="B3512" i="73"/>
  <c r="B3504" i="73"/>
  <c r="B3496" i="73"/>
  <c r="B3488" i="73"/>
  <c r="B3603" i="73"/>
  <c r="B3587" i="73"/>
  <c r="B3579" i="73"/>
  <c r="B3571" i="73"/>
  <c r="B3563" i="73"/>
  <c r="B3555" i="73"/>
  <c r="B3547" i="73"/>
  <c r="B3539" i="73"/>
  <c r="B3531" i="73"/>
  <c r="B3523" i="73"/>
  <c r="B3515" i="73"/>
  <c r="B3507" i="73"/>
  <c r="B3499" i="73"/>
  <c r="B3491" i="73"/>
  <c r="B3595" i="73"/>
  <c r="B3611" i="73"/>
  <c r="B3495" i="73"/>
  <c r="B3487" i="73"/>
  <c r="B3615" i="73"/>
  <c r="B3599" i="73"/>
  <c r="B3608" i="73"/>
  <c r="B3600" i="73"/>
  <c r="B3584" i="73"/>
  <c r="B3601" i="73"/>
  <c r="B3593" i="73"/>
  <c r="B3585" i="73"/>
  <c r="B3577" i="73"/>
  <c r="B3529" i="73"/>
  <c r="B3521" i="73"/>
  <c r="B3513" i="73"/>
  <c r="B3505" i="73"/>
  <c r="B3497" i="73"/>
  <c r="B3489" i="73"/>
  <c r="B3592" i="73"/>
  <c r="B3576" i="73"/>
  <c r="B3609" i="73"/>
  <c r="B3610" i="73"/>
  <c r="B3602" i="73"/>
  <c r="B3594" i="73"/>
  <c r="B3586" i="73"/>
  <c r="B3578" i="73"/>
  <c r="B3530" i="73"/>
  <c r="B3522" i="73"/>
  <c r="B3514" i="73"/>
  <c r="B3506" i="73"/>
  <c r="B3498" i="73"/>
  <c r="B3490" i="73"/>
  <c r="B3568" i="73"/>
  <c r="B3612" i="73"/>
  <c r="B3604" i="73"/>
  <c r="B3596" i="73"/>
  <c r="B3588" i="73"/>
  <c r="B3580" i="73"/>
  <c r="B3572" i="73"/>
  <c r="B3532" i="73"/>
  <c r="B3524" i="73"/>
  <c r="B3516" i="73"/>
  <c r="B3508" i="73"/>
  <c r="B3500" i="73"/>
  <c r="B3492" i="73"/>
  <c r="B3616" i="73"/>
  <c r="B3613" i="73"/>
  <c r="B3605" i="73"/>
  <c r="B3597" i="73"/>
  <c r="B3589" i="73"/>
  <c r="B3581" i="73"/>
  <c r="B3573" i="73"/>
  <c r="B3533" i="73"/>
  <c r="B3525" i="73"/>
  <c r="B3517" i="73"/>
  <c r="B3509" i="73"/>
  <c r="B3501" i="73"/>
  <c r="B3493" i="73"/>
  <c r="B3607" i="73"/>
  <c r="B3591" i="73"/>
  <c r="B3583" i="73"/>
  <c r="B3575" i="73"/>
  <c r="B3567" i="73"/>
  <c r="B3559" i="73"/>
  <c r="B3551" i="73"/>
  <c r="B3543" i="73"/>
  <c r="B3535" i="73"/>
  <c r="B3527" i="73"/>
  <c r="B3519" i="73"/>
  <c r="B3511" i="73"/>
  <c r="B3503" i="73"/>
  <c r="B3569" i="73"/>
  <c r="B3561" i="73"/>
  <c r="B3553" i="73"/>
  <c r="B3545" i="73"/>
  <c r="B3537" i="73"/>
  <c r="B3570" i="73"/>
  <c r="B3562" i="73"/>
  <c r="B3554" i="73"/>
  <c r="B3546" i="73"/>
  <c r="B3538" i="73"/>
  <c r="B3564" i="73"/>
  <c r="B3556" i="73"/>
  <c r="B3548" i="73"/>
  <c r="B3540" i="73"/>
  <c r="B3565" i="73"/>
  <c r="B3557" i="73"/>
  <c r="B3549" i="73"/>
  <c r="B3541" i="73"/>
  <c r="B3566" i="73"/>
  <c r="B3558" i="73"/>
  <c r="B3550" i="73"/>
  <c r="B3542" i="73"/>
  <c r="L457" i="78" l="1" a="1"/>
  <c r="L457" i="78" s="1"/>
  <c r="L449" i="78" a="1"/>
  <c r="L449" i="78" s="1"/>
  <c r="L441" i="78" a="1"/>
  <c r="L441" i="78" s="1"/>
  <c r="L456" i="78" a="1"/>
  <c r="L456" i="78" s="1"/>
  <c r="M456" i="78" s="1"/>
  <c r="L448" i="78" a="1"/>
  <c r="L448" i="78" s="1"/>
  <c r="M448" i="78" s="1"/>
  <c r="L440" i="78" a="1"/>
  <c r="L440" i="78" s="1"/>
  <c r="M440" i="78" s="1"/>
  <c r="L455" i="78" a="1"/>
  <c r="L455" i="78" s="1"/>
  <c r="M455" i="78" s="1"/>
  <c r="L447" i="78" a="1"/>
  <c r="L447" i="78" s="1"/>
  <c r="M447" i="78" s="1"/>
  <c r="L444" i="78" a="1"/>
  <c r="L444" i="78" s="1"/>
  <c r="L454" i="78" a="1"/>
  <c r="L454" i="78" s="1"/>
  <c r="L446" i="78" a="1"/>
  <c r="L446" i="78" s="1"/>
  <c r="M446" i="78" s="1"/>
  <c r="L453" i="78" a="1"/>
  <c r="L453" i="78" s="1"/>
  <c r="L445" i="78" a="1"/>
  <c r="L445" i="78" s="1"/>
  <c r="M445" i="78" s="1"/>
  <c r="L452" i="78" a="1"/>
  <c r="L452" i="78" s="1"/>
  <c r="M452" i="78" s="1"/>
  <c r="L459" i="78" a="1"/>
  <c r="L459" i="78" s="1"/>
  <c r="M459" i="78" s="1"/>
  <c r="L451" i="78" a="1"/>
  <c r="L451" i="78" s="1"/>
  <c r="M451" i="78" s="1"/>
  <c r="L443" i="78" a="1"/>
  <c r="L443" i="78" s="1"/>
  <c r="M443" i="78" s="1"/>
  <c r="L458" i="78" a="1"/>
  <c r="L458" i="78" s="1"/>
  <c r="L450" i="78" a="1"/>
  <c r="L450" i="78" s="1"/>
  <c r="M450" i="78" s="1"/>
  <c r="L442" i="78" a="1"/>
  <c r="L442" i="78" s="1"/>
  <c r="M442" i="78" s="1"/>
  <c r="L317" i="78" a="1"/>
  <c r="L317" i="78" s="1"/>
  <c r="M317" i="78" s="1"/>
  <c r="L309" i="78" a="1"/>
  <c r="L309" i="78" s="1"/>
  <c r="M309" i="78" s="1"/>
  <c r="L301" i="78" a="1"/>
  <c r="L301" i="78" s="1"/>
  <c r="M301" i="78" s="1"/>
  <c r="L312" i="78" a="1"/>
  <c r="L312" i="78" s="1"/>
  <c r="M312" i="78" s="1"/>
  <c r="L316" i="78" a="1"/>
  <c r="L316" i="78" s="1"/>
  <c r="M316" i="78" s="1"/>
  <c r="L308" i="78" a="1"/>
  <c r="L308" i="78" s="1"/>
  <c r="M308" i="78" s="1"/>
  <c r="L300" i="78" a="1"/>
  <c r="L300" i="78" s="1"/>
  <c r="M300" i="78" s="1"/>
  <c r="L315" i="78" a="1"/>
  <c r="L315" i="78" s="1"/>
  <c r="M315" i="78" s="1"/>
  <c r="L307" i="78" a="1"/>
  <c r="L307" i="78" s="1"/>
  <c r="M307" i="78" s="1"/>
  <c r="L299" i="78" a="1"/>
  <c r="L299" i="78" s="1"/>
  <c r="M299" i="78" s="1"/>
  <c r="L314" i="78" a="1"/>
  <c r="L314" i="78" s="1"/>
  <c r="M314" i="78" s="1"/>
  <c r="L306" i="78" a="1"/>
  <c r="L306" i="78" s="1"/>
  <c r="M306" i="78" s="1"/>
  <c r="L298" i="78" a="1"/>
  <c r="L298" i="78" s="1"/>
  <c r="M298" i="78" s="1"/>
  <c r="L313" i="78" a="1"/>
  <c r="L313" i="78" s="1"/>
  <c r="M313" i="78" s="1"/>
  <c r="L305" i="78" a="1"/>
  <c r="L305" i="78" s="1"/>
  <c r="M305" i="78" s="1"/>
  <c r="L304" i="78" a="1"/>
  <c r="L304" i="78" s="1"/>
  <c r="M304" i="78" s="1"/>
  <c r="L319" i="78" a="1"/>
  <c r="L319" i="78" s="1"/>
  <c r="M319" i="78" s="1"/>
  <c r="L311" i="78" a="1"/>
  <c r="L311" i="78" s="1"/>
  <c r="M311" i="78" s="1"/>
  <c r="L303" i="78" a="1"/>
  <c r="L303" i="78" s="1"/>
  <c r="M303" i="78" s="1"/>
  <c r="L318" i="78" a="1"/>
  <c r="L318" i="78" s="1"/>
  <c r="M318" i="78" s="1"/>
  <c r="L310" i="78" a="1"/>
  <c r="L310" i="78" s="1"/>
  <c r="M310" i="78" s="1"/>
  <c r="L302" i="78" a="1"/>
  <c r="L302" i="78" s="1"/>
  <c r="M302" i="78" s="1"/>
  <c r="M6" i="78"/>
  <c r="M8" i="78"/>
  <c r="M4" i="78"/>
  <c r="M5" i="78"/>
  <c r="M441" i="78"/>
  <c r="M453" i="78"/>
  <c r="M458" i="78"/>
  <c r="M457" i="78"/>
  <c r="M449" i="78"/>
  <c r="M454" i="78"/>
  <c r="M444" i="78"/>
  <c r="C3391" i="73"/>
  <c r="D3391" i="73"/>
  <c r="E3391" i="73"/>
  <c r="F3391" i="73"/>
  <c r="G3391" i="73"/>
  <c r="H3391" i="73"/>
  <c r="I3391" i="73"/>
  <c r="C3392" i="73"/>
  <c r="D3392" i="73"/>
  <c r="E3392" i="73"/>
  <c r="F3392" i="73"/>
  <c r="G3392" i="73"/>
  <c r="H3392" i="73"/>
  <c r="I3392" i="73"/>
  <c r="C3393" i="73"/>
  <c r="D3393" i="73"/>
  <c r="E3393" i="73"/>
  <c r="F3393" i="73"/>
  <c r="G3393" i="73"/>
  <c r="H3393" i="73"/>
  <c r="I3393" i="73"/>
  <c r="C3394" i="73"/>
  <c r="D3394" i="73"/>
  <c r="E3394" i="73"/>
  <c r="F3394" i="73"/>
  <c r="G3394" i="73"/>
  <c r="H3394" i="73"/>
  <c r="I3394" i="73"/>
  <c r="C3395" i="73"/>
  <c r="D3395" i="73"/>
  <c r="E3395" i="73"/>
  <c r="F3395" i="73"/>
  <c r="G3395" i="73"/>
  <c r="H3395" i="73"/>
  <c r="I3395" i="73"/>
  <c r="C3396" i="73"/>
  <c r="D3396" i="73"/>
  <c r="E3396" i="73"/>
  <c r="F3396" i="73"/>
  <c r="G3396" i="73"/>
  <c r="H3396" i="73"/>
  <c r="I3396" i="73"/>
  <c r="C3397" i="73"/>
  <c r="D3397" i="73"/>
  <c r="E3397" i="73"/>
  <c r="F3397" i="73"/>
  <c r="G3397" i="73"/>
  <c r="H3397" i="73"/>
  <c r="I3397" i="73"/>
  <c r="C3398" i="73"/>
  <c r="D3398" i="73"/>
  <c r="E3398" i="73"/>
  <c r="F3398" i="73"/>
  <c r="G3398" i="73"/>
  <c r="H3398" i="73"/>
  <c r="I3398" i="73"/>
  <c r="C3399" i="73"/>
  <c r="D3399" i="73"/>
  <c r="E3399" i="73"/>
  <c r="F3399" i="73"/>
  <c r="G3399" i="73"/>
  <c r="H3399" i="73"/>
  <c r="I3399" i="73"/>
  <c r="C3400" i="73"/>
  <c r="D3400" i="73"/>
  <c r="E3400" i="73"/>
  <c r="F3400" i="73"/>
  <c r="G3400" i="73"/>
  <c r="H3400" i="73"/>
  <c r="I3400" i="73"/>
  <c r="C3401" i="73"/>
  <c r="D3401" i="73"/>
  <c r="E3401" i="73"/>
  <c r="F3401" i="73"/>
  <c r="G3401" i="73"/>
  <c r="H3401" i="73"/>
  <c r="I3401" i="73"/>
  <c r="C3402" i="73"/>
  <c r="D3402" i="73"/>
  <c r="E3402" i="73"/>
  <c r="F3402" i="73"/>
  <c r="G3402" i="73"/>
  <c r="H3402" i="73"/>
  <c r="I3402" i="73"/>
  <c r="C3403" i="73"/>
  <c r="D3403" i="73"/>
  <c r="E3403" i="73"/>
  <c r="F3403" i="73"/>
  <c r="G3403" i="73"/>
  <c r="H3403" i="73"/>
  <c r="I3403" i="73"/>
  <c r="C3404" i="73"/>
  <c r="D3404" i="73"/>
  <c r="E3404" i="73"/>
  <c r="F3404" i="73"/>
  <c r="G3404" i="73"/>
  <c r="H3404" i="73"/>
  <c r="I3404" i="73"/>
  <c r="C3405" i="73"/>
  <c r="D3405" i="73"/>
  <c r="E3405" i="73"/>
  <c r="F3405" i="73"/>
  <c r="G3405" i="73"/>
  <c r="H3405" i="73"/>
  <c r="I3405" i="73"/>
  <c r="C3406" i="73"/>
  <c r="D3406" i="73"/>
  <c r="E3406" i="73"/>
  <c r="F3406" i="73"/>
  <c r="G3406" i="73"/>
  <c r="H3406" i="73"/>
  <c r="I3406" i="73"/>
  <c r="C3407" i="73"/>
  <c r="D3407" i="73"/>
  <c r="E3407" i="73"/>
  <c r="F3407" i="73"/>
  <c r="G3407" i="73"/>
  <c r="H3407" i="73"/>
  <c r="I3407" i="73"/>
  <c r="C3408" i="73"/>
  <c r="D3408" i="73"/>
  <c r="E3408" i="73"/>
  <c r="F3408" i="73"/>
  <c r="G3408" i="73"/>
  <c r="H3408" i="73"/>
  <c r="I3408" i="73"/>
  <c r="C3409" i="73"/>
  <c r="D3409" i="73"/>
  <c r="E3409" i="73"/>
  <c r="F3409" i="73"/>
  <c r="G3409" i="73"/>
  <c r="H3409" i="73"/>
  <c r="I3409" i="73"/>
  <c r="C3410" i="73"/>
  <c r="D3410" i="73"/>
  <c r="E3410" i="73"/>
  <c r="F3410" i="73"/>
  <c r="G3410" i="73"/>
  <c r="H3410" i="73"/>
  <c r="I3410" i="73"/>
  <c r="C3411" i="73"/>
  <c r="D3411" i="73"/>
  <c r="E3411" i="73"/>
  <c r="F3411" i="73"/>
  <c r="G3411" i="73"/>
  <c r="H3411" i="73"/>
  <c r="I3411" i="73"/>
  <c r="C3412" i="73"/>
  <c r="D3412" i="73"/>
  <c r="E3412" i="73"/>
  <c r="F3412" i="73"/>
  <c r="G3412" i="73"/>
  <c r="H3412" i="73"/>
  <c r="I3412" i="73"/>
  <c r="C3413" i="73"/>
  <c r="D3413" i="73"/>
  <c r="E3413" i="73"/>
  <c r="F3413" i="73"/>
  <c r="G3413" i="73"/>
  <c r="H3413" i="73"/>
  <c r="I3413" i="73"/>
  <c r="C3414" i="73"/>
  <c r="D3414" i="73"/>
  <c r="E3414" i="73"/>
  <c r="F3414" i="73"/>
  <c r="G3414" i="73"/>
  <c r="H3414" i="73"/>
  <c r="I3414" i="73"/>
  <c r="C3415" i="73"/>
  <c r="D3415" i="73"/>
  <c r="E3415" i="73"/>
  <c r="F3415" i="73"/>
  <c r="G3415" i="73"/>
  <c r="H3415" i="73"/>
  <c r="I3415" i="73"/>
  <c r="C3416" i="73"/>
  <c r="D3416" i="73"/>
  <c r="E3416" i="73"/>
  <c r="F3416" i="73"/>
  <c r="G3416" i="73"/>
  <c r="H3416" i="73"/>
  <c r="I3416" i="73"/>
  <c r="C3417" i="73"/>
  <c r="D3417" i="73"/>
  <c r="E3417" i="73"/>
  <c r="F3417" i="73"/>
  <c r="G3417" i="73"/>
  <c r="H3417" i="73"/>
  <c r="I3417" i="73"/>
  <c r="C3418" i="73"/>
  <c r="D3418" i="73"/>
  <c r="E3418" i="73"/>
  <c r="F3418" i="73"/>
  <c r="G3418" i="73"/>
  <c r="H3418" i="73"/>
  <c r="I3418" i="73"/>
  <c r="C3419" i="73"/>
  <c r="D3419" i="73"/>
  <c r="E3419" i="73"/>
  <c r="F3419" i="73"/>
  <c r="G3419" i="73"/>
  <c r="H3419" i="73"/>
  <c r="I3419" i="73"/>
  <c r="C3420" i="73"/>
  <c r="D3420" i="73"/>
  <c r="E3420" i="73"/>
  <c r="F3420" i="73"/>
  <c r="G3420" i="73"/>
  <c r="H3420" i="73"/>
  <c r="I3420" i="73"/>
  <c r="C3421" i="73"/>
  <c r="D3421" i="73"/>
  <c r="E3421" i="73"/>
  <c r="F3421" i="73"/>
  <c r="G3421" i="73"/>
  <c r="H3421" i="73"/>
  <c r="I3421" i="73"/>
  <c r="C3422" i="73"/>
  <c r="D3422" i="73"/>
  <c r="E3422" i="73"/>
  <c r="F3422" i="73"/>
  <c r="G3422" i="73"/>
  <c r="H3422" i="73"/>
  <c r="I3422" i="73"/>
  <c r="C3423" i="73"/>
  <c r="D3423" i="73"/>
  <c r="E3423" i="73"/>
  <c r="F3423" i="73"/>
  <c r="G3423" i="73"/>
  <c r="H3423" i="73"/>
  <c r="I3423" i="73"/>
  <c r="C3424" i="73"/>
  <c r="D3424" i="73"/>
  <c r="E3424" i="73"/>
  <c r="F3424" i="73"/>
  <c r="G3424" i="73"/>
  <c r="H3424" i="73"/>
  <c r="I3424" i="73"/>
  <c r="C3425" i="73"/>
  <c r="D3425" i="73"/>
  <c r="E3425" i="73"/>
  <c r="F3425" i="73"/>
  <c r="G3425" i="73"/>
  <c r="H3425" i="73"/>
  <c r="I3425" i="73"/>
  <c r="C3426" i="73"/>
  <c r="D3426" i="73"/>
  <c r="E3426" i="73"/>
  <c r="F3426" i="73"/>
  <c r="G3426" i="73"/>
  <c r="H3426" i="73"/>
  <c r="I3426" i="73"/>
  <c r="C3427" i="73"/>
  <c r="D3427" i="73"/>
  <c r="E3427" i="73"/>
  <c r="F3427" i="73"/>
  <c r="G3427" i="73"/>
  <c r="H3427" i="73"/>
  <c r="I3427" i="73"/>
  <c r="C3428" i="73"/>
  <c r="D3428" i="73"/>
  <c r="E3428" i="73"/>
  <c r="F3428" i="73"/>
  <c r="G3428" i="73"/>
  <c r="H3428" i="73"/>
  <c r="I3428" i="73"/>
  <c r="C3429" i="73"/>
  <c r="D3429" i="73"/>
  <c r="E3429" i="73"/>
  <c r="F3429" i="73"/>
  <c r="G3429" i="73"/>
  <c r="H3429" i="73"/>
  <c r="I3429" i="73"/>
  <c r="C3430" i="73"/>
  <c r="D3430" i="73"/>
  <c r="E3430" i="73"/>
  <c r="F3430" i="73"/>
  <c r="G3430" i="73"/>
  <c r="H3430" i="73"/>
  <c r="I3430" i="73"/>
  <c r="C3431" i="73"/>
  <c r="D3431" i="73"/>
  <c r="E3431" i="73"/>
  <c r="F3431" i="73"/>
  <c r="G3431" i="73"/>
  <c r="H3431" i="73"/>
  <c r="I3431" i="73"/>
  <c r="C3432" i="73"/>
  <c r="D3432" i="73"/>
  <c r="E3432" i="73"/>
  <c r="F3432" i="73"/>
  <c r="G3432" i="73"/>
  <c r="H3432" i="73"/>
  <c r="I3432" i="73"/>
  <c r="C3433" i="73"/>
  <c r="D3433" i="73"/>
  <c r="E3433" i="73"/>
  <c r="F3433" i="73"/>
  <c r="G3433" i="73"/>
  <c r="H3433" i="73"/>
  <c r="I3433" i="73"/>
  <c r="C3434" i="73"/>
  <c r="D3434" i="73"/>
  <c r="E3434" i="73"/>
  <c r="F3434" i="73"/>
  <c r="G3434" i="73"/>
  <c r="H3434" i="73"/>
  <c r="I3434" i="73"/>
  <c r="C3435" i="73"/>
  <c r="D3435" i="73"/>
  <c r="E3435" i="73"/>
  <c r="F3435" i="73"/>
  <c r="G3435" i="73"/>
  <c r="H3435" i="73"/>
  <c r="I3435" i="73"/>
  <c r="C3436" i="73"/>
  <c r="D3436" i="73"/>
  <c r="E3436" i="73"/>
  <c r="F3436" i="73"/>
  <c r="G3436" i="73"/>
  <c r="H3436" i="73"/>
  <c r="I3436" i="73"/>
  <c r="M3476" i="73"/>
  <c r="M3475" i="73"/>
  <c r="M3474" i="73"/>
  <c r="M3473" i="73"/>
  <c r="M3472" i="73"/>
  <c r="M3471" i="73"/>
  <c r="M3470" i="73"/>
  <c r="M3469" i="73"/>
  <c r="M3468" i="73"/>
  <c r="M3467" i="73"/>
  <c r="M3466" i="73"/>
  <c r="M3465" i="73"/>
  <c r="M3464" i="73"/>
  <c r="M3463" i="73"/>
  <c r="M3462" i="73"/>
  <c r="M3461" i="73"/>
  <c r="M3460" i="73"/>
  <c r="M3459" i="73"/>
  <c r="M3458" i="73"/>
  <c r="M3457" i="73"/>
  <c r="M3456" i="73"/>
  <c r="M3455" i="73"/>
  <c r="M3454" i="73"/>
  <c r="M3453" i="73"/>
  <c r="M3452" i="73"/>
  <c r="M3451" i="73"/>
  <c r="M3450" i="73"/>
  <c r="M3449" i="73"/>
  <c r="M3448" i="73"/>
  <c r="M3447" i="73"/>
  <c r="M3446" i="73"/>
  <c r="M3445" i="73"/>
  <c r="M3444" i="73"/>
  <c r="M3443" i="73"/>
  <c r="M3442" i="73"/>
  <c r="M3441" i="73"/>
  <c r="M3440" i="73"/>
  <c r="M3439" i="73"/>
  <c r="M3438" i="73"/>
  <c r="M3437" i="73"/>
  <c r="M3436" i="73"/>
  <c r="M3435" i="73"/>
  <c r="M3434" i="73"/>
  <c r="M3433" i="73"/>
  <c r="M3432" i="73"/>
  <c r="M3431" i="73"/>
  <c r="M3430" i="73"/>
  <c r="M3429" i="73"/>
  <c r="M3428" i="73"/>
  <c r="M3427" i="73"/>
  <c r="M3426" i="73"/>
  <c r="M3425" i="73"/>
  <c r="M3424" i="73"/>
  <c r="M3423" i="73"/>
  <c r="M3422" i="73"/>
  <c r="M3421" i="73"/>
  <c r="M3420" i="73"/>
  <c r="M3419" i="73"/>
  <c r="M3418" i="73"/>
  <c r="M3417" i="73"/>
  <c r="M3416" i="73"/>
  <c r="M3415" i="73"/>
  <c r="M3414" i="73"/>
  <c r="M3413" i="73"/>
  <c r="M3412" i="73"/>
  <c r="M3411" i="73"/>
  <c r="M3410" i="73"/>
  <c r="M3409" i="73"/>
  <c r="M3408" i="73"/>
  <c r="M3407" i="73"/>
  <c r="M3406" i="73"/>
  <c r="M3405" i="73"/>
  <c r="M3404" i="73"/>
  <c r="M3403" i="73"/>
  <c r="M3402" i="73"/>
  <c r="M3401" i="73"/>
  <c r="M3400" i="73"/>
  <c r="M3399" i="73"/>
  <c r="M3398" i="73"/>
  <c r="M3397" i="73"/>
  <c r="M3396" i="73"/>
  <c r="M3395" i="73"/>
  <c r="M3394" i="73"/>
  <c r="M3393" i="73"/>
  <c r="M3392" i="73"/>
  <c r="M3391" i="73"/>
  <c r="M3390" i="73"/>
  <c r="M3389" i="73"/>
  <c r="M3388" i="73"/>
  <c r="M3387" i="73"/>
  <c r="M3386" i="73"/>
  <c r="M3385" i="73"/>
  <c r="M3384" i="73"/>
  <c r="M3383" i="73"/>
  <c r="M3382" i="73"/>
  <c r="M3381" i="73"/>
  <c r="M3380" i="73"/>
  <c r="M3379" i="73"/>
  <c r="M3378" i="73"/>
  <c r="M3377" i="73"/>
  <c r="M3376" i="73"/>
  <c r="M3375" i="73"/>
  <c r="M3374" i="73"/>
  <c r="M3373" i="73"/>
  <c r="M3372" i="73"/>
  <c r="M3371" i="73"/>
  <c r="M3370" i="73"/>
  <c r="M3369" i="73"/>
  <c r="M3368" i="73"/>
  <c r="M3367" i="73"/>
  <c r="M3366" i="73"/>
  <c r="M3365" i="73"/>
  <c r="M3364" i="73"/>
  <c r="M3363" i="73"/>
  <c r="M3362" i="73"/>
  <c r="M3361" i="73"/>
  <c r="M3360" i="73"/>
  <c r="M3359" i="73"/>
  <c r="M3358" i="73"/>
  <c r="M3357" i="73"/>
  <c r="M3356" i="73"/>
  <c r="M3355" i="73"/>
  <c r="M3354" i="73"/>
  <c r="M3353" i="73"/>
  <c r="M3352" i="73"/>
  <c r="M3351" i="73"/>
  <c r="M3350" i="73"/>
  <c r="M3349" i="73"/>
  <c r="M3348" i="73"/>
  <c r="M3347" i="73"/>
  <c r="C3348" i="73"/>
  <c r="D3348" i="73"/>
  <c r="E3348" i="73"/>
  <c r="F3348" i="73"/>
  <c r="G3348" i="73"/>
  <c r="H3348" i="73"/>
  <c r="I3348" i="73"/>
  <c r="C3349" i="73"/>
  <c r="D3349" i="73"/>
  <c r="E3349" i="73"/>
  <c r="F3349" i="73"/>
  <c r="G3349" i="73"/>
  <c r="H3349" i="73"/>
  <c r="I3349" i="73"/>
  <c r="C3350" i="73"/>
  <c r="D3350" i="73"/>
  <c r="E3350" i="73"/>
  <c r="F3350" i="73"/>
  <c r="G3350" i="73"/>
  <c r="H3350" i="73"/>
  <c r="I3350" i="73"/>
  <c r="C3351" i="73"/>
  <c r="D3351" i="73"/>
  <c r="E3351" i="73"/>
  <c r="F3351" i="73"/>
  <c r="G3351" i="73"/>
  <c r="H3351" i="73"/>
  <c r="I3351" i="73"/>
  <c r="C3352" i="73"/>
  <c r="D3352" i="73"/>
  <c r="E3352" i="73"/>
  <c r="F3352" i="73"/>
  <c r="G3352" i="73"/>
  <c r="H3352" i="73"/>
  <c r="I3352" i="73"/>
  <c r="C3353" i="73"/>
  <c r="D3353" i="73"/>
  <c r="E3353" i="73"/>
  <c r="F3353" i="73"/>
  <c r="G3353" i="73"/>
  <c r="H3353" i="73"/>
  <c r="I3353" i="73"/>
  <c r="C3354" i="73"/>
  <c r="D3354" i="73"/>
  <c r="E3354" i="73"/>
  <c r="F3354" i="73"/>
  <c r="G3354" i="73"/>
  <c r="H3354" i="73"/>
  <c r="I3354" i="73"/>
  <c r="C3355" i="73"/>
  <c r="D3355" i="73"/>
  <c r="E3355" i="73"/>
  <c r="F3355" i="73"/>
  <c r="G3355" i="73"/>
  <c r="H3355" i="73"/>
  <c r="I3355" i="73"/>
  <c r="C3356" i="73"/>
  <c r="D3356" i="73"/>
  <c r="E3356" i="73"/>
  <c r="F3356" i="73"/>
  <c r="G3356" i="73"/>
  <c r="H3356" i="73"/>
  <c r="I3356" i="73"/>
  <c r="C3357" i="73"/>
  <c r="D3357" i="73"/>
  <c r="E3357" i="73"/>
  <c r="F3357" i="73"/>
  <c r="G3357" i="73"/>
  <c r="H3357" i="73"/>
  <c r="I3357" i="73"/>
  <c r="C3358" i="73"/>
  <c r="D3358" i="73"/>
  <c r="E3358" i="73"/>
  <c r="F3358" i="73"/>
  <c r="G3358" i="73"/>
  <c r="H3358" i="73"/>
  <c r="I3358" i="73"/>
  <c r="C3359" i="73"/>
  <c r="D3359" i="73"/>
  <c r="E3359" i="73"/>
  <c r="F3359" i="73"/>
  <c r="G3359" i="73"/>
  <c r="H3359" i="73"/>
  <c r="I3359" i="73"/>
  <c r="C3360" i="73"/>
  <c r="D3360" i="73"/>
  <c r="E3360" i="73"/>
  <c r="F3360" i="73"/>
  <c r="G3360" i="73"/>
  <c r="H3360" i="73"/>
  <c r="I3360" i="73"/>
  <c r="C3361" i="73"/>
  <c r="D3361" i="73"/>
  <c r="E3361" i="73"/>
  <c r="F3361" i="73"/>
  <c r="G3361" i="73"/>
  <c r="H3361" i="73"/>
  <c r="I3361" i="73"/>
  <c r="C3362" i="73"/>
  <c r="D3362" i="73"/>
  <c r="E3362" i="73"/>
  <c r="F3362" i="73"/>
  <c r="G3362" i="73"/>
  <c r="H3362" i="73"/>
  <c r="I3362" i="73"/>
  <c r="C3363" i="73"/>
  <c r="D3363" i="73"/>
  <c r="E3363" i="73"/>
  <c r="F3363" i="73"/>
  <c r="G3363" i="73"/>
  <c r="H3363" i="73"/>
  <c r="I3363" i="73"/>
  <c r="C3364" i="73"/>
  <c r="D3364" i="73"/>
  <c r="E3364" i="73"/>
  <c r="F3364" i="73"/>
  <c r="G3364" i="73"/>
  <c r="H3364" i="73"/>
  <c r="I3364" i="73"/>
  <c r="C3365" i="73"/>
  <c r="D3365" i="73"/>
  <c r="E3365" i="73"/>
  <c r="F3365" i="73"/>
  <c r="G3365" i="73"/>
  <c r="H3365" i="73"/>
  <c r="I3365" i="73"/>
  <c r="C3366" i="73"/>
  <c r="D3366" i="73"/>
  <c r="E3366" i="73"/>
  <c r="F3366" i="73"/>
  <c r="G3366" i="73"/>
  <c r="H3366" i="73"/>
  <c r="I3366" i="73"/>
  <c r="C3367" i="73"/>
  <c r="D3367" i="73"/>
  <c r="E3367" i="73"/>
  <c r="F3367" i="73"/>
  <c r="G3367" i="73"/>
  <c r="H3367" i="73"/>
  <c r="I3367" i="73"/>
  <c r="C3368" i="73"/>
  <c r="D3368" i="73"/>
  <c r="E3368" i="73"/>
  <c r="F3368" i="73"/>
  <c r="G3368" i="73"/>
  <c r="H3368" i="73"/>
  <c r="I3368" i="73"/>
  <c r="C3369" i="73"/>
  <c r="D3369" i="73"/>
  <c r="E3369" i="73"/>
  <c r="F3369" i="73"/>
  <c r="G3369" i="73"/>
  <c r="H3369" i="73"/>
  <c r="I3369" i="73"/>
  <c r="C3370" i="73"/>
  <c r="D3370" i="73"/>
  <c r="E3370" i="73"/>
  <c r="F3370" i="73"/>
  <c r="G3370" i="73"/>
  <c r="H3370" i="73"/>
  <c r="I3370" i="73"/>
  <c r="C3371" i="73"/>
  <c r="D3371" i="73"/>
  <c r="E3371" i="73"/>
  <c r="F3371" i="73"/>
  <c r="G3371" i="73"/>
  <c r="H3371" i="73"/>
  <c r="I3371" i="73"/>
  <c r="C3372" i="73"/>
  <c r="D3372" i="73"/>
  <c r="E3372" i="73"/>
  <c r="F3372" i="73"/>
  <c r="G3372" i="73"/>
  <c r="H3372" i="73"/>
  <c r="I3372" i="73"/>
  <c r="C3373" i="73"/>
  <c r="D3373" i="73"/>
  <c r="E3373" i="73"/>
  <c r="F3373" i="73"/>
  <c r="G3373" i="73"/>
  <c r="H3373" i="73"/>
  <c r="I3373" i="73"/>
  <c r="C3374" i="73"/>
  <c r="D3374" i="73"/>
  <c r="E3374" i="73"/>
  <c r="F3374" i="73"/>
  <c r="G3374" i="73"/>
  <c r="H3374" i="73"/>
  <c r="I3374" i="73"/>
  <c r="C3375" i="73"/>
  <c r="D3375" i="73"/>
  <c r="E3375" i="73"/>
  <c r="F3375" i="73"/>
  <c r="G3375" i="73"/>
  <c r="H3375" i="73"/>
  <c r="I3375" i="73"/>
  <c r="C3376" i="73"/>
  <c r="D3376" i="73"/>
  <c r="E3376" i="73"/>
  <c r="F3376" i="73"/>
  <c r="G3376" i="73"/>
  <c r="H3376" i="73"/>
  <c r="I3376" i="73"/>
  <c r="C3377" i="73"/>
  <c r="D3377" i="73"/>
  <c r="E3377" i="73"/>
  <c r="F3377" i="73"/>
  <c r="G3377" i="73"/>
  <c r="H3377" i="73"/>
  <c r="I3377" i="73"/>
  <c r="C3378" i="73"/>
  <c r="D3378" i="73"/>
  <c r="E3378" i="73"/>
  <c r="F3378" i="73"/>
  <c r="G3378" i="73"/>
  <c r="H3378" i="73"/>
  <c r="I3378" i="73"/>
  <c r="C3379" i="73"/>
  <c r="D3379" i="73"/>
  <c r="E3379" i="73"/>
  <c r="F3379" i="73"/>
  <c r="G3379" i="73"/>
  <c r="H3379" i="73"/>
  <c r="I3379" i="73"/>
  <c r="C3380" i="73"/>
  <c r="D3380" i="73"/>
  <c r="E3380" i="73"/>
  <c r="F3380" i="73"/>
  <c r="G3380" i="73"/>
  <c r="H3380" i="73"/>
  <c r="I3380" i="73"/>
  <c r="C3381" i="73"/>
  <c r="D3381" i="73"/>
  <c r="E3381" i="73"/>
  <c r="F3381" i="73"/>
  <c r="G3381" i="73"/>
  <c r="H3381" i="73"/>
  <c r="I3381" i="73"/>
  <c r="C3382" i="73"/>
  <c r="D3382" i="73"/>
  <c r="E3382" i="73"/>
  <c r="F3382" i="73"/>
  <c r="G3382" i="73"/>
  <c r="H3382" i="73"/>
  <c r="I3382" i="73"/>
  <c r="C3383" i="73"/>
  <c r="D3383" i="73"/>
  <c r="E3383" i="73"/>
  <c r="F3383" i="73"/>
  <c r="G3383" i="73"/>
  <c r="H3383" i="73"/>
  <c r="I3383" i="73"/>
  <c r="C3384" i="73"/>
  <c r="D3384" i="73"/>
  <c r="E3384" i="73"/>
  <c r="F3384" i="73"/>
  <c r="G3384" i="73"/>
  <c r="H3384" i="73"/>
  <c r="I3384" i="73"/>
  <c r="C3385" i="73"/>
  <c r="D3385" i="73"/>
  <c r="E3385" i="73"/>
  <c r="F3385" i="73"/>
  <c r="G3385" i="73"/>
  <c r="H3385" i="73"/>
  <c r="I3385" i="73"/>
  <c r="C3386" i="73"/>
  <c r="D3386" i="73"/>
  <c r="E3386" i="73"/>
  <c r="F3386" i="73"/>
  <c r="G3386" i="73"/>
  <c r="H3386" i="73"/>
  <c r="I3386" i="73"/>
  <c r="C3387" i="73"/>
  <c r="D3387" i="73"/>
  <c r="E3387" i="73"/>
  <c r="F3387" i="73"/>
  <c r="G3387" i="73"/>
  <c r="H3387" i="73"/>
  <c r="I3387" i="73"/>
  <c r="C3388" i="73"/>
  <c r="D3388" i="73"/>
  <c r="E3388" i="73"/>
  <c r="F3388" i="73"/>
  <c r="G3388" i="73"/>
  <c r="H3388" i="73"/>
  <c r="I3388" i="73"/>
  <c r="C3389" i="73"/>
  <c r="D3389" i="73"/>
  <c r="E3389" i="73"/>
  <c r="F3389" i="73"/>
  <c r="G3389" i="73"/>
  <c r="H3389" i="73"/>
  <c r="I3389" i="73"/>
  <c r="C3390" i="73"/>
  <c r="D3390" i="73"/>
  <c r="E3390" i="73"/>
  <c r="F3390" i="73"/>
  <c r="G3390" i="73"/>
  <c r="H3390" i="73"/>
  <c r="I3390" i="73"/>
  <c r="C3437" i="73"/>
  <c r="D3437" i="73"/>
  <c r="E3437" i="73"/>
  <c r="F3437" i="73"/>
  <c r="G3437" i="73"/>
  <c r="H3437" i="73"/>
  <c r="I3437" i="73"/>
  <c r="C3438" i="73"/>
  <c r="D3438" i="73"/>
  <c r="E3438" i="73"/>
  <c r="F3438" i="73"/>
  <c r="G3438" i="73"/>
  <c r="H3438" i="73"/>
  <c r="I3438" i="73"/>
  <c r="C3439" i="73"/>
  <c r="D3439" i="73"/>
  <c r="E3439" i="73"/>
  <c r="F3439" i="73"/>
  <c r="G3439" i="73"/>
  <c r="H3439" i="73"/>
  <c r="I3439" i="73"/>
  <c r="C3440" i="73"/>
  <c r="D3440" i="73"/>
  <c r="E3440" i="73"/>
  <c r="F3440" i="73"/>
  <c r="G3440" i="73"/>
  <c r="H3440" i="73"/>
  <c r="I3440" i="73"/>
  <c r="C3441" i="73"/>
  <c r="D3441" i="73"/>
  <c r="E3441" i="73"/>
  <c r="F3441" i="73"/>
  <c r="G3441" i="73"/>
  <c r="H3441" i="73"/>
  <c r="I3441" i="73"/>
  <c r="C3442" i="73"/>
  <c r="D3442" i="73"/>
  <c r="E3442" i="73"/>
  <c r="F3442" i="73"/>
  <c r="G3442" i="73"/>
  <c r="H3442" i="73"/>
  <c r="I3442" i="73"/>
  <c r="C3443" i="73"/>
  <c r="D3443" i="73"/>
  <c r="E3443" i="73"/>
  <c r="F3443" i="73"/>
  <c r="G3443" i="73"/>
  <c r="H3443" i="73"/>
  <c r="I3443" i="73"/>
  <c r="C3444" i="73"/>
  <c r="D3444" i="73"/>
  <c r="E3444" i="73"/>
  <c r="F3444" i="73"/>
  <c r="G3444" i="73"/>
  <c r="H3444" i="73"/>
  <c r="I3444" i="73"/>
  <c r="C3445" i="73"/>
  <c r="D3445" i="73"/>
  <c r="E3445" i="73"/>
  <c r="F3445" i="73"/>
  <c r="G3445" i="73"/>
  <c r="H3445" i="73"/>
  <c r="I3445" i="73"/>
  <c r="C3446" i="73"/>
  <c r="D3446" i="73"/>
  <c r="E3446" i="73"/>
  <c r="F3446" i="73"/>
  <c r="G3446" i="73"/>
  <c r="H3446" i="73"/>
  <c r="I3446" i="73"/>
  <c r="C3447" i="73"/>
  <c r="D3447" i="73"/>
  <c r="E3447" i="73"/>
  <c r="F3447" i="73"/>
  <c r="G3447" i="73"/>
  <c r="H3447" i="73"/>
  <c r="I3447" i="73"/>
  <c r="C3448" i="73"/>
  <c r="D3448" i="73"/>
  <c r="E3448" i="73"/>
  <c r="F3448" i="73"/>
  <c r="G3448" i="73"/>
  <c r="H3448" i="73"/>
  <c r="I3448" i="73"/>
  <c r="C3449" i="73"/>
  <c r="D3449" i="73"/>
  <c r="E3449" i="73"/>
  <c r="F3449" i="73"/>
  <c r="G3449" i="73"/>
  <c r="H3449" i="73"/>
  <c r="I3449" i="73"/>
  <c r="C3450" i="73"/>
  <c r="D3450" i="73"/>
  <c r="E3450" i="73"/>
  <c r="F3450" i="73"/>
  <c r="G3450" i="73"/>
  <c r="H3450" i="73"/>
  <c r="I3450" i="73"/>
  <c r="C3451" i="73"/>
  <c r="D3451" i="73"/>
  <c r="E3451" i="73"/>
  <c r="F3451" i="73"/>
  <c r="G3451" i="73"/>
  <c r="H3451" i="73"/>
  <c r="I3451" i="73"/>
  <c r="C3452" i="73"/>
  <c r="D3452" i="73"/>
  <c r="E3452" i="73"/>
  <c r="F3452" i="73"/>
  <c r="G3452" i="73"/>
  <c r="H3452" i="73"/>
  <c r="I3452" i="73"/>
  <c r="C3453" i="73"/>
  <c r="D3453" i="73"/>
  <c r="E3453" i="73"/>
  <c r="F3453" i="73"/>
  <c r="G3453" i="73"/>
  <c r="H3453" i="73"/>
  <c r="I3453" i="73"/>
  <c r="C3454" i="73"/>
  <c r="D3454" i="73"/>
  <c r="E3454" i="73"/>
  <c r="F3454" i="73"/>
  <c r="G3454" i="73"/>
  <c r="H3454" i="73"/>
  <c r="I3454" i="73"/>
  <c r="C3455" i="73"/>
  <c r="D3455" i="73"/>
  <c r="E3455" i="73"/>
  <c r="F3455" i="73"/>
  <c r="G3455" i="73"/>
  <c r="H3455" i="73"/>
  <c r="I3455" i="73"/>
  <c r="C3456" i="73"/>
  <c r="D3456" i="73"/>
  <c r="E3456" i="73"/>
  <c r="F3456" i="73"/>
  <c r="G3456" i="73"/>
  <c r="H3456" i="73"/>
  <c r="I3456" i="73"/>
  <c r="C3457" i="73"/>
  <c r="D3457" i="73"/>
  <c r="E3457" i="73"/>
  <c r="F3457" i="73"/>
  <c r="G3457" i="73"/>
  <c r="H3457" i="73"/>
  <c r="I3457" i="73"/>
  <c r="C3458" i="73"/>
  <c r="D3458" i="73"/>
  <c r="E3458" i="73"/>
  <c r="F3458" i="73"/>
  <c r="G3458" i="73"/>
  <c r="H3458" i="73"/>
  <c r="I3458" i="73"/>
  <c r="C3459" i="73"/>
  <c r="D3459" i="73"/>
  <c r="E3459" i="73"/>
  <c r="F3459" i="73"/>
  <c r="G3459" i="73"/>
  <c r="H3459" i="73"/>
  <c r="I3459" i="73"/>
  <c r="C3460" i="73"/>
  <c r="D3460" i="73"/>
  <c r="E3460" i="73"/>
  <c r="F3460" i="73"/>
  <c r="G3460" i="73"/>
  <c r="H3460" i="73"/>
  <c r="I3460" i="73"/>
  <c r="C3461" i="73"/>
  <c r="D3461" i="73"/>
  <c r="E3461" i="73"/>
  <c r="F3461" i="73"/>
  <c r="G3461" i="73"/>
  <c r="H3461" i="73"/>
  <c r="I3461" i="73"/>
  <c r="C3462" i="73"/>
  <c r="D3462" i="73"/>
  <c r="E3462" i="73"/>
  <c r="F3462" i="73"/>
  <c r="G3462" i="73"/>
  <c r="H3462" i="73"/>
  <c r="I3462" i="73"/>
  <c r="C3463" i="73"/>
  <c r="D3463" i="73"/>
  <c r="E3463" i="73"/>
  <c r="F3463" i="73"/>
  <c r="G3463" i="73"/>
  <c r="H3463" i="73"/>
  <c r="I3463" i="73"/>
  <c r="C3464" i="73"/>
  <c r="D3464" i="73"/>
  <c r="E3464" i="73"/>
  <c r="F3464" i="73"/>
  <c r="G3464" i="73"/>
  <c r="H3464" i="73"/>
  <c r="I3464" i="73"/>
  <c r="C3465" i="73"/>
  <c r="D3465" i="73"/>
  <c r="E3465" i="73"/>
  <c r="F3465" i="73"/>
  <c r="G3465" i="73"/>
  <c r="H3465" i="73"/>
  <c r="I3465" i="73"/>
  <c r="C3466" i="73"/>
  <c r="D3466" i="73"/>
  <c r="E3466" i="73"/>
  <c r="F3466" i="73"/>
  <c r="G3466" i="73"/>
  <c r="H3466" i="73"/>
  <c r="I3466" i="73"/>
  <c r="C3467" i="73"/>
  <c r="D3467" i="73"/>
  <c r="E3467" i="73"/>
  <c r="F3467" i="73"/>
  <c r="G3467" i="73"/>
  <c r="H3467" i="73"/>
  <c r="I3467" i="73"/>
  <c r="C3468" i="73"/>
  <c r="D3468" i="73"/>
  <c r="E3468" i="73"/>
  <c r="F3468" i="73"/>
  <c r="G3468" i="73"/>
  <c r="H3468" i="73"/>
  <c r="I3468" i="73"/>
  <c r="C3469" i="73"/>
  <c r="D3469" i="73"/>
  <c r="E3469" i="73"/>
  <c r="F3469" i="73"/>
  <c r="G3469" i="73"/>
  <c r="H3469" i="73"/>
  <c r="I3469" i="73"/>
  <c r="C3470" i="73"/>
  <c r="D3470" i="73"/>
  <c r="E3470" i="73"/>
  <c r="F3470" i="73"/>
  <c r="G3470" i="73"/>
  <c r="H3470" i="73"/>
  <c r="I3470" i="73"/>
  <c r="C3471" i="73"/>
  <c r="D3471" i="73"/>
  <c r="E3471" i="73"/>
  <c r="F3471" i="73"/>
  <c r="G3471" i="73"/>
  <c r="H3471" i="73"/>
  <c r="I3471" i="73"/>
  <c r="C3472" i="73"/>
  <c r="D3472" i="73"/>
  <c r="E3472" i="73"/>
  <c r="F3472" i="73"/>
  <c r="G3472" i="73"/>
  <c r="H3472" i="73"/>
  <c r="I3472" i="73"/>
  <c r="C3473" i="73"/>
  <c r="D3473" i="73"/>
  <c r="E3473" i="73"/>
  <c r="F3473" i="73"/>
  <c r="G3473" i="73"/>
  <c r="H3473" i="73"/>
  <c r="I3473" i="73"/>
  <c r="C3474" i="73"/>
  <c r="D3474" i="73"/>
  <c r="E3474" i="73"/>
  <c r="F3474" i="73"/>
  <c r="G3474" i="73"/>
  <c r="H3474" i="73"/>
  <c r="I3474" i="73"/>
  <c r="C3475" i="73"/>
  <c r="D3475" i="73"/>
  <c r="E3475" i="73"/>
  <c r="F3475" i="73"/>
  <c r="G3475" i="73"/>
  <c r="H3475" i="73"/>
  <c r="I3475" i="73"/>
  <c r="C3476" i="73"/>
  <c r="D3476" i="73"/>
  <c r="E3476" i="73"/>
  <c r="F3476" i="73"/>
  <c r="G3476" i="73"/>
  <c r="H3476" i="73"/>
  <c r="I3476" i="73"/>
  <c r="C3477" i="73"/>
  <c r="D3477" i="73"/>
  <c r="E3477" i="73"/>
  <c r="F3477" i="73"/>
  <c r="G3477" i="73"/>
  <c r="H3477" i="73"/>
  <c r="I3477" i="73"/>
  <c r="C3478" i="73"/>
  <c r="D3478" i="73"/>
  <c r="E3478" i="73"/>
  <c r="F3478" i="73"/>
  <c r="G3478" i="73"/>
  <c r="H3478" i="73"/>
  <c r="I3478" i="73"/>
  <c r="C3479" i="73"/>
  <c r="D3479" i="73"/>
  <c r="E3479" i="73"/>
  <c r="F3479" i="73"/>
  <c r="G3479" i="73"/>
  <c r="H3479" i="73"/>
  <c r="I3479" i="73"/>
  <c r="C3480" i="73"/>
  <c r="D3480" i="73"/>
  <c r="E3480" i="73"/>
  <c r="F3480" i="73"/>
  <c r="G3480" i="73"/>
  <c r="H3480" i="73"/>
  <c r="I3480" i="73"/>
  <c r="C3481" i="73"/>
  <c r="D3481" i="73"/>
  <c r="E3481" i="73"/>
  <c r="F3481" i="73"/>
  <c r="G3481" i="73"/>
  <c r="H3481" i="73"/>
  <c r="I3481" i="73"/>
  <c r="C3482" i="73"/>
  <c r="D3482" i="73"/>
  <c r="E3482" i="73"/>
  <c r="F3482" i="73"/>
  <c r="G3482" i="73"/>
  <c r="H3482" i="73"/>
  <c r="I3482" i="73"/>
  <c r="C3483" i="73"/>
  <c r="D3483" i="73"/>
  <c r="E3483" i="73"/>
  <c r="F3483" i="73"/>
  <c r="G3483" i="73"/>
  <c r="H3483" i="73"/>
  <c r="I3483" i="73"/>
  <c r="C3484" i="73"/>
  <c r="D3484" i="73"/>
  <c r="E3484" i="73"/>
  <c r="F3484" i="73"/>
  <c r="G3484" i="73"/>
  <c r="H3484" i="73"/>
  <c r="I3484" i="73"/>
  <c r="C3485" i="73"/>
  <c r="D3485" i="73"/>
  <c r="E3485" i="73"/>
  <c r="F3485" i="73"/>
  <c r="G3485" i="73"/>
  <c r="H3485" i="73"/>
  <c r="I3485" i="73"/>
  <c r="C3486" i="73"/>
  <c r="D3486" i="73"/>
  <c r="E3486" i="73"/>
  <c r="F3486" i="73"/>
  <c r="G3486" i="73"/>
  <c r="H3486" i="73"/>
  <c r="I3486" i="73"/>
  <c r="C3618" i="73"/>
  <c r="D3618" i="73"/>
  <c r="E3618" i="73"/>
  <c r="F3618" i="73"/>
  <c r="G3618" i="73"/>
  <c r="H3618" i="73"/>
  <c r="I3618" i="73"/>
  <c r="C3619" i="73"/>
  <c r="D3619" i="73"/>
  <c r="E3619" i="73"/>
  <c r="F3619" i="73"/>
  <c r="G3619" i="73"/>
  <c r="H3619" i="73"/>
  <c r="I3619" i="73"/>
  <c r="C3620" i="73"/>
  <c r="D3620" i="73"/>
  <c r="E3620" i="73"/>
  <c r="F3620" i="73"/>
  <c r="G3620" i="73"/>
  <c r="H3620" i="73"/>
  <c r="I3620" i="73"/>
  <c r="C3621" i="73"/>
  <c r="D3621" i="73"/>
  <c r="E3621" i="73"/>
  <c r="F3621" i="73"/>
  <c r="G3621" i="73"/>
  <c r="H3621" i="73"/>
  <c r="I3621" i="73"/>
  <c r="C3622" i="73"/>
  <c r="D3622" i="73"/>
  <c r="E3622" i="73"/>
  <c r="F3622" i="73"/>
  <c r="G3622" i="73"/>
  <c r="H3622" i="73"/>
  <c r="I3622" i="73"/>
  <c r="C3623" i="73"/>
  <c r="D3623" i="73"/>
  <c r="E3623" i="73"/>
  <c r="F3623" i="73"/>
  <c r="G3623" i="73"/>
  <c r="H3623" i="73"/>
  <c r="I3623" i="73"/>
  <c r="C3624" i="73"/>
  <c r="D3624" i="73"/>
  <c r="E3624" i="73"/>
  <c r="F3624" i="73"/>
  <c r="G3624" i="73"/>
  <c r="H3624" i="73"/>
  <c r="I3624" i="73"/>
  <c r="C3625" i="73"/>
  <c r="D3625" i="73"/>
  <c r="E3625" i="73"/>
  <c r="F3625" i="73"/>
  <c r="G3625" i="73"/>
  <c r="H3625" i="73"/>
  <c r="I3625" i="73"/>
  <c r="C3626" i="73"/>
  <c r="D3626" i="73"/>
  <c r="E3626" i="73"/>
  <c r="F3626" i="73"/>
  <c r="G3626" i="73"/>
  <c r="H3626" i="73"/>
  <c r="I3626" i="73"/>
  <c r="C3633" i="73"/>
  <c r="D3633" i="73"/>
  <c r="E3633" i="73"/>
  <c r="F3633" i="73"/>
  <c r="G3633" i="73"/>
  <c r="H3633" i="73"/>
  <c r="I3633" i="73"/>
  <c r="C3634" i="73"/>
  <c r="D3634" i="73"/>
  <c r="E3634" i="73"/>
  <c r="F3634" i="73"/>
  <c r="G3634" i="73"/>
  <c r="H3634" i="73"/>
  <c r="I3634" i="73"/>
  <c r="C3635" i="73"/>
  <c r="D3635" i="73"/>
  <c r="E3635" i="73"/>
  <c r="F3635" i="73"/>
  <c r="G3635" i="73"/>
  <c r="H3635" i="73"/>
  <c r="I3635" i="73"/>
  <c r="C3636" i="73"/>
  <c r="D3636" i="73"/>
  <c r="E3636" i="73"/>
  <c r="F3636" i="73"/>
  <c r="G3636" i="73"/>
  <c r="H3636" i="73"/>
  <c r="I3636" i="73"/>
  <c r="C3637" i="73"/>
  <c r="D3637" i="73"/>
  <c r="E3637" i="73"/>
  <c r="F3637" i="73"/>
  <c r="G3637" i="73"/>
  <c r="H3637" i="73"/>
  <c r="I3637" i="73"/>
  <c r="C3638" i="73"/>
  <c r="D3638" i="73"/>
  <c r="E3638" i="73"/>
  <c r="F3638" i="73"/>
  <c r="G3638" i="73"/>
  <c r="H3638" i="73"/>
  <c r="I3638" i="73"/>
  <c r="C3639" i="73"/>
  <c r="D3639" i="73"/>
  <c r="E3639" i="73"/>
  <c r="F3639" i="73"/>
  <c r="G3639" i="73"/>
  <c r="H3639" i="73"/>
  <c r="I3639" i="73"/>
  <c r="C3640" i="73"/>
  <c r="D3640" i="73"/>
  <c r="E3640" i="73"/>
  <c r="F3640" i="73"/>
  <c r="G3640" i="73"/>
  <c r="H3640" i="73"/>
  <c r="I3640" i="73"/>
  <c r="C3641" i="73"/>
  <c r="D3641" i="73"/>
  <c r="E3641" i="73"/>
  <c r="F3641" i="73"/>
  <c r="G3641" i="73"/>
  <c r="H3641" i="73"/>
  <c r="I3641" i="73"/>
  <c r="C3642" i="73"/>
  <c r="D3642" i="73"/>
  <c r="E3642" i="73"/>
  <c r="F3642" i="73"/>
  <c r="G3642" i="73"/>
  <c r="H3642" i="73"/>
  <c r="I3642" i="73"/>
  <c r="C3643" i="73"/>
  <c r="D3643" i="73"/>
  <c r="E3643" i="73"/>
  <c r="F3643" i="73"/>
  <c r="G3643" i="73"/>
  <c r="H3643" i="73"/>
  <c r="I3643" i="73"/>
  <c r="C3644" i="73"/>
  <c r="D3644" i="73"/>
  <c r="E3644" i="73"/>
  <c r="F3644" i="73"/>
  <c r="G3644" i="73"/>
  <c r="H3644" i="73"/>
  <c r="I3644" i="73"/>
  <c r="C3645" i="73"/>
  <c r="D3645" i="73"/>
  <c r="E3645" i="73"/>
  <c r="F3645" i="73"/>
  <c r="G3645" i="73"/>
  <c r="H3645" i="73"/>
  <c r="I3645" i="73"/>
  <c r="C3646" i="73"/>
  <c r="D3646" i="73"/>
  <c r="E3646" i="73"/>
  <c r="F3646" i="73"/>
  <c r="G3646" i="73"/>
  <c r="H3646" i="73"/>
  <c r="I3646" i="73"/>
  <c r="C3647" i="73"/>
  <c r="D3647" i="73"/>
  <c r="E3647" i="73"/>
  <c r="F3647" i="73"/>
  <c r="G3647" i="73"/>
  <c r="H3647" i="73"/>
  <c r="I3647" i="73"/>
  <c r="C3648" i="73"/>
  <c r="D3648" i="73"/>
  <c r="E3648" i="73"/>
  <c r="F3648" i="73"/>
  <c r="G3648" i="73"/>
  <c r="H3648" i="73"/>
  <c r="I3648" i="73"/>
  <c r="C3649" i="73"/>
  <c r="D3649" i="73"/>
  <c r="E3649" i="73"/>
  <c r="F3649" i="73"/>
  <c r="G3649" i="73"/>
  <c r="H3649" i="73"/>
  <c r="I3649" i="73"/>
  <c r="C3650" i="73"/>
  <c r="D3650" i="73"/>
  <c r="E3650" i="73"/>
  <c r="F3650" i="73"/>
  <c r="G3650" i="73"/>
  <c r="H3650" i="73"/>
  <c r="I3650" i="73"/>
  <c r="C3651" i="73"/>
  <c r="D3651" i="73"/>
  <c r="E3651" i="73"/>
  <c r="F3651" i="73"/>
  <c r="G3651" i="73"/>
  <c r="H3651" i="73"/>
  <c r="I3651" i="73"/>
  <c r="C3652" i="73"/>
  <c r="D3652" i="73"/>
  <c r="E3652" i="73"/>
  <c r="F3652" i="73"/>
  <c r="G3652" i="73"/>
  <c r="H3652" i="73"/>
  <c r="I3652" i="73"/>
  <c r="C3653" i="73"/>
  <c r="D3653" i="73"/>
  <c r="E3653" i="73"/>
  <c r="F3653" i="73"/>
  <c r="G3653" i="73"/>
  <c r="H3653" i="73"/>
  <c r="I3653" i="73"/>
  <c r="C3347" i="73"/>
  <c r="D3347" i="73"/>
  <c r="E3347" i="73"/>
  <c r="F3347" i="73"/>
  <c r="G3347" i="73"/>
  <c r="H3347" i="73"/>
  <c r="I3347" i="73"/>
  <c r="M3346" i="73"/>
  <c r="M3345" i="73"/>
  <c r="M3344" i="73"/>
  <c r="M3343" i="73"/>
  <c r="M3342" i="73"/>
  <c r="M3341" i="73"/>
  <c r="M3340" i="73"/>
  <c r="M3339" i="73"/>
  <c r="M3338" i="73"/>
  <c r="M3337" i="73"/>
  <c r="M3336" i="73"/>
  <c r="M3335" i="73"/>
  <c r="M3334" i="73"/>
  <c r="M3333" i="73"/>
  <c r="M3332" i="73"/>
  <c r="M3331" i="73"/>
  <c r="M3330" i="73"/>
  <c r="C3334" i="73"/>
  <c r="D3334" i="73"/>
  <c r="E3334" i="73"/>
  <c r="F3334" i="73"/>
  <c r="G3334" i="73"/>
  <c r="H3334" i="73"/>
  <c r="I3334" i="73"/>
  <c r="C3335" i="73"/>
  <c r="D3335" i="73"/>
  <c r="E3335" i="73"/>
  <c r="F3335" i="73"/>
  <c r="G3335" i="73"/>
  <c r="H3335" i="73"/>
  <c r="I3335" i="73"/>
  <c r="C3336" i="73"/>
  <c r="D3336" i="73"/>
  <c r="E3336" i="73"/>
  <c r="F3336" i="73"/>
  <c r="G3336" i="73"/>
  <c r="H3336" i="73"/>
  <c r="I3336" i="73"/>
  <c r="C3337" i="73"/>
  <c r="D3337" i="73"/>
  <c r="E3337" i="73"/>
  <c r="F3337" i="73"/>
  <c r="G3337" i="73"/>
  <c r="H3337" i="73"/>
  <c r="I3337" i="73"/>
  <c r="C3338" i="73"/>
  <c r="D3338" i="73"/>
  <c r="E3338" i="73"/>
  <c r="F3338" i="73"/>
  <c r="G3338" i="73"/>
  <c r="H3338" i="73"/>
  <c r="I3338" i="73"/>
  <c r="C3339" i="73"/>
  <c r="D3339" i="73"/>
  <c r="E3339" i="73"/>
  <c r="F3339" i="73"/>
  <c r="G3339" i="73"/>
  <c r="H3339" i="73"/>
  <c r="I3339" i="73"/>
  <c r="C3340" i="73"/>
  <c r="D3340" i="73"/>
  <c r="E3340" i="73"/>
  <c r="F3340" i="73"/>
  <c r="G3340" i="73"/>
  <c r="H3340" i="73"/>
  <c r="I3340" i="73"/>
  <c r="C3341" i="73"/>
  <c r="D3341" i="73"/>
  <c r="E3341" i="73"/>
  <c r="F3341" i="73"/>
  <c r="G3341" i="73"/>
  <c r="H3341" i="73"/>
  <c r="I3341" i="73"/>
  <c r="C3342" i="73"/>
  <c r="D3342" i="73"/>
  <c r="E3342" i="73"/>
  <c r="F3342" i="73"/>
  <c r="G3342" i="73"/>
  <c r="H3342" i="73"/>
  <c r="I3342" i="73"/>
  <c r="C3343" i="73"/>
  <c r="D3343" i="73"/>
  <c r="E3343" i="73"/>
  <c r="F3343" i="73"/>
  <c r="G3343" i="73"/>
  <c r="H3343" i="73"/>
  <c r="I3343" i="73"/>
  <c r="C3344" i="73"/>
  <c r="D3344" i="73"/>
  <c r="E3344" i="73"/>
  <c r="F3344" i="73"/>
  <c r="G3344" i="73"/>
  <c r="H3344" i="73"/>
  <c r="I3344" i="73"/>
  <c r="C3345" i="73"/>
  <c r="D3345" i="73"/>
  <c r="E3345" i="73"/>
  <c r="F3345" i="73"/>
  <c r="G3345" i="73"/>
  <c r="H3345" i="73"/>
  <c r="I3345" i="73"/>
  <c r="C3346" i="73"/>
  <c r="D3346" i="73"/>
  <c r="E3346" i="73"/>
  <c r="F3346" i="73"/>
  <c r="G3346" i="73"/>
  <c r="H3346" i="73"/>
  <c r="I3346" i="73"/>
  <c r="C3330" i="73"/>
  <c r="D3330" i="73"/>
  <c r="E3330" i="73"/>
  <c r="F3330" i="73"/>
  <c r="G3330" i="73"/>
  <c r="H3330" i="73"/>
  <c r="I3330" i="73"/>
  <c r="C3331" i="73"/>
  <c r="D3331" i="73"/>
  <c r="E3331" i="73"/>
  <c r="F3331" i="73"/>
  <c r="G3331" i="73"/>
  <c r="H3331" i="73"/>
  <c r="I3331" i="73"/>
  <c r="C3332" i="73"/>
  <c r="D3332" i="73"/>
  <c r="E3332" i="73"/>
  <c r="F3332" i="73"/>
  <c r="G3332" i="73"/>
  <c r="H3332" i="73"/>
  <c r="I3332" i="73"/>
  <c r="C3333" i="73"/>
  <c r="D3333" i="73"/>
  <c r="E3333" i="73"/>
  <c r="F3333" i="73"/>
  <c r="G3333" i="73"/>
  <c r="H3333" i="73"/>
  <c r="I3333" i="73"/>
  <c r="C2510" i="73"/>
  <c r="D2510" i="73"/>
  <c r="E2510" i="73"/>
  <c r="F2510" i="73"/>
  <c r="G2510" i="73"/>
  <c r="H2510" i="73"/>
  <c r="I2510" i="73"/>
  <c r="C2511" i="73"/>
  <c r="D2511" i="73"/>
  <c r="E2511" i="73"/>
  <c r="F2511" i="73"/>
  <c r="G2511" i="73"/>
  <c r="H2511" i="73"/>
  <c r="I2511" i="73"/>
  <c r="C2512" i="73"/>
  <c r="D2512" i="73"/>
  <c r="E2512" i="73"/>
  <c r="F2512" i="73"/>
  <c r="G2512" i="73"/>
  <c r="H2512" i="73"/>
  <c r="I2512" i="73"/>
  <c r="C2513" i="73"/>
  <c r="D2513" i="73"/>
  <c r="E2513" i="73"/>
  <c r="F2513" i="73"/>
  <c r="G2513" i="73"/>
  <c r="H2513" i="73"/>
  <c r="I2513" i="73"/>
  <c r="C2514" i="73"/>
  <c r="D2514" i="73"/>
  <c r="E2514" i="73"/>
  <c r="F2514" i="73"/>
  <c r="G2514" i="73"/>
  <c r="H2514" i="73"/>
  <c r="I2514" i="73"/>
  <c r="C2515" i="73"/>
  <c r="D2515" i="73"/>
  <c r="E2515" i="73"/>
  <c r="F2515" i="73"/>
  <c r="G2515" i="73"/>
  <c r="H2515" i="73"/>
  <c r="I2515" i="73"/>
  <c r="C2516" i="73"/>
  <c r="D2516" i="73"/>
  <c r="E2516" i="73"/>
  <c r="F2516" i="73"/>
  <c r="G2516" i="73"/>
  <c r="H2516" i="73"/>
  <c r="I2516" i="73"/>
  <c r="C2517" i="73"/>
  <c r="D2517" i="73"/>
  <c r="E2517" i="73"/>
  <c r="F2517" i="73"/>
  <c r="G2517" i="73"/>
  <c r="H2517" i="73"/>
  <c r="I2517" i="73"/>
  <c r="C2518" i="73"/>
  <c r="D2518" i="73"/>
  <c r="E2518" i="73"/>
  <c r="F2518" i="73"/>
  <c r="G2518" i="73"/>
  <c r="H2518" i="73"/>
  <c r="I2518" i="73"/>
  <c r="C2519" i="73"/>
  <c r="D2519" i="73"/>
  <c r="E2519" i="73"/>
  <c r="F2519" i="73"/>
  <c r="G2519" i="73"/>
  <c r="H2519" i="73"/>
  <c r="I2519" i="73"/>
  <c r="C2520" i="73"/>
  <c r="D2520" i="73"/>
  <c r="E2520" i="73"/>
  <c r="F2520" i="73"/>
  <c r="G2520" i="73"/>
  <c r="H2520" i="73"/>
  <c r="I2520" i="73"/>
  <c r="C2521" i="73"/>
  <c r="D2521" i="73"/>
  <c r="E2521" i="73"/>
  <c r="F2521" i="73"/>
  <c r="G2521" i="73"/>
  <c r="H2521" i="73"/>
  <c r="I2521" i="73"/>
  <c r="C2522" i="73"/>
  <c r="D2522" i="73"/>
  <c r="E2522" i="73"/>
  <c r="F2522" i="73"/>
  <c r="G2522" i="73"/>
  <c r="H2522" i="73"/>
  <c r="I2522" i="73"/>
  <c r="C2523" i="73"/>
  <c r="D2523" i="73"/>
  <c r="E2523" i="73"/>
  <c r="F2523" i="73"/>
  <c r="G2523" i="73"/>
  <c r="H2523" i="73"/>
  <c r="I2523" i="73"/>
  <c r="C2524" i="73"/>
  <c r="D2524" i="73"/>
  <c r="E2524" i="73"/>
  <c r="F2524" i="73"/>
  <c r="G2524" i="73"/>
  <c r="H2524" i="73"/>
  <c r="I2524" i="73"/>
  <c r="C2525" i="73"/>
  <c r="D2525" i="73"/>
  <c r="E2525" i="73"/>
  <c r="F2525" i="73"/>
  <c r="G2525" i="73"/>
  <c r="H2525" i="73"/>
  <c r="I2525" i="73"/>
  <c r="C2526" i="73"/>
  <c r="D2526" i="73"/>
  <c r="E2526" i="73"/>
  <c r="F2526" i="73"/>
  <c r="G2526" i="73"/>
  <c r="H2526" i="73"/>
  <c r="I2526" i="73"/>
  <c r="C2527" i="73"/>
  <c r="D2527" i="73"/>
  <c r="E2527" i="73"/>
  <c r="F2527" i="73"/>
  <c r="G2527" i="73"/>
  <c r="H2527" i="73"/>
  <c r="I2527" i="73"/>
  <c r="C2528" i="73"/>
  <c r="D2528" i="73"/>
  <c r="E2528" i="73"/>
  <c r="F2528" i="73"/>
  <c r="G2528" i="73"/>
  <c r="H2528" i="73"/>
  <c r="I2528" i="73"/>
  <c r="C2529" i="73"/>
  <c r="D2529" i="73"/>
  <c r="E2529" i="73"/>
  <c r="F2529" i="73"/>
  <c r="G2529" i="73"/>
  <c r="H2529" i="73"/>
  <c r="I2529" i="73"/>
  <c r="C2530" i="73"/>
  <c r="D2530" i="73"/>
  <c r="E2530" i="73"/>
  <c r="F2530" i="73"/>
  <c r="G2530" i="73"/>
  <c r="H2530" i="73"/>
  <c r="I2530" i="73"/>
  <c r="C2531" i="73"/>
  <c r="D2531" i="73"/>
  <c r="E2531" i="73"/>
  <c r="F2531" i="73"/>
  <c r="G2531" i="73"/>
  <c r="H2531" i="73"/>
  <c r="I2531" i="73"/>
  <c r="C2532" i="73"/>
  <c r="D2532" i="73"/>
  <c r="E2532" i="73"/>
  <c r="F2532" i="73"/>
  <c r="G2532" i="73"/>
  <c r="H2532" i="73"/>
  <c r="I2532" i="73"/>
  <c r="C2533" i="73"/>
  <c r="D2533" i="73"/>
  <c r="E2533" i="73"/>
  <c r="F2533" i="73"/>
  <c r="G2533" i="73"/>
  <c r="H2533" i="73"/>
  <c r="I2533" i="73"/>
  <c r="C2534" i="73"/>
  <c r="D2534" i="73"/>
  <c r="E2534" i="73"/>
  <c r="F2534" i="73"/>
  <c r="G2534" i="73"/>
  <c r="H2534" i="73"/>
  <c r="I2534" i="73"/>
  <c r="C2535" i="73"/>
  <c r="D2535" i="73"/>
  <c r="E2535" i="73"/>
  <c r="F2535" i="73"/>
  <c r="G2535" i="73"/>
  <c r="H2535" i="73"/>
  <c r="I2535" i="73"/>
  <c r="C2536" i="73"/>
  <c r="D2536" i="73"/>
  <c r="E2536" i="73"/>
  <c r="F2536" i="73"/>
  <c r="G2536" i="73"/>
  <c r="H2536" i="73"/>
  <c r="I2536" i="73"/>
  <c r="C2537" i="73"/>
  <c r="D2537" i="73"/>
  <c r="E2537" i="73"/>
  <c r="F2537" i="73"/>
  <c r="G2537" i="73"/>
  <c r="H2537" i="73"/>
  <c r="I2537" i="73"/>
  <c r="C2538" i="73"/>
  <c r="D2538" i="73"/>
  <c r="E2538" i="73"/>
  <c r="F2538" i="73"/>
  <c r="G2538" i="73"/>
  <c r="H2538" i="73"/>
  <c r="I2538" i="73"/>
  <c r="C2539" i="73"/>
  <c r="D2539" i="73"/>
  <c r="E2539" i="73"/>
  <c r="F2539" i="73"/>
  <c r="G2539" i="73"/>
  <c r="H2539" i="73"/>
  <c r="I2539" i="73"/>
  <c r="C2540" i="73"/>
  <c r="D2540" i="73"/>
  <c r="E2540" i="73"/>
  <c r="F2540" i="73"/>
  <c r="G2540" i="73"/>
  <c r="H2540" i="73"/>
  <c r="I2540" i="73"/>
  <c r="C2541" i="73"/>
  <c r="D2541" i="73"/>
  <c r="E2541" i="73"/>
  <c r="F2541" i="73"/>
  <c r="G2541" i="73"/>
  <c r="H2541" i="73"/>
  <c r="I2541" i="73"/>
  <c r="C2542" i="73"/>
  <c r="D2542" i="73"/>
  <c r="E2542" i="73"/>
  <c r="F2542" i="73"/>
  <c r="G2542" i="73"/>
  <c r="H2542" i="73"/>
  <c r="I2542" i="73"/>
  <c r="C2543" i="73"/>
  <c r="D2543" i="73"/>
  <c r="E2543" i="73"/>
  <c r="F2543" i="73"/>
  <c r="G2543" i="73"/>
  <c r="H2543" i="73"/>
  <c r="I2543" i="73"/>
  <c r="C2544" i="73"/>
  <c r="D2544" i="73"/>
  <c r="E2544" i="73"/>
  <c r="F2544" i="73"/>
  <c r="G2544" i="73"/>
  <c r="H2544" i="73"/>
  <c r="I2544" i="73"/>
  <c r="C2545" i="73"/>
  <c r="D2545" i="73"/>
  <c r="E2545" i="73"/>
  <c r="F2545" i="73"/>
  <c r="G2545" i="73"/>
  <c r="H2545" i="73"/>
  <c r="I2545" i="73"/>
  <c r="C2546" i="73"/>
  <c r="D2546" i="73"/>
  <c r="E2546" i="73"/>
  <c r="F2546" i="73"/>
  <c r="G2546" i="73"/>
  <c r="H2546" i="73"/>
  <c r="I2546" i="73"/>
  <c r="C2547" i="73"/>
  <c r="D2547" i="73"/>
  <c r="E2547" i="73"/>
  <c r="F2547" i="73"/>
  <c r="G2547" i="73"/>
  <c r="H2547" i="73"/>
  <c r="I2547" i="73"/>
  <c r="C2548" i="73"/>
  <c r="D2548" i="73"/>
  <c r="E2548" i="73"/>
  <c r="F2548" i="73"/>
  <c r="G2548" i="73"/>
  <c r="H2548" i="73"/>
  <c r="I2548" i="73"/>
  <c r="C2549" i="73"/>
  <c r="D2549" i="73"/>
  <c r="E2549" i="73"/>
  <c r="F2549" i="73"/>
  <c r="G2549" i="73"/>
  <c r="H2549" i="73"/>
  <c r="I2549" i="73"/>
  <c r="C2550" i="73"/>
  <c r="D2550" i="73"/>
  <c r="E2550" i="73"/>
  <c r="F2550" i="73"/>
  <c r="G2550" i="73"/>
  <c r="H2550" i="73"/>
  <c r="I2550" i="73"/>
  <c r="C2551" i="73"/>
  <c r="D2551" i="73"/>
  <c r="E2551" i="73"/>
  <c r="F2551" i="73"/>
  <c r="G2551" i="73"/>
  <c r="H2551" i="73"/>
  <c r="I2551" i="73"/>
  <c r="C2552" i="73"/>
  <c r="D2552" i="73"/>
  <c r="E2552" i="73"/>
  <c r="F2552" i="73"/>
  <c r="G2552" i="73"/>
  <c r="H2552" i="73"/>
  <c r="I2552" i="73"/>
  <c r="C2553" i="73"/>
  <c r="D2553" i="73"/>
  <c r="E2553" i="73"/>
  <c r="F2553" i="73"/>
  <c r="G2553" i="73"/>
  <c r="H2553" i="73"/>
  <c r="I2553" i="73"/>
  <c r="C2554" i="73"/>
  <c r="D2554" i="73"/>
  <c r="E2554" i="73"/>
  <c r="F2554" i="73"/>
  <c r="G2554" i="73"/>
  <c r="H2554" i="73"/>
  <c r="I2554" i="73"/>
  <c r="C2555" i="73"/>
  <c r="D2555" i="73"/>
  <c r="E2555" i="73"/>
  <c r="F2555" i="73"/>
  <c r="G2555" i="73"/>
  <c r="H2555" i="73"/>
  <c r="I2555" i="73"/>
  <c r="C2556" i="73"/>
  <c r="D2556" i="73"/>
  <c r="E2556" i="73"/>
  <c r="F2556" i="73"/>
  <c r="G2556" i="73"/>
  <c r="H2556" i="73"/>
  <c r="I2556" i="73"/>
  <c r="C2557" i="73"/>
  <c r="D2557" i="73"/>
  <c r="E2557" i="73"/>
  <c r="F2557" i="73"/>
  <c r="G2557" i="73"/>
  <c r="H2557" i="73"/>
  <c r="I2557" i="73"/>
  <c r="C2558" i="73"/>
  <c r="D2558" i="73"/>
  <c r="E2558" i="73"/>
  <c r="F2558" i="73"/>
  <c r="G2558" i="73"/>
  <c r="H2558" i="73"/>
  <c r="I2558" i="73"/>
  <c r="C2559" i="73"/>
  <c r="D2559" i="73"/>
  <c r="E2559" i="73"/>
  <c r="F2559" i="73"/>
  <c r="G2559" i="73"/>
  <c r="H2559" i="73"/>
  <c r="I2559" i="73"/>
  <c r="C2560" i="73"/>
  <c r="D2560" i="73"/>
  <c r="E2560" i="73"/>
  <c r="F2560" i="73"/>
  <c r="G2560" i="73"/>
  <c r="H2560" i="73"/>
  <c r="I2560" i="73"/>
  <c r="C2561" i="73"/>
  <c r="D2561" i="73"/>
  <c r="E2561" i="73"/>
  <c r="F2561" i="73"/>
  <c r="G2561" i="73"/>
  <c r="H2561" i="73"/>
  <c r="I2561" i="73"/>
  <c r="C2562" i="73"/>
  <c r="D2562" i="73"/>
  <c r="E2562" i="73"/>
  <c r="F2562" i="73"/>
  <c r="G2562" i="73"/>
  <c r="H2562" i="73"/>
  <c r="I2562" i="73"/>
  <c r="C2563" i="73"/>
  <c r="D2563" i="73"/>
  <c r="E2563" i="73"/>
  <c r="F2563" i="73"/>
  <c r="G2563" i="73"/>
  <c r="H2563" i="73"/>
  <c r="I2563" i="73"/>
  <c r="C2564" i="73"/>
  <c r="D2564" i="73"/>
  <c r="E2564" i="73"/>
  <c r="F2564" i="73"/>
  <c r="G2564" i="73"/>
  <c r="H2564" i="73"/>
  <c r="I2564" i="73"/>
  <c r="C2565" i="73"/>
  <c r="D2565" i="73"/>
  <c r="E2565" i="73"/>
  <c r="F2565" i="73"/>
  <c r="G2565" i="73"/>
  <c r="H2565" i="73"/>
  <c r="I2565" i="73"/>
  <c r="C2566" i="73"/>
  <c r="D2566" i="73"/>
  <c r="E2566" i="73"/>
  <c r="F2566" i="73"/>
  <c r="G2566" i="73"/>
  <c r="H2566" i="73"/>
  <c r="I2566" i="73"/>
  <c r="C2567" i="73"/>
  <c r="D2567" i="73"/>
  <c r="E2567" i="73"/>
  <c r="F2567" i="73"/>
  <c r="G2567" i="73"/>
  <c r="H2567" i="73"/>
  <c r="I2567" i="73"/>
  <c r="C2568" i="73"/>
  <c r="D2568" i="73"/>
  <c r="E2568" i="73"/>
  <c r="F2568" i="73"/>
  <c r="G2568" i="73"/>
  <c r="H2568" i="73"/>
  <c r="I2568" i="73"/>
  <c r="C2569" i="73"/>
  <c r="D2569" i="73"/>
  <c r="E2569" i="73"/>
  <c r="F2569" i="73"/>
  <c r="G2569" i="73"/>
  <c r="H2569" i="73"/>
  <c r="I2569" i="73"/>
  <c r="C2570" i="73"/>
  <c r="D2570" i="73"/>
  <c r="E2570" i="73"/>
  <c r="F2570" i="73"/>
  <c r="G2570" i="73"/>
  <c r="H2570" i="73"/>
  <c r="I2570" i="73"/>
  <c r="C2571" i="73"/>
  <c r="D2571" i="73"/>
  <c r="E2571" i="73"/>
  <c r="F2571" i="73"/>
  <c r="G2571" i="73"/>
  <c r="H2571" i="73"/>
  <c r="I2571" i="73"/>
  <c r="C2572" i="73"/>
  <c r="D2572" i="73"/>
  <c r="E2572" i="73"/>
  <c r="F2572" i="73"/>
  <c r="G2572" i="73"/>
  <c r="H2572" i="73"/>
  <c r="I2572" i="73"/>
  <c r="C2573" i="73"/>
  <c r="D2573" i="73"/>
  <c r="E2573" i="73"/>
  <c r="F2573" i="73"/>
  <c r="G2573" i="73"/>
  <c r="H2573" i="73"/>
  <c r="I2573" i="73"/>
  <c r="C2574" i="73"/>
  <c r="D2574" i="73"/>
  <c r="E2574" i="73"/>
  <c r="F2574" i="73"/>
  <c r="G2574" i="73"/>
  <c r="H2574" i="73"/>
  <c r="I2574" i="73"/>
  <c r="C2575" i="73"/>
  <c r="D2575" i="73"/>
  <c r="E2575" i="73"/>
  <c r="F2575" i="73"/>
  <c r="G2575" i="73"/>
  <c r="H2575" i="73"/>
  <c r="I2575" i="73"/>
  <c r="C2576" i="73"/>
  <c r="D2576" i="73"/>
  <c r="E2576" i="73"/>
  <c r="F2576" i="73"/>
  <c r="G2576" i="73"/>
  <c r="H2576" i="73"/>
  <c r="I2576" i="73"/>
  <c r="C2577" i="73"/>
  <c r="D2577" i="73"/>
  <c r="E2577" i="73"/>
  <c r="F2577" i="73"/>
  <c r="G2577" i="73"/>
  <c r="H2577" i="73"/>
  <c r="I2577" i="73"/>
  <c r="C2578" i="73"/>
  <c r="D2578" i="73"/>
  <c r="E2578" i="73"/>
  <c r="F2578" i="73"/>
  <c r="G2578" i="73"/>
  <c r="H2578" i="73"/>
  <c r="I2578" i="73"/>
  <c r="C2579" i="73"/>
  <c r="D2579" i="73"/>
  <c r="E2579" i="73"/>
  <c r="F2579" i="73"/>
  <c r="G2579" i="73"/>
  <c r="H2579" i="73"/>
  <c r="I2579" i="73"/>
  <c r="C2580" i="73"/>
  <c r="D2580" i="73"/>
  <c r="E2580" i="73"/>
  <c r="F2580" i="73"/>
  <c r="G2580" i="73"/>
  <c r="H2580" i="73"/>
  <c r="I2580" i="73"/>
  <c r="C2581" i="73"/>
  <c r="D2581" i="73"/>
  <c r="E2581" i="73"/>
  <c r="F2581" i="73"/>
  <c r="G2581" i="73"/>
  <c r="H2581" i="73"/>
  <c r="I2581" i="73"/>
  <c r="C2582" i="73"/>
  <c r="D2582" i="73"/>
  <c r="E2582" i="73"/>
  <c r="F2582" i="73"/>
  <c r="G2582" i="73"/>
  <c r="H2582" i="73"/>
  <c r="I2582" i="73"/>
  <c r="C2583" i="73"/>
  <c r="D2583" i="73"/>
  <c r="E2583" i="73"/>
  <c r="F2583" i="73"/>
  <c r="G2583" i="73"/>
  <c r="H2583" i="73"/>
  <c r="I2583" i="73"/>
  <c r="C2584" i="73"/>
  <c r="D2584" i="73"/>
  <c r="E2584" i="73"/>
  <c r="F2584" i="73"/>
  <c r="G2584" i="73"/>
  <c r="H2584" i="73"/>
  <c r="I2584" i="73"/>
  <c r="C2585" i="73"/>
  <c r="D2585" i="73"/>
  <c r="E2585" i="73"/>
  <c r="F2585" i="73"/>
  <c r="G2585" i="73"/>
  <c r="H2585" i="73"/>
  <c r="I2585" i="73"/>
  <c r="C2586" i="73"/>
  <c r="D2586" i="73"/>
  <c r="E2586" i="73"/>
  <c r="F2586" i="73"/>
  <c r="G2586" i="73"/>
  <c r="H2586" i="73"/>
  <c r="I2586" i="73"/>
  <c r="C2587" i="73"/>
  <c r="D2587" i="73"/>
  <c r="E2587" i="73"/>
  <c r="F2587" i="73"/>
  <c r="G2587" i="73"/>
  <c r="H2587" i="73"/>
  <c r="I2587" i="73"/>
  <c r="C2588" i="73"/>
  <c r="D2588" i="73"/>
  <c r="E2588" i="73"/>
  <c r="F2588" i="73"/>
  <c r="G2588" i="73"/>
  <c r="H2588" i="73"/>
  <c r="I2588" i="73"/>
  <c r="C2589" i="73"/>
  <c r="D2589" i="73"/>
  <c r="E2589" i="73"/>
  <c r="F2589" i="73"/>
  <c r="G2589" i="73"/>
  <c r="H2589" i="73"/>
  <c r="I2589" i="73"/>
  <c r="C2590" i="73"/>
  <c r="D2590" i="73"/>
  <c r="E2590" i="73"/>
  <c r="F2590" i="73"/>
  <c r="G2590" i="73"/>
  <c r="H2590" i="73"/>
  <c r="I2590" i="73"/>
  <c r="C2591" i="73"/>
  <c r="D2591" i="73"/>
  <c r="E2591" i="73"/>
  <c r="F2591" i="73"/>
  <c r="G2591" i="73"/>
  <c r="H2591" i="73"/>
  <c r="I2591" i="73"/>
  <c r="C2592" i="73"/>
  <c r="D2592" i="73"/>
  <c r="E2592" i="73"/>
  <c r="F2592" i="73"/>
  <c r="G2592" i="73"/>
  <c r="H2592" i="73"/>
  <c r="I2592" i="73"/>
  <c r="C2593" i="73"/>
  <c r="D2593" i="73"/>
  <c r="E2593" i="73"/>
  <c r="F2593" i="73"/>
  <c r="G2593" i="73"/>
  <c r="H2593" i="73"/>
  <c r="I2593" i="73"/>
  <c r="C2594" i="73"/>
  <c r="D2594" i="73"/>
  <c r="E2594" i="73"/>
  <c r="F2594" i="73"/>
  <c r="G2594" i="73"/>
  <c r="H2594" i="73"/>
  <c r="I2594" i="73"/>
  <c r="C2595" i="73"/>
  <c r="D2595" i="73"/>
  <c r="E2595" i="73"/>
  <c r="F2595" i="73"/>
  <c r="G2595" i="73"/>
  <c r="H2595" i="73"/>
  <c r="I2595" i="73"/>
  <c r="C2596" i="73"/>
  <c r="D2596" i="73"/>
  <c r="E2596" i="73"/>
  <c r="F2596" i="73"/>
  <c r="G2596" i="73"/>
  <c r="H2596" i="73"/>
  <c r="I2596" i="73"/>
  <c r="C2597" i="73"/>
  <c r="D2597" i="73"/>
  <c r="E2597" i="73"/>
  <c r="F2597" i="73"/>
  <c r="G2597" i="73"/>
  <c r="H2597" i="73"/>
  <c r="I2597" i="73"/>
  <c r="C2598" i="73"/>
  <c r="D2598" i="73"/>
  <c r="E2598" i="73"/>
  <c r="F2598" i="73"/>
  <c r="G2598" i="73"/>
  <c r="H2598" i="73"/>
  <c r="I2598" i="73"/>
  <c r="C2599" i="73"/>
  <c r="D2599" i="73"/>
  <c r="E2599" i="73"/>
  <c r="F2599" i="73"/>
  <c r="G2599" i="73"/>
  <c r="H2599" i="73"/>
  <c r="I2599" i="73"/>
  <c r="C2600" i="73"/>
  <c r="D2600" i="73"/>
  <c r="E2600" i="73"/>
  <c r="F2600" i="73"/>
  <c r="G2600" i="73"/>
  <c r="H2600" i="73"/>
  <c r="I2600" i="73"/>
  <c r="C2601" i="73"/>
  <c r="D2601" i="73"/>
  <c r="E2601" i="73"/>
  <c r="F2601" i="73"/>
  <c r="G2601" i="73"/>
  <c r="H2601" i="73"/>
  <c r="I2601" i="73"/>
  <c r="C2602" i="73"/>
  <c r="D2602" i="73"/>
  <c r="E2602" i="73"/>
  <c r="F2602" i="73"/>
  <c r="G2602" i="73"/>
  <c r="H2602" i="73"/>
  <c r="I2602" i="73"/>
  <c r="C2603" i="73"/>
  <c r="D2603" i="73"/>
  <c r="E2603" i="73"/>
  <c r="F2603" i="73"/>
  <c r="G2603" i="73"/>
  <c r="H2603" i="73"/>
  <c r="I2603" i="73"/>
  <c r="C2604" i="73"/>
  <c r="D2604" i="73"/>
  <c r="E2604" i="73"/>
  <c r="F2604" i="73"/>
  <c r="G2604" i="73"/>
  <c r="H2604" i="73"/>
  <c r="I2604" i="73"/>
  <c r="C2605" i="73"/>
  <c r="D2605" i="73"/>
  <c r="E2605" i="73"/>
  <c r="F2605" i="73"/>
  <c r="G2605" i="73"/>
  <c r="H2605" i="73"/>
  <c r="I2605" i="73"/>
  <c r="C2606" i="73"/>
  <c r="D2606" i="73"/>
  <c r="E2606" i="73"/>
  <c r="F2606" i="73"/>
  <c r="G2606" i="73"/>
  <c r="H2606" i="73"/>
  <c r="I2606" i="73"/>
  <c r="C2607" i="73"/>
  <c r="D2607" i="73"/>
  <c r="E2607" i="73"/>
  <c r="F2607" i="73"/>
  <c r="G2607" i="73"/>
  <c r="H2607" i="73"/>
  <c r="I2607" i="73"/>
  <c r="C2608" i="73"/>
  <c r="D2608" i="73"/>
  <c r="E2608" i="73"/>
  <c r="F2608" i="73"/>
  <c r="G2608" i="73"/>
  <c r="H2608" i="73"/>
  <c r="I2608" i="73"/>
  <c r="C2609" i="73"/>
  <c r="D2609" i="73"/>
  <c r="E2609" i="73"/>
  <c r="F2609" i="73"/>
  <c r="G2609" i="73"/>
  <c r="H2609" i="73"/>
  <c r="I2609" i="73"/>
  <c r="C2610" i="73"/>
  <c r="D2610" i="73"/>
  <c r="E2610" i="73"/>
  <c r="F2610" i="73"/>
  <c r="G2610" i="73"/>
  <c r="H2610" i="73"/>
  <c r="I2610" i="73"/>
  <c r="C2611" i="73"/>
  <c r="D2611" i="73"/>
  <c r="E2611" i="73"/>
  <c r="F2611" i="73"/>
  <c r="G2611" i="73"/>
  <c r="H2611" i="73"/>
  <c r="I2611" i="73"/>
  <c r="C2612" i="73"/>
  <c r="D2612" i="73"/>
  <c r="E2612" i="73"/>
  <c r="F2612" i="73"/>
  <c r="G2612" i="73"/>
  <c r="H2612" i="73"/>
  <c r="I2612" i="73"/>
  <c r="C2613" i="73"/>
  <c r="D2613" i="73"/>
  <c r="E2613" i="73"/>
  <c r="F2613" i="73"/>
  <c r="G2613" i="73"/>
  <c r="H2613" i="73"/>
  <c r="I2613" i="73"/>
  <c r="C2614" i="73"/>
  <c r="D2614" i="73"/>
  <c r="E2614" i="73"/>
  <c r="F2614" i="73"/>
  <c r="G2614" i="73"/>
  <c r="H2614" i="73"/>
  <c r="I2614" i="73"/>
  <c r="C2615" i="73"/>
  <c r="D2615" i="73"/>
  <c r="E2615" i="73"/>
  <c r="F2615" i="73"/>
  <c r="G2615" i="73"/>
  <c r="H2615" i="73"/>
  <c r="I2615" i="73"/>
  <c r="C2616" i="73"/>
  <c r="D2616" i="73"/>
  <c r="E2616" i="73"/>
  <c r="F2616" i="73"/>
  <c r="G2616" i="73"/>
  <c r="H2616" i="73"/>
  <c r="I2616" i="73"/>
  <c r="C2617" i="73"/>
  <c r="D2617" i="73"/>
  <c r="E2617" i="73"/>
  <c r="F2617" i="73"/>
  <c r="G2617" i="73"/>
  <c r="H2617" i="73"/>
  <c r="I2617" i="73"/>
  <c r="C2618" i="73"/>
  <c r="D2618" i="73"/>
  <c r="E2618" i="73"/>
  <c r="F2618" i="73"/>
  <c r="G2618" i="73"/>
  <c r="H2618" i="73"/>
  <c r="I2618" i="73"/>
  <c r="C2619" i="73"/>
  <c r="D2619" i="73"/>
  <c r="E2619" i="73"/>
  <c r="F2619" i="73"/>
  <c r="G2619" i="73"/>
  <c r="H2619" i="73"/>
  <c r="I2619" i="73"/>
  <c r="C2620" i="73"/>
  <c r="D2620" i="73"/>
  <c r="E2620" i="73"/>
  <c r="F2620" i="73"/>
  <c r="G2620" i="73"/>
  <c r="H2620" i="73"/>
  <c r="I2620" i="73"/>
  <c r="C2621" i="73"/>
  <c r="D2621" i="73"/>
  <c r="E2621" i="73"/>
  <c r="F2621" i="73"/>
  <c r="G2621" i="73"/>
  <c r="H2621" i="73"/>
  <c r="I2621" i="73"/>
  <c r="C2622" i="73"/>
  <c r="D2622" i="73"/>
  <c r="E2622" i="73"/>
  <c r="F2622" i="73"/>
  <c r="G2622" i="73"/>
  <c r="H2622" i="73"/>
  <c r="I2622" i="73"/>
  <c r="C2623" i="73"/>
  <c r="D2623" i="73"/>
  <c r="E2623" i="73"/>
  <c r="F2623" i="73"/>
  <c r="G2623" i="73"/>
  <c r="H2623" i="73"/>
  <c r="I2623" i="73"/>
  <c r="C2624" i="73"/>
  <c r="D2624" i="73"/>
  <c r="E2624" i="73"/>
  <c r="F2624" i="73"/>
  <c r="G2624" i="73"/>
  <c r="H2624" i="73"/>
  <c r="I2624" i="73"/>
  <c r="C2625" i="73"/>
  <c r="D2625" i="73"/>
  <c r="E2625" i="73"/>
  <c r="F2625" i="73"/>
  <c r="G2625" i="73"/>
  <c r="H2625" i="73"/>
  <c r="I2625" i="73"/>
  <c r="C2626" i="73"/>
  <c r="D2626" i="73"/>
  <c r="E2626" i="73"/>
  <c r="F2626" i="73"/>
  <c r="G2626" i="73"/>
  <c r="H2626" i="73"/>
  <c r="I2626" i="73"/>
  <c r="C2627" i="73"/>
  <c r="D2627" i="73"/>
  <c r="E2627" i="73"/>
  <c r="F2627" i="73"/>
  <c r="G2627" i="73"/>
  <c r="H2627" i="73"/>
  <c r="I2627" i="73"/>
  <c r="C2628" i="73"/>
  <c r="D2628" i="73"/>
  <c r="E2628" i="73"/>
  <c r="F2628" i="73"/>
  <c r="G2628" i="73"/>
  <c r="H2628" i="73"/>
  <c r="I2628" i="73"/>
  <c r="C2629" i="73"/>
  <c r="D2629" i="73"/>
  <c r="E2629" i="73"/>
  <c r="F2629" i="73"/>
  <c r="G2629" i="73"/>
  <c r="H2629" i="73"/>
  <c r="I2629" i="73"/>
  <c r="C2630" i="73"/>
  <c r="D2630" i="73"/>
  <c r="E2630" i="73"/>
  <c r="F2630" i="73"/>
  <c r="G2630" i="73"/>
  <c r="H2630" i="73"/>
  <c r="I2630" i="73"/>
  <c r="C2631" i="73"/>
  <c r="D2631" i="73"/>
  <c r="E2631" i="73"/>
  <c r="F2631" i="73"/>
  <c r="G2631" i="73"/>
  <c r="H2631" i="73"/>
  <c r="I2631" i="73"/>
  <c r="C2632" i="73"/>
  <c r="D2632" i="73"/>
  <c r="E2632" i="73"/>
  <c r="F2632" i="73"/>
  <c r="G2632" i="73"/>
  <c r="H2632" i="73"/>
  <c r="I2632" i="73"/>
  <c r="C2633" i="73"/>
  <c r="D2633" i="73"/>
  <c r="E2633" i="73"/>
  <c r="F2633" i="73"/>
  <c r="G2633" i="73"/>
  <c r="H2633" i="73"/>
  <c r="I2633" i="73"/>
  <c r="C2634" i="73"/>
  <c r="D2634" i="73"/>
  <c r="E2634" i="73"/>
  <c r="F2634" i="73"/>
  <c r="G2634" i="73"/>
  <c r="H2634" i="73"/>
  <c r="I2634" i="73"/>
  <c r="C2635" i="73"/>
  <c r="D2635" i="73"/>
  <c r="E2635" i="73"/>
  <c r="F2635" i="73"/>
  <c r="G2635" i="73"/>
  <c r="H2635" i="73"/>
  <c r="I2635" i="73"/>
  <c r="C2636" i="73"/>
  <c r="D2636" i="73"/>
  <c r="E2636" i="73"/>
  <c r="F2636" i="73"/>
  <c r="G2636" i="73"/>
  <c r="H2636" i="73"/>
  <c r="I2636" i="73"/>
  <c r="C2637" i="73"/>
  <c r="D2637" i="73"/>
  <c r="E2637" i="73"/>
  <c r="F2637" i="73"/>
  <c r="G2637" i="73"/>
  <c r="H2637" i="73"/>
  <c r="I2637" i="73"/>
  <c r="C2638" i="73"/>
  <c r="D2638" i="73"/>
  <c r="E2638" i="73"/>
  <c r="F2638" i="73"/>
  <c r="G2638" i="73"/>
  <c r="H2638" i="73"/>
  <c r="I2638" i="73"/>
  <c r="C2639" i="73"/>
  <c r="D2639" i="73"/>
  <c r="E2639" i="73"/>
  <c r="F2639" i="73"/>
  <c r="G2639" i="73"/>
  <c r="H2639" i="73"/>
  <c r="I2639" i="73"/>
  <c r="C2640" i="73"/>
  <c r="D2640" i="73"/>
  <c r="E2640" i="73"/>
  <c r="F2640" i="73"/>
  <c r="G2640" i="73"/>
  <c r="H2640" i="73"/>
  <c r="I2640" i="73"/>
  <c r="C2641" i="73"/>
  <c r="D2641" i="73"/>
  <c r="E2641" i="73"/>
  <c r="F2641" i="73"/>
  <c r="G2641" i="73"/>
  <c r="H2641" i="73"/>
  <c r="I2641" i="73"/>
  <c r="C2642" i="73"/>
  <c r="D2642" i="73"/>
  <c r="E2642" i="73"/>
  <c r="F2642" i="73"/>
  <c r="G2642" i="73"/>
  <c r="H2642" i="73"/>
  <c r="I2642" i="73"/>
  <c r="C2643" i="73"/>
  <c r="D2643" i="73"/>
  <c r="E2643" i="73"/>
  <c r="F2643" i="73"/>
  <c r="G2643" i="73"/>
  <c r="H2643" i="73"/>
  <c r="I2643" i="73"/>
  <c r="C2644" i="73"/>
  <c r="D2644" i="73"/>
  <c r="E2644" i="73"/>
  <c r="F2644" i="73"/>
  <c r="G2644" i="73"/>
  <c r="H2644" i="73"/>
  <c r="I2644" i="73"/>
  <c r="C2645" i="73"/>
  <c r="D2645" i="73"/>
  <c r="E2645" i="73"/>
  <c r="F2645" i="73"/>
  <c r="G2645" i="73"/>
  <c r="H2645" i="73"/>
  <c r="I2645" i="73"/>
  <c r="C2646" i="73"/>
  <c r="D2646" i="73"/>
  <c r="E2646" i="73"/>
  <c r="F2646" i="73"/>
  <c r="G2646" i="73"/>
  <c r="H2646" i="73"/>
  <c r="I2646" i="73"/>
  <c r="C2647" i="73"/>
  <c r="D2647" i="73"/>
  <c r="E2647" i="73"/>
  <c r="F2647" i="73"/>
  <c r="G2647" i="73"/>
  <c r="H2647" i="73"/>
  <c r="I2647" i="73"/>
  <c r="C2648" i="73"/>
  <c r="D2648" i="73"/>
  <c r="E2648" i="73"/>
  <c r="F2648" i="73"/>
  <c r="G2648" i="73"/>
  <c r="H2648" i="73"/>
  <c r="I2648" i="73"/>
  <c r="C2649" i="73"/>
  <c r="D2649" i="73"/>
  <c r="E2649" i="73"/>
  <c r="F2649" i="73"/>
  <c r="G2649" i="73"/>
  <c r="H2649" i="73"/>
  <c r="I2649" i="73"/>
  <c r="C2650" i="73"/>
  <c r="D2650" i="73"/>
  <c r="E2650" i="73"/>
  <c r="F2650" i="73"/>
  <c r="G2650" i="73"/>
  <c r="H2650" i="73"/>
  <c r="I2650" i="73"/>
  <c r="C2651" i="73"/>
  <c r="D2651" i="73"/>
  <c r="E2651" i="73"/>
  <c r="F2651" i="73"/>
  <c r="G2651" i="73"/>
  <c r="H2651" i="73"/>
  <c r="I2651" i="73"/>
  <c r="C2652" i="73"/>
  <c r="D2652" i="73"/>
  <c r="E2652" i="73"/>
  <c r="F2652" i="73"/>
  <c r="G2652" i="73"/>
  <c r="H2652" i="73"/>
  <c r="I2652" i="73"/>
  <c r="C2653" i="73"/>
  <c r="D2653" i="73"/>
  <c r="E2653" i="73"/>
  <c r="F2653" i="73"/>
  <c r="G2653" i="73"/>
  <c r="H2653" i="73"/>
  <c r="I2653" i="73"/>
  <c r="C2654" i="73"/>
  <c r="D2654" i="73"/>
  <c r="E2654" i="73"/>
  <c r="F2654" i="73"/>
  <c r="G2654" i="73"/>
  <c r="H2654" i="73"/>
  <c r="I2654" i="73"/>
  <c r="C2655" i="73"/>
  <c r="D2655" i="73"/>
  <c r="E2655" i="73"/>
  <c r="F2655" i="73"/>
  <c r="G2655" i="73"/>
  <c r="H2655" i="73"/>
  <c r="I2655" i="73"/>
  <c r="C2656" i="73"/>
  <c r="D2656" i="73"/>
  <c r="E2656" i="73"/>
  <c r="F2656" i="73"/>
  <c r="G2656" i="73"/>
  <c r="H2656" i="73"/>
  <c r="I2656" i="73"/>
  <c r="C2657" i="73"/>
  <c r="D2657" i="73"/>
  <c r="E2657" i="73"/>
  <c r="F2657" i="73"/>
  <c r="G2657" i="73"/>
  <c r="H2657" i="73"/>
  <c r="I2657" i="73"/>
  <c r="C2658" i="73"/>
  <c r="D2658" i="73"/>
  <c r="E2658" i="73"/>
  <c r="F2658" i="73"/>
  <c r="G2658" i="73"/>
  <c r="H2658" i="73"/>
  <c r="I2658" i="73"/>
  <c r="C2659" i="73"/>
  <c r="D2659" i="73"/>
  <c r="E2659" i="73"/>
  <c r="F2659" i="73"/>
  <c r="G2659" i="73"/>
  <c r="H2659" i="73"/>
  <c r="I2659" i="73"/>
  <c r="C2660" i="73"/>
  <c r="D2660" i="73"/>
  <c r="E2660" i="73"/>
  <c r="F2660" i="73"/>
  <c r="G2660" i="73"/>
  <c r="H2660" i="73"/>
  <c r="I2660" i="73"/>
  <c r="C2661" i="73"/>
  <c r="D2661" i="73"/>
  <c r="E2661" i="73"/>
  <c r="F2661" i="73"/>
  <c r="G2661" i="73"/>
  <c r="H2661" i="73"/>
  <c r="I2661" i="73"/>
  <c r="C2662" i="73"/>
  <c r="D2662" i="73"/>
  <c r="E2662" i="73"/>
  <c r="F2662" i="73"/>
  <c r="G2662" i="73"/>
  <c r="H2662" i="73"/>
  <c r="I2662" i="73"/>
  <c r="C2663" i="73"/>
  <c r="D2663" i="73"/>
  <c r="E2663" i="73"/>
  <c r="F2663" i="73"/>
  <c r="G2663" i="73"/>
  <c r="H2663" i="73"/>
  <c r="I2663" i="73"/>
  <c r="C2664" i="73"/>
  <c r="D2664" i="73"/>
  <c r="E2664" i="73"/>
  <c r="F2664" i="73"/>
  <c r="G2664" i="73"/>
  <c r="H2664" i="73"/>
  <c r="I2664" i="73"/>
  <c r="C2665" i="73"/>
  <c r="D2665" i="73"/>
  <c r="E2665" i="73"/>
  <c r="F2665" i="73"/>
  <c r="G2665" i="73"/>
  <c r="H2665" i="73"/>
  <c r="I2665" i="73"/>
  <c r="C2666" i="73"/>
  <c r="D2666" i="73"/>
  <c r="E2666" i="73"/>
  <c r="F2666" i="73"/>
  <c r="G2666" i="73"/>
  <c r="H2666" i="73"/>
  <c r="I2666" i="73"/>
  <c r="C2667" i="73"/>
  <c r="D2667" i="73"/>
  <c r="E2667" i="73"/>
  <c r="F2667" i="73"/>
  <c r="G2667" i="73"/>
  <c r="H2667" i="73"/>
  <c r="I2667" i="73"/>
  <c r="C2668" i="73"/>
  <c r="D2668" i="73"/>
  <c r="E2668" i="73"/>
  <c r="F2668" i="73"/>
  <c r="G2668" i="73"/>
  <c r="H2668" i="73"/>
  <c r="I2668" i="73"/>
  <c r="C2669" i="73"/>
  <c r="D2669" i="73"/>
  <c r="E2669" i="73"/>
  <c r="F2669" i="73"/>
  <c r="G2669" i="73"/>
  <c r="H2669" i="73"/>
  <c r="I2669" i="73"/>
  <c r="C2670" i="73"/>
  <c r="D2670" i="73"/>
  <c r="E2670" i="73"/>
  <c r="F2670" i="73"/>
  <c r="G2670" i="73"/>
  <c r="H2670" i="73"/>
  <c r="I2670" i="73"/>
  <c r="C2671" i="73"/>
  <c r="D2671" i="73"/>
  <c r="E2671" i="73"/>
  <c r="F2671" i="73"/>
  <c r="G2671" i="73"/>
  <c r="H2671" i="73"/>
  <c r="I2671" i="73"/>
  <c r="C2672" i="73"/>
  <c r="D2672" i="73"/>
  <c r="E2672" i="73"/>
  <c r="F2672" i="73"/>
  <c r="G2672" i="73"/>
  <c r="H2672" i="73"/>
  <c r="I2672" i="73"/>
  <c r="C2673" i="73"/>
  <c r="D2673" i="73"/>
  <c r="E2673" i="73"/>
  <c r="F2673" i="73"/>
  <c r="G2673" i="73"/>
  <c r="H2673" i="73"/>
  <c r="I2673" i="73"/>
  <c r="C2674" i="73"/>
  <c r="D2674" i="73"/>
  <c r="E2674" i="73"/>
  <c r="F2674" i="73"/>
  <c r="G2674" i="73"/>
  <c r="H2674" i="73"/>
  <c r="I2674" i="73"/>
  <c r="C2675" i="73"/>
  <c r="D2675" i="73"/>
  <c r="E2675" i="73"/>
  <c r="F2675" i="73"/>
  <c r="G2675" i="73"/>
  <c r="H2675" i="73"/>
  <c r="I2675" i="73"/>
  <c r="C2676" i="73"/>
  <c r="D2676" i="73"/>
  <c r="E2676" i="73"/>
  <c r="F2676" i="73"/>
  <c r="G2676" i="73"/>
  <c r="H2676" i="73"/>
  <c r="I2676" i="73"/>
  <c r="C2677" i="73"/>
  <c r="D2677" i="73"/>
  <c r="E2677" i="73"/>
  <c r="F2677" i="73"/>
  <c r="G2677" i="73"/>
  <c r="H2677" i="73"/>
  <c r="I2677" i="73"/>
  <c r="C2678" i="73"/>
  <c r="D2678" i="73"/>
  <c r="E2678" i="73"/>
  <c r="F2678" i="73"/>
  <c r="G2678" i="73"/>
  <c r="H2678" i="73"/>
  <c r="I2678" i="73"/>
  <c r="C2679" i="73"/>
  <c r="D2679" i="73"/>
  <c r="E2679" i="73"/>
  <c r="F2679" i="73"/>
  <c r="G2679" i="73"/>
  <c r="H2679" i="73"/>
  <c r="I2679" i="73"/>
  <c r="C2680" i="73"/>
  <c r="D2680" i="73"/>
  <c r="E2680" i="73"/>
  <c r="F2680" i="73"/>
  <c r="G2680" i="73"/>
  <c r="H2680" i="73"/>
  <c r="I2680" i="73"/>
  <c r="C2681" i="73"/>
  <c r="D2681" i="73"/>
  <c r="E2681" i="73"/>
  <c r="F2681" i="73"/>
  <c r="G2681" i="73"/>
  <c r="H2681" i="73"/>
  <c r="I2681" i="73"/>
  <c r="C2682" i="73"/>
  <c r="D2682" i="73"/>
  <c r="E2682" i="73"/>
  <c r="F2682" i="73"/>
  <c r="G2682" i="73"/>
  <c r="H2682" i="73"/>
  <c r="I2682" i="73"/>
  <c r="C2683" i="73"/>
  <c r="D2683" i="73"/>
  <c r="E2683" i="73"/>
  <c r="F2683" i="73"/>
  <c r="G2683" i="73"/>
  <c r="H2683" i="73"/>
  <c r="I2683" i="73"/>
  <c r="C2684" i="73"/>
  <c r="D2684" i="73"/>
  <c r="E2684" i="73"/>
  <c r="F2684" i="73"/>
  <c r="G2684" i="73"/>
  <c r="H2684" i="73"/>
  <c r="I2684" i="73"/>
  <c r="C2685" i="73"/>
  <c r="D2685" i="73"/>
  <c r="E2685" i="73"/>
  <c r="F2685" i="73"/>
  <c r="G2685" i="73"/>
  <c r="H2685" i="73"/>
  <c r="I2685" i="73"/>
  <c r="C2686" i="73"/>
  <c r="D2686" i="73"/>
  <c r="E2686" i="73"/>
  <c r="F2686" i="73"/>
  <c r="G2686" i="73"/>
  <c r="H2686" i="73"/>
  <c r="I2686" i="73"/>
  <c r="C2687" i="73"/>
  <c r="D2687" i="73"/>
  <c r="E2687" i="73"/>
  <c r="F2687" i="73"/>
  <c r="G2687" i="73"/>
  <c r="H2687" i="73"/>
  <c r="I2687" i="73"/>
  <c r="C2688" i="73"/>
  <c r="D2688" i="73"/>
  <c r="E2688" i="73"/>
  <c r="F2688" i="73"/>
  <c r="G2688" i="73"/>
  <c r="H2688" i="73"/>
  <c r="I2688" i="73"/>
  <c r="C2689" i="73"/>
  <c r="D2689" i="73"/>
  <c r="E2689" i="73"/>
  <c r="F2689" i="73"/>
  <c r="G2689" i="73"/>
  <c r="H2689" i="73"/>
  <c r="I2689" i="73"/>
  <c r="C2690" i="73"/>
  <c r="D2690" i="73"/>
  <c r="E2690" i="73"/>
  <c r="F2690" i="73"/>
  <c r="G2690" i="73"/>
  <c r="H2690" i="73"/>
  <c r="I2690" i="73"/>
  <c r="C2691" i="73"/>
  <c r="D2691" i="73"/>
  <c r="E2691" i="73"/>
  <c r="F2691" i="73"/>
  <c r="G2691" i="73"/>
  <c r="H2691" i="73"/>
  <c r="I2691" i="73"/>
  <c r="C2692" i="73"/>
  <c r="D2692" i="73"/>
  <c r="E2692" i="73"/>
  <c r="F2692" i="73"/>
  <c r="G2692" i="73"/>
  <c r="H2692" i="73"/>
  <c r="I2692" i="73"/>
  <c r="C2693" i="73"/>
  <c r="D2693" i="73"/>
  <c r="E2693" i="73"/>
  <c r="F2693" i="73"/>
  <c r="G2693" i="73"/>
  <c r="H2693" i="73"/>
  <c r="I2693" i="73"/>
  <c r="C2694" i="73"/>
  <c r="D2694" i="73"/>
  <c r="E2694" i="73"/>
  <c r="F2694" i="73"/>
  <c r="G2694" i="73"/>
  <c r="H2694" i="73"/>
  <c r="I2694" i="73"/>
  <c r="C2695" i="73"/>
  <c r="D2695" i="73"/>
  <c r="E2695" i="73"/>
  <c r="F2695" i="73"/>
  <c r="G2695" i="73"/>
  <c r="H2695" i="73"/>
  <c r="I2695" i="73"/>
  <c r="C2696" i="73"/>
  <c r="D2696" i="73"/>
  <c r="E2696" i="73"/>
  <c r="F2696" i="73"/>
  <c r="G2696" i="73"/>
  <c r="H2696" i="73"/>
  <c r="I2696" i="73"/>
  <c r="C2697" i="73"/>
  <c r="D2697" i="73"/>
  <c r="E2697" i="73"/>
  <c r="F2697" i="73"/>
  <c r="G2697" i="73"/>
  <c r="H2697" i="73"/>
  <c r="I2697" i="73"/>
  <c r="C2698" i="73"/>
  <c r="D2698" i="73"/>
  <c r="E2698" i="73"/>
  <c r="F2698" i="73"/>
  <c r="G2698" i="73"/>
  <c r="H2698" i="73"/>
  <c r="I2698" i="73"/>
  <c r="C2699" i="73"/>
  <c r="D2699" i="73"/>
  <c r="E2699" i="73"/>
  <c r="F2699" i="73"/>
  <c r="G2699" i="73"/>
  <c r="H2699" i="73"/>
  <c r="I2699" i="73"/>
  <c r="C2700" i="73"/>
  <c r="D2700" i="73"/>
  <c r="E2700" i="73"/>
  <c r="F2700" i="73"/>
  <c r="G2700" i="73"/>
  <c r="H2700" i="73"/>
  <c r="I2700" i="73"/>
  <c r="C2701" i="73"/>
  <c r="D2701" i="73"/>
  <c r="E2701" i="73"/>
  <c r="F2701" i="73"/>
  <c r="G2701" i="73"/>
  <c r="H2701" i="73"/>
  <c r="I2701" i="73"/>
  <c r="C2702" i="73"/>
  <c r="D2702" i="73"/>
  <c r="E2702" i="73"/>
  <c r="F2702" i="73"/>
  <c r="G2702" i="73"/>
  <c r="H2702" i="73"/>
  <c r="I2702" i="73"/>
  <c r="C2703" i="73"/>
  <c r="D2703" i="73"/>
  <c r="E2703" i="73"/>
  <c r="F2703" i="73"/>
  <c r="G2703" i="73"/>
  <c r="H2703" i="73"/>
  <c r="I2703" i="73"/>
  <c r="C2704" i="73"/>
  <c r="D2704" i="73"/>
  <c r="E2704" i="73"/>
  <c r="F2704" i="73"/>
  <c r="G2704" i="73"/>
  <c r="H2704" i="73"/>
  <c r="I2704" i="73"/>
  <c r="C2705" i="73"/>
  <c r="D2705" i="73"/>
  <c r="E2705" i="73"/>
  <c r="F2705" i="73"/>
  <c r="G2705" i="73"/>
  <c r="H2705" i="73"/>
  <c r="I2705" i="73"/>
  <c r="C2706" i="73"/>
  <c r="D2706" i="73"/>
  <c r="E2706" i="73"/>
  <c r="F2706" i="73"/>
  <c r="G2706" i="73"/>
  <c r="H2706" i="73"/>
  <c r="I2706" i="73"/>
  <c r="C2707" i="73"/>
  <c r="D2707" i="73"/>
  <c r="E2707" i="73"/>
  <c r="F2707" i="73"/>
  <c r="G2707" i="73"/>
  <c r="H2707" i="73"/>
  <c r="I2707" i="73"/>
  <c r="C2708" i="73"/>
  <c r="D2708" i="73"/>
  <c r="E2708" i="73"/>
  <c r="F2708" i="73"/>
  <c r="G2708" i="73"/>
  <c r="H2708" i="73"/>
  <c r="I2708" i="73"/>
  <c r="C2709" i="73"/>
  <c r="D2709" i="73"/>
  <c r="E2709" i="73"/>
  <c r="F2709" i="73"/>
  <c r="G2709" i="73"/>
  <c r="H2709" i="73"/>
  <c r="I2709" i="73"/>
  <c r="C2710" i="73"/>
  <c r="D2710" i="73"/>
  <c r="E2710" i="73"/>
  <c r="F2710" i="73"/>
  <c r="G2710" i="73"/>
  <c r="H2710" i="73"/>
  <c r="I2710" i="73"/>
  <c r="C2711" i="73"/>
  <c r="D2711" i="73"/>
  <c r="E2711" i="73"/>
  <c r="F2711" i="73"/>
  <c r="G2711" i="73"/>
  <c r="H2711" i="73"/>
  <c r="I2711" i="73"/>
  <c r="C2712" i="73"/>
  <c r="D2712" i="73"/>
  <c r="E2712" i="73"/>
  <c r="F2712" i="73"/>
  <c r="G2712" i="73"/>
  <c r="H2712" i="73"/>
  <c r="I2712" i="73"/>
  <c r="C2713" i="73"/>
  <c r="D2713" i="73"/>
  <c r="E2713" i="73"/>
  <c r="F2713" i="73"/>
  <c r="G2713" i="73"/>
  <c r="H2713" i="73"/>
  <c r="I2713" i="73"/>
  <c r="C2714" i="73"/>
  <c r="D2714" i="73"/>
  <c r="E2714" i="73"/>
  <c r="F2714" i="73"/>
  <c r="G2714" i="73"/>
  <c r="H2714" i="73"/>
  <c r="I2714" i="73"/>
  <c r="C2715" i="73"/>
  <c r="D2715" i="73"/>
  <c r="E2715" i="73"/>
  <c r="F2715" i="73"/>
  <c r="G2715" i="73"/>
  <c r="H2715" i="73"/>
  <c r="I2715" i="73"/>
  <c r="C2716" i="73"/>
  <c r="D2716" i="73"/>
  <c r="E2716" i="73"/>
  <c r="F2716" i="73"/>
  <c r="G2716" i="73"/>
  <c r="H2716" i="73"/>
  <c r="I2716" i="73"/>
  <c r="C2717" i="73"/>
  <c r="D2717" i="73"/>
  <c r="E2717" i="73"/>
  <c r="F2717" i="73"/>
  <c r="G2717" i="73"/>
  <c r="H2717" i="73"/>
  <c r="I2717" i="73"/>
  <c r="C2718" i="73"/>
  <c r="D2718" i="73"/>
  <c r="E2718" i="73"/>
  <c r="F2718" i="73"/>
  <c r="G2718" i="73"/>
  <c r="H2718" i="73"/>
  <c r="I2718" i="73"/>
  <c r="C2719" i="73"/>
  <c r="D2719" i="73"/>
  <c r="E2719" i="73"/>
  <c r="F2719" i="73"/>
  <c r="G2719" i="73"/>
  <c r="H2719" i="73"/>
  <c r="I2719" i="73"/>
  <c r="C2720" i="73"/>
  <c r="D2720" i="73"/>
  <c r="E2720" i="73"/>
  <c r="F2720" i="73"/>
  <c r="G2720" i="73"/>
  <c r="H2720" i="73"/>
  <c r="I2720" i="73"/>
  <c r="C2721" i="73"/>
  <c r="D2721" i="73"/>
  <c r="E2721" i="73"/>
  <c r="F2721" i="73"/>
  <c r="G2721" i="73"/>
  <c r="H2721" i="73"/>
  <c r="I2721" i="73"/>
  <c r="C2722" i="73"/>
  <c r="D2722" i="73"/>
  <c r="E2722" i="73"/>
  <c r="F2722" i="73"/>
  <c r="G2722" i="73"/>
  <c r="H2722" i="73"/>
  <c r="I2722" i="73"/>
  <c r="C2723" i="73"/>
  <c r="D2723" i="73"/>
  <c r="E2723" i="73"/>
  <c r="F2723" i="73"/>
  <c r="G2723" i="73"/>
  <c r="H2723" i="73"/>
  <c r="I2723" i="73"/>
  <c r="C2724" i="73"/>
  <c r="D2724" i="73"/>
  <c r="E2724" i="73"/>
  <c r="F2724" i="73"/>
  <c r="G2724" i="73"/>
  <c r="H2724" i="73"/>
  <c r="I2724" i="73"/>
  <c r="C2725" i="73"/>
  <c r="D2725" i="73"/>
  <c r="E2725" i="73"/>
  <c r="F2725" i="73"/>
  <c r="G2725" i="73"/>
  <c r="H2725" i="73"/>
  <c r="I2725" i="73"/>
  <c r="C2726" i="73"/>
  <c r="D2726" i="73"/>
  <c r="E2726" i="73"/>
  <c r="F2726" i="73"/>
  <c r="G2726" i="73"/>
  <c r="H2726" i="73"/>
  <c r="I2726" i="73"/>
  <c r="C2727" i="73"/>
  <c r="D2727" i="73"/>
  <c r="E2727" i="73"/>
  <c r="F2727" i="73"/>
  <c r="G2727" i="73"/>
  <c r="H2727" i="73"/>
  <c r="I2727" i="73"/>
  <c r="C2728" i="73"/>
  <c r="D2728" i="73"/>
  <c r="E2728" i="73"/>
  <c r="F2728" i="73"/>
  <c r="G2728" i="73"/>
  <c r="H2728" i="73"/>
  <c r="I2728" i="73"/>
  <c r="C2729" i="73"/>
  <c r="D2729" i="73"/>
  <c r="E2729" i="73"/>
  <c r="F2729" i="73"/>
  <c r="G2729" i="73"/>
  <c r="H2729" i="73"/>
  <c r="I2729" i="73"/>
  <c r="C2730" i="73"/>
  <c r="D2730" i="73"/>
  <c r="E2730" i="73"/>
  <c r="F2730" i="73"/>
  <c r="G2730" i="73"/>
  <c r="H2730" i="73"/>
  <c r="I2730" i="73"/>
  <c r="C2731" i="73"/>
  <c r="D2731" i="73"/>
  <c r="E2731" i="73"/>
  <c r="F2731" i="73"/>
  <c r="G2731" i="73"/>
  <c r="H2731" i="73"/>
  <c r="I2731" i="73"/>
  <c r="C2732" i="73"/>
  <c r="D2732" i="73"/>
  <c r="E2732" i="73"/>
  <c r="F2732" i="73"/>
  <c r="G2732" i="73"/>
  <c r="H2732" i="73"/>
  <c r="I2732" i="73"/>
  <c r="C2733" i="73"/>
  <c r="D2733" i="73"/>
  <c r="E2733" i="73"/>
  <c r="F2733" i="73"/>
  <c r="G2733" i="73"/>
  <c r="H2733" i="73"/>
  <c r="I2733" i="73"/>
  <c r="C2734" i="73"/>
  <c r="D2734" i="73"/>
  <c r="E2734" i="73"/>
  <c r="F2734" i="73"/>
  <c r="G2734" i="73"/>
  <c r="H2734" i="73"/>
  <c r="I2734" i="73"/>
  <c r="C2735" i="73"/>
  <c r="D2735" i="73"/>
  <c r="E2735" i="73"/>
  <c r="F2735" i="73"/>
  <c r="G2735" i="73"/>
  <c r="H2735" i="73"/>
  <c r="I2735" i="73"/>
  <c r="C2736" i="73"/>
  <c r="D2736" i="73"/>
  <c r="E2736" i="73"/>
  <c r="F2736" i="73"/>
  <c r="G2736" i="73"/>
  <c r="H2736" i="73"/>
  <c r="I2736" i="73"/>
  <c r="C2737" i="73"/>
  <c r="D2737" i="73"/>
  <c r="E2737" i="73"/>
  <c r="F2737" i="73"/>
  <c r="G2737" i="73"/>
  <c r="H2737" i="73"/>
  <c r="I2737" i="73"/>
  <c r="C2738" i="73"/>
  <c r="D2738" i="73"/>
  <c r="E2738" i="73"/>
  <c r="F2738" i="73"/>
  <c r="G2738" i="73"/>
  <c r="H2738" i="73"/>
  <c r="I2738" i="73"/>
  <c r="C2739" i="73"/>
  <c r="D2739" i="73"/>
  <c r="E2739" i="73"/>
  <c r="F2739" i="73"/>
  <c r="G2739" i="73"/>
  <c r="H2739" i="73"/>
  <c r="I2739" i="73"/>
  <c r="C2740" i="73"/>
  <c r="D2740" i="73"/>
  <c r="E2740" i="73"/>
  <c r="F2740" i="73"/>
  <c r="G2740" i="73"/>
  <c r="H2740" i="73"/>
  <c r="I2740" i="73"/>
  <c r="C2741" i="73"/>
  <c r="D2741" i="73"/>
  <c r="E2741" i="73"/>
  <c r="F2741" i="73"/>
  <c r="G2741" i="73"/>
  <c r="H2741" i="73"/>
  <c r="I2741" i="73"/>
  <c r="C2742" i="73"/>
  <c r="D2742" i="73"/>
  <c r="E2742" i="73"/>
  <c r="F2742" i="73"/>
  <c r="G2742" i="73"/>
  <c r="H2742" i="73"/>
  <c r="I2742" i="73"/>
  <c r="C2743" i="73"/>
  <c r="D2743" i="73"/>
  <c r="E2743" i="73"/>
  <c r="F2743" i="73"/>
  <c r="G2743" i="73"/>
  <c r="H2743" i="73"/>
  <c r="I2743" i="73"/>
  <c r="C2744" i="73"/>
  <c r="D2744" i="73"/>
  <c r="E2744" i="73"/>
  <c r="F2744" i="73"/>
  <c r="G2744" i="73"/>
  <c r="H2744" i="73"/>
  <c r="I2744" i="73"/>
  <c r="C2745" i="73"/>
  <c r="D2745" i="73"/>
  <c r="E2745" i="73"/>
  <c r="F2745" i="73"/>
  <c r="G2745" i="73"/>
  <c r="H2745" i="73"/>
  <c r="I2745" i="73"/>
  <c r="C2746" i="73"/>
  <c r="D2746" i="73"/>
  <c r="E2746" i="73"/>
  <c r="F2746" i="73"/>
  <c r="G2746" i="73"/>
  <c r="H2746" i="73"/>
  <c r="I2746" i="73"/>
  <c r="C2747" i="73"/>
  <c r="D2747" i="73"/>
  <c r="E2747" i="73"/>
  <c r="F2747" i="73"/>
  <c r="G2747" i="73"/>
  <c r="H2747" i="73"/>
  <c r="I2747" i="73"/>
  <c r="C2748" i="73"/>
  <c r="D2748" i="73"/>
  <c r="E2748" i="73"/>
  <c r="F2748" i="73"/>
  <c r="G2748" i="73"/>
  <c r="H2748" i="73"/>
  <c r="I2748" i="73"/>
  <c r="C2749" i="73"/>
  <c r="D2749" i="73"/>
  <c r="E2749" i="73"/>
  <c r="F2749" i="73"/>
  <c r="G2749" i="73"/>
  <c r="H2749" i="73"/>
  <c r="I2749" i="73"/>
  <c r="C2750" i="73"/>
  <c r="D2750" i="73"/>
  <c r="E2750" i="73"/>
  <c r="F2750" i="73"/>
  <c r="G2750" i="73"/>
  <c r="H2750" i="73"/>
  <c r="I2750" i="73"/>
  <c r="C2751" i="73"/>
  <c r="D2751" i="73"/>
  <c r="E2751" i="73"/>
  <c r="F2751" i="73"/>
  <c r="G2751" i="73"/>
  <c r="H2751" i="73"/>
  <c r="I2751" i="73"/>
  <c r="C2752" i="73"/>
  <c r="D2752" i="73"/>
  <c r="E2752" i="73"/>
  <c r="F2752" i="73"/>
  <c r="G2752" i="73"/>
  <c r="H2752" i="73"/>
  <c r="I2752" i="73"/>
  <c r="C2753" i="73"/>
  <c r="D2753" i="73"/>
  <c r="E2753" i="73"/>
  <c r="F2753" i="73"/>
  <c r="G2753" i="73"/>
  <c r="H2753" i="73"/>
  <c r="I2753" i="73"/>
  <c r="C2754" i="73"/>
  <c r="D2754" i="73"/>
  <c r="E2754" i="73"/>
  <c r="F2754" i="73"/>
  <c r="G2754" i="73"/>
  <c r="H2754" i="73"/>
  <c r="I2754" i="73"/>
  <c r="C2755" i="73"/>
  <c r="D2755" i="73"/>
  <c r="E2755" i="73"/>
  <c r="F2755" i="73"/>
  <c r="G2755" i="73"/>
  <c r="H2755" i="73"/>
  <c r="I2755" i="73"/>
  <c r="C2756" i="73"/>
  <c r="D2756" i="73"/>
  <c r="E2756" i="73"/>
  <c r="F2756" i="73"/>
  <c r="G2756" i="73"/>
  <c r="H2756" i="73"/>
  <c r="I2756" i="73"/>
  <c r="C2757" i="73"/>
  <c r="D2757" i="73"/>
  <c r="E2757" i="73"/>
  <c r="F2757" i="73"/>
  <c r="G2757" i="73"/>
  <c r="H2757" i="73"/>
  <c r="I2757" i="73"/>
  <c r="C2758" i="73"/>
  <c r="D2758" i="73"/>
  <c r="E2758" i="73"/>
  <c r="F2758" i="73"/>
  <c r="G2758" i="73"/>
  <c r="H2758" i="73"/>
  <c r="I2758" i="73"/>
  <c r="C2759" i="73"/>
  <c r="D2759" i="73"/>
  <c r="E2759" i="73"/>
  <c r="F2759" i="73"/>
  <c r="G2759" i="73"/>
  <c r="H2759" i="73"/>
  <c r="I2759" i="73"/>
  <c r="C2760" i="73"/>
  <c r="D2760" i="73"/>
  <c r="E2760" i="73"/>
  <c r="F2760" i="73"/>
  <c r="G2760" i="73"/>
  <c r="H2760" i="73"/>
  <c r="I2760" i="73"/>
  <c r="C2761" i="73"/>
  <c r="D2761" i="73"/>
  <c r="E2761" i="73"/>
  <c r="F2761" i="73"/>
  <c r="G2761" i="73"/>
  <c r="H2761" i="73"/>
  <c r="I2761" i="73"/>
  <c r="C2762" i="73"/>
  <c r="D2762" i="73"/>
  <c r="E2762" i="73"/>
  <c r="F2762" i="73"/>
  <c r="G2762" i="73"/>
  <c r="H2762" i="73"/>
  <c r="I2762" i="73"/>
  <c r="C2763" i="73"/>
  <c r="D2763" i="73"/>
  <c r="E2763" i="73"/>
  <c r="F2763" i="73"/>
  <c r="G2763" i="73"/>
  <c r="H2763" i="73"/>
  <c r="I2763" i="73"/>
  <c r="C2764" i="73"/>
  <c r="D2764" i="73"/>
  <c r="E2764" i="73"/>
  <c r="F2764" i="73"/>
  <c r="G2764" i="73"/>
  <c r="H2764" i="73"/>
  <c r="I2764" i="73"/>
  <c r="C2765" i="73"/>
  <c r="D2765" i="73"/>
  <c r="E2765" i="73"/>
  <c r="F2765" i="73"/>
  <c r="G2765" i="73"/>
  <c r="H2765" i="73"/>
  <c r="I2765" i="73"/>
  <c r="C2766" i="73"/>
  <c r="D2766" i="73"/>
  <c r="E2766" i="73"/>
  <c r="F2766" i="73"/>
  <c r="G2766" i="73"/>
  <c r="H2766" i="73"/>
  <c r="I2766" i="73"/>
  <c r="C2767" i="73"/>
  <c r="D2767" i="73"/>
  <c r="E2767" i="73"/>
  <c r="F2767" i="73"/>
  <c r="G2767" i="73"/>
  <c r="H2767" i="73"/>
  <c r="I2767" i="73"/>
  <c r="C2768" i="73"/>
  <c r="D2768" i="73"/>
  <c r="E2768" i="73"/>
  <c r="F2768" i="73"/>
  <c r="G2768" i="73"/>
  <c r="H2768" i="73"/>
  <c r="I2768" i="73"/>
  <c r="C2769" i="73"/>
  <c r="D2769" i="73"/>
  <c r="E2769" i="73"/>
  <c r="F2769" i="73"/>
  <c r="G2769" i="73"/>
  <c r="H2769" i="73"/>
  <c r="I2769" i="73"/>
  <c r="C2770" i="73"/>
  <c r="D2770" i="73"/>
  <c r="E2770" i="73"/>
  <c r="F2770" i="73"/>
  <c r="G2770" i="73"/>
  <c r="H2770" i="73"/>
  <c r="I2770" i="73"/>
  <c r="C2771" i="73"/>
  <c r="D2771" i="73"/>
  <c r="E2771" i="73"/>
  <c r="F2771" i="73"/>
  <c r="G2771" i="73"/>
  <c r="H2771" i="73"/>
  <c r="I2771" i="73"/>
  <c r="C2772" i="73"/>
  <c r="D2772" i="73"/>
  <c r="E2772" i="73"/>
  <c r="F2772" i="73"/>
  <c r="G2772" i="73"/>
  <c r="H2772" i="73"/>
  <c r="I2772" i="73"/>
  <c r="C2773" i="73"/>
  <c r="D2773" i="73"/>
  <c r="E2773" i="73"/>
  <c r="F2773" i="73"/>
  <c r="G2773" i="73"/>
  <c r="H2773" i="73"/>
  <c r="I2773" i="73"/>
  <c r="C2774" i="73"/>
  <c r="D2774" i="73"/>
  <c r="E2774" i="73"/>
  <c r="F2774" i="73"/>
  <c r="G2774" i="73"/>
  <c r="H2774" i="73"/>
  <c r="I2774" i="73"/>
  <c r="C2775" i="73"/>
  <c r="D2775" i="73"/>
  <c r="E2775" i="73"/>
  <c r="F2775" i="73"/>
  <c r="G2775" i="73"/>
  <c r="H2775" i="73"/>
  <c r="I2775" i="73"/>
  <c r="C2776" i="73"/>
  <c r="D2776" i="73"/>
  <c r="E2776" i="73"/>
  <c r="F2776" i="73"/>
  <c r="G2776" i="73"/>
  <c r="H2776" i="73"/>
  <c r="I2776" i="73"/>
  <c r="C2777" i="73"/>
  <c r="D2777" i="73"/>
  <c r="E2777" i="73"/>
  <c r="F2777" i="73"/>
  <c r="G2777" i="73"/>
  <c r="H2777" i="73"/>
  <c r="I2777" i="73"/>
  <c r="C2778" i="73"/>
  <c r="D2778" i="73"/>
  <c r="E2778" i="73"/>
  <c r="F2778" i="73"/>
  <c r="G2778" i="73"/>
  <c r="H2778" i="73"/>
  <c r="I2778" i="73"/>
  <c r="C2779" i="73"/>
  <c r="D2779" i="73"/>
  <c r="E2779" i="73"/>
  <c r="F2779" i="73"/>
  <c r="G2779" i="73"/>
  <c r="H2779" i="73"/>
  <c r="I2779" i="73"/>
  <c r="C2780" i="73"/>
  <c r="D2780" i="73"/>
  <c r="E2780" i="73"/>
  <c r="F2780" i="73"/>
  <c r="G2780" i="73"/>
  <c r="H2780" i="73"/>
  <c r="I2780" i="73"/>
  <c r="C2781" i="73"/>
  <c r="D2781" i="73"/>
  <c r="E2781" i="73"/>
  <c r="F2781" i="73"/>
  <c r="G2781" i="73"/>
  <c r="H2781" i="73"/>
  <c r="I2781" i="73"/>
  <c r="C2782" i="73"/>
  <c r="D2782" i="73"/>
  <c r="E2782" i="73"/>
  <c r="F2782" i="73"/>
  <c r="G2782" i="73"/>
  <c r="H2782" i="73"/>
  <c r="I2782" i="73"/>
  <c r="C2783" i="73"/>
  <c r="D2783" i="73"/>
  <c r="E2783" i="73"/>
  <c r="F2783" i="73"/>
  <c r="G2783" i="73"/>
  <c r="H2783" i="73"/>
  <c r="I2783" i="73"/>
  <c r="C2784" i="73"/>
  <c r="D2784" i="73"/>
  <c r="E2784" i="73"/>
  <c r="F2784" i="73"/>
  <c r="G2784" i="73"/>
  <c r="H2784" i="73"/>
  <c r="I2784" i="73"/>
  <c r="C2785" i="73"/>
  <c r="D2785" i="73"/>
  <c r="E2785" i="73"/>
  <c r="F2785" i="73"/>
  <c r="G2785" i="73"/>
  <c r="H2785" i="73"/>
  <c r="I2785" i="73"/>
  <c r="C2786" i="73"/>
  <c r="D2786" i="73"/>
  <c r="E2786" i="73"/>
  <c r="F2786" i="73"/>
  <c r="G2786" i="73"/>
  <c r="H2786" i="73"/>
  <c r="I2786" i="73"/>
  <c r="C2787" i="73"/>
  <c r="D2787" i="73"/>
  <c r="E2787" i="73"/>
  <c r="F2787" i="73"/>
  <c r="G2787" i="73"/>
  <c r="H2787" i="73"/>
  <c r="I2787" i="73"/>
  <c r="C2788" i="73"/>
  <c r="D2788" i="73"/>
  <c r="E2788" i="73"/>
  <c r="F2788" i="73"/>
  <c r="G2788" i="73"/>
  <c r="H2788" i="73"/>
  <c r="I2788" i="73"/>
  <c r="C2789" i="73"/>
  <c r="D2789" i="73"/>
  <c r="E2789" i="73"/>
  <c r="F2789" i="73"/>
  <c r="G2789" i="73"/>
  <c r="H2789" i="73"/>
  <c r="I2789" i="73"/>
  <c r="C2790" i="73"/>
  <c r="D2790" i="73"/>
  <c r="E2790" i="73"/>
  <c r="F2790" i="73"/>
  <c r="G2790" i="73"/>
  <c r="H2790" i="73"/>
  <c r="I2790" i="73"/>
  <c r="C2791" i="73"/>
  <c r="D2791" i="73"/>
  <c r="E2791" i="73"/>
  <c r="F2791" i="73"/>
  <c r="G2791" i="73"/>
  <c r="H2791" i="73"/>
  <c r="I2791" i="73"/>
  <c r="C2792" i="73"/>
  <c r="D2792" i="73"/>
  <c r="E2792" i="73"/>
  <c r="F2792" i="73"/>
  <c r="G2792" i="73"/>
  <c r="H2792" i="73"/>
  <c r="I2792" i="73"/>
  <c r="C2793" i="73"/>
  <c r="D2793" i="73"/>
  <c r="E2793" i="73"/>
  <c r="F2793" i="73"/>
  <c r="G2793" i="73"/>
  <c r="H2793" i="73"/>
  <c r="I2793" i="73"/>
  <c r="C2794" i="73"/>
  <c r="D2794" i="73"/>
  <c r="E2794" i="73"/>
  <c r="F2794" i="73"/>
  <c r="G2794" i="73"/>
  <c r="H2794" i="73"/>
  <c r="I2794" i="73"/>
  <c r="C2795" i="73"/>
  <c r="D2795" i="73"/>
  <c r="E2795" i="73"/>
  <c r="F2795" i="73"/>
  <c r="G2795" i="73"/>
  <c r="H2795" i="73"/>
  <c r="I2795" i="73"/>
  <c r="C2796" i="73"/>
  <c r="D2796" i="73"/>
  <c r="E2796" i="73"/>
  <c r="F2796" i="73"/>
  <c r="G2796" i="73"/>
  <c r="H2796" i="73"/>
  <c r="I2796" i="73"/>
  <c r="C2797" i="73"/>
  <c r="D2797" i="73"/>
  <c r="E2797" i="73"/>
  <c r="F2797" i="73"/>
  <c r="G2797" i="73"/>
  <c r="H2797" i="73"/>
  <c r="I2797" i="73"/>
  <c r="C2798" i="73"/>
  <c r="D2798" i="73"/>
  <c r="E2798" i="73"/>
  <c r="F2798" i="73"/>
  <c r="G2798" i="73"/>
  <c r="H2798" i="73"/>
  <c r="I2798" i="73"/>
  <c r="C2799" i="73"/>
  <c r="D2799" i="73"/>
  <c r="E2799" i="73"/>
  <c r="F2799" i="73"/>
  <c r="G2799" i="73"/>
  <c r="H2799" i="73"/>
  <c r="I2799" i="73"/>
  <c r="C2800" i="73"/>
  <c r="D2800" i="73"/>
  <c r="E2800" i="73"/>
  <c r="F2800" i="73"/>
  <c r="G2800" i="73"/>
  <c r="H2800" i="73"/>
  <c r="I2800" i="73"/>
  <c r="C2801" i="73"/>
  <c r="D2801" i="73"/>
  <c r="E2801" i="73"/>
  <c r="F2801" i="73"/>
  <c r="G2801" i="73"/>
  <c r="H2801" i="73"/>
  <c r="I2801" i="73"/>
  <c r="C2802" i="73"/>
  <c r="D2802" i="73"/>
  <c r="E2802" i="73"/>
  <c r="F2802" i="73"/>
  <c r="G2802" i="73"/>
  <c r="H2802" i="73"/>
  <c r="I2802" i="73"/>
  <c r="C2803" i="73"/>
  <c r="D2803" i="73"/>
  <c r="E2803" i="73"/>
  <c r="F2803" i="73"/>
  <c r="G2803" i="73"/>
  <c r="H2803" i="73"/>
  <c r="I2803" i="73"/>
  <c r="C2804" i="73"/>
  <c r="D2804" i="73"/>
  <c r="E2804" i="73"/>
  <c r="F2804" i="73"/>
  <c r="G2804" i="73"/>
  <c r="H2804" i="73"/>
  <c r="I2804" i="73"/>
  <c r="C2805" i="73"/>
  <c r="D2805" i="73"/>
  <c r="E2805" i="73"/>
  <c r="F2805" i="73"/>
  <c r="G2805" i="73"/>
  <c r="H2805" i="73"/>
  <c r="I2805" i="73"/>
  <c r="C2806" i="73"/>
  <c r="D2806" i="73"/>
  <c r="E2806" i="73"/>
  <c r="F2806" i="73"/>
  <c r="G2806" i="73"/>
  <c r="H2806" i="73"/>
  <c r="I2806" i="73"/>
  <c r="C2807" i="73"/>
  <c r="D2807" i="73"/>
  <c r="E2807" i="73"/>
  <c r="F2807" i="73"/>
  <c r="G2807" i="73"/>
  <c r="H2807" i="73"/>
  <c r="I2807" i="73"/>
  <c r="C2808" i="73"/>
  <c r="D2808" i="73"/>
  <c r="E2808" i="73"/>
  <c r="F2808" i="73"/>
  <c r="G2808" i="73"/>
  <c r="H2808" i="73"/>
  <c r="I2808" i="73"/>
  <c r="C2809" i="73"/>
  <c r="D2809" i="73"/>
  <c r="E2809" i="73"/>
  <c r="F2809" i="73"/>
  <c r="G2809" i="73"/>
  <c r="H2809" i="73"/>
  <c r="I2809" i="73"/>
  <c r="C2810" i="73"/>
  <c r="D2810" i="73"/>
  <c r="E2810" i="73"/>
  <c r="F2810" i="73"/>
  <c r="G2810" i="73"/>
  <c r="H2810" i="73"/>
  <c r="I2810" i="73"/>
  <c r="C2811" i="73"/>
  <c r="D2811" i="73"/>
  <c r="E2811" i="73"/>
  <c r="F2811" i="73"/>
  <c r="G2811" i="73"/>
  <c r="H2811" i="73"/>
  <c r="I2811" i="73"/>
  <c r="C2812" i="73"/>
  <c r="D2812" i="73"/>
  <c r="E2812" i="73"/>
  <c r="F2812" i="73"/>
  <c r="G2812" i="73"/>
  <c r="H2812" i="73"/>
  <c r="I2812" i="73"/>
  <c r="C2813" i="73"/>
  <c r="D2813" i="73"/>
  <c r="E2813" i="73"/>
  <c r="F2813" i="73"/>
  <c r="G2813" i="73"/>
  <c r="H2813" i="73"/>
  <c r="I2813" i="73"/>
  <c r="C2814" i="73"/>
  <c r="D2814" i="73"/>
  <c r="E2814" i="73"/>
  <c r="F2814" i="73"/>
  <c r="G2814" i="73"/>
  <c r="H2814" i="73"/>
  <c r="I2814" i="73"/>
  <c r="C2815" i="73"/>
  <c r="D2815" i="73"/>
  <c r="E2815" i="73"/>
  <c r="F2815" i="73"/>
  <c r="G2815" i="73"/>
  <c r="H2815" i="73"/>
  <c r="I2815" i="73"/>
  <c r="C2816" i="73"/>
  <c r="D2816" i="73"/>
  <c r="E2816" i="73"/>
  <c r="F2816" i="73"/>
  <c r="G2816" i="73"/>
  <c r="H2816" i="73"/>
  <c r="I2816" i="73"/>
  <c r="C2817" i="73"/>
  <c r="D2817" i="73"/>
  <c r="E2817" i="73"/>
  <c r="F2817" i="73"/>
  <c r="G2817" i="73"/>
  <c r="H2817" i="73"/>
  <c r="I2817" i="73"/>
  <c r="C2818" i="73"/>
  <c r="D2818" i="73"/>
  <c r="E2818" i="73"/>
  <c r="F2818" i="73"/>
  <c r="G2818" i="73"/>
  <c r="H2818" i="73"/>
  <c r="I2818" i="73"/>
  <c r="C2819" i="73"/>
  <c r="D2819" i="73"/>
  <c r="E2819" i="73"/>
  <c r="F2819" i="73"/>
  <c r="G2819" i="73"/>
  <c r="H2819" i="73"/>
  <c r="I2819" i="73"/>
  <c r="C2820" i="73"/>
  <c r="D2820" i="73"/>
  <c r="E2820" i="73"/>
  <c r="F2820" i="73"/>
  <c r="G2820" i="73"/>
  <c r="H2820" i="73"/>
  <c r="I2820" i="73"/>
  <c r="C2821" i="73"/>
  <c r="D2821" i="73"/>
  <c r="E2821" i="73"/>
  <c r="F2821" i="73"/>
  <c r="G2821" i="73"/>
  <c r="H2821" i="73"/>
  <c r="I2821" i="73"/>
  <c r="C2822" i="73"/>
  <c r="D2822" i="73"/>
  <c r="E2822" i="73"/>
  <c r="F2822" i="73"/>
  <c r="G2822" i="73"/>
  <c r="H2822" i="73"/>
  <c r="I2822" i="73"/>
  <c r="C2823" i="73"/>
  <c r="D2823" i="73"/>
  <c r="E2823" i="73"/>
  <c r="F2823" i="73"/>
  <c r="G2823" i="73"/>
  <c r="H2823" i="73"/>
  <c r="I2823" i="73"/>
  <c r="C2824" i="73"/>
  <c r="D2824" i="73"/>
  <c r="E2824" i="73"/>
  <c r="F2824" i="73"/>
  <c r="G2824" i="73"/>
  <c r="H2824" i="73"/>
  <c r="I2824" i="73"/>
  <c r="C2825" i="73"/>
  <c r="D2825" i="73"/>
  <c r="E2825" i="73"/>
  <c r="F2825" i="73"/>
  <c r="G2825" i="73"/>
  <c r="H2825" i="73"/>
  <c r="I2825" i="73"/>
  <c r="C2826" i="73"/>
  <c r="D2826" i="73"/>
  <c r="E2826" i="73"/>
  <c r="F2826" i="73"/>
  <c r="G2826" i="73"/>
  <c r="H2826" i="73"/>
  <c r="I2826" i="73"/>
  <c r="C2827" i="73"/>
  <c r="D2827" i="73"/>
  <c r="E2827" i="73"/>
  <c r="F2827" i="73"/>
  <c r="G2827" i="73"/>
  <c r="H2827" i="73"/>
  <c r="I2827" i="73"/>
  <c r="C2828" i="73"/>
  <c r="D2828" i="73"/>
  <c r="E2828" i="73"/>
  <c r="F2828" i="73"/>
  <c r="G2828" i="73"/>
  <c r="H2828" i="73"/>
  <c r="I2828" i="73"/>
  <c r="C2829" i="73"/>
  <c r="D2829" i="73"/>
  <c r="E2829" i="73"/>
  <c r="F2829" i="73"/>
  <c r="G2829" i="73"/>
  <c r="H2829" i="73"/>
  <c r="I2829" i="73"/>
  <c r="C2830" i="73"/>
  <c r="D2830" i="73"/>
  <c r="E2830" i="73"/>
  <c r="F2830" i="73"/>
  <c r="G2830" i="73"/>
  <c r="H2830" i="73"/>
  <c r="I2830" i="73"/>
  <c r="C2831" i="73"/>
  <c r="D2831" i="73"/>
  <c r="E2831" i="73"/>
  <c r="F2831" i="73"/>
  <c r="G2831" i="73"/>
  <c r="H2831" i="73"/>
  <c r="I2831" i="73"/>
  <c r="C2832" i="73"/>
  <c r="D2832" i="73"/>
  <c r="E2832" i="73"/>
  <c r="F2832" i="73"/>
  <c r="G2832" i="73"/>
  <c r="H2832" i="73"/>
  <c r="I2832" i="73"/>
  <c r="C2833" i="73"/>
  <c r="D2833" i="73"/>
  <c r="E2833" i="73"/>
  <c r="F2833" i="73"/>
  <c r="G2833" i="73"/>
  <c r="H2833" i="73"/>
  <c r="I2833" i="73"/>
  <c r="C2834" i="73"/>
  <c r="D2834" i="73"/>
  <c r="E2834" i="73"/>
  <c r="F2834" i="73"/>
  <c r="G2834" i="73"/>
  <c r="H2834" i="73"/>
  <c r="I2834" i="73"/>
  <c r="C2835" i="73"/>
  <c r="D2835" i="73"/>
  <c r="E2835" i="73"/>
  <c r="F2835" i="73"/>
  <c r="G2835" i="73"/>
  <c r="H2835" i="73"/>
  <c r="I2835" i="73"/>
  <c r="C2836" i="73"/>
  <c r="D2836" i="73"/>
  <c r="E2836" i="73"/>
  <c r="F2836" i="73"/>
  <c r="G2836" i="73"/>
  <c r="H2836" i="73"/>
  <c r="I2836" i="73"/>
  <c r="C2837" i="73"/>
  <c r="D2837" i="73"/>
  <c r="E2837" i="73"/>
  <c r="F2837" i="73"/>
  <c r="G2837" i="73"/>
  <c r="H2837" i="73"/>
  <c r="I2837" i="73"/>
  <c r="C2838" i="73"/>
  <c r="D2838" i="73"/>
  <c r="E2838" i="73"/>
  <c r="F2838" i="73"/>
  <c r="G2838" i="73"/>
  <c r="H2838" i="73"/>
  <c r="I2838" i="73"/>
  <c r="C2839" i="73"/>
  <c r="D2839" i="73"/>
  <c r="E2839" i="73"/>
  <c r="F2839" i="73"/>
  <c r="G2839" i="73"/>
  <c r="H2839" i="73"/>
  <c r="I2839" i="73"/>
  <c r="C2840" i="73"/>
  <c r="D2840" i="73"/>
  <c r="E2840" i="73"/>
  <c r="F2840" i="73"/>
  <c r="G2840" i="73"/>
  <c r="H2840" i="73"/>
  <c r="I2840" i="73"/>
  <c r="C2841" i="73"/>
  <c r="D2841" i="73"/>
  <c r="E2841" i="73"/>
  <c r="F2841" i="73"/>
  <c r="G2841" i="73"/>
  <c r="H2841" i="73"/>
  <c r="I2841" i="73"/>
  <c r="C2842" i="73"/>
  <c r="D2842" i="73"/>
  <c r="E2842" i="73"/>
  <c r="F2842" i="73"/>
  <c r="G2842" i="73"/>
  <c r="H2842" i="73"/>
  <c r="I2842" i="73"/>
  <c r="C2843" i="73"/>
  <c r="D2843" i="73"/>
  <c r="E2843" i="73"/>
  <c r="F2843" i="73"/>
  <c r="G2843" i="73"/>
  <c r="H2843" i="73"/>
  <c r="I2843" i="73"/>
  <c r="C2844" i="73"/>
  <c r="D2844" i="73"/>
  <c r="E2844" i="73"/>
  <c r="F2844" i="73"/>
  <c r="G2844" i="73"/>
  <c r="H2844" i="73"/>
  <c r="I2844" i="73"/>
  <c r="C2845" i="73"/>
  <c r="D2845" i="73"/>
  <c r="E2845" i="73"/>
  <c r="F2845" i="73"/>
  <c r="G2845" i="73"/>
  <c r="H2845" i="73"/>
  <c r="I2845" i="73"/>
  <c r="C2846" i="73"/>
  <c r="D2846" i="73"/>
  <c r="E2846" i="73"/>
  <c r="F2846" i="73"/>
  <c r="G2846" i="73"/>
  <c r="H2846" i="73"/>
  <c r="I2846" i="73"/>
  <c r="C2847" i="73"/>
  <c r="D2847" i="73"/>
  <c r="E2847" i="73"/>
  <c r="F2847" i="73"/>
  <c r="G2847" i="73"/>
  <c r="H2847" i="73"/>
  <c r="I2847" i="73"/>
  <c r="C2848" i="73"/>
  <c r="D2848" i="73"/>
  <c r="E2848" i="73"/>
  <c r="F2848" i="73"/>
  <c r="G2848" i="73"/>
  <c r="H2848" i="73"/>
  <c r="I2848" i="73"/>
  <c r="C2849" i="73"/>
  <c r="D2849" i="73"/>
  <c r="E2849" i="73"/>
  <c r="F2849" i="73"/>
  <c r="G2849" i="73"/>
  <c r="H2849" i="73"/>
  <c r="I2849" i="73"/>
  <c r="C2850" i="73"/>
  <c r="D2850" i="73"/>
  <c r="E2850" i="73"/>
  <c r="F2850" i="73"/>
  <c r="G2850" i="73"/>
  <c r="H2850" i="73"/>
  <c r="I2850" i="73"/>
  <c r="C2851" i="73"/>
  <c r="D2851" i="73"/>
  <c r="E2851" i="73"/>
  <c r="F2851" i="73"/>
  <c r="G2851" i="73"/>
  <c r="H2851" i="73"/>
  <c r="I2851" i="73"/>
  <c r="C2852" i="73"/>
  <c r="D2852" i="73"/>
  <c r="E2852" i="73"/>
  <c r="F2852" i="73"/>
  <c r="G2852" i="73"/>
  <c r="H2852" i="73"/>
  <c r="I2852" i="73"/>
  <c r="C2853" i="73"/>
  <c r="D2853" i="73"/>
  <c r="E2853" i="73"/>
  <c r="F2853" i="73"/>
  <c r="G2853" i="73"/>
  <c r="H2853" i="73"/>
  <c r="I2853" i="73"/>
  <c r="C2854" i="73"/>
  <c r="D2854" i="73"/>
  <c r="E2854" i="73"/>
  <c r="F2854" i="73"/>
  <c r="G2854" i="73"/>
  <c r="H2854" i="73"/>
  <c r="I2854" i="73"/>
  <c r="C2855" i="73"/>
  <c r="D2855" i="73"/>
  <c r="E2855" i="73"/>
  <c r="F2855" i="73"/>
  <c r="G2855" i="73"/>
  <c r="H2855" i="73"/>
  <c r="I2855" i="73"/>
  <c r="C2856" i="73"/>
  <c r="D2856" i="73"/>
  <c r="E2856" i="73"/>
  <c r="F2856" i="73"/>
  <c r="G2856" i="73"/>
  <c r="H2856" i="73"/>
  <c r="I2856" i="73"/>
  <c r="C2857" i="73"/>
  <c r="D2857" i="73"/>
  <c r="E2857" i="73"/>
  <c r="F2857" i="73"/>
  <c r="G2857" i="73"/>
  <c r="H2857" i="73"/>
  <c r="I2857" i="73"/>
  <c r="C2858" i="73"/>
  <c r="D2858" i="73"/>
  <c r="E2858" i="73"/>
  <c r="F2858" i="73"/>
  <c r="G2858" i="73"/>
  <c r="H2858" i="73"/>
  <c r="I2858" i="73"/>
  <c r="C2859" i="73"/>
  <c r="D2859" i="73"/>
  <c r="E2859" i="73"/>
  <c r="F2859" i="73"/>
  <c r="G2859" i="73"/>
  <c r="H2859" i="73"/>
  <c r="I2859" i="73"/>
  <c r="C2860" i="73"/>
  <c r="D2860" i="73"/>
  <c r="E2860" i="73"/>
  <c r="F2860" i="73"/>
  <c r="G2860" i="73"/>
  <c r="H2860" i="73"/>
  <c r="I2860" i="73"/>
  <c r="C2861" i="73"/>
  <c r="D2861" i="73"/>
  <c r="E2861" i="73"/>
  <c r="F2861" i="73"/>
  <c r="G2861" i="73"/>
  <c r="H2861" i="73"/>
  <c r="I2861" i="73"/>
  <c r="C2862" i="73"/>
  <c r="D2862" i="73"/>
  <c r="E2862" i="73"/>
  <c r="F2862" i="73"/>
  <c r="G2862" i="73"/>
  <c r="H2862" i="73"/>
  <c r="I2862" i="73"/>
  <c r="C2863" i="73"/>
  <c r="D2863" i="73"/>
  <c r="E2863" i="73"/>
  <c r="F2863" i="73"/>
  <c r="G2863" i="73"/>
  <c r="H2863" i="73"/>
  <c r="I2863" i="73"/>
  <c r="C2864" i="73"/>
  <c r="D2864" i="73"/>
  <c r="E2864" i="73"/>
  <c r="F2864" i="73"/>
  <c r="G2864" i="73"/>
  <c r="H2864" i="73"/>
  <c r="I2864" i="73"/>
  <c r="C2865" i="73"/>
  <c r="D2865" i="73"/>
  <c r="E2865" i="73"/>
  <c r="F2865" i="73"/>
  <c r="G2865" i="73"/>
  <c r="H2865" i="73"/>
  <c r="I2865" i="73"/>
  <c r="C2866" i="73"/>
  <c r="D2866" i="73"/>
  <c r="E2866" i="73"/>
  <c r="F2866" i="73"/>
  <c r="G2866" i="73"/>
  <c r="H2866" i="73"/>
  <c r="I2866" i="73"/>
  <c r="C2867" i="73"/>
  <c r="D2867" i="73"/>
  <c r="E2867" i="73"/>
  <c r="F2867" i="73"/>
  <c r="G2867" i="73"/>
  <c r="H2867" i="73"/>
  <c r="I2867" i="73"/>
  <c r="C2868" i="73"/>
  <c r="D2868" i="73"/>
  <c r="E2868" i="73"/>
  <c r="F2868" i="73"/>
  <c r="G2868" i="73"/>
  <c r="H2868" i="73"/>
  <c r="I2868" i="73"/>
  <c r="C2869" i="73"/>
  <c r="D2869" i="73"/>
  <c r="E2869" i="73"/>
  <c r="F2869" i="73"/>
  <c r="G2869" i="73"/>
  <c r="H2869" i="73"/>
  <c r="I2869" i="73"/>
  <c r="C2870" i="73"/>
  <c r="D2870" i="73"/>
  <c r="E2870" i="73"/>
  <c r="F2870" i="73"/>
  <c r="G2870" i="73"/>
  <c r="H2870" i="73"/>
  <c r="I2870" i="73"/>
  <c r="C2871" i="73"/>
  <c r="D2871" i="73"/>
  <c r="E2871" i="73"/>
  <c r="F2871" i="73"/>
  <c r="G2871" i="73"/>
  <c r="H2871" i="73"/>
  <c r="I2871" i="73"/>
  <c r="C2872" i="73"/>
  <c r="D2872" i="73"/>
  <c r="E2872" i="73"/>
  <c r="F2872" i="73"/>
  <c r="G2872" i="73"/>
  <c r="H2872" i="73"/>
  <c r="I2872" i="73"/>
  <c r="C2873" i="73"/>
  <c r="D2873" i="73"/>
  <c r="E2873" i="73"/>
  <c r="F2873" i="73"/>
  <c r="G2873" i="73"/>
  <c r="H2873" i="73"/>
  <c r="I2873" i="73"/>
  <c r="C2874" i="73"/>
  <c r="D2874" i="73"/>
  <c r="E2874" i="73"/>
  <c r="F2874" i="73"/>
  <c r="G2874" i="73"/>
  <c r="H2874" i="73"/>
  <c r="I2874" i="73"/>
  <c r="C2875" i="73"/>
  <c r="D2875" i="73"/>
  <c r="E2875" i="73"/>
  <c r="F2875" i="73"/>
  <c r="G2875" i="73"/>
  <c r="H2875" i="73"/>
  <c r="I2875" i="73"/>
  <c r="C2876" i="73"/>
  <c r="D2876" i="73"/>
  <c r="E2876" i="73"/>
  <c r="F2876" i="73"/>
  <c r="G2876" i="73"/>
  <c r="H2876" i="73"/>
  <c r="I2876" i="73"/>
  <c r="C2877" i="73"/>
  <c r="D2877" i="73"/>
  <c r="E2877" i="73"/>
  <c r="F2877" i="73"/>
  <c r="G2877" i="73"/>
  <c r="H2877" i="73"/>
  <c r="I2877" i="73"/>
  <c r="C2878" i="73"/>
  <c r="D2878" i="73"/>
  <c r="E2878" i="73"/>
  <c r="F2878" i="73"/>
  <c r="G2878" i="73"/>
  <c r="H2878" i="73"/>
  <c r="I2878" i="73"/>
  <c r="C2879" i="73"/>
  <c r="D2879" i="73"/>
  <c r="E2879" i="73"/>
  <c r="F2879" i="73"/>
  <c r="G2879" i="73"/>
  <c r="H2879" i="73"/>
  <c r="I2879" i="73"/>
  <c r="C2880" i="73"/>
  <c r="D2880" i="73"/>
  <c r="E2880" i="73"/>
  <c r="F2880" i="73"/>
  <c r="G2880" i="73"/>
  <c r="H2880" i="73"/>
  <c r="I2880" i="73"/>
  <c r="C2881" i="73"/>
  <c r="D2881" i="73"/>
  <c r="E2881" i="73"/>
  <c r="F2881" i="73"/>
  <c r="G2881" i="73"/>
  <c r="H2881" i="73"/>
  <c r="I2881" i="73"/>
  <c r="C2882" i="73"/>
  <c r="D2882" i="73"/>
  <c r="E2882" i="73"/>
  <c r="F2882" i="73"/>
  <c r="G2882" i="73"/>
  <c r="H2882" i="73"/>
  <c r="I2882" i="73"/>
  <c r="C2883" i="73"/>
  <c r="D2883" i="73"/>
  <c r="E2883" i="73"/>
  <c r="F2883" i="73"/>
  <c r="G2883" i="73"/>
  <c r="H2883" i="73"/>
  <c r="I2883" i="73"/>
  <c r="C2884" i="73"/>
  <c r="D2884" i="73"/>
  <c r="E2884" i="73"/>
  <c r="F2884" i="73"/>
  <c r="G2884" i="73"/>
  <c r="H2884" i="73"/>
  <c r="I2884" i="73"/>
  <c r="C2885" i="73"/>
  <c r="D2885" i="73"/>
  <c r="E2885" i="73"/>
  <c r="F2885" i="73"/>
  <c r="G2885" i="73"/>
  <c r="H2885" i="73"/>
  <c r="I2885" i="73"/>
  <c r="C2886" i="73"/>
  <c r="D2886" i="73"/>
  <c r="E2886" i="73"/>
  <c r="F2886" i="73"/>
  <c r="G2886" i="73"/>
  <c r="H2886" i="73"/>
  <c r="I2886" i="73"/>
  <c r="C2887" i="73"/>
  <c r="D2887" i="73"/>
  <c r="E2887" i="73"/>
  <c r="F2887" i="73"/>
  <c r="G2887" i="73"/>
  <c r="H2887" i="73"/>
  <c r="I2887" i="73"/>
  <c r="C2888" i="73"/>
  <c r="D2888" i="73"/>
  <c r="E2888" i="73"/>
  <c r="F2888" i="73"/>
  <c r="G2888" i="73"/>
  <c r="H2888" i="73"/>
  <c r="I2888" i="73"/>
  <c r="C2889" i="73"/>
  <c r="D2889" i="73"/>
  <c r="E2889" i="73"/>
  <c r="F2889" i="73"/>
  <c r="G2889" i="73"/>
  <c r="H2889" i="73"/>
  <c r="I2889" i="73"/>
  <c r="C2890" i="73"/>
  <c r="D2890" i="73"/>
  <c r="E2890" i="73"/>
  <c r="F2890" i="73"/>
  <c r="G2890" i="73"/>
  <c r="H2890" i="73"/>
  <c r="I2890" i="73"/>
  <c r="C2891" i="73"/>
  <c r="D2891" i="73"/>
  <c r="E2891" i="73"/>
  <c r="F2891" i="73"/>
  <c r="G2891" i="73"/>
  <c r="H2891" i="73"/>
  <c r="I2891" i="73"/>
  <c r="C2892" i="73"/>
  <c r="D2892" i="73"/>
  <c r="E2892" i="73"/>
  <c r="F2892" i="73"/>
  <c r="G2892" i="73"/>
  <c r="H2892" i="73"/>
  <c r="I2892" i="73"/>
  <c r="C2893" i="73"/>
  <c r="D2893" i="73"/>
  <c r="E2893" i="73"/>
  <c r="F2893" i="73"/>
  <c r="G2893" i="73"/>
  <c r="H2893" i="73"/>
  <c r="I2893" i="73"/>
  <c r="C2894" i="73"/>
  <c r="D2894" i="73"/>
  <c r="E2894" i="73"/>
  <c r="F2894" i="73"/>
  <c r="G2894" i="73"/>
  <c r="H2894" i="73"/>
  <c r="I2894" i="73"/>
  <c r="C2895" i="73"/>
  <c r="D2895" i="73"/>
  <c r="E2895" i="73"/>
  <c r="F2895" i="73"/>
  <c r="G2895" i="73"/>
  <c r="H2895" i="73"/>
  <c r="I2895" i="73"/>
  <c r="C2896" i="73"/>
  <c r="D2896" i="73"/>
  <c r="E2896" i="73"/>
  <c r="F2896" i="73"/>
  <c r="G2896" i="73"/>
  <c r="H2896" i="73"/>
  <c r="I2896" i="73"/>
  <c r="C2897" i="73"/>
  <c r="D2897" i="73"/>
  <c r="E2897" i="73"/>
  <c r="F2897" i="73"/>
  <c r="G2897" i="73"/>
  <c r="H2897" i="73"/>
  <c r="I2897" i="73"/>
  <c r="C2898" i="73"/>
  <c r="D2898" i="73"/>
  <c r="E2898" i="73"/>
  <c r="F2898" i="73"/>
  <c r="G2898" i="73"/>
  <c r="H2898" i="73"/>
  <c r="I2898" i="73"/>
  <c r="C2899" i="73"/>
  <c r="D2899" i="73"/>
  <c r="E2899" i="73"/>
  <c r="F2899" i="73"/>
  <c r="G2899" i="73"/>
  <c r="H2899" i="73"/>
  <c r="I2899" i="73"/>
  <c r="C2900" i="73"/>
  <c r="D2900" i="73"/>
  <c r="E2900" i="73"/>
  <c r="F2900" i="73"/>
  <c r="G2900" i="73"/>
  <c r="H2900" i="73"/>
  <c r="I2900" i="73"/>
  <c r="C2901" i="73"/>
  <c r="D2901" i="73"/>
  <c r="E2901" i="73"/>
  <c r="F2901" i="73"/>
  <c r="G2901" i="73"/>
  <c r="H2901" i="73"/>
  <c r="I2901" i="73"/>
  <c r="C2902" i="73"/>
  <c r="D2902" i="73"/>
  <c r="E2902" i="73"/>
  <c r="F2902" i="73"/>
  <c r="G2902" i="73"/>
  <c r="H2902" i="73"/>
  <c r="I2902" i="73"/>
  <c r="C2903" i="73"/>
  <c r="D2903" i="73"/>
  <c r="E2903" i="73"/>
  <c r="F2903" i="73"/>
  <c r="G2903" i="73"/>
  <c r="H2903" i="73"/>
  <c r="I2903" i="73"/>
  <c r="C2904" i="73"/>
  <c r="D2904" i="73"/>
  <c r="E2904" i="73"/>
  <c r="F2904" i="73"/>
  <c r="G2904" i="73"/>
  <c r="H2904" i="73"/>
  <c r="I2904" i="73"/>
  <c r="C2905" i="73"/>
  <c r="D2905" i="73"/>
  <c r="E2905" i="73"/>
  <c r="F2905" i="73"/>
  <c r="G2905" i="73"/>
  <c r="H2905" i="73"/>
  <c r="I2905" i="73"/>
  <c r="C2906" i="73"/>
  <c r="D2906" i="73"/>
  <c r="E2906" i="73"/>
  <c r="F2906" i="73"/>
  <c r="G2906" i="73"/>
  <c r="H2906" i="73"/>
  <c r="I2906" i="73"/>
  <c r="C2907" i="73"/>
  <c r="D2907" i="73"/>
  <c r="E2907" i="73"/>
  <c r="F2907" i="73"/>
  <c r="G2907" i="73"/>
  <c r="H2907" i="73"/>
  <c r="I2907" i="73"/>
  <c r="C2908" i="73"/>
  <c r="D2908" i="73"/>
  <c r="E2908" i="73"/>
  <c r="F2908" i="73"/>
  <c r="G2908" i="73"/>
  <c r="H2908" i="73"/>
  <c r="I2908" i="73"/>
  <c r="C2909" i="73"/>
  <c r="D2909" i="73"/>
  <c r="E2909" i="73"/>
  <c r="F2909" i="73"/>
  <c r="G2909" i="73"/>
  <c r="H2909" i="73"/>
  <c r="I2909" i="73"/>
  <c r="C2910" i="73"/>
  <c r="D2910" i="73"/>
  <c r="E2910" i="73"/>
  <c r="F2910" i="73"/>
  <c r="G2910" i="73"/>
  <c r="H2910" i="73"/>
  <c r="I2910" i="73"/>
  <c r="C2911" i="73"/>
  <c r="D2911" i="73"/>
  <c r="E2911" i="73"/>
  <c r="F2911" i="73"/>
  <c r="G2911" i="73"/>
  <c r="H2911" i="73"/>
  <c r="I2911" i="73"/>
  <c r="C2912" i="73"/>
  <c r="D2912" i="73"/>
  <c r="E2912" i="73"/>
  <c r="F2912" i="73"/>
  <c r="G2912" i="73"/>
  <c r="H2912" i="73"/>
  <c r="I2912" i="73"/>
  <c r="C2913" i="73"/>
  <c r="D2913" i="73"/>
  <c r="E2913" i="73"/>
  <c r="F2913" i="73"/>
  <c r="G2913" i="73"/>
  <c r="H2913" i="73"/>
  <c r="I2913" i="73"/>
  <c r="C2914" i="73"/>
  <c r="D2914" i="73"/>
  <c r="E2914" i="73"/>
  <c r="F2914" i="73"/>
  <c r="G2914" i="73"/>
  <c r="H2914" i="73"/>
  <c r="I2914" i="73"/>
  <c r="C2915" i="73"/>
  <c r="D2915" i="73"/>
  <c r="E2915" i="73"/>
  <c r="F2915" i="73"/>
  <c r="G2915" i="73"/>
  <c r="H2915" i="73"/>
  <c r="I2915" i="73"/>
  <c r="C2916" i="73"/>
  <c r="D2916" i="73"/>
  <c r="E2916" i="73"/>
  <c r="F2916" i="73"/>
  <c r="G2916" i="73"/>
  <c r="H2916" i="73"/>
  <c r="I2916" i="73"/>
  <c r="C2917" i="73"/>
  <c r="D2917" i="73"/>
  <c r="E2917" i="73"/>
  <c r="F2917" i="73"/>
  <c r="G2917" i="73"/>
  <c r="H2917" i="73"/>
  <c r="I2917" i="73"/>
  <c r="C2918" i="73"/>
  <c r="D2918" i="73"/>
  <c r="E2918" i="73"/>
  <c r="F2918" i="73"/>
  <c r="G2918" i="73"/>
  <c r="H2918" i="73"/>
  <c r="I2918" i="73"/>
  <c r="C2919" i="73"/>
  <c r="D2919" i="73"/>
  <c r="E2919" i="73"/>
  <c r="F2919" i="73"/>
  <c r="G2919" i="73"/>
  <c r="H2919" i="73"/>
  <c r="I2919" i="73"/>
  <c r="C2920" i="73"/>
  <c r="D2920" i="73"/>
  <c r="E2920" i="73"/>
  <c r="F2920" i="73"/>
  <c r="G2920" i="73"/>
  <c r="H2920" i="73"/>
  <c r="I2920" i="73"/>
  <c r="C2921" i="73"/>
  <c r="D2921" i="73"/>
  <c r="E2921" i="73"/>
  <c r="F2921" i="73"/>
  <c r="G2921" i="73"/>
  <c r="H2921" i="73"/>
  <c r="I2921" i="73"/>
  <c r="C2922" i="73"/>
  <c r="D2922" i="73"/>
  <c r="E2922" i="73"/>
  <c r="F2922" i="73"/>
  <c r="G2922" i="73"/>
  <c r="H2922" i="73"/>
  <c r="I2922" i="73"/>
  <c r="C2923" i="73"/>
  <c r="D2923" i="73"/>
  <c r="E2923" i="73"/>
  <c r="F2923" i="73"/>
  <c r="G2923" i="73"/>
  <c r="H2923" i="73"/>
  <c r="I2923" i="73"/>
  <c r="C2924" i="73"/>
  <c r="D2924" i="73"/>
  <c r="E2924" i="73"/>
  <c r="F2924" i="73"/>
  <c r="G2924" i="73"/>
  <c r="H2924" i="73"/>
  <c r="I2924" i="73"/>
  <c r="C2925" i="73"/>
  <c r="D2925" i="73"/>
  <c r="E2925" i="73"/>
  <c r="F2925" i="73"/>
  <c r="G2925" i="73"/>
  <c r="H2925" i="73"/>
  <c r="I2925" i="73"/>
  <c r="C2926" i="73"/>
  <c r="D2926" i="73"/>
  <c r="E2926" i="73"/>
  <c r="F2926" i="73"/>
  <c r="G2926" i="73"/>
  <c r="H2926" i="73"/>
  <c r="I2926" i="73"/>
  <c r="C2927" i="73"/>
  <c r="D2927" i="73"/>
  <c r="E2927" i="73"/>
  <c r="F2927" i="73"/>
  <c r="G2927" i="73"/>
  <c r="H2927" i="73"/>
  <c r="I2927" i="73"/>
  <c r="C2928" i="73"/>
  <c r="D2928" i="73"/>
  <c r="E2928" i="73"/>
  <c r="F2928" i="73"/>
  <c r="G2928" i="73"/>
  <c r="H2928" i="73"/>
  <c r="I2928" i="73"/>
  <c r="C2929" i="73"/>
  <c r="D2929" i="73"/>
  <c r="E2929" i="73"/>
  <c r="F2929" i="73"/>
  <c r="G2929" i="73"/>
  <c r="H2929" i="73"/>
  <c r="I2929" i="73"/>
  <c r="C2930" i="73"/>
  <c r="D2930" i="73"/>
  <c r="E2930" i="73"/>
  <c r="F2930" i="73"/>
  <c r="G2930" i="73"/>
  <c r="H2930" i="73"/>
  <c r="I2930" i="73"/>
  <c r="C2931" i="73"/>
  <c r="D2931" i="73"/>
  <c r="E2931" i="73"/>
  <c r="F2931" i="73"/>
  <c r="G2931" i="73"/>
  <c r="H2931" i="73"/>
  <c r="I2931" i="73"/>
  <c r="C2932" i="73"/>
  <c r="D2932" i="73"/>
  <c r="E2932" i="73"/>
  <c r="F2932" i="73"/>
  <c r="G2932" i="73"/>
  <c r="H2932" i="73"/>
  <c r="I2932" i="73"/>
  <c r="C2933" i="73"/>
  <c r="D2933" i="73"/>
  <c r="E2933" i="73"/>
  <c r="F2933" i="73"/>
  <c r="G2933" i="73"/>
  <c r="H2933" i="73"/>
  <c r="I2933" i="73"/>
  <c r="C2934" i="73"/>
  <c r="D2934" i="73"/>
  <c r="E2934" i="73"/>
  <c r="F2934" i="73"/>
  <c r="G2934" i="73"/>
  <c r="H2934" i="73"/>
  <c r="I2934" i="73"/>
  <c r="C2935" i="73"/>
  <c r="D2935" i="73"/>
  <c r="E2935" i="73"/>
  <c r="F2935" i="73"/>
  <c r="G2935" i="73"/>
  <c r="H2935" i="73"/>
  <c r="I2935" i="73"/>
  <c r="C2936" i="73"/>
  <c r="D2936" i="73"/>
  <c r="E2936" i="73"/>
  <c r="F2936" i="73"/>
  <c r="G2936" i="73"/>
  <c r="H2936" i="73"/>
  <c r="I2936" i="73"/>
  <c r="C2937" i="73"/>
  <c r="D2937" i="73"/>
  <c r="E2937" i="73"/>
  <c r="F2937" i="73"/>
  <c r="G2937" i="73"/>
  <c r="H2937" i="73"/>
  <c r="I2937" i="73"/>
  <c r="C2938" i="73"/>
  <c r="D2938" i="73"/>
  <c r="E2938" i="73"/>
  <c r="F2938" i="73"/>
  <c r="G2938" i="73"/>
  <c r="H2938" i="73"/>
  <c r="I2938" i="73"/>
  <c r="C2939" i="73"/>
  <c r="D2939" i="73"/>
  <c r="E2939" i="73"/>
  <c r="F2939" i="73"/>
  <c r="G2939" i="73"/>
  <c r="H2939" i="73"/>
  <c r="I2939" i="73"/>
  <c r="C2940" i="73"/>
  <c r="D2940" i="73"/>
  <c r="E2940" i="73"/>
  <c r="F2940" i="73"/>
  <c r="G2940" i="73"/>
  <c r="H2940" i="73"/>
  <c r="I2940" i="73"/>
  <c r="C2941" i="73"/>
  <c r="D2941" i="73"/>
  <c r="E2941" i="73"/>
  <c r="F2941" i="73"/>
  <c r="G2941" i="73"/>
  <c r="H2941" i="73"/>
  <c r="I2941" i="73"/>
  <c r="C2942" i="73"/>
  <c r="D2942" i="73"/>
  <c r="E2942" i="73"/>
  <c r="F2942" i="73"/>
  <c r="G2942" i="73"/>
  <c r="H2942" i="73"/>
  <c r="I2942" i="73"/>
  <c r="C2943" i="73"/>
  <c r="D2943" i="73"/>
  <c r="E2943" i="73"/>
  <c r="F2943" i="73"/>
  <c r="G2943" i="73"/>
  <c r="H2943" i="73"/>
  <c r="I2943" i="73"/>
  <c r="C2944" i="73"/>
  <c r="D2944" i="73"/>
  <c r="E2944" i="73"/>
  <c r="F2944" i="73"/>
  <c r="G2944" i="73"/>
  <c r="H2944" i="73"/>
  <c r="I2944" i="73"/>
  <c r="C2945" i="73"/>
  <c r="D2945" i="73"/>
  <c r="E2945" i="73"/>
  <c r="F2945" i="73"/>
  <c r="G2945" i="73"/>
  <c r="H2945" i="73"/>
  <c r="I2945" i="73"/>
  <c r="C2946" i="73"/>
  <c r="D2946" i="73"/>
  <c r="E2946" i="73"/>
  <c r="F2946" i="73"/>
  <c r="G2946" i="73"/>
  <c r="H2946" i="73"/>
  <c r="I2946" i="73"/>
  <c r="C2947" i="73"/>
  <c r="D2947" i="73"/>
  <c r="E2947" i="73"/>
  <c r="F2947" i="73"/>
  <c r="G2947" i="73"/>
  <c r="H2947" i="73"/>
  <c r="I2947" i="73"/>
  <c r="C2948" i="73"/>
  <c r="D2948" i="73"/>
  <c r="E2948" i="73"/>
  <c r="F2948" i="73"/>
  <c r="G2948" i="73"/>
  <c r="H2948" i="73"/>
  <c r="I2948" i="73"/>
  <c r="C2949" i="73"/>
  <c r="D2949" i="73"/>
  <c r="E2949" i="73"/>
  <c r="F2949" i="73"/>
  <c r="G2949" i="73"/>
  <c r="H2949" i="73"/>
  <c r="I2949" i="73"/>
  <c r="C2950" i="73"/>
  <c r="D2950" i="73"/>
  <c r="E2950" i="73"/>
  <c r="F2950" i="73"/>
  <c r="G2950" i="73"/>
  <c r="H2950" i="73"/>
  <c r="I2950" i="73"/>
  <c r="C2951" i="73"/>
  <c r="D2951" i="73"/>
  <c r="E2951" i="73"/>
  <c r="F2951" i="73"/>
  <c r="G2951" i="73"/>
  <c r="H2951" i="73"/>
  <c r="I2951" i="73"/>
  <c r="C2952" i="73"/>
  <c r="D2952" i="73"/>
  <c r="E2952" i="73"/>
  <c r="F2952" i="73"/>
  <c r="G2952" i="73"/>
  <c r="H2952" i="73"/>
  <c r="I2952" i="73"/>
  <c r="C2953" i="73"/>
  <c r="D2953" i="73"/>
  <c r="E2953" i="73"/>
  <c r="F2953" i="73"/>
  <c r="G2953" i="73"/>
  <c r="H2953" i="73"/>
  <c r="I2953" i="73"/>
  <c r="C2954" i="73"/>
  <c r="D2954" i="73"/>
  <c r="E2954" i="73"/>
  <c r="F2954" i="73"/>
  <c r="G2954" i="73"/>
  <c r="H2954" i="73"/>
  <c r="I2954" i="73"/>
  <c r="C2955" i="73"/>
  <c r="D2955" i="73"/>
  <c r="E2955" i="73"/>
  <c r="F2955" i="73"/>
  <c r="G2955" i="73"/>
  <c r="H2955" i="73"/>
  <c r="I2955" i="73"/>
  <c r="C2956" i="73"/>
  <c r="D2956" i="73"/>
  <c r="E2956" i="73"/>
  <c r="F2956" i="73"/>
  <c r="G2956" i="73"/>
  <c r="H2956" i="73"/>
  <c r="I2956" i="73"/>
  <c r="C2957" i="73"/>
  <c r="D2957" i="73"/>
  <c r="E2957" i="73"/>
  <c r="F2957" i="73"/>
  <c r="G2957" i="73"/>
  <c r="H2957" i="73"/>
  <c r="I2957" i="73"/>
  <c r="C2958" i="73"/>
  <c r="D2958" i="73"/>
  <c r="E2958" i="73"/>
  <c r="F2958" i="73"/>
  <c r="G2958" i="73"/>
  <c r="H2958" i="73"/>
  <c r="I2958" i="73"/>
  <c r="C2959" i="73"/>
  <c r="D2959" i="73"/>
  <c r="E2959" i="73"/>
  <c r="F2959" i="73"/>
  <c r="G2959" i="73"/>
  <c r="H2959" i="73"/>
  <c r="I2959" i="73"/>
  <c r="C2960" i="73"/>
  <c r="D2960" i="73"/>
  <c r="E2960" i="73"/>
  <c r="F2960" i="73"/>
  <c r="G2960" i="73"/>
  <c r="H2960" i="73"/>
  <c r="I2960" i="73"/>
  <c r="C2961" i="73"/>
  <c r="D2961" i="73"/>
  <c r="E2961" i="73"/>
  <c r="F2961" i="73"/>
  <c r="G2961" i="73"/>
  <c r="H2961" i="73"/>
  <c r="I2961" i="73"/>
  <c r="C2962" i="73"/>
  <c r="D2962" i="73"/>
  <c r="E2962" i="73"/>
  <c r="F2962" i="73"/>
  <c r="G2962" i="73"/>
  <c r="H2962" i="73"/>
  <c r="I2962" i="73"/>
  <c r="C2963" i="73"/>
  <c r="D2963" i="73"/>
  <c r="E2963" i="73"/>
  <c r="F2963" i="73"/>
  <c r="G2963" i="73"/>
  <c r="H2963" i="73"/>
  <c r="I2963" i="73"/>
  <c r="C2964" i="73"/>
  <c r="D2964" i="73"/>
  <c r="E2964" i="73"/>
  <c r="F2964" i="73"/>
  <c r="G2964" i="73"/>
  <c r="H2964" i="73"/>
  <c r="I2964" i="73"/>
  <c r="C2965" i="73"/>
  <c r="D2965" i="73"/>
  <c r="E2965" i="73"/>
  <c r="F2965" i="73"/>
  <c r="G2965" i="73"/>
  <c r="H2965" i="73"/>
  <c r="I2965" i="73"/>
  <c r="C2966" i="73"/>
  <c r="D2966" i="73"/>
  <c r="E2966" i="73"/>
  <c r="F2966" i="73"/>
  <c r="G2966" i="73"/>
  <c r="H2966" i="73"/>
  <c r="I2966" i="73"/>
  <c r="C2967" i="73"/>
  <c r="D2967" i="73"/>
  <c r="E2967" i="73"/>
  <c r="F2967" i="73"/>
  <c r="G2967" i="73"/>
  <c r="H2967" i="73"/>
  <c r="I2967" i="73"/>
  <c r="C2968" i="73"/>
  <c r="D2968" i="73"/>
  <c r="E2968" i="73"/>
  <c r="F2968" i="73"/>
  <c r="G2968" i="73"/>
  <c r="H2968" i="73"/>
  <c r="I2968" i="73"/>
  <c r="C2969" i="73"/>
  <c r="D2969" i="73"/>
  <c r="E2969" i="73"/>
  <c r="F2969" i="73"/>
  <c r="G2969" i="73"/>
  <c r="H2969" i="73"/>
  <c r="I2969" i="73"/>
  <c r="C2970" i="73"/>
  <c r="D2970" i="73"/>
  <c r="E2970" i="73"/>
  <c r="F2970" i="73"/>
  <c r="G2970" i="73"/>
  <c r="H2970" i="73"/>
  <c r="I2970" i="73"/>
  <c r="C2971" i="73"/>
  <c r="D2971" i="73"/>
  <c r="E2971" i="73"/>
  <c r="F2971" i="73"/>
  <c r="G2971" i="73"/>
  <c r="H2971" i="73"/>
  <c r="I2971" i="73"/>
  <c r="C2972" i="73"/>
  <c r="D2972" i="73"/>
  <c r="E2972" i="73"/>
  <c r="F2972" i="73"/>
  <c r="G2972" i="73"/>
  <c r="H2972" i="73"/>
  <c r="I2972" i="73"/>
  <c r="C2973" i="73"/>
  <c r="D2973" i="73"/>
  <c r="E2973" i="73"/>
  <c r="F2973" i="73"/>
  <c r="G2973" i="73"/>
  <c r="H2973" i="73"/>
  <c r="I2973" i="73"/>
  <c r="C2974" i="73"/>
  <c r="D2974" i="73"/>
  <c r="E2974" i="73"/>
  <c r="F2974" i="73"/>
  <c r="G2974" i="73"/>
  <c r="H2974" i="73"/>
  <c r="I2974" i="73"/>
  <c r="C2975" i="73"/>
  <c r="D2975" i="73"/>
  <c r="E2975" i="73"/>
  <c r="F2975" i="73"/>
  <c r="G2975" i="73"/>
  <c r="H2975" i="73"/>
  <c r="I2975" i="73"/>
  <c r="C2976" i="73"/>
  <c r="D2976" i="73"/>
  <c r="E2976" i="73"/>
  <c r="F2976" i="73"/>
  <c r="G2976" i="73"/>
  <c r="H2976" i="73"/>
  <c r="I2976" i="73"/>
  <c r="C2977" i="73"/>
  <c r="D2977" i="73"/>
  <c r="E2977" i="73"/>
  <c r="F2977" i="73"/>
  <c r="G2977" i="73"/>
  <c r="H2977" i="73"/>
  <c r="I2977" i="73"/>
  <c r="C2978" i="73"/>
  <c r="D2978" i="73"/>
  <c r="E2978" i="73"/>
  <c r="F2978" i="73"/>
  <c r="G2978" i="73"/>
  <c r="H2978" i="73"/>
  <c r="I2978" i="73"/>
  <c r="C2979" i="73"/>
  <c r="D2979" i="73"/>
  <c r="E2979" i="73"/>
  <c r="F2979" i="73"/>
  <c r="G2979" i="73"/>
  <c r="H2979" i="73"/>
  <c r="I2979" i="73"/>
  <c r="C2980" i="73"/>
  <c r="D2980" i="73"/>
  <c r="E2980" i="73"/>
  <c r="F2980" i="73"/>
  <c r="G2980" i="73"/>
  <c r="H2980" i="73"/>
  <c r="I2980" i="73"/>
  <c r="C2981" i="73"/>
  <c r="D2981" i="73"/>
  <c r="E2981" i="73"/>
  <c r="F2981" i="73"/>
  <c r="G2981" i="73"/>
  <c r="H2981" i="73"/>
  <c r="I2981" i="73"/>
  <c r="C2982" i="73"/>
  <c r="D2982" i="73"/>
  <c r="E2982" i="73"/>
  <c r="F2982" i="73"/>
  <c r="G2982" i="73"/>
  <c r="H2982" i="73"/>
  <c r="I2982" i="73"/>
  <c r="C2983" i="73"/>
  <c r="D2983" i="73"/>
  <c r="E2983" i="73"/>
  <c r="F2983" i="73"/>
  <c r="G2983" i="73"/>
  <c r="H2983" i="73"/>
  <c r="I2983" i="73"/>
  <c r="C2984" i="73"/>
  <c r="D2984" i="73"/>
  <c r="E2984" i="73"/>
  <c r="F2984" i="73"/>
  <c r="G2984" i="73"/>
  <c r="H2984" i="73"/>
  <c r="I2984" i="73"/>
  <c r="C2985" i="73"/>
  <c r="D2985" i="73"/>
  <c r="E2985" i="73"/>
  <c r="F2985" i="73"/>
  <c r="G2985" i="73"/>
  <c r="H2985" i="73"/>
  <c r="I2985" i="73"/>
  <c r="C2986" i="73"/>
  <c r="D2986" i="73"/>
  <c r="E2986" i="73"/>
  <c r="F2986" i="73"/>
  <c r="G2986" i="73"/>
  <c r="H2986" i="73"/>
  <c r="I2986" i="73"/>
  <c r="C2987" i="73"/>
  <c r="D2987" i="73"/>
  <c r="E2987" i="73"/>
  <c r="F2987" i="73"/>
  <c r="G2987" i="73"/>
  <c r="H2987" i="73"/>
  <c r="I2987" i="73"/>
  <c r="C2988" i="73"/>
  <c r="D2988" i="73"/>
  <c r="E2988" i="73"/>
  <c r="F2988" i="73"/>
  <c r="G2988" i="73"/>
  <c r="H2988" i="73"/>
  <c r="I2988" i="73"/>
  <c r="C2989" i="73"/>
  <c r="D2989" i="73"/>
  <c r="E2989" i="73"/>
  <c r="F2989" i="73"/>
  <c r="G2989" i="73"/>
  <c r="H2989" i="73"/>
  <c r="I2989" i="73"/>
  <c r="C2990" i="73"/>
  <c r="D2990" i="73"/>
  <c r="E2990" i="73"/>
  <c r="F2990" i="73"/>
  <c r="G2990" i="73"/>
  <c r="H2990" i="73"/>
  <c r="I2990" i="73"/>
  <c r="C2991" i="73"/>
  <c r="D2991" i="73"/>
  <c r="E2991" i="73"/>
  <c r="F2991" i="73"/>
  <c r="G2991" i="73"/>
  <c r="H2991" i="73"/>
  <c r="I2991" i="73"/>
  <c r="C2992" i="73"/>
  <c r="D2992" i="73"/>
  <c r="E2992" i="73"/>
  <c r="F2992" i="73"/>
  <c r="G2992" i="73"/>
  <c r="H2992" i="73"/>
  <c r="I2992" i="73"/>
  <c r="C2993" i="73"/>
  <c r="D2993" i="73"/>
  <c r="E2993" i="73"/>
  <c r="F2993" i="73"/>
  <c r="G2993" i="73"/>
  <c r="H2993" i="73"/>
  <c r="I2993" i="73"/>
  <c r="C2994" i="73"/>
  <c r="D2994" i="73"/>
  <c r="E2994" i="73"/>
  <c r="F2994" i="73"/>
  <c r="G2994" i="73"/>
  <c r="H2994" i="73"/>
  <c r="I2994" i="73"/>
  <c r="C2995" i="73"/>
  <c r="D2995" i="73"/>
  <c r="E2995" i="73"/>
  <c r="F2995" i="73"/>
  <c r="G2995" i="73"/>
  <c r="H2995" i="73"/>
  <c r="I2995" i="73"/>
  <c r="C2996" i="73"/>
  <c r="D2996" i="73"/>
  <c r="E2996" i="73"/>
  <c r="F2996" i="73"/>
  <c r="G2996" i="73"/>
  <c r="H2996" i="73"/>
  <c r="I2996" i="73"/>
  <c r="C2997" i="73"/>
  <c r="D2997" i="73"/>
  <c r="E2997" i="73"/>
  <c r="F2997" i="73"/>
  <c r="G2997" i="73"/>
  <c r="H2997" i="73"/>
  <c r="I2997" i="73"/>
  <c r="C2998" i="73"/>
  <c r="D2998" i="73"/>
  <c r="E2998" i="73"/>
  <c r="F2998" i="73"/>
  <c r="G2998" i="73"/>
  <c r="H2998" i="73"/>
  <c r="I2998" i="73"/>
  <c r="C2999" i="73"/>
  <c r="D2999" i="73"/>
  <c r="E2999" i="73"/>
  <c r="F2999" i="73"/>
  <c r="G2999" i="73"/>
  <c r="H2999" i="73"/>
  <c r="I2999" i="73"/>
  <c r="C3000" i="73"/>
  <c r="D3000" i="73"/>
  <c r="E3000" i="73"/>
  <c r="F3000" i="73"/>
  <c r="G3000" i="73"/>
  <c r="H3000" i="73"/>
  <c r="I3000" i="73"/>
  <c r="C3001" i="73"/>
  <c r="D3001" i="73"/>
  <c r="E3001" i="73"/>
  <c r="F3001" i="73"/>
  <c r="G3001" i="73"/>
  <c r="H3001" i="73"/>
  <c r="I3001" i="73"/>
  <c r="C3002" i="73"/>
  <c r="D3002" i="73"/>
  <c r="E3002" i="73"/>
  <c r="F3002" i="73"/>
  <c r="G3002" i="73"/>
  <c r="H3002" i="73"/>
  <c r="I3002" i="73"/>
  <c r="C3003" i="73"/>
  <c r="D3003" i="73"/>
  <c r="E3003" i="73"/>
  <c r="F3003" i="73"/>
  <c r="G3003" i="73"/>
  <c r="H3003" i="73"/>
  <c r="I3003" i="73"/>
  <c r="C3004" i="73"/>
  <c r="D3004" i="73"/>
  <c r="E3004" i="73"/>
  <c r="F3004" i="73"/>
  <c r="G3004" i="73"/>
  <c r="H3004" i="73"/>
  <c r="I3004" i="73"/>
  <c r="C3005" i="73"/>
  <c r="D3005" i="73"/>
  <c r="E3005" i="73"/>
  <c r="F3005" i="73"/>
  <c r="G3005" i="73"/>
  <c r="H3005" i="73"/>
  <c r="I3005" i="73"/>
  <c r="C3006" i="73"/>
  <c r="D3006" i="73"/>
  <c r="E3006" i="73"/>
  <c r="F3006" i="73"/>
  <c r="G3006" i="73"/>
  <c r="H3006" i="73"/>
  <c r="I3006" i="73"/>
  <c r="C3007" i="73"/>
  <c r="D3007" i="73"/>
  <c r="E3007" i="73"/>
  <c r="F3007" i="73"/>
  <c r="G3007" i="73"/>
  <c r="H3007" i="73"/>
  <c r="I3007" i="73"/>
  <c r="C3008" i="73"/>
  <c r="D3008" i="73"/>
  <c r="E3008" i="73"/>
  <c r="F3008" i="73"/>
  <c r="G3008" i="73"/>
  <c r="H3008" i="73"/>
  <c r="I3008" i="73"/>
  <c r="C3009" i="73"/>
  <c r="D3009" i="73"/>
  <c r="E3009" i="73"/>
  <c r="F3009" i="73"/>
  <c r="G3009" i="73"/>
  <c r="H3009" i="73"/>
  <c r="I3009" i="73"/>
  <c r="C3010" i="73"/>
  <c r="D3010" i="73"/>
  <c r="E3010" i="73"/>
  <c r="F3010" i="73"/>
  <c r="G3010" i="73"/>
  <c r="H3010" i="73"/>
  <c r="I3010" i="73"/>
  <c r="C3011" i="73"/>
  <c r="D3011" i="73"/>
  <c r="E3011" i="73"/>
  <c r="F3011" i="73"/>
  <c r="G3011" i="73"/>
  <c r="H3011" i="73"/>
  <c r="I3011" i="73"/>
  <c r="C3012" i="73"/>
  <c r="D3012" i="73"/>
  <c r="E3012" i="73"/>
  <c r="F3012" i="73"/>
  <c r="G3012" i="73"/>
  <c r="H3012" i="73"/>
  <c r="I3012" i="73"/>
  <c r="C3013" i="73"/>
  <c r="D3013" i="73"/>
  <c r="E3013" i="73"/>
  <c r="F3013" i="73"/>
  <c r="G3013" i="73"/>
  <c r="H3013" i="73"/>
  <c r="I3013" i="73"/>
  <c r="C3014" i="73"/>
  <c r="D3014" i="73"/>
  <c r="E3014" i="73"/>
  <c r="F3014" i="73"/>
  <c r="G3014" i="73"/>
  <c r="H3014" i="73"/>
  <c r="I3014" i="73"/>
  <c r="C3015" i="73"/>
  <c r="D3015" i="73"/>
  <c r="E3015" i="73"/>
  <c r="F3015" i="73"/>
  <c r="G3015" i="73"/>
  <c r="H3015" i="73"/>
  <c r="I3015" i="73"/>
  <c r="C3016" i="73"/>
  <c r="D3016" i="73"/>
  <c r="E3016" i="73"/>
  <c r="F3016" i="73"/>
  <c r="G3016" i="73"/>
  <c r="H3016" i="73"/>
  <c r="I3016" i="73"/>
  <c r="C3017" i="73"/>
  <c r="D3017" i="73"/>
  <c r="E3017" i="73"/>
  <c r="F3017" i="73"/>
  <c r="G3017" i="73"/>
  <c r="H3017" i="73"/>
  <c r="I3017" i="73"/>
  <c r="C3018" i="73"/>
  <c r="D3018" i="73"/>
  <c r="E3018" i="73"/>
  <c r="F3018" i="73"/>
  <c r="G3018" i="73"/>
  <c r="H3018" i="73"/>
  <c r="I3018" i="73"/>
  <c r="C3019" i="73"/>
  <c r="D3019" i="73"/>
  <c r="E3019" i="73"/>
  <c r="F3019" i="73"/>
  <c r="G3019" i="73"/>
  <c r="H3019" i="73"/>
  <c r="I3019" i="73"/>
  <c r="C3020" i="73"/>
  <c r="D3020" i="73"/>
  <c r="E3020" i="73"/>
  <c r="F3020" i="73"/>
  <c r="G3020" i="73"/>
  <c r="H3020" i="73"/>
  <c r="I3020" i="73"/>
  <c r="C3021" i="73"/>
  <c r="D3021" i="73"/>
  <c r="E3021" i="73"/>
  <c r="F3021" i="73"/>
  <c r="G3021" i="73"/>
  <c r="H3021" i="73"/>
  <c r="I3021" i="73"/>
  <c r="C3022" i="73"/>
  <c r="D3022" i="73"/>
  <c r="E3022" i="73"/>
  <c r="F3022" i="73"/>
  <c r="G3022" i="73"/>
  <c r="H3022" i="73"/>
  <c r="I3022" i="73"/>
  <c r="C3023" i="73"/>
  <c r="D3023" i="73"/>
  <c r="E3023" i="73"/>
  <c r="F3023" i="73"/>
  <c r="G3023" i="73"/>
  <c r="H3023" i="73"/>
  <c r="I3023" i="73"/>
  <c r="C3024" i="73"/>
  <c r="D3024" i="73"/>
  <c r="E3024" i="73"/>
  <c r="F3024" i="73"/>
  <c r="G3024" i="73"/>
  <c r="H3024" i="73"/>
  <c r="I3024" i="73"/>
  <c r="C3025" i="73"/>
  <c r="D3025" i="73"/>
  <c r="E3025" i="73"/>
  <c r="F3025" i="73"/>
  <c r="G3025" i="73"/>
  <c r="H3025" i="73"/>
  <c r="I3025" i="73"/>
  <c r="C3026" i="73"/>
  <c r="D3026" i="73"/>
  <c r="E3026" i="73"/>
  <c r="F3026" i="73"/>
  <c r="G3026" i="73"/>
  <c r="H3026" i="73"/>
  <c r="I3026" i="73"/>
  <c r="C3027" i="73"/>
  <c r="D3027" i="73"/>
  <c r="E3027" i="73"/>
  <c r="F3027" i="73"/>
  <c r="G3027" i="73"/>
  <c r="H3027" i="73"/>
  <c r="I3027" i="73"/>
  <c r="C3028" i="73"/>
  <c r="D3028" i="73"/>
  <c r="E3028" i="73"/>
  <c r="F3028" i="73"/>
  <c r="G3028" i="73"/>
  <c r="H3028" i="73"/>
  <c r="I3028" i="73"/>
  <c r="C3029" i="73"/>
  <c r="D3029" i="73"/>
  <c r="E3029" i="73"/>
  <c r="F3029" i="73"/>
  <c r="G3029" i="73"/>
  <c r="H3029" i="73"/>
  <c r="I3029" i="73"/>
  <c r="C3030" i="73"/>
  <c r="D3030" i="73"/>
  <c r="E3030" i="73"/>
  <c r="F3030" i="73"/>
  <c r="G3030" i="73"/>
  <c r="H3030" i="73"/>
  <c r="I3030" i="73"/>
  <c r="C3031" i="73"/>
  <c r="D3031" i="73"/>
  <c r="E3031" i="73"/>
  <c r="F3031" i="73"/>
  <c r="G3031" i="73"/>
  <c r="H3031" i="73"/>
  <c r="I3031" i="73"/>
  <c r="C3032" i="73"/>
  <c r="D3032" i="73"/>
  <c r="E3032" i="73"/>
  <c r="F3032" i="73"/>
  <c r="G3032" i="73"/>
  <c r="H3032" i="73"/>
  <c r="I3032" i="73"/>
  <c r="C3033" i="73"/>
  <c r="D3033" i="73"/>
  <c r="E3033" i="73"/>
  <c r="F3033" i="73"/>
  <c r="G3033" i="73"/>
  <c r="H3033" i="73"/>
  <c r="I3033" i="73"/>
  <c r="C3034" i="73"/>
  <c r="D3034" i="73"/>
  <c r="E3034" i="73"/>
  <c r="F3034" i="73"/>
  <c r="G3034" i="73"/>
  <c r="H3034" i="73"/>
  <c r="I3034" i="73"/>
  <c r="C3035" i="73"/>
  <c r="D3035" i="73"/>
  <c r="E3035" i="73"/>
  <c r="F3035" i="73"/>
  <c r="G3035" i="73"/>
  <c r="H3035" i="73"/>
  <c r="I3035" i="73"/>
  <c r="C3036" i="73"/>
  <c r="D3036" i="73"/>
  <c r="E3036" i="73"/>
  <c r="F3036" i="73"/>
  <c r="G3036" i="73"/>
  <c r="H3036" i="73"/>
  <c r="I3036" i="73"/>
  <c r="C3037" i="73"/>
  <c r="D3037" i="73"/>
  <c r="E3037" i="73"/>
  <c r="F3037" i="73"/>
  <c r="G3037" i="73"/>
  <c r="H3037" i="73"/>
  <c r="I3037" i="73"/>
  <c r="C3038" i="73"/>
  <c r="D3038" i="73"/>
  <c r="E3038" i="73"/>
  <c r="F3038" i="73"/>
  <c r="G3038" i="73"/>
  <c r="H3038" i="73"/>
  <c r="I3038" i="73"/>
  <c r="C3039" i="73"/>
  <c r="D3039" i="73"/>
  <c r="E3039" i="73"/>
  <c r="F3039" i="73"/>
  <c r="G3039" i="73"/>
  <c r="H3039" i="73"/>
  <c r="I3039" i="73"/>
  <c r="C3040" i="73"/>
  <c r="D3040" i="73"/>
  <c r="E3040" i="73"/>
  <c r="F3040" i="73"/>
  <c r="G3040" i="73"/>
  <c r="H3040" i="73"/>
  <c r="I3040" i="73"/>
  <c r="C3041" i="73"/>
  <c r="D3041" i="73"/>
  <c r="E3041" i="73"/>
  <c r="F3041" i="73"/>
  <c r="G3041" i="73"/>
  <c r="H3041" i="73"/>
  <c r="I3041" i="73"/>
  <c r="C3042" i="73"/>
  <c r="D3042" i="73"/>
  <c r="E3042" i="73"/>
  <c r="F3042" i="73"/>
  <c r="G3042" i="73"/>
  <c r="H3042" i="73"/>
  <c r="I3042" i="73"/>
  <c r="C3043" i="73"/>
  <c r="D3043" i="73"/>
  <c r="E3043" i="73"/>
  <c r="F3043" i="73"/>
  <c r="G3043" i="73"/>
  <c r="H3043" i="73"/>
  <c r="I3043" i="73"/>
  <c r="C3044" i="73"/>
  <c r="D3044" i="73"/>
  <c r="E3044" i="73"/>
  <c r="F3044" i="73"/>
  <c r="G3044" i="73"/>
  <c r="H3044" i="73"/>
  <c r="I3044" i="73"/>
  <c r="C3045" i="73"/>
  <c r="D3045" i="73"/>
  <c r="E3045" i="73"/>
  <c r="F3045" i="73"/>
  <c r="G3045" i="73"/>
  <c r="H3045" i="73"/>
  <c r="I3045" i="73"/>
  <c r="C3046" i="73"/>
  <c r="D3046" i="73"/>
  <c r="E3046" i="73"/>
  <c r="F3046" i="73"/>
  <c r="G3046" i="73"/>
  <c r="H3046" i="73"/>
  <c r="I3046" i="73"/>
  <c r="C3047" i="73"/>
  <c r="D3047" i="73"/>
  <c r="E3047" i="73"/>
  <c r="F3047" i="73"/>
  <c r="G3047" i="73"/>
  <c r="H3047" i="73"/>
  <c r="I3047" i="73"/>
  <c r="C3048" i="73"/>
  <c r="D3048" i="73"/>
  <c r="E3048" i="73"/>
  <c r="F3048" i="73"/>
  <c r="G3048" i="73"/>
  <c r="H3048" i="73"/>
  <c r="I3048" i="73"/>
  <c r="C3049" i="73"/>
  <c r="D3049" i="73"/>
  <c r="E3049" i="73"/>
  <c r="F3049" i="73"/>
  <c r="G3049" i="73"/>
  <c r="H3049" i="73"/>
  <c r="I3049" i="73"/>
  <c r="C3050" i="73"/>
  <c r="D3050" i="73"/>
  <c r="E3050" i="73"/>
  <c r="F3050" i="73"/>
  <c r="G3050" i="73"/>
  <c r="H3050" i="73"/>
  <c r="I3050" i="73"/>
  <c r="C3051" i="73"/>
  <c r="D3051" i="73"/>
  <c r="E3051" i="73"/>
  <c r="F3051" i="73"/>
  <c r="G3051" i="73"/>
  <c r="H3051" i="73"/>
  <c r="I3051" i="73"/>
  <c r="C3052" i="73"/>
  <c r="D3052" i="73"/>
  <c r="E3052" i="73"/>
  <c r="F3052" i="73"/>
  <c r="G3052" i="73"/>
  <c r="H3052" i="73"/>
  <c r="I3052" i="73"/>
  <c r="C3053" i="73"/>
  <c r="D3053" i="73"/>
  <c r="E3053" i="73"/>
  <c r="F3053" i="73"/>
  <c r="G3053" i="73"/>
  <c r="H3053" i="73"/>
  <c r="I3053" i="73"/>
  <c r="C3054" i="73"/>
  <c r="D3054" i="73"/>
  <c r="E3054" i="73"/>
  <c r="F3054" i="73"/>
  <c r="G3054" i="73"/>
  <c r="H3054" i="73"/>
  <c r="I3054" i="73"/>
  <c r="C3055" i="73"/>
  <c r="D3055" i="73"/>
  <c r="E3055" i="73"/>
  <c r="F3055" i="73"/>
  <c r="G3055" i="73"/>
  <c r="H3055" i="73"/>
  <c r="I3055" i="73"/>
  <c r="C3056" i="73"/>
  <c r="D3056" i="73"/>
  <c r="E3056" i="73"/>
  <c r="F3056" i="73"/>
  <c r="G3056" i="73"/>
  <c r="H3056" i="73"/>
  <c r="I3056" i="73"/>
  <c r="C3057" i="73"/>
  <c r="D3057" i="73"/>
  <c r="E3057" i="73"/>
  <c r="F3057" i="73"/>
  <c r="G3057" i="73"/>
  <c r="H3057" i="73"/>
  <c r="I3057" i="73"/>
  <c r="C3058" i="73"/>
  <c r="D3058" i="73"/>
  <c r="E3058" i="73"/>
  <c r="F3058" i="73"/>
  <c r="G3058" i="73"/>
  <c r="H3058" i="73"/>
  <c r="I3058" i="73"/>
  <c r="C3059" i="73"/>
  <c r="D3059" i="73"/>
  <c r="E3059" i="73"/>
  <c r="F3059" i="73"/>
  <c r="G3059" i="73"/>
  <c r="H3059" i="73"/>
  <c r="I3059" i="73"/>
  <c r="C3060" i="73"/>
  <c r="D3060" i="73"/>
  <c r="E3060" i="73"/>
  <c r="F3060" i="73"/>
  <c r="G3060" i="73"/>
  <c r="H3060" i="73"/>
  <c r="I3060" i="73"/>
  <c r="C3061" i="73"/>
  <c r="D3061" i="73"/>
  <c r="E3061" i="73"/>
  <c r="F3061" i="73"/>
  <c r="G3061" i="73"/>
  <c r="H3061" i="73"/>
  <c r="I3061" i="73"/>
  <c r="C3062" i="73"/>
  <c r="D3062" i="73"/>
  <c r="E3062" i="73"/>
  <c r="F3062" i="73"/>
  <c r="G3062" i="73"/>
  <c r="H3062" i="73"/>
  <c r="I3062" i="73"/>
  <c r="C3063" i="73"/>
  <c r="D3063" i="73"/>
  <c r="E3063" i="73"/>
  <c r="F3063" i="73"/>
  <c r="G3063" i="73"/>
  <c r="H3063" i="73"/>
  <c r="I3063" i="73"/>
  <c r="C3064" i="73"/>
  <c r="D3064" i="73"/>
  <c r="E3064" i="73"/>
  <c r="F3064" i="73"/>
  <c r="G3064" i="73"/>
  <c r="H3064" i="73"/>
  <c r="I3064" i="73"/>
  <c r="C3065" i="73"/>
  <c r="D3065" i="73"/>
  <c r="E3065" i="73"/>
  <c r="F3065" i="73"/>
  <c r="G3065" i="73"/>
  <c r="H3065" i="73"/>
  <c r="I3065" i="73"/>
  <c r="C3066" i="73"/>
  <c r="D3066" i="73"/>
  <c r="E3066" i="73"/>
  <c r="F3066" i="73"/>
  <c r="G3066" i="73"/>
  <c r="H3066" i="73"/>
  <c r="I3066" i="73"/>
  <c r="C3067" i="73"/>
  <c r="D3067" i="73"/>
  <c r="E3067" i="73"/>
  <c r="F3067" i="73"/>
  <c r="G3067" i="73"/>
  <c r="H3067" i="73"/>
  <c r="I3067" i="73"/>
  <c r="C3068" i="73"/>
  <c r="D3068" i="73"/>
  <c r="E3068" i="73"/>
  <c r="F3068" i="73"/>
  <c r="G3068" i="73"/>
  <c r="H3068" i="73"/>
  <c r="I3068" i="73"/>
  <c r="C3069" i="73"/>
  <c r="D3069" i="73"/>
  <c r="E3069" i="73"/>
  <c r="F3069" i="73"/>
  <c r="G3069" i="73"/>
  <c r="H3069" i="73"/>
  <c r="I3069" i="73"/>
  <c r="C3070" i="73"/>
  <c r="D3070" i="73"/>
  <c r="E3070" i="73"/>
  <c r="F3070" i="73"/>
  <c r="G3070" i="73"/>
  <c r="H3070" i="73"/>
  <c r="I3070" i="73"/>
  <c r="C3071" i="73"/>
  <c r="D3071" i="73"/>
  <c r="E3071" i="73"/>
  <c r="F3071" i="73"/>
  <c r="G3071" i="73"/>
  <c r="H3071" i="73"/>
  <c r="I3071" i="73"/>
  <c r="C3072" i="73"/>
  <c r="D3072" i="73"/>
  <c r="E3072" i="73"/>
  <c r="F3072" i="73"/>
  <c r="G3072" i="73"/>
  <c r="H3072" i="73"/>
  <c r="I3072" i="73"/>
  <c r="C3073" i="73"/>
  <c r="D3073" i="73"/>
  <c r="E3073" i="73"/>
  <c r="F3073" i="73"/>
  <c r="G3073" i="73"/>
  <c r="H3073" i="73"/>
  <c r="I3073" i="73"/>
  <c r="C3074" i="73"/>
  <c r="D3074" i="73"/>
  <c r="E3074" i="73"/>
  <c r="F3074" i="73"/>
  <c r="G3074" i="73"/>
  <c r="H3074" i="73"/>
  <c r="I3074" i="73"/>
  <c r="C3075" i="73"/>
  <c r="D3075" i="73"/>
  <c r="E3075" i="73"/>
  <c r="F3075" i="73"/>
  <c r="G3075" i="73"/>
  <c r="H3075" i="73"/>
  <c r="I3075" i="73"/>
  <c r="C3076" i="73"/>
  <c r="D3076" i="73"/>
  <c r="E3076" i="73"/>
  <c r="F3076" i="73"/>
  <c r="G3076" i="73"/>
  <c r="H3076" i="73"/>
  <c r="I3076" i="73"/>
  <c r="C3077" i="73"/>
  <c r="D3077" i="73"/>
  <c r="E3077" i="73"/>
  <c r="F3077" i="73"/>
  <c r="G3077" i="73"/>
  <c r="H3077" i="73"/>
  <c r="I3077" i="73"/>
  <c r="C3078" i="73"/>
  <c r="D3078" i="73"/>
  <c r="E3078" i="73"/>
  <c r="F3078" i="73"/>
  <c r="G3078" i="73"/>
  <c r="H3078" i="73"/>
  <c r="I3078" i="73"/>
  <c r="C3079" i="73"/>
  <c r="D3079" i="73"/>
  <c r="E3079" i="73"/>
  <c r="F3079" i="73"/>
  <c r="G3079" i="73"/>
  <c r="H3079" i="73"/>
  <c r="I3079" i="73"/>
  <c r="C3080" i="73"/>
  <c r="D3080" i="73"/>
  <c r="E3080" i="73"/>
  <c r="F3080" i="73"/>
  <c r="G3080" i="73"/>
  <c r="H3080" i="73"/>
  <c r="I3080" i="73"/>
  <c r="C3081" i="73"/>
  <c r="D3081" i="73"/>
  <c r="E3081" i="73"/>
  <c r="F3081" i="73"/>
  <c r="G3081" i="73"/>
  <c r="H3081" i="73"/>
  <c r="I3081" i="73"/>
  <c r="C3082" i="73"/>
  <c r="D3082" i="73"/>
  <c r="E3082" i="73"/>
  <c r="F3082" i="73"/>
  <c r="G3082" i="73"/>
  <c r="H3082" i="73"/>
  <c r="I3082" i="73"/>
  <c r="C3083" i="73"/>
  <c r="D3083" i="73"/>
  <c r="E3083" i="73"/>
  <c r="F3083" i="73"/>
  <c r="G3083" i="73"/>
  <c r="H3083" i="73"/>
  <c r="I3083" i="73"/>
  <c r="C3084" i="73"/>
  <c r="D3084" i="73"/>
  <c r="E3084" i="73"/>
  <c r="F3084" i="73"/>
  <c r="G3084" i="73"/>
  <c r="H3084" i="73"/>
  <c r="I3084" i="73"/>
  <c r="C3085" i="73"/>
  <c r="D3085" i="73"/>
  <c r="E3085" i="73"/>
  <c r="F3085" i="73"/>
  <c r="G3085" i="73"/>
  <c r="H3085" i="73"/>
  <c r="I3085" i="73"/>
  <c r="C3086" i="73"/>
  <c r="D3086" i="73"/>
  <c r="E3086" i="73"/>
  <c r="F3086" i="73"/>
  <c r="G3086" i="73"/>
  <c r="H3086" i="73"/>
  <c r="I3086" i="73"/>
  <c r="C3087" i="73"/>
  <c r="D3087" i="73"/>
  <c r="E3087" i="73"/>
  <c r="F3087" i="73"/>
  <c r="G3087" i="73"/>
  <c r="H3087" i="73"/>
  <c r="I3087" i="73"/>
  <c r="C3088" i="73"/>
  <c r="D3088" i="73"/>
  <c r="E3088" i="73"/>
  <c r="F3088" i="73"/>
  <c r="G3088" i="73"/>
  <c r="H3088" i="73"/>
  <c r="I3088" i="73"/>
  <c r="C3089" i="73"/>
  <c r="D3089" i="73"/>
  <c r="E3089" i="73"/>
  <c r="F3089" i="73"/>
  <c r="G3089" i="73"/>
  <c r="H3089" i="73"/>
  <c r="I3089" i="73"/>
  <c r="C3090" i="73"/>
  <c r="D3090" i="73"/>
  <c r="E3090" i="73"/>
  <c r="F3090" i="73"/>
  <c r="G3090" i="73"/>
  <c r="H3090" i="73"/>
  <c r="I3090" i="73"/>
  <c r="C3091" i="73"/>
  <c r="D3091" i="73"/>
  <c r="E3091" i="73"/>
  <c r="F3091" i="73"/>
  <c r="G3091" i="73"/>
  <c r="H3091" i="73"/>
  <c r="I3091" i="73"/>
  <c r="C3092" i="73"/>
  <c r="D3092" i="73"/>
  <c r="E3092" i="73"/>
  <c r="F3092" i="73"/>
  <c r="G3092" i="73"/>
  <c r="H3092" i="73"/>
  <c r="I3092" i="73"/>
  <c r="C3093" i="73"/>
  <c r="D3093" i="73"/>
  <c r="E3093" i="73"/>
  <c r="F3093" i="73"/>
  <c r="G3093" i="73"/>
  <c r="H3093" i="73"/>
  <c r="I3093" i="73"/>
  <c r="C3094" i="73"/>
  <c r="D3094" i="73"/>
  <c r="E3094" i="73"/>
  <c r="F3094" i="73"/>
  <c r="G3094" i="73"/>
  <c r="H3094" i="73"/>
  <c r="I3094" i="73"/>
  <c r="C3095" i="73"/>
  <c r="D3095" i="73"/>
  <c r="E3095" i="73"/>
  <c r="F3095" i="73"/>
  <c r="G3095" i="73"/>
  <c r="H3095" i="73"/>
  <c r="I3095" i="73"/>
  <c r="C3096" i="73"/>
  <c r="D3096" i="73"/>
  <c r="E3096" i="73"/>
  <c r="F3096" i="73"/>
  <c r="G3096" i="73"/>
  <c r="H3096" i="73"/>
  <c r="I3096" i="73"/>
  <c r="C3097" i="73"/>
  <c r="D3097" i="73"/>
  <c r="E3097" i="73"/>
  <c r="F3097" i="73"/>
  <c r="G3097" i="73"/>
  <c r="H3097" i="73"/>
  <c r="I3097" i="73"/>
  <c r="C3098" i="73"/>
  <c r="D3098" i="73"/>
  <c r="E3098" i="73"/>
  <c r="F3098" i="73"/>
  <c r="G3098" i="73"/>
  <c r="H3098" i="73"/>
  <c r="I3098" i="73"/>
  <c r="C3099" i="73"/>
  <c r="D3099" i="73"/>
  <c r="E3099" i="73"/>
  <c r="F3099" i="73"/>
  <c r="G3099" i="73"/>
  <c r="H3099" i="73"/>
  <c r="I3099" i="73"/>
  <c r="C3100" i="73"/>
  <c r="D3100" i="73"/>
  <c r="E3100" i="73"/>
  <c r="F3100" i="73"/>
  <c r="G3100" i="73"/>
  <c r="H3100" i="73"/>
  <c r="I3100" i="73"/>
  <c r="C3101" i="73"/>
  <c r="D3101" i="73"/>
  <c r="E3101" i="73"/>
  <c r="F3101" i="73"/>
  <c r="G3101" i="73"/>
  <c r="H3101" i="73"/>
  <c r="I3101" i="73"/>
  <c r="C3102" i="73"/>
  <c r="D3102" i="73"/>
  <c r="E3102" i="73"/>
  <c r="F3102" i="73"/>
  <c r="G3102" i="73"/>
  <c r="H3102" i="73"/>
  <c r="I3102" i="73"/>
  <c r="C3103" i="73"/>
  <c r="D3103" i="73"/>
  <c r="E3103" i="73"/>
  <c r="F3103" i="73"/>
  <c r="G3103" i="73"/>
  <c r="H3103" i="73"/>
  <c r="I3103" i="73"/>
  <c r="C3104" i="73"/>
  <c r="D3104" i="73"/>
  <c r="E3104" i="73"/>
  <c r="F3104" i="73"/>
  <c r="G3104" i="73"/>
  <c r="H3104" i="73"/>
  <c r="I3104" i="73"/>
  <c r="C3105" i="73"/>
  <c r="D3105" i="73"/>
  <c r="E3105" i="73"/>
  <c r="F3105" i="73"/>
  <c r="G3105" i="73"/>
  <c r="H3105" i="73"/>
  <c r="I3105" i="73"/>
  <c r="C3106" i="73"/>
  <c r="D3106" i="73"/>
  <c r="E3106" i="73"/>
  <c r="F3106" i="73"/>
  <c r="G3106" i="73"/>
  <c r="H3106" i="73"/>
  <c r="I3106" i="73"/>
  <c r="C3107" i="73"/>
  <c r="D3107" i="73"/>
  <c r="E3107" i="73"/>
  <c r="F3107" i="73"/>
  <c r="G3107" i="73"/>
  <c r="H3107" i="73"/>
  <c r="I3107" i="73"/>
  <c r="C3108" i="73"/>
  <c r="D3108" i="73"/>
  <c r="E3108" i="73"/>
  <c r="F3108" i="73"/>
  <c r="G3108" i="73"/>
  <c r="H3108" i="73"/>
  <c r="I3108" i="73"/>
  <c r="C3109" i="73"/>
  <c r="D3109" i="73"/>
  <c r="E3109" i="73"/>
  <c r="F3109" i="73"/>
  <c r="G3109" i="73"/>
  <c r="H3109" i="73"/>
  <c r="I3109" i="73"/>
  <c r="C3110" i="73"/>
  <c r="D3110" i="73"/>
  <c r="E3110" i="73"/>
  <c r="F3110" i="73"/>
  <c r="G3110" i="73"/>
  <c r="H3110" i="73"/>
  <c r="I3110" i="73"/>
  <c r="C3111" i="73"/>
  <c r="D3111" i="73"/>
  <c r="E3111" i="73"/>
  <c r="F3111" i="73"/>
  <c r="G3111" i="73"/>
  <c r="H3111" i="73"/>
  <c r="I3111" i="73"/>
  <c r="C3112" i="73"/>
  <c r="D3112" i="73"/>
  <c r="E3112" i="73"/>
  <c r="F3112" i="73"/>
  <c r="G3112" i="73"/>
  <c r="H3112" i="73"/>
  <c r="I3112" i="73"/>
  <c r="C3113" i="73"/>
  <c r="D3113" i="73"/>
  <c r="E3113" i="73"/>
  <c r="F3113" i="73"/>
  <c r="G3113" i="73"/>
  <c r="H3113" i="73"/>
  <c r="I3113" i="73"/>
  <c r="C3114" i="73"/>
  <c r="D3114" i="73"/>
  <c r="E3114" i="73"/>
  <c r="F3114" i="73"/>
  <c r="G3114" i="73"/>
  <c r="H3114" i="73"/>
  <c r="I3114" i="73"/>
  <c r="C3115" i="73"/>
  <c r="D3115" i="73"/>
  <c r="E3115" i="73"/>
  <c r="F3115" i="73"/>
  <c r="G3115" i="73"/>
  <c r="H3115" i="73"/>
  <c r="I3115" i="73"/>
  <c r="C3116" i="73"/>
  <c r="D3116" i="73"/>
  <c r="E3116" i="73"/>
  <c r="F3116" i="73"/>
  <c r="G3116" i="73"/>
  <c r="H3116" i="73"/>
  <c r="I3116" i="73"/>
  <c r="C3117" i="73"/>
  <c r="D3117" i="73"/>
  <c r="E3117" i="73"/>
  <c r="F3117" i="73"/>
  <c r="G3117" i="73"/>
  <c r="H3117" i="73"/>
  <c r="I3117" i="73"/>
  <c r="C3118" i="73"/>
  <c r="D3118" i="73"/>
  <c r="E3118" i="73"/>
  <c r="F3118" i="73"/>
  <c r="G3118" i="73"/>
  <c r="H3118" i="73"/>
  <c r="I3118" i="73"/>
  <c r="C3119" i="73"/>
  <c r="D3119" i="73"/>
  <c r="E3119" i="73"/>
  <c r="F3119" i="73"/>
  <c r="G3119" i="73"/>
  <c r="H3119" i="73"/>
  <c r="I3119" i="73"/>
  <c r="C3120" i="73"/>
  <c r="D3120" i="73"/>
  <c r="E3120" i="73"/>
  <c r="F3120" i="73"/>
  <c r="G3120" i="73"/>
  <c r="H3120" i="73"/>
  <c r="I3120" i="73"/>
  <c r="C3121" i="73"/>
  <c r="D3121" i="73"/>
  <c r="E3121" i="73"/>
  <c r="F3121" i="73"/>
  <c r="G3121" i="73"/>
  <c r="H3121" i="73"/>
  <c r="I3121" i="73"/>
  <c r="C3122" i="73"/>
  <c r="D3122" i="73"/>
  <c r="E3122" i="73"/>
  <c r="F3122" i="73"/>
  <c r="G3122" i="73"/>
  <c r="H3122" i="73"/>
  <c r="I3122" i="73"/>
  <c r="C3123" i="73"/>
  <c r="D3123" i="73"/>
  <c r="E3123" i="73"/>
  <c r="F3123" i="73"/>
  <c r="G3123" i="73"/>
  <c r="H3123" i="73"/>
  <c r="I3123" i="73"/>
  <c r="C3124" i="73"/>
  <c r="D3124" i="73"/>
  <c r="E3124" i="73"/>
  <c r="F3124" i="73"/>
  <c r="G3124" i="73"/>
  <c r="H3124" i="73"/>
  <c r="I3124" i="73"/>
  <c r="C3125" i="73"/>
  <c r="D3125" i="73"/>
  <c r="E3125" i="73"/>
  <c r="F3125" i="73"/>
  <c r="G3125" i="73"/>
  <c r="H3125" i="73"/>
  <c r="I3125" i="73"/>
  <c r="C3126" i="73"/>
  <c r="D3126" i="73"/>
  <c r="E3126" i="73"/>
  <c r="F3126" i="73"/>
  <c r="G3126" i="73"/>
  <c r="H3126" i="73"/>
  <c r="I3126" i="73"/>
  <c r="C3127" i="73"/>
  <c r="D3127" i="73"/>
  <c r="E3127" i="73"/>
  <c r="F3127" i="73"/>
  <c r="G3127" i="73"/>
  <c r="H3127" i="73"/>
  <c r="I3127" i="73"/>
  <c r="C3128" i="73"/>
  <c r="D3128" i="73"/>
  <c r="E3128" i="73"/>
  <c r="F3128" i="73"/>
  <c r="G3128" i="73"/>
  <c r="H3128" i="73"/>
  <c r="I3128" i="73"/>
  <c r="C3129" i="73"/>
  <c r="D3129" i="73"/>
  <c r="E3129" i="73"/>
  <c r="F3129" i="73"/>
  <c r="G3129" i="73"/>
  <c r="H3129" i="73"/>
  <c r="I3129" i="73"/>
  <c r="C3130" i="73"/>
  <c r="D3130" i="73"/>
  <c r="E3130" i="73"/>
  <c r="F3130" i="73"/>
  <c r="G3130" i="73"/>
  <c r="H3130" i="73"/>
  <c r="I3130" i="73"/>
  <c r="C3131" i="73"/>
  <c r="D3131" i="73"/>
  <c r="E3131" i="73"/>
  <c r="F3131" i="73"/>
  <c r="G3131" i="73"/>
  <c r="H3131" i="73"/>
  <c r="I3131" i="73"/>
  <c r="C3132" i="73"/>
  <c r="D3132" i="73"/>
  <c r="E3132" i="73"/>
  <c r="F3132" i="73"/>
  <c r="G3132" i="73"/>
  <c r="H3132" i="73"/>
  <c r="I3132" i="73"/>
  <c r="C3133" i="73"/>
  <c r="D3133" i="73"/>
  <c r="E3133" i="73"/>
  <c r="F3133" i="73"/>
  <c r="G3133" i="73"/>
  <c r="H3133" i="73"/>
  <c r="I3133" i="73"/>
  <c r="C3134" i="73"/>
  <c r="D3134" i="73"/>
  <c r="E3134" i="73"/>
  <c r="F3134" i="73"/>
  <c r="G3134" i="73"/>
  <c r="H3134" i="73"/>
  <c r="I3134" i="73"/>
  <c r="C3135" i="73"/>
  <c r="D3135" i="73"/>
  <c r="E3135" i="73"/>
  <c r="F3135" i="73"/>
  <c r="G3135" i="73"/>
  <c r="H3135" i="73"/>
  <c r="I3135" i="73"/>
  <c r="C3136" i="73"/>
  <c r="D3136" i="73"/>
  <c r="E3136" i="73"/>
  <c r="F3136" i="73"/>
  <c r="G3136" i="73"/>
  <c r="H3136" i="73"/>
  <c r="I3136" i="73"/>
  <c r="C3137" i="73"/>
  <c r="D3137" i="73"/>
  <c r="E3137" i="73"/>
  <c r="F3137" i="73"/>
  <c r="G3137" i="73"/>
  <c r="H3137" i="73"/>
  <c r="I3137" i="73"/>
  <c r="C3138" i="73"/>
  <c r="D3138" i="73"/>
  <c r="E3138" i="73"/>
  <c r="F3138" i="73"/>
  <c r="G3138" i="73"/>
  <c r="H3138" i="73"/>
  <c r="I3138" i="73"/>
  <c r="C3139" i="73"/>
  <c r="D3139" i="73"/>
  <c r="E3139" i="73"/>
  <c r="F3139" i="73"/>
  <c r="G3139" i="73"/>
  <c r="H3139" i="73"/>
  <c r="I3139" i="73"/>
  <c r="C3140" i="73"/>
  <c r="D3140" i="73"/>
  <c r="E3140" i="73"/>
  <c r="F3140" i="73"/>
  <c r="G3140" i="73"/>
  <c r="H3140" i="73"/>
  <c r="I3140" i="73"/>
  <c r="C3141" i="73"/>
  <c r="D3141" i="73"/>
  <c r="E3141" i="73"/>
  <c r="F3141" i="73"/>
  <c r="G3141" i="73"/>
  <c r="H3141" i="73"/>
  <c r="I3141" i="73"/>
  <c r="C3142" i="73"/>
  <c r="D3142" i="73"/>
  <c r="E3142" i="73"/>
  <c r="F3142" i="73"/>
  <c r="G3142" i="73"/>
  <c r="H3142" i="73"/>
  <c r="I3142" i="73"/>
  <c r="C3143" i="73"/>
  <c r="D3143" i="73"/>
  <c r="E3143" i="73"/>
  <c r="F3143" i="73"/>
  <c r="G3143" i="73"/>
  <c r="H3143" i="73"/>
  <c r="I3143" i="73"/>
  <c r="C3144" i="73"/>
  <c r="D3144" i="73"/>
  <c r="E3144" i="73"/>
  <c r="F3144" i="73"/>
  <c r="G3144" i="73"/>
  <c r="H3144" i="73"/>
  <c r="I3144" i="73"/>
  <c r="C3145" i="73"/>
  <c r="D3145" i="73"/>
  <c r="E3145" i="73"/>
  <c r="F3145" i="73"/>
  <c r="G3145" i="73"/>
  <c r="H3145" i="73"/>
  <c r="I3145" i="73"/>
  <c r="C3146" i="73"/>
  <c r="D3146" i="73"/>
  <c r="E3146" i="73"/>
  <c r="F3146" i="73"/>
  <c r="G3146" i="73"/>
  <c r="H3146" i="73"/>
  <c r="I3146" i="73"/>
  <c r="C3147" i="73"/>
  <c r="D3147" i="73"/>
  <c r="E3147" i="73"/>
  <c r="F3147" i="73"/>
  <c r="G3147" i="73"/>
  <c r="H3147" i="73"/>
  <c r="I3147" i="73"/>
  <c r="C3148" i="73"/>
  <c r="D3148" i="73"/>
  <c r="E3148" i="73"/>
  <c r="F3148" i="73"/>
  <c r="G3148" i="73"/>
  <c r="H3148" i="73"/>
  <c r="I3148" i="73"/>
  <c r="C3149" i="73"/>
  <c r="D3149" i="73"/>
  <c r="E3149" i="73"/>
  <c r="F3149" i="73"/>
  <c r="G3149" i="73"/>
  <c r="H3149" i="73"/>
  <c r="I3149" i="73"/>
  <c r="C3150" i="73"/>
  <c r="D3150" i="73"/>
  <c r="E3150" i="73"/>
  <c r="F3150" i="73"/>
  <c r="G3150" i="73"/>
  <c r="H3150" i="73"/>
  <c r="I3150" i="73"/>
  <c r="C3151" i="73"/>
  <c r="D3151" i="73"/>
  <c r="E3151" i="73"/>
  <c r="F3151" i="73"/>
  <c r="G3151" i="73"/>
  <c r="H3151" i="73"/>
  <c r="I3151" i="73"/>
  <c r="C3152" i="73"/>
  <c r="D3152" i="73"/>
  <c r="E3152" i="73"/>
  <c r="F3152" i="73"/>
  <c r="G3152" i="73"/>
  <c r="H3152" i="73"/>
  <c r="I3152" i="73"/>
  <c r="C3153" i="73"/>
  <c r="D3153" i="73"/>
  <c r="E3153" i="73"/>
  <c r="F3153" i="73"/>
  <c r="G3153" i="73"/>
  <c r="H3153" i="73"/>
  <c r="I3153" i="73"/>
  <c r="C3154" i="73"/>
  <c r="D3154" i="73"/>
  <c r="E3154" i="73"/>
  <c r="F3154" i="73"/>
  <c r="G3154" i="73"/>
  <c r="H3154" i="73"/>
  <c r="I3154" i="73"/>
  <c r="C3155" i="73"/>
  <c r="D3155" i="73"/>
  <c r="E3155" i="73"/>
  <c r="F3155" i="73"/>
  <c r="G3155" i="73"/>
  <c r="H3155" i="73"/>
  <c r="I3155" i="73"/>
  <c r="C3156" i="73"/>
  <c r="D3156" i="73"/>
  <c r="E3156" i="73"/>
  <c r="F3156" i="73"/>
  <c r="G3156" i="73"/>
  <c r="H3156" i="73"/>
  <c r="I3156" i="73"/>
  <c r="C3157" i="73"/>
  <c r="D3157" i="73"/>
  <c r="E3157" i="73"/>
  <c r="F3157" i="73"/>
  <c r="G3157" i="73"/>
  <c r="H3157" i="73"/>
  <c r="I3157" i="73"/>
  <c r="C3158" i="73"/>
  <c r="D3158" i="73"/>
  <c r="E3158" i="73"/>
  <c r="F3158" i="73"/>
  <c r="G3158" i="73"/>
  <c r="H3158" i="73"/>
  <c r="I3158" i="73"/>
  <c r="C3159" i="73"/>
  <c r="D3159" i="73"/>
  <c r="E3159" i="73"/>
  <c r="F3159" i="73"/>
  <c r="G3159" i="73"/>
  <c r="H3159" i="73"/>
  <c r="I3159" i="73"/>
  <c r="C3160" i="73"/>
  <c r="D3160" i="73"/>
  <c r="E3160" i="73"/>
  <c r="F3160" i="73"/>
  <c r="G3160" i="73"/>
  <c r="H3160" i="73"/>
  <c r="I3160" i="73"/>
  <c r="C3161" i="73"/>
  <c r="D3161" i="73"/>
  <c r="E3161" i="73"/>
  <c r="F3161" i="73"/>
  <c r="G3161" i="73"/>
  <c r="H3161" i="73"/>
  <c r="I3161" i="73"/>
  <c r="C3162" i="73"/>
  <c r="D3162" i="73"/>
  <c r="E3162" i="73"/>
  <c r="F3162" i="73"/>
  <c r="G3162" i="73"/>
  <c r="H3162" i="73"/>
  <c r="I3162" i="73"/>
  <c r="C3163" i="73"/>
  <c r="D3163" i="73"/>
  <c r="E3163" i="73"/>
  <c r="F3163" i="73"/>
  <c r="G3163" i="73"/>
  <c r="H3163" i="73"/>
  <c r="I3163" i="73"/>
  <c r="C3164" i="73"/>
  <c r="D3164" i="73"/>
  <c r="E3164" i="73"/>
  <c r="F3164" i="73"/>
  <c r="G3164" i="73"/>
  <c r="H3164" i="73"/>
  <c r="I3164" i="73"/>
  <c r="C3165" i="73"/>
  <c r="D3165" i="73"/>
  <c r="E3165" i="73"/>
  <c r="F3165" i="73"/>
  <c r="G3165" i="73"/>
  <c r="H3165" i="73"/>
  <c r="I3165" i="73"/>
  <c r="C3166" i="73"/>
  <c r="D3166" i="73"/>
  <c r="E3166" i="73"/>
  <c r="F3166" i="73"/>
  <c r="G3166" i="73"/>
  <c r="H3166" i="73"/>
  <c r="I3166" i="73"/>
  <c r="C3167" i="73"/>
  <c r="D3167" i="73"/>
  <c r="E3167" i="73"/>
  <c r="F3167" i="73"/>
  <c r="G3167" i="73"/>
  <c r="H3167" i="73"/>
  <c r="I3167" i="73"/>
  <c r="C3168" i="73"/>
  <c r="D3168" i="73"/>
  <c r="E3168" i="73"/>
  <c r="F3168" i="73"/>
  <c r="G3168" i="73"/>
  <c r="H3168" i="73"/>
  <c r="I3168" i="73"/>
  <c r="C3169" i="73"/>
  <c r="D3169" i="73"/>
  <c r="E3169" i="73"/>
  <c r="F3169" i="73"/>
  <c r="G3169" i="73"/>
  <c r="H3169" i="73"/>
  <c r="I3169" i="73"/>
  <c r="C3170" i="73"/>
  <c r="D3170" i="73"/>
  <c r="E3170" i="73"/>
  <c r="F3170" i="73"/>
  <c r="G3170" i="73"/>
  <c r="H3170" i="73"/>
  <c r="I3170" i="73"/>
  <c r="C3171" i="73"/>
  <c r="D3171" i="73"/>
  <c r="E3171" i="73"/>
  <c r="F3171" i="73"/>
  <c r="G3171" i="73"/>
  <c r="H3171" i="73"/>
  <c r="I3171" i="73"/>
  <c r="C3172" i="73"/>
  <c r="D3172" i="73"/>
  <c r="E3172" i="73"/>
  <c r="F3172" i="73"/>
  <c r="G3172" i="73"/>
  <c r="H3172" i="73"/>
  <c r="I3172" i="73"/>
  <c r="C3173" i="73"/>
  <c r="D3173" i="73"/>
  <c r="E3173" i="73"/>
  <c r="F3173" i="73"/>
  <c r="G3173" i="73"/>
  <c r="H3173" i="73"/>
  <c r="I3173" i="73"/>
  <c r="C3174" i="73"/>
  <c r="D3174" i="73"/>
  <c r="E3174" i="73"/>
  <c r="F3174" i="73"/>
  <c r="G3174" i="73"/>
  <c r="H3174" i="73"/>
  <c r="I3174" i="73"/>
  <c r="C3175" i="73"/>
  <c r="D3175" i="73"/>
  <c r="E3175" i="73"/>
  <c r="F3175" i="73"/>
  <c r="G3175" i="73"/>
  <c r="H3175" i="73"/>
  <c r="I3175" i="73"/>
  <c r="C3176" i="73"/>
  <c r="D3176" i="73"/>
  <c r="E3176" i="73"/>
  <c r="F3176" i="73"/>
  <c r="G3176" i="73"/>
  <c r="H3176" i="73"/>
  <c r="I3176" i="73"/>
  <c r="C3177" i="73"/>
  <c r="D3177" i="73"/>
  <c r="E3177" i="73"/>
  <c r="F3177" i="73"/>
  <c r="G3177" i="73"/>
  <c r="H3177" i="73"/>
  <c r="I3177" i="73"/>
  <c r="C3178" i="73"/>
  <c r="D3178" i="73"/>
  <c r="E3178" i="73"/>
  <c r="F3178" i="73"/>
  <c r="G3178" i="73"/>
  <c r="H3178" i="73"/>
  <c r="I3178" i="73"/>
  <c r="C3179" i="73"/>
  <c r="D3179" i="73"/>
  <c r="E3179" i="73"/>
  <c r="F3179" i="73"/>
  <c r="G3179" i="73"/>
  <c r="H3179" i="73"/>
  <c r="I3179" i="73"/>
  <c r="C3180" i="73"/>
  <c r="D3180" i="73"/>
  <c r="E3180" i="73"/>
  <c r="F3180" i="73"/>
  <c r="G3180" i="73"/>
  <c r="H3180" i="73"/>
  <c r="I3180" i="73"/>
  <c r="C3181" i="73"/>
  <c r="D3181" i="73"/>
  <c r="E3181" i="73"/>
  <c r="F3181" i="73"/>
  <c r="G3181" i="73"/>
  <c r="H3181" i="73"/>
  <c r="I3181" i="73"/>
  <c r="C3182" i="73"/>
  <c r="D3182" i="73"/>
  <c r="E3182" i="73"/>
  <c r="F3182" i="73"/>
  <c r="G3182" i="73"/>
  <c r="H3182" i="73"/>
  <c r="I3182" i="73"/>
  <c r="C3183" i="73"/>
  <c r="D3183" i="73"/>
  <c r="E3183" i="73"/>
  <c r="F3183" i="73"/>
  <c r="G3183" i="73"/>
  <c r="H3183" i="73"/>
  <c r="I3183" i="73"/>
  <c r="C3184" i="73"/>
  <c r="D3184" i="73"/>
  <c r="E3184" i="73"/>
  <c r="F3184" i="73"/>
  <c r="G3184" i="73"/>
  <c r="H3184" i="73"/>
  <c r="I3184" i="73"/>
  <c r="C3185" i="73"/>
  <c r="D3185" i="73"/>
  <c r="E3185" i="73"/>
  <c r="F3185" i="73"/>
  <c r="G3185" i="73"/>
  <c r="H3185" i="73"/>
  <c r="I3185" i="73"/>
  <c r="C3186" i="73"/>
  <c r="D3186" i="73"/>
  <c r="E3186" i="73"/>
  <c r="F3186" i="73"/>
  <c r="G3186" i="73"/>
  <c r="H3186" i="73"/>
  <c r="I3186" i="73"/>
  <c r="C3187" i="73"/>
  <c r="D3187" i="73"/>
  <c r="E3187" i="73"/>
  <c r="F3187" i="73"/>
  <c r="G3187" i="73"/>
  <c r="H3187" i="73"/>
  <c r="I3187" i="73"/>
  <c r="C3188" i="73"/>
  <c r="D3188" i="73"/>
  <c r="E3188" i="73"/>
  <c r="F3188" i="73"/>
  <c r="G3188" i="73"/>
  <c r="H3188" i="73"/>
  <c r="I3188" i="73"/>
  <c r="C3189" i="73"/>
  <c r="D3189" i="73"/>
  <c r="E3189" i="73"/>
  <c r="F3189" i="73"/>
  <c r="G3189" i="73"/>
  <c r="H3189" i="73"/>
  <c r="I3189" i="73"/>
  <c r="C3190" i="73"/>
  <c r="D3190" i="73"/>
  <c r="E3190" i="73"/>
  <c r="F3190" i="73"/>
  <c r="G3190" i="73"/>
  <c r="H3190" i="73"/>
  <c r="I3190" i="73"/>
  <c r="C3191" i="73"/>
  <c r="D3191" i="73"/>
  <c r="E3191" i="73"/>
  <c r="F3191" i="73"/>
  <c r="G3191" i="73"/>
  <c r="H3191" i="73"/>
  <c r="I3191" i="73"/>
  <c r="C3192" i="73"/>
  <c r="D3192" i="73"/>
  <c r="E3192" i="73"/>
  <c r="F3192" i="73"/>
  <c r="G3192" i="73"/>
  <c r="H3192" i="73"/>
  <c r="I3192" i="73"/>
  <c r="C3193" i="73"/>
  <c r="D3193" i="73"/>
  <c r="E3193" i="73"/>
  <c r="F3193" i="73"/>
  <c r="G3193" i="73"/>
  <c r="H3193" i="73"/>
  <c r="I3193" i="73"/>
  <c r="C3194" i="73"/>
  <c r="D3194" i="73"/>
  <c r="E3194" i="73"/>
  <c r="F3194" i="73"/>
  <c r="G3194" i="73"/>
  <c r="H3194" i="73"/>
  <c r="I3194" i="73"/>
  <c r="C3195" i="73"/>
  <c r="D3195" i="73"/>
  <c r="E3195" i="73"/>
  <c r="F3195" i="73"/>
  <c r="G3195" i="73"/>
  <c r="H3195" i="73"/>
  <c r="I3195" i="73"/>
  <c r="C3196" i="73"/>
  <c r="D3196" i="73"/>
  <c r="E3196" i="73"/>
  <c r="F3196" i="73"/>
  <c r="G3196" i="73"/>
  <c r="H3196" i="73"/>
  <c r="I3196" i="73"/>
  <c r="C3197" i="73"/>
  <c r="D3197" i="73"/>
  <c r="E3197" i="73"/>
  <c r="F3197" i="73"/>
  <c r="G3197" i="73"/>
  <c r="H3197" i="73"/>
  <c r="I3197" i="73"/>
  <c r="C3198" i="73"/>
  <c r="D3198" i="73"/>
  <c r="E3198" i="73"/>
  <c r="F3198" i="73"/>
  <c r="G3198" i="73"/>
  <c r="H3198" i="73"/>
  <c r="I3198" i="73"/>
  <c r="C3199" i="73"/>
  <c r="D3199" i="73"/>
  <c r="E3199" i="73"/>
  <c r="F3199" i="73"/>
  <c r="G3199" i="73"/>
  <c r="H3199" i="73"/>
  <c r="I3199" i="73"/>
  <c r="C3200" i="73"/>
  <c r="D3200" i="73"/>
  <c r="E3200" i="73"/>
  <c r="F3200" i="73"/>
  <c r="G3200" i="73"/>
  <c r="H3200" i="73"/>
  <c r="I3200" i="73"/>
  <c r="C3201" i="73"/>
  <c r="D3201" i="73"/>
  <c r="E3201" i="73"/>
  <c r="F3201" i="73"/>
  <c r="G3201" i="73"/>
  <c r="H3201" i="73"/>
  <c r="I3201" i="73"/>
  <c r="C3202" i="73"/>
  <c r="D3202" i="73"/>
  <c r="E3202" i="73"/>
  <c r="F3202" i="73"/>
  <c r="G3202" i="73"/>
  <c r="H3202" i="73"/>
  <c r="I3202" i="73"/>
  <c r="C3203" i="73"/>
  <c r="D3203" i="73"/>
  <c r="E3203" i="73"/>
  <c r="F3203" i="73"/>
  <c r="G3203" i="73"/>
  <c r="H3203" i="73"/>
  <c r="I3203" i="73"/>
  <c r="C3204" i="73"/>
  <c r="D3204" i="73"/>
  <c r="E3204" i="73"/>
  <c r="F3204" i="73"/>
  <c r="G3204" i="73"/>
  <c r="H3204" i="73"/>
  <c r="I3204" i="73"/>
  <c r="C3205" i="73"/>
  <c r="D3205" i="73"/>
  <c r="E3205" i="73"/>
  <c r="F3205" i="73"/>
  <c r="G3205" i="73"/>
  <c r="H3205" i="73"/>
  <c r="I3205" i="73"/>
  <c r="C3206" i="73"/>
  <c r="D3206" i="73"/>
  <c r="E3206" i="73"/>
  <c r="F3206" i="73"/>
  <c r="G3206" i="73"/>
  <c r="H3206" i="73"/>
  <c r="I3206" i="73"/>
  <c r="C3207" i="73"/>
  <c r="D3207" i="73"/>
  <c r="E3207" i="73"/>
  <c r="F3207" i="73"/>
  <c r="G3207" i="73"/>
  <c r="H3207" i="73"/>
  <c r="I3207" i="73"/>
  <c r="C3208" i="73"/>
  <c r="D3208" i="73"/>
  <c r="E3208" i="73"/>
  <c r="F3208" i="73"/>
  <c r="G3208" i="73"/>
  <c r="H3208" i="73"/>
  <c r="I3208" i="73"/>
  <c r="C3209" i="73"/>
  <c r="D3209" i="73"/>
  <c r="E3209" i="73"/>
  <c r="F3209" i="73"/>
  <c r="G3209" i="73"/>
  <c r="H3209" i="73"/>
  <c r="I3209" i="73"/>
  <c r="C3210" i="73"/>
  <c r="D3210" i="73"/>
  <c r="E3210" i="73"/>
  <c r="F3210" i="73"/>
  <c r="G3210" i="73"/>
  <c r="H3210" i="73"/>
  <c r="I3210" i="73"/>
  <c r="C3211" i="73"/>
  <c r="D3211" i="73"/>
  <c r="E3211" i="73"/>
  <c r="F3211" i="73"/>
  <c r="G3211" i="73"/>
  <c r="H3211" i="73"/>
  <c r="I3211" i="73"/>
  <c r="C3212" i="73"/>
  <c r="D3212" i="73"/>
  <c r="E3212" i="73"/>
  <c r="F3212" i="73"/>
  <c r="G3212" i="73"/>
  <c r="H3212" i="73"/>
  <c r="I3212" i="73"/>
  <c r="C3213" i="73"/>
  <c r="D3213" i="73"/>
  <c r="E3213" i="73"/>
  <c r="F3213" i="73"/>
  <c r="G3213" i="73"/>
  <c r="H3213" i="73"/>
  <c r="I3213" i="73"/>
  <c r="C3214" i="73"/>
  <c r="D3214" i="73"/>
  <c r="E3214" i="73"/>
  <c r="F3214" i="73"/>
  <c r="G3214" i="73"/>
  <c r="H3214" i="73"/>
  <c r="I3214" i="73"/>
  <c r="C3215" i="73"/>
  <c r="D3215" i="73"/>
  <c r="E3215" i="73"/>
  <c r="F3215" i="73"/>
  <c r="G3215" i="73"/>
  <c r="H3215" i="73"/>
  <c r="I3215" i="73"/>
  <c r="C3216" i="73"/>
  <c r="D3216" i="73"/>
  <c r="E3216" i="73"/>
  <c r="F3216" i="73"/>
  <c r="G3216" i="73"/>
  <c r="H3216" i="73"/>
  <c r="I3216" i="73"/>
  <c r="C3217" i="73"/>
  <c r="D3217" i="73"/>
  <c r="E3217" i="73"/>
  <c r="F3217" i="73"/>
  <c r="G3217" i="73"/>
  <c r="H3217" i="73"/>
  <c r="I3217" i="73"/>
  <c r="C3218" i="73"/>
  <c r="D3218" i="73"/>
  <c r="E3218" i="73"/>
  <c r="F3218" i="73"/>
  <c r="G3218" i="73"/>
  <c r="H3218" i="73"/>
  <c r="I3218" i="73"/>
  <c r="C3219" i="73"/>
  <c r="D3219" i="73"/>
  <c r="E3219" i="73"/>
  <c r="F3219" i="73"/>
  <c r="G3219" i="73"/>
  <c r="H3219" i="73"/>
  <c r="I3219" i="73"/>
  <c r="C3220" i="73"/>
  <c r="D3220" i="73"/>
  <c r="E3220" i="73"/>
  <c r="F3220" i="73"/>
  <c r="G3220" i="73"/>
  <c r="H3220" i="73"/>
  <c r="I3220" i="73"/>
  <c r="C3221" i="73"/>
  <c r="D3221" i="73"/>
  <c r="E3221" i="73"/>
  <c r="F3221" i="73"/>
  <c r="G3221" i="73"/>
  <c r="H3221" i="73"/>
  <c r="I3221" i="73"/>
  <c r="C3222" i="73"/>
  <c r="D3222" i="73"/>
  <c r="E3222" i="73"/>
  <c r="F3222" i="73"/>
  <c r="G3222" i="73"/>
  <c r="H3222" i="73"/>
  <c r="I3222" i="73"/>
  <c r="C3223" i="73"/>
  <c r="D3223" i="73"/>
  <c r="E3223" i="73"/>
  <c r="F3223" i="73"/>
  <c r="G3223" i="73"/>
  <c r="H3223" i="73"/>
  <c r="I3223" i="73"/>
  <c r="C3224" i="73"/>
  <c r="D3224" i="73"/>
  <c r="E3224" i="73"/>
  <c r="F3224" i="73"/>
  <c r="G3224" i="73"/>
  <c r="H3224" i="73"/>
  <c r="I3224" i="73"/>
  <c r="C3225" i="73"/>
  <c r="D3225" i="73"/>
  <c r="E3225" i="73"/>
  <c r="F3225" i="73"/>
  <c r="G3225" i="73"/>
  <c r="H3225" i="73"/>
  <c r="I3225" i="73"/>
  <c r="C3226" i="73"/>
  <c r="D3226" i="73"/>
  <c r="E3226" i="73"/>
  <c r="F3226" i="73"/>
  <c r="G3226" i="73"/>
  <c r="H3226" i="73"/>
  <c r="I3226" i="73"/>
  <c r="C3227" i="73"/>
  <c r="D3227" i="73"/>
  <c r="E3227" i="73"/>
  <c r="F3227" i="73"/>
  <c r="G3227" i="73"/>
  <c r="H3227" i="73"/>
  <c r="I3227" i="73"/>
  <c r="C3228" i="73"/>
  <c r="D3228" i="73"/>
  <c r="E3228" i="73"/>
  <c r="F3228" i="73"/>
  <c r="G3228" i="73"/>
  <c r="H3228" i="73"/>
  <c r="I3228" i="73"/>
  <c r="C3229" i="73"/>
  <c r="D3229" i="73"/>
  <c r="E3229" i="73"/>
  <c r="F3229" i="73"/>
  <c r="G3229" i="73"/>
  <c r="H3229" i="73"/>
  <c r="I3229" i="73"/>
  <c r="C3230" i="73"/>
  <c r="D3230" i="73"/>
  <c r="E3230" i="73"/>
  <c r="F3230" i="73"/>
  <c r="G3230" i="73"/>
  <c r="H3230" i="73"/>
  <c r="I3230" i="73"/>
  <c r="C3231" i="73"/>
  <c r="D3231" i="73"/>
  <c r="E3231" i="73"/>
  <c r="F3231" i="73"/>
  <c r="G3231" i="73"/>
  <c r="H3231" i="73"/>
  <c r="I3231" i="73"/>
  <c r="C3232" i="73"/>
  <c r="D3232" i="73"/>
  <c r="E3232" i="73"/>
  <c r="F3232" i="73"/>
  <c r="G3232" i="73"/>
  <c r="H3232" i="73"/>
  <c r="I3232" i="73"/>
  <c r="C3233" i="73"/>
  <c r="D3233" i="73"/>
  <c r="E3233" i="73"/>
  <c r="F3233" i="73"/>
  <c r="G3233" i="73"/>
  <c r="H3233" i="73"/>
  <c r="I3233" i="73"/>
  <c r="C3234" i="73"/>
  <c r="D3234" i="73"/>
  <c r="E3234" i="73"/>
  <c r="F3234" i="73"/>
  <c r="G3234" i="73"/>
  <c r="H3234" i="73"/>
  <c r="I3234" i="73"/>
  <c r="C3235" i="73"/>
  <c r="D3235" i="73"/>
  <c r="E3235" i="73"/>
  <c r="F3235" i="73"/>
  <c r="G3235" i="73"/>
  <c r="H3235" i="73"/>
  <c r="I3235" i="73"/>
  <c r="C3236" i="73"/>
  <c r="D3236" i="73"/>
  <c r="E3236" i="73"/>
  <c r="F3236" i="73"/>
  <c r="G3236" i="73"/>
  <c r="H3236" i="73"/>
  <c r="I3236" i="73"/>
  <c r="C3237" i="73"/>
  <c r="D3237" i="73"/>
  <c r="E3237" i="73"/>
  <c r="F3237" i="73"/>
  <c r="G3237" i="73"/>
  <c r="H3237" i="73"/>
  <c r="I3237" i="73"/>
  <c r="C3238" i="73"/>
  <c r="D3238" i="73"/>
  <c r="E3238" i="73"/>
  <c r="F3238" i="73"/>
  <c r="G3238" i="73"/>
  <c r="H3238" i="73"/>
  <c r="I3238" i="73"/>
  <c r="C3239" i="73"/>
  <c r="D3239" i="73"/>
  <c r="E3239" i="73"/>
  <c r="F3239" i="73"/>
  <c r="G3239" i="73"/>
  <c r="H3239" i="73"/>
  <c r="I3239" i="73"/>
  <c r="C3240" i="73"/>
  <c r="D3240" i="73"/>
  <c r="E3240" i="73"/>
  <c r="F3240" i="73"/>
  <c r="G3240" i="73"/>
  <c r="H3240" i="73"/>
  <c r="I3240" i="73"/>
  <c r="C3241" i="73"/>
  <c r="D3241" i="73"/>
  <c r="E3241" i="73"/>
  <c r="F3241" i="73"/>
  <c r="G3241" i="73"/>
  <c r="H3241" i="73"/>
  <c r="I3241" i="73"/>
  <c r="C3242" i="73"/>
  <c r="D3242" i="73"/>
  <c r="E3242" i="73"/>
  <c r="F3242" i="73"/>
  <c r="G3242" i="73"/>
  <c r="H3242" i="73"/>
  <c r="I3242" i="73"/>
  <c r="C3243" i="73"/>
  <c r="D3243" i="73"/>
  <c r="E3243" i="73"/>
  <c r="F3243" i="73"/>
  <c r="G3243" i="73"/>
  <c r="H3243" i="73"/>
  <c r="I3243" i="73"/>
  <c r="C3244" i="73"/>
  <c r="D3244" i="73"/>
  <c r="E3244" i="73"/>
  <c r="F3244" i="73"/>
  <c r="G3244" i="73"/>
  <c r="H3244" i="73"/>
  <c r="I3244" i="73"/>
  <c r="C3245" i="73"/>
  <c r="D3245" i="73"/>
  <c r="E3245" i="73"/>
  <c r="F3245" i="73"/>
  <c r="G3245" i="73"/>
  <c r="H3245" i="73"/>
  <c r="I3245" i="73"/>
  <c r="C3246" i="73"/>
  <c r="D3246" i="73"/>
  <c r="E3246" i="73"/>
  <c r="F3246" i="73"/>
  <c r="G3246" i="73"/>
  <c r="H3246" i="73"/>
  <c r="I3246" i="73"/>
  <c r="C3247" i="73"/>
  <c r="D3247" i="73"/>
  <c r="E3247" i="73"/>
  <c r="F3247" i="73"/>
  <c r="G3247" i="73"/>
  <c r="H3247" i="73"/>
  <c r="I3247" i="73"/>
  <c r="C3248" i="73"/>
  <c r="D3248" i="73"/>
  <c r="E3248" i="73"/>
  <c r="F3248" i="73"/>
  <c r="G3248" i="73"/>
  <c r="H3248" i="73"/>
  <c r="I3248" i="73"/>
  <c r="C3249" i="73"/>
  <c r="D3249" i="73"/>
  <c r="E3249" i="73"/>
  <c r="F3249" i="73"/>
  <c r="G3249" i="73"/>
  <c r="H3249" i="73"/>
  <c r="I3249" i="73"/>
  <c r="C3250" i="73"/>
  <c r="D3250" i="73"/>
  <c r="E3250" i="73"/>
  <c r="F3250" i="73"/>
  <c r="G3250" i="73"/>
  <c r="H3250" i="73"/>
  <c r="I3250" i="73"/>
  <c r="C3251" i="73"/>
  <c r="D3251" i="73"/>
  <c r="E3251" i="73"/>
  <c r="F3251" i="73"/>
  <c r="G3251" i="73"/>
  <c r="H3251" i="73"/>
  <c r="I3251" i="73"/>
  <c r="C3252" i="73"/>
  <c r="D3252" i="73"/>
  <c r="E3252" i="73"/>
  <c r="F3252" i="73"/>
  <c r="G3252" i="73"/>
  <c r="H3252" i="73"/>
  <c r="I3252" i="73"/>
  <c r="C3253" i="73"/>
  <c r="D3253" i="73"/>
  <c r="E3253" i="73"/>
  <c r="F3253" i="73"/>
  <c r="G3253" i="73"/>
  <c r="H3253" i="73"/>
  <c r="I3253" i="73"/>
  <c r="C3254" i="73"/>
  <c r="D3254" i="73"/>
  <c r="E3254" i="73"/>
  <c r="F3254" i="73"/>
  <c r="G3254" i="73"/>
  <c r="H3254" i="73"/>
  <c r="I3254" i="73"/>
  <c r="C3255" i="73"/>
  <c r="D3255" i="73"/>
  <c r="E3255" i="73"/>
  <c r="F3255" i="73"/>
  <c r="G3255" i="73"/>
  <c r="H3255" i="73"/>
  <c r="I3255" i="73"/>
  <c r="C3256" i="73"/>
  <c r="D3256" i="73"/>
  <c r="E3256" i="73"/>
  <c r="F3256" i="73"/>
  <c r="G3256" i="73"/>
  <c r="H3256" i="73"/>
  <c r="I3256" i="73"/>
  <c r="C3257" i="73"/>
  <c r="D3257" i="73"/>
  <c r="E3257" i="73"/>
  <c r="F3257" i="73"/>
  <c r="G3257" i="73"/>
  <c r="H3257" i="73"/>
  <c r="I3257" i="73"/>
  <c r="C3258" i="73"/>
  <c r="D3258" i="73"/>
  <c r="E3258" i="73"/>
  <c r="F3258" i="73"/>
  <c r="G3258" i="73"/>
  <c r="H3258" i="73"/>
  <c r="I3258" i="73"/>
  <c r="C3259" i="73"/>
  <c r="D3259" i="73"/>
  <c r="E3259" i="73"/>
  <c r="F3259" i="73"/>
  <c r="G3259" i="73"/>
  <c r="H3259" i="73"/>
  <c r="I3259" i="73"/>
  <c r="C3260" i="73"/>
  <c r="D3260" i="73"/>
  <c r="E3260" i="73"/>
  <c r="F3260" i="73"/>
  <c r="G3260" i="73"/>
  <c r="H3260" i="73"/>
  <c r="I3260" i="73"/>
  <c r="C3261" i="73"/>
  <c r="D3261" i="73"/>
  <c r="E3261" i="73"/>
  <c r="F3261" i="73"/>
  <c r="G3261" i="73"/>
  <c r="H3261" i="73"/>
  <c r="I3261" i="73"/>
  <c r="C3262" i="73"/>
  <c r="D3262" i="73"/>
  <c r="E3262" i="73"/>
  <c r="F3262" i="73"/>
  <c r="G3262" i="73"/>
  <c r="H3262" i="73"/>
  <c r="I3262" i="73"/>
  <c r="C3263" i="73"/>
  <c r="D3263" i="73"/>
  <c r="E3263" i="73"/>
  <c r="F3263" i="73"/>
  <c r="G3263" i="73"/>
  <c r="H3263" i="73"/>
  <c r="I3263" i="73"/>
  <c r="C3264" i="73"/>
  <c r="D3264" i="73"/>
  <c r="E3264" i="73"/>
  <c r="F3264" i="73"/>
  <c r="G3264" i="73"/>
  <c r="H3264" i="73"/>
  <c r="I3264" i="73"/>
  <c r="C3265" i="73"/>
  <c r="D3265" i="73"/>
  <c r="E3265" i="73"/>
  <c r="F3265" i="73"/>
  <c r="G3265" i="73"/>
  <c r="H3265" i="73"/>
  <c r="I3265" i="73"/>
  <c r="C3266" i="73"/>
  <c r="D3266" i="73"/>
  <c r="E3266" i="73"/>
  <c r="F3266" i="73"/>
  <c r="G3266" i="73"/>
  <c r="H3266" i="73"/>
  <c r="I3266" i="73"/>
  <c r="C3267" i="73"/>
  <c r="D3267" i="73"/>
  <c r="E3267" i="73"/>
  <c r="F3267" i="73"/>
  <c r="G3267" i="73"/>
  <c r="H3267" i="73"/>
  <c r="I3267" i="73"/>
  <c r="C3268" i="73"/>
  <c r="D3268" i="73"/>
  <c r="E3268" i="73"/>
  <c r="F3268" i="73"/>
  <c r="G3268" i="73"/>
  <c r="H3268" i="73"/>
  <c r="I3268" i="73"/>
  <c r="C3269" i="73"/>
  <c r="D3269" i="73"/>
  <c r="E3269" i="73"/>
  <c r="F3269" i="73"/>
  <c r="G3269" i="73"/>
  <c r="H3269" i="73"/>
  <c r="I3269" i="73"/>
  <c r="C3270" i="73"/>
  <c r="D3270" i="73"/>
  <c r="E3270" i="73"/>
  <c r="F3270" i="73"/>
  <c r="G3270" i="73"/>
  <c r="H3270" i="73"/>
  <c r="I3270" i="73"/>
  <c r="C3271" i="73"/>
  <c r="D3271" i="73"/>
  <c r="E3271" i="73"/>
  <c r="F3271" i="73"/>
  <c r="G3271" i="73"/>
  <c r="H3271" i="73"/>
  <c r="I3271" i="73"/>
  <c r="C3272" i="73"/>
  <c r="D3272" i="73"/>
  <c r="E3272" i="73"/>
  <c r="F3272" i="73"/>
  <c r="G3272" i="73"/>
  <c r="H3272" i="73"/>
  <c r="I3272" i="73"/>
  <c r="C3273" i="73"/>
  <c r="D3273" i="73"/>
  <c r="E3273" i="73"/>
  <c r="F3273" i="73"/>
  <c r="G3273" i="73"/>
  <c r="H3273" i="73"/>
  <c r="I3273" i="73"/>
  <c r="C3274" i="73"/>
  <c r="D3274" i="73"/>
  <c r="E3274" i="73"/>
  <c r="F3274" i="73"/>
  <c r="G3274" i="73"/>
  <c r="H3274" i="73"/>
  <c r="I3274" i="73"/>
  <c r="C3275" i="73"/>
  <c r="D3275" i="73"/>
  <c r="E3275" i="73"/>
  <c r="F3275" i="73"/>
  <c r="G3275" i="73"/>
  <c r="H3275" i="73"/>
  <c r="I3275" i="73"/>
  <c r="C3276" i="73"/>
  <c r="D3276" i="73"/>
  <c r="E3276" i="73"/>
  <c r="F3276" i="73"/>
  <c r="G3276" i="73"/>
  <c r="H3276" i="73"/>
  <c r="I3276" i="73"/>
  <c r="C3277" i="73"/>
  <c r="D3277" i="73"/>
  <c r="E3277" i="73"/>
  <c r="F3277" i="73"/>
  <c r="G3277" i="73"/>
  <c r="H3277" i="73"/>
  <c r="I3277" i="73"/>
  <c r="C3278" i="73"/>
  <c r="D3278" i="73"/>
  <c r="E3278" i="73"/>
  <c r="F3278" i="73"/>
  <c r="G3278" i="73"/>
  <c r="H3278" i="73"/>
  <c r="I3278" i="73"/>
  <c r="C3279" i="73"/>
  <c r="D3279" i="73"/>
  <c r="E3279" i="73"/>
  <c r="F3279" i="73"/>
  <c r="G3279" i="73"/>
  <c r="H3279" i="73"/>
  <c r="I3279" i="73"/>
  <c r="C3280" i="73"/>
  <c r="D3280" i="73"/>
  <c r="E3280" i="73"/>
  <c r="F3280" i="73"/>
  <c r="G3280" i="73"/>
  <c r="H3280" i="73"/>
  <c r="I3280" i="73"/>
  <c r="C3281" i="73"/>
  <c r="D3281" i="73"/>
  <c r="E3281" i="73"/>
  <c r="F3281" i="73"/>
  <c r="G3281" i="73"/>
  <c r="H3281" i="73"/>
  <c r="I3281" i="73"/>
  <c r="C3282" i="73"/>
  <c r="D3282" i="73"/>
  <c r="E3282" i="73"/>
  <c r="F3282" i="73"/>
  <c r="G3282" i="73"/>
  <c r="H3282" i="73"/>
  <c r="I3282" i="73"/>
  <c r="C3283" i="73"/>
  <c r="D3283" i="73"/>
  <c r="E3283" i="73"/>
  <c r="F3283" i="73"/>
  <c r="G3283" i="73"/>
  <c r="H3283" i="73"/>
  <c r="I3283" i="73"/>
  <c r="C3284" i="73"/>
  <c r="D3284" i="73"/>
  <c r="E3284" i="73"/>
  <c r="F3284" i="73"/>
  <c r="G3284" i="73"/>
  <c r="H3284" i="73"/>
  <c r="I3284" i="73"/>
  <c r="C3285" i="73"/>
  <c r="D3285" i="73"/>
  <c r="E3285" i="73"/>
  <c r="F3285" i="73"/>
  <c r="G3285" i="73"/>
  <c r="H3285" i="73"/>
  <c r="I3285" i="73"/>
  <c r="C3286" i="73"/>
  <c r="D3286" i="73"/>
  <c r="E3286" i="73"/>
  <c r="F3286" i="73"/>
  <c r="G3286" i="73"/>
  <c r="H3286" i="73"/>
  <c r="I3286" i="73"/>
  <c r="C3287" i="73"/>
  <c r="D3287" i="73"/>
  <c r="E3287" i="73"/>
  <c r="F3287" i="73"/>
  <c r="G3287" i="73"/>
  <c r="H3287" i="73"/>
  <c r="I3287" i="73"/>
  <c r="C3288" i="73"/>
  <c r="D3288" i="73"/>
  <c r="E3288" i="73"/>
  <c r="F3288" i="73"/>
  <c r="G3288" i="73"/>
  <c r="H3288" i="73"/>
  <c r="I3288" i="73"/>
  <c r="C3289" i="73"/>
  <c r="D3289" i="73"/>
  <c r="E3289" i="73"/>
  <c r="F3289" i="73"/>
  <c r="G3289" i="73"/>
  <c r="H3289" i="73"/>
  <c r="I3289" i="73"/>
  <c r="C3290" i="73"/>
  <c r="D3290" i="73"/>
  <c r="E3290" i="73"/>
  <c r="F3290" i="73"/>
  <c r="G3290" i="73"/>
  <c r="H3290" i="73"/>
  <c r="I3290" i="73"/>
  <c r="C3291" i="73"/>
  <c r="D3291" i="73"/>
  <c r="E3291" i="73"/>
  <c r="F3291" i="73"/>
  <c r="G3291" i="73"/>
  <c r="H3291" i="73"/>
  <c r="I3291" i="73"/>
  <c r="C3292" i="73"/>
  <c r="D3292" i="73"/>
  <c r="E3292" i="73"/>
  <c r="F3292" i="73"/>
  <c r="G3292" i="73"/>
  <c r="H3292" i="73"/>
  <c r="I3292" i="73"/>
  <c r="C3293" i="73"/>
  <c r="D3293" i="73"/>
  <c r="E3293" i="73"/>
  <c r="F3293" i="73"/>
  <c r="G3293" i="73"/>
  <c r="H3293" i="73"/>
  <c r="I3293" i="73"/>
  <c r="C3294" i="73"/>
  <c r="D3294" i="73"/>
  <c r="E3294" i="73"/>
  <c r="F3294" i="73"/>
  <c r="G3294" i="73"/>
  <c r="H3294" i="73"/>
  <c r="I3294" i="73"/>
  <c r="C3295" i="73"/>
  <c r="D3295" i="73"/>
  <c r="E3295" i="73"/>
  <c r="F3295" i="73"/>
  <c r="G3295" i="73"/>
  <c r="H3295" i="73"/>
  <c r="I3295" i="73"/>
  <c r="C3296" i="73"/>
  <c r="D3296" i="73"/>
  <c r="E3296" i="73"/>
  <c r="F3296" i="73"/>
  <c r="G3296" i="73"/>
  <c r="H3296" i="73"/>
  <c r="I3296" i="73"/>
  <c r="C3297" i="73"/>
  <c r="D3297" i="73"/>
  <c r="E3297" i="73"/>
  <c r="F3297" i="73"/>
  <c r="G3297" i="73"/>
  <c r="H3297" i="73"/>
  <c r="I3297" i="73"/>
  <c r="C3298" i="73"/>
  <c r="D3298" i="73"/>
  <c r="E3298" i="73"/>
  <c r="F3298" i="73"/>
  <c r="G3298" i="73"/>
  <c r="H3298" i="73"/>
  <c r="I3298" i="73"/>
  <c r="C3299" i="73"/>
  <c r="D3299" i="73"/>
  <c r="E3299" i="73"/>
  <c r="F3299" i="73"/>
  <c r="G3299" i="73"/>
  <c r="H3299" i="73"/>
  <c r="I3299" i="73"/>
  <c r="C3300" i="73"/>
  <c r="D3300" i="73"/>
  <c r="E3300" i="73"/>
  <c r="F3300" i="73"/>
  <c r="G3300" i="73"/>
  <c r="H3300" i="73"/>
  <c r="I3300" i="73"/>
  <c r="C3301" i="73"/>
  <c r="D3301" i="73"/>
  <c r="E3301" i="73"/>
  <c r="F3301" i="73"/>
  <c r="G3301" i="73"/>
  <c r="H3301" i="73"/>
  <c r="I3301" i="73"/>
  <c r="C3302" i="73"/>
  <c r="D3302" i="73"/>
  <c r="E3302" i="73"/>
  <c r="F3302" i="73"/>
  <c r="G3302" i="73"/>
  <c r="H3302" i="73"/>
  <c r="I3302" i="73"/>
  <c r="C3303" i="73"/>
  <c r="D3303" i="73"/>
  <c r="E3303" i="73"/>
  <c r="F3303" i="73"/>
  <c r="G3303" i="73"/>
  <c r="H3303" i="73"/>
  <c r="I3303" i="73"/>
  <c r="C3304" i="73"/>
  <c r="D3304" i="73"/>
  <c r="E3304" i="73"/>
  <c r="F3304" i="73"/>
  <c r="G3304" i="73"/>
  <c r="H3304" i="73"/>
  <c r="I3304" i="73"/>
  <c r="C3305" i="73"/>
  <c r="D3305" i="73"/>
  <c r="E3305" i="73"/>
  <c r="F3305" i="73"/>
  <c r="G3305" i="73"/>
  <c r="H3305" i="73"/>
  <c r="I3305" i="73"/>
  <c r="C3306" i="73"/>
  <c r="D3306" i="73"/>
  <c r="E3306" i="73"/>
  <c r="F3306" i="73"/>
  <c r="G3306" i="73"/>
  <c r="H3306" i="73"/>
  <c r="I3306" i="73"/>
  <c r="C3307" i="73"/>
  <c r="D3307" i="73"/>
  <c r="E3307" i="73"/>
  <c r="F3307" i="73"/>
  <c r="G3307" i="73"/>
  <c r="H3307" i="73"/>
  <c r="I3307" i="73"/>
  <c r="C3308" i="73"/>
  <c r="D3308" i="73"/>
  <c r="E3308" i="73"/>
  <c r="F3308" i="73"/>
  <c r="G3308" i="73"/>
  <c r="H3308" i="73"/>
  <c r="I3308" i="73"/>
  <c r="C3309" i="73"/>
  <c r="D3309" i="73"/>
  <c r="E3309" i="73"/>
  <c r="F3309" i="73"/>
  <c r="G3309" i="73"/>
  <c r="H3309" i="73"/>
  <c r="I3309" i="73"/>
  <c r="C3310" i="73"/>
  <c r="D3310" i="73"/>
  <c r="E3310" i="73"/>
  <c r="F3310" i="73"/>
  <c r="G3310" i="73"/>
  <c r="H3310" i="73"/>
  <c r="I3310" i="73"/>
  <c r="C3311" i="73"/>
  <c r="D3311" i="73"/>
  <c r="E3311" i="73"/>
  <c r="F3311" i="73"/>
  <c r="G3311" i="73"/>
  <c r="H3311" i="73"/>
  <c r="I3311" i="73"/>
  <c r="C3312" i="73"/>
  <c r="D3312" i="73"/>
  <c r="E3312" i="73"/>
  <c r="F3312" i="73"/>
  <c r="G3312" i="73"/>
  <c r="H3312" i="73"/>
  <c r="I3312" i="73"/>
  <c r="C3313" i="73"/>
  <c r="D3313" i="73"/>
  <c r="E3313" i="73"/>
  <c r="F3313" i="73"/>
  <c r="G3313" i="73"/>
  <c r="H3313" i="73"/>
  <c r="I3313" i="73"/>
  <c r="C3314" i="73"/>
  <c r="D3314" i="73"/>
  <c r="E3314" i="73"/>
  <c r="F3314" i="73"/>
  <c r="G3314" i="73"/>
  <c r="H3314" i="73"/>
  <c r="I3314" i="73"/>
  <c r="C3315" i="73"/>
  <c r="D3315" i="73"/>
  <c r="E3315" i="73"/>
  <c r="F3315" i="73"/>
  <c r="G3315" i="73"/>
  <c r="H3315" i="73"/>
  <c r="I3315" i="73"/>
  <c r="C3316" i="73"/>
  <c r="D3316" i="73"/>
  <c r="E3316" i="73"/>
  <c r="F3316" i="73"/>
  <c r="G3316" i="73"/>
  <c r="H3316" i="73"/>
  <c r="I3316" i="73"/>
  <c r="C3317" i="73"/>
  <c r="D3317" i="73"/>
  <c r="E3317" i="73"/>
  <c r="F3317" i="73"/>
  <c r="G3317" i="73"/>
  <c r="H3317" i="73"/>
  <c r="I3317" i="73"/>
  <c r="C3318" i="73"/>
  <c r="D3318" i="73"/>
  <c r="E3318" i="73"/>
  <c r="F3318" i="73"/>
  <c r="G3318" i="73"/>
  <c r="H3318" i="73"/>
  <c r="I3318" i="73"/>
  <c r="C3319" i="73"/>
  <c r="D3319" i="73"/>
  <c r="E3319" i="73"/>
  <c r="F3319" i="73"/>
  <c r="G3319" i="73"/>
  <c r="H3319" i="73"/>
  <c r="I3319" i="73"/>
  <c r="C3320" i="73"/>
  <c r="D3320" i="73"/>
  <c r="E3320" i="73"/>
  <c r="F3320" i="73"/>
  <c r="G3320" i="73"/>
  <c r="H3320" i="73"/>
  <c r="I3320" i="73"/>
  <c r="C3321" i="73"/>
  <c r="D3321" i="73"/>
  <c r="E3321" i="73"/>
  <c r="F3321" i="73"/>
  <c r="G3321" i="73"/>
  <c r="H3321" i="73"/>
  <c r="I3321" i="73"/>
  <c r="C3322" i="73"/>
  <c r="D3322" i="73"/>
  <c r="E3322" i="73"/>
  <c r="F3322" i="73"/>
  <c r="G3322" i="73"/>
  <c r="H3322" i="73"/>
  <c r="I3322" i="73"/>
  <c r="C3323" i="73"/>
  <c r="D3323" i="73"/>
  <c r="E3323" i="73"/>
  <c r="F3323" i="73"/>
  <c r="G3323" i="73"/>
  <c r="H3323" i="73"/>
  <c r="I3323" i="73"/>
  <c r="C3324" i="73"/>
  <c r="D3324" i="73"/>
  <c r="E3324" i="73"/>
  <c r="F3324" i="73"/>
  <c r="G3324" i="73"/>
  <c r="H3324" i="73"/>
  <c r="I3324" i="73"/>
  <c r="C3325" i="73"/>
  <c r="D3325" i="73"/>
  <c r="E3325" i="73"/>
  <c r="F3325" i="73"/>
  <c r="G3325" i="73"/>
  <c r="H3325" i="73"/>
  <c r="I3325" i="73"/>
  <c r="C3326" i="73"/>
  <c r="D3326" i="73"/>
  <c r="E3326" i="73"/>
  <c r="F3326" i="73"/>
  <c r="G3326" i="73"/>
  <c r="H3326" i="73"/>
  <c r="I3326" i="73"/>
  <c r="C3327" i="73"/>
  <c r="D3327" i="73"/>
  <c r="E3327" i="73"/>
  <c r="F3327" i="73"/>
  <c r="G3327" i="73"/>
  <c r="H3327" i="73"/>
  <c r="I3327" i="73"/>
  <c r="C3328" i="73"/>
  <c r="D3328" i="73"/>
  <c r="E3328" i="73"/>
  <c r="F3328" i="73"/>
  <c r="G3328" i="73"/>
  <c r="H3328" i="73"/>
  <c r="I3328" i="73"/>
  <c r="C3329" i="73"/>
  <c r="D3329" i="73"/>
  <c r="E3329" i="73"/>
  <c r="F3329" i="73"/>
  <c r="G3329" i="73"/>
  <c r="H3329" i="73"/>
  <c r="I3329" i="73"/>
  <c r="M3329" i="73"/>
  <c r="M3328" i="73"/>
  <c r="M3327" i="73"/>
  <c r="M3326" i="73"/>
  <c r="M3325" i="73"/>
  <c r="M3324" i="73"/>
  <c r="M3323" i="73"/>
  <c r="M3322" i="73"/>
  <c r="M3321" i="73"/>
  <c r="M3320" i="73"/>
  <c r="M3319" i="73"/>
  <c r="M3318" i="73"/>
  <c r="M3317" i="73"/>
  <c r="M3316" i="73"/>
  <c r="M3315" i="73"/>
  <c r="M3314" i="73"/>
  <c r="M3313" i="73"/>
  <c r="M3312" i="73"/>
  <c r="M3311" i="73"/>
  <c r="M3310" i="73"/>
  <c r="M3309" i="73"/>
  <c r="M3308" i="73"/>
  <c r="M3307" i="73"/>
  <c r="M3306" i="73"/>
  <c r="M3305" i="73"/>
  <c r="M3304" i="73"/>
  <c r="M3303" i="73"/>
  <c r="M3302" i="73"/>
  <c r="M3301" i="73"/>
  <c r="M3300" i="73"/>
  <c r="M3299" i="73"/>
  <c r="M3298" i="73"/>
  <c r="M3297" i="73"/>
  <c r="M3296" i="73"/>
  <c r="M3295" i="73"/>
  <c r="M3294" i="73"/>
  <c r="M3293" i="73"/>
  <c r="M3292" i="73"/>
  <c r="M3291" i="73"/>
  <c r="M3290" i="73"/>
  <c r="M3289" i="73"/>
  <c r="M3288" i="73"/>
  <c r="M3287" i="73"/>
  <c r="M3286" i="73"/>
  <c r="M3285" i="73"/>
  <c r="M3284" i="73"/>
  <c r="M3283" i="73"/>
  <c r="M3282" i="73"/>
  <c r="M3281" i="73"/>
  <c r="M3280" i="73"/>
  <c r="M3279" i="73"/>
  <c r="M3278" i="73"/>
  <c r="M3277" i="73"/>
  <c r="M3276" i="73"/>
  <c r="M3275" i="73"/>
  <c r="M3274" i="73"/>
  <c r="M3273" i="73"/>
  <c r="M3272" i="73"/>
  <c r="M3271" i="73"/>
  <c r="M3270" i="73"/>
  <c r="M3269" i="73"/>
  <c r="M3268" i="73"/>
  <c r="M3267" i="73"/>
  <c r="M3266" i="73"/>
  <c r="M3265" i="73"/>
  <c r="M3264" i="73"/>
  <c r="M3263" i="73"/>
  <c r="M3262" i="73"/>
  <c r="M3261" i="73"/>
  <c r="M3260" i="73"/>
  <c r="M3259" i="73"/>
  <c r="M3258" i="73"/>
  <c r="M3257" i="73"/>
  <c r="M3256" i="73"/>
  <c r="M3255" i="73"/>
  <c r="M3254" i="73"/>
  <c r="M3253" i="73"/>
  <c r="M3252" i="73"/>
  <c r="M3251" i="73"/>
  <c r="M3250" i="73"/>
  <c r="M3249" i="73"/>
  <c r="M3248" i="73"/>
  <c r="M3247" i="73"/>
  <c r="M3246" i="73"/>
  <c r="M3245" i="73"/>
  <c r="M3244" i="73"/>
  <c r="M3243" i="73"/>
  <c r="M3242" i="73"/>
  <c r="M3241" i="73"/>
  <c r="M3240" i="73"/>
  <c r="M3239" i="73"/>
  <c r="M3238" i="73"/>
  <c r="M3237" i="73"/>
  <c r="M3236" i="73"/>
  <c r="M3235" i="73"/>
  <c r="M3234" i="73"/>
  <c r="M3233" i="73"/>
  <c r="M3232" i="73"/>
  <c r="M3231" i="73"/>
  <c r="M3230" i="73"/>
  <c r="M3229" i="73"/>
  <c r="M3228" i="73"/>
  <c r="M3227" i="73"/>
  <c r="M3226" i="73"/>
  <c r="M3225" i="73"/>
  <c r="M3224" i="73"/>
  <c r="M3223" i="73"/>
  <c r="M3222" i="73"/>
  <c r="M3221" i="73"/>
  <c r="M3220" i="73"/>
  <c r="M3219" i="73"/>
  <c r="M3218" i="73"/>
  <c r="M3217" i="73"/>
  <c r="M3216" i="73"/>
  <c r="M3215" i="73"/>
  <c r="M3214" i="73"/>
  <c r="M3213" i="73"/>
  <c r="M3212" i="73"/>
  <c r="M3211" i="73"/>
  <c r="M3210" i="73"/>
  <c r="M3209" i="73"/>
  <c r="M3208" i="73"/>
  <c r="M3207" i="73"/>
  <c r="M3206" i="73"/>
  <c r="M3205" i="73"/>
  <c r="M3204" i="73"/>
  <c r="M3203" i="73"/>
  <c r="M3202" i="73"/>
  <c r="M3201" i="73"/>
  <c r="M3200" i="73"/>
  <c r="M3199" i="73"/>
  <c r="M3198" i="73"/>
  <c r="M3197" i="73"/>
  <c r="M3196" i="73"/>
  <c r="M3195" i="73"/>
  <c r="M3194" i="73"/>
  <c r="M3193" i="73"/>
  <c r="M3192" i="73"/>
  <c r="M3191" i="73"/>
  <c r="M3190" i="73"/>
  <c r="M3189" i="73"/>
  <c r="M3188" i="73"/>
  <c r="M3187" i="73"/>
  <c r="M3186" i="73"/>
  <c r="M3185" i="73"/>
  <c r="M3184" i="73"/>
  <c r="M3183" i="73"/>
  <c r="M3182" i="73"/>
  <c r="M3181" i="73"/>
  <c r="M3180" i="73"/>
  <c r="M3179" i="73"/>
  <c r="M3178" i="73"/>
  <c r="M3177" i="73"/>
  <c r="M3176" i="73"/>
  <c r="M3175" i="73"/>
  <c r="M3174" i="73"/>
  <c r="M3173" i="73"/>
  <c r="M3172" i="73"/>
  <c r="M3171" i="73"/>
  <c r="M3170" i="73"/>
  <c r="M3169" i="73"/>
  <c r="M3168" i="73"/>
  <c r="M3167" i="73"/>
  <c r="M3166" i="73"/>
  <c r="M3165" i="73"/>
  <c r="M3164" i="73"/>
  <c r="M3163" i="73"/>
  <c r="M3162" i="73"/>
  <c r="M3161" i="73"/>
  <c r="M3160" i="73"/>
  <c r="M3159" i="73"/>
  <c r="M3158" i="73"/>
  <c r="M3157" i="73"/>
  <c r="M3156" i="73"/>
  <c r="M3155" i="73"/>
  <c r="M3154" i="73"/>
  <c r="M3153" i="73"/>
  <c r="M3152" i="73"/>
  <c r="M3151" i="73"/>
  <c r="M3150" i="73"/>
  <c r="M3149" i="73"/>
  <c r="M3148" i="73"/>
  <c r="M3147" i="73"/>
  <c r="M3146" i="73"/>
  <c r="M3145" i="73"/>
  <c r="M3144" i="73"/>
  <c r="M3143" i="73"/>
  <c r="M3142" i="73"/>
  <c r="M3141" i="73"/>
  <c r="M3140" i="73"/>
  <c r="M3139" i="73"/>
  <c r="M3138" i="73"/>
  <c r="M3137" i="73"/>
  <c r="M3136" i="73"/>
  <c r="M3135" i="73"/>
  <c r="M3134" i="73"/>
  <c r="M3133" i="73"/>
  <c r="M3132" i="73"/>
  <c r="M3131" i="73"/>
  <c r="M3130" i="73"/>
  <c r="M3129" i="73"/>
  <c r="M3128" i="73"/>
  <c r="M3127" i="73"/>
  <c r="M3126" i="73"/>
  <c r="M3125" i="73"/>
  <c r="M3124" i="73"/>
  <c r="M3123" i="73"/>
  <c r="M3122" i="73"/>
  <c r="M3121" i="73"/>
  <c r="M3120" i="73"/>
  <c r="M3119" i="73"/>
  <c r="M3118" i="73"/>
  <c r="M3117" i="73"/>
  <c r="M3116" i="73"/>
  <c r="M3115" i="73"/>
  <c r="M3114" i="73"/>
  <c r="M3113" i="73"/>
  <c r="M3112" i="73"/>
  <c r="M3111" i="73"/>
  <c r="M3110" i="73"/>
  <c r="M3109" i="73"/>
  <c r="M3108" i="73"/>
  <c r="M3107" i="73"/>
  <c r="M3106" i="73"/>
  <c r="M3105" i="73"/>
  <c r="M3104" i="73"/>
  <c r="M3103" i="73"/>
  <c r="M3102" i="73"/>
  <c r="M3101" i="73"/>
  <c r="M3100" i="73"/>
  <c r="M3099" i="73"/>
  <c r="M3098" i="73"/>
  <c r="M3097" i="73"/>
  <c r="M3096" i="73"/>
  <c r="M3095" i="73"/>
  <c r="M3094" i="73"/>
  <c r="M3093" i="73"/>
  <c r="M3092" i="73"/>
  <c r="M3091" i="73"/>
  <c r="M3090" i="73"/>
  <c r="M3089" i="73"/>
  <c r="M3088" i="73"/>
  <c r="M3087" i="73"/>
  <c r="M3086" i="73"/>
  <c r="M3085" i="73"/>
  <c r="M3084" i="73"/>
  <c r="M3083" i="73"/>
  <c r="M3082" i="73"/>
  <c r="M3081" i="73"/>
  <c r="M3080" i="73"/>
  <c r="M3079" i="73"/>
  <c r="M3078" i="73"/>
  <c r="M3077" i="73"/>
  <c r="M3076" i="73"/>
  <c r="M3075" i="73"/>
  <c r="M3074" i="73"/>
  <c r="M3073" i="73"/>
  <c r="M3072" i="73"/>
  <c r="M3071" i="73"/>
  <c r="M3070" i="73"/>
  <c r="M3069" i="73"/>
  <c r="M3068" i="73"/>
  <c r="M3067" i="73"/>
  <c r="M3066" i="73"/>
  <c r="M3065" i="73"/>
  <c r="M3064" i="73"/>
  <c r="M3063" i="73"/>
  <c r="M3062" i="73"/>
  <c r="M3061" i="73"/>
  <c r="M3060" i="73"/>
  <c r="M3059" i="73"/>
  <c r="M3058" i="73"/>
  <c r="M3057" i="73"/>
  <c r="M3056" i="73"/>
  <c r="M3055" i="73"/>
  <c r="M3054" i="73"/>
  <c r="M3053" i="73"/>
  <c r="M3052" i="73"/>
  <c r="M3051" i="73"/>
  <c r="M3050" i="73"/>
  <c r="M3049" i="73"/>
  <c r="M3048" i="73"/>
  <c r="M3047" i="73"/>
  <c r="M3046" i="73"/>
  <c r="M3045" i="73"/>
  <c r="M3044" i="73"/>
  <c r="M3043" i="73"/>
  <c r="M3042" i="73"/>
  <c r="M3041" i="73"/>
  <c r="M3040" i="73"/>
  <c r="M3039" i="73"/>
  <c r="M3038" i="73"/>
  <c r="M3037" i="73"/>
  <c r="M3036" i="73"/>
  <c r="M3035" i="73"/>
  <c r="M3034" i="73"/>
  <c r="M3033" i="73"/>
  <c r="M3032" i="73"/>
  <c r="M3031" i="73"/>
  <c r="M3030" i="73"/>
  <c r="M3029" i="73"/>
  <c r="M3028" i="73"/>
  <c r="M3027" i="73"/>
  <c r="M3026" i="73"/>
  <c r="M3025" i="73"/>
  <c r="M3024" i="73"/>
  <c r="M3023" i="73"/>
  <c r="M3022" i="73"/>
  <c r="M3021" i="73"/>
  <c r="M3020" i="73"/>
  <c r="M3019" i="73"/>
  <c r="M3018" i="73"/>
  <c r="M3017" i="73"/>
  <c r="M3016" i="73"/>
  <c r="M3015" i="73"/>
  <c r="M3014" i="73"/>
  <c r="M3013" i="73"/>
  <c r="M3012" i="73"/>
  <c r="M3011" i="73"/>
  <c r="M3010" i="73"/>
  <c r="M3009" i="73"/>
  <c r="M3008" i="73"/>
  <c r="M3007" i="73"/>
  <c r="M3006" i="73"/>
  <c r="M3005" i="73"/>
  <c r="M3004" i="73"/>
  <c r="M3003" i="73"/>
  <c r="M3002" i="73"/>
  <c r="M3001" i="73"/>
  <c r="M3000" i="73"/>
  <c r="M2999" i="73"/>
  <c r="M2998" i="73"/>
  <c r="M2997" i="73"/>
  <c r="M2996" i="73"/>
  <c r="M2995" i="73"/>
  <c r="M2994" i="73"/>
  <c r="M2993" i="73"/>
  <c r="M2992" i="73"/>
  <c r="M2991" i="73"/>
  <c r="M2990" i="73"/>
  <c r="M2989" i="73"/>
  <c r="M2988" i="73"/>
  <c r="M2987" i="73"/>
  <c r="M2986" i="73"/>
  <c r="M2985" i="73"/>
  <c r="M2984" i="73"/>
  <c r="M2983" i="73"/>
  <c r="M2982" i="73"/>
  <c r="M2981" i="73"/>
  <c r="M2980" i="73"/>
  <c r="M2979" i="73"/>
  <c r="M2978" i="73"/>
  <c r="M2977" i="73"/>
  <c r="M2976" i="73"/>
  <c r="M2975" i="73"/>
  <c r="M2974" i="73"/>
  <c r="M2973" i="73"/>
  <c r="M2972" i="73"/>
  <c r="M2971" i="73"/>
  <c r="M2970" i="73"/>
  <c r="M2969" i="73"/>
  <c r="M2968" i="73"/>
  <c r="M2967" i="73"/>
  <c r="M2966" i="73"/>
  <c r="M2965" i="73"/>
  <c r="M2964" i="73"/>
  <c r="M2963" i="73"/>
  <c r="M2962" i="73"/>
  <c r="M2961" i="73"/>
  <c r="M2960" i="73"/>
  <c r="M2959" i="73"/>
  <c r="M2958" i="73"/>
  <c r="M2957" i="73"/>
  <c r="M2956" i="73"/>
  <c r="M2955" i="73"/>
  <c r="M2954" i="73"/>
  <c r="M2953" i="73"/>
  <c r="M2952" i="73"/>
  <c r="M2951" i="73"/>
  <c r="M2950" i="73"/>
  <c r="M2949" i="73"/>
  <c r="M2948" i="73"/>
  <c r="M2947" i="73"/>
  <c r="M2946" i="73"/>
  <c r="M2945" i="73"/>
  <c r="M2944" i="73"/>
  <c r="M2943" i="73"/>
  <c r="M2942" i="73"/>
  <c r="M2941" i="73"/>
  <c r="M2940" i="73"/>
  <c r="M2939" i="73"/>
  <c r="M2938" i="73"/>
  <c r="M2937" i="73"/>
  <c r="M2936" i="73"/>
  <c r="M2935" i="73"/>
  <c r="M2934" i="73"/>
  <c r="M2933" i="73"/>
  <c r="M2932" i="73"/>
  <c r="M2931" i="73"/>
  <c r="M2930" i="73"/>
  <c r="M2929" i="73"/>
  <c r="M2928" i="73"/>
  <c r="M2927" i="73"/>
  <c r="M2926" i="73"/>
  <c r="M2925" i="73"/>
  <c r="M2924" i="73"/>
  <c r="M2923" i="73"/>
  <c r="M2922" i="73"/>
  <c r="M2921" i="73"/>
  <c r="M2920" i="73"/>
  <c r="M2919" i="73"/>
  <c r="M2918" i="73"/>
  <c r="M2917" i="73"/>
  <c r="M2916" i="73"/>
  <c r="M2915" i="73"/>
  <c r="M2914" i="73"/>
  <c r="M2913" i="73"/>
  <c r="M2912" i="73"/>
  <c r="M2911" i="73"/>
  <c r="M2910" i="73"/>
  <c r="M2909" i="73"/>
  <c r="M2908" i="73"/>
  <c r="M2907" i="73"/>
  <c r="M2906" i="73"/>
  <c r="M2905" i="73"/>
  <c r="M2904" i="73"/>
  <c r="M2903" i="73"/>
  <c r="M2902" i="73"/>
  <c r="M2901" i="73"/>
  <c r="M2900" i="73"/>
  <c r="M2899" i="73"/>
  <c r="M2898" i="73"/>
  <c r="M2897" i="73"/>
  <c r="M2896" i="73"/>
  <c r="M2895" i="73"/>
  <c r="M2894" i="73"/>
  <c r="M2893" i="73"/>
  <c r="M2892" i="73"/>
  <c r="M2891" i="73"/>
  <c r="M2890" i="73"/>
  <c r="M2889" i="73"/>
  <c r="M2888" i="73"/>
  <c r="M2887" i="73"/>
  <c r="M2886" i="73"/>
  <c r="M2885" i="73"/>
  <c r="M2884" i="73"/>
  <c r="M2883" i="73"/>
  <c r="M2882" i="73"/>
  <c r="M2881" i="73"/>
  <c r="M2880" i="73"/>
  <c r="M2879" i="73"/>
  <c r="M2878" i="73"/>
  <c r="M2877" i="73"/>
  <c r="M2876" i="73"/>
  <c r="M2875" i="73"/>
  <c r="M2874" i="73"/>
  <c r="M2873" i="73"/>
  <c r="M2872" i="73"/>
  <c r="M2871" i="73"/>
  <c r="M2870" i="73"/>
  <c r="M2869" i="73"/>
  <c r="M2868" i="73"/>
  <c r="M2867" i="73"/>
  <c r="M2866" i="73"/>
  <c r="M2865" i="73"/>
  <c r="M2864" i="73"/>
  <c r="M2863" i="73"/>
  <c r="M2862" i="73"/>
  <c r="M2861" i="73"/>
  <c r="M2860" i="73"/>
  <c r="M2859" i="73"/>
  <c r="M2858" i="73"/>
  <c r="M2857" i="73"/>
  <c r="M2856" i="73"/>
  <c r="M2855" i="73"/>
  <c r="M2854" i="73"/>
  <c r="M2853" i="73"/>
  <c r="M2852" i="73"/>
  <c r="M2851" i="73"/>
  <c r="M2850" i="73"/>
  <c r="M2849" i="73"/>
  <c r="M2848" i="73"/>
  <c r="M2847" i="73"/>
  <c r="M2846" i="73"/>
  <c r="M2845" i="73"/>
  <c r="M2844" i="73"/>
  <c r="M2843" i="73"/>
  <c r="M2842" i="73"/>
  <c r="M2841" i="73"/>
  <c r="M2840" i="73"/>
  <c r="M2839" i="73"/>
  <c r="M2838" i="73"/>
  <c r="M2837" i="73"/>
  <c r="M2836" i="73"/>
  <c r="M2835" i="73"/>
  <c r="M2834" i="73"/>
  <c r="M2833" i="73"/>
  <c r="M2832" i="73"/>
  <c r="M2831" i="73"/>
  <c r="M2830" i="73"/>
  <c r="M2829" i="73"/>
  <c r="M2828" i="73"/>
  <c r="M2827" i="73"/>
  <c r="M2826" i="73"/>
  <c r="M2825" i="73"/>
  <c r="M2824" i="73"/>
  <c r="M2823" i="73"/>
  <c r="M2822" i="73"/>
  <c r="M2821" i="73"/>
  <c r="M2820" i="73"/>
  <c r="M2819" i="73"/>
  <c r="M2818" i="73"/>
  <c r="M2817" i="73"/>
  <c r="M2816" i="73"/>
  <c r="M2815" i="73"/>
  <c r="M2814" i="73"/>
  <c r="M2813" i="73"/>
  <c r="M2812" i="73"/>
  <c r="M2811" i="73"/>
  <c r="M2810" i="73"/>
  <c r="M2809" i="73"/>
  <c r="M2808" i="73"/>
  <c r="M2807" i="73"/>
  <c r="M2806" i="73"/>
  <c r="M2805" i="73"/>
  <c r="M2804" i="73"/>
  <c r="M2803" i="73"/>
  <c r="M2802" i="73"/>
  <c r="M2801" i="73"/>
  <c r="M2800" i="73"/>
  <c r="M2799" i="73"/>
  <c r="M2798" i="73"/>
  <c r="M2797" i="73"/>
  <c r="M2796" i="73"/>
  <c r="M2795" i="73"/>
  <c r="M2794" i="73"/>
  <c r="M2793" i="73"/>
  <c r="M2792" i="73"/>
  <c r="M2791" i="73"/>
  <c r="M2790" i="73"/>
  <c r="M2789" i="73"/>
  <c r="M2788" i="73"/>
  <c r="M2787" i="73"/>
  <c r="M2786" i="73"/>
  <c r="M2785" i="73"/>
  <c r="M2784" i="73"/>
  <c r="M2783" i="73"/>
  <c r="M2782" i="73"/>
  <c r="M2781" i="73"/>
  <c r="M2780" i="73"/>
  <c r="M2779" i="73"/>
  <c r="M2778" i="73"/>
  <c r="M2777" i="73"/>
  <c r="M2776" i="73"/>
  <c r="M2775" i="73"/>
  <c r="M2774" i="73"/>
  <c r="M2773" i="73"/>
  <c r="M2772" i="73"/>
  <c r="M2771" i="73"/>
  <c r="M2770" i="73"/>
  <c r="M2769" i="73"/>
  <c r="M2768" i="73"/>
  <c r="M2767" i="73"/>
  <c r="M2766" i="73"/>
  <c r="M2765" i="73"/>
  <c r="M2764" i="73"/>
  <c r="M2763" i="73"/>
  <c r="M2762" i="73"/>
  <c r="M2761" i="73"/>
  <c r="M2760" i="73"/>
  <c r="M2759" i="73"/>
  <c r="M2758" i="73"/>
  <c r="M2757" i="73"/>
  <c r="M2756" i="73"/>
  <c r="M2755" i="73"/>
  <c r="M2754" i="73"/>
  <c r="M2753" i="73"/>
  <c r="M2752" i="73"/>
  <c r="M2751" i="73"/>
  <c r="M2750" i="73"/>
  <c r="M2749" i="73"/>
  <c r="M2748" i="73"/>
  <c r="M2747" i="73"/>
  <c r="M2746" i="73"/>
  <c r="M2745" i="73"/>
  <c r="M2744" i="73"/>
  <c r="M2743" i="73"/>
  <c r="M2742" i="73"/>
  <c r="M2741" i="73"/>
  <c r="M2740" i="73"/>
  <c r="M2739" i="73"/>
  <c r="M2738" i="73"/>
  <c r="M2737" i="73"/>
  <c r="M2736" i="73"/>
  <c r="M2735" i="73"/>
  <c r="M2734" i="73"/>
  <c r="M2733" i="73"/>
  <c r="M2732" i="73"/>
  <c r="M2731" i="73"/>
  <c r="M2730" i="73"/>
  <c r="M2729" i="73"/>
  <c r="M2728" i="73"/>
  <c r="M2727" i="73"/>
  <c r="M2726" i="73"/>
  <c r="M2725" i="73"/>
  <c r="M2724" i="73"/>
  <c r="M2723" i="73"/>
  <c r="M2722" i="73"/>
  <c r="M2721" i="73"/>
  <c r="M2720" i="73"/>
  <c r="M2719" i="73"/>
  <c r="M2718" i="73"/>
  <c r="M2717" i="73"/>
  <c r="M2716" i="73"/>
  <c r="M2715" i="73"/>
  <c r="M2714" i="73"/>
  <c r="M2713" i="73"/>
  <c r="M2712" i="73"/>
  <c r="M2711" i="73"/>
  <c r="M2710" i="73"/>
  <c r="M2709" i="73"/>
  <c r="M2708" i="73"/>
  <c r="M2707" i="73"/>
  <c r="M2706" i="73"/>
  <c r="M2705" i="73"/>
  <c r="M2704" i="73"/>
  <c r="M2703" i="73"/>
  <c r="M2702" i="73"/>
  <c r="M2701" i="73"/>
  <c r="M2700" i="73"/>
  <c r="M2699" i="73"/>
  <c r="M2698" i="73"/>
  <c r="M2697" i="73"/>
  <c r="M2696" i="73"/>
  <c r="M2695" i="73"/>
  <c r="M2694" i="73"/>
  <c r="M2693" i="73"/>
  <c r="M2692" i="73"/>
  <c r="M2691" i="73"/>
  <c r="M2690" i="73"/>
  <c r="M2689" i="73"/>
  <c r="M2688" i="73"/>
  <c r="M2687" i="73"/>
  <c r="M2686" i="73"/>
  <c r="M2685" i="73"/>
  <c r="M2684" i="73"/>
  <c r="M2683" i="73"/>
  <c r="M2682" i="73"/>
  <c r="M2681" i="73"/>
  <c r="M2680" i="73"/>
  <c r="M2679" i="73"/>
  <c r="M2678" i="73"/>
  <c r="M2677" i="73"/>
  <c r="M2676" i="73"/>
  <c r="M2675" i="73"/>
  <c r="M2674" i="73"/>
  <c r="M2673" i="73"/>
  <c r="M2672" i="73"/>
  <c r="M2671" i="73"/>
  <c r="M2670" i="73"/>
  <c r="M2669" i="73"/>
  <c r="M2668" i="73"/>
  <c r="M2667" i="73"/>
  <c r="M2666" i="73"/>
  <c r="M2665" i="73"/>
  <c r="M2664" i="73"/>
  <c r="M2663" i="73"/>
  <c r="M2662" i="73"/>
  <c r="M2661" i="73"/>
  <c r="M2660" i="73"/>
  <c r="M2659" i="73"/>
  <c r="M2658" i="73"/>
  <c r="M2657" i="73"/>
  <c r="M2656" i="73"/>
  <c r="M2655" i="73"/>
  <c r="M2654" i="73"/>
  <c r="M2653" i="73"/>
  <c r="M2652" i="73"/>
  <c r="M2651" i="73"/>
  <c r="M2650" i="73"/>
  <c r="M2649" i="73"/>
  <c r="M2648" i="73"/>
  <c r="M2647" i="73"/>
  <c r="M2646" i="73"/>
  <c r="M2645" i="73"/>
  <c r="M2644" i="73"/>
  <c r="M2643" i="73"/>
  <c r="M2642" i="73"/>
  <c r="M2641" i="73"/>
  <c r="M2640" i="73"/>
  <c r="M2639" i="73"/>
  <c r="M2638" i="73"/>
  <c r="M2637" i="73"/>
  <c r="M2636" i="73"/>
  <c r="M2635" i="73"/>
  <c r="M2634" i="73"/>
  <c r="M2633" i="73"/>
  <c r="M2632" i="73"/>
  <c r="M2631" i="73"/>
  <c r="M2630" i="73"/>
  <c r="M2629" i="73"/>
  <c r="M2628" i="73"/>
  <c r="M2627" i="73"/>
  <c r="M2626" i="73"/>
  <c r="M2625" i="73"/>
  <c r="M2624" i="73"/>
  <c r="M2623" i="73"/>
  <c r="M2622" i="73"/>
  <c r="M2621" i="73"/>
  <c r="M2620" i="73"/>
  <c r="M2619" i="73"/>
  <c r="M2618" i="73"/>
  <c r="M2617" i="73"/>
  <c r="M2616" i="73"/>
  <c r="M2615" i="73"/>
  <c r="M2614" i="73"/>
  <c r="M2613" i="73"/>
  <c r="M2612" i="73"/>
  <c r="M2611" i="73"/>
  <c r="M2610" i="73"/>
  <c r="M2609" i="73"/>
  <c r="M2608" i="73"/>
  <c r="M2607" i="73"/>
  <c r="M2606" i="73"/>
  <c r="M2605" i="73"/>
  <c r="M2604" i="73"/>
  <c r="M2603" i="73"/>
  <c r="M2602" i="73"/>
  <c r="M2601" i="73"/>
  <c r="M2600" i="73"/>
  <c r="M2599" i="73"/>
  <c r="M2598" i="73"/>
  <c r="M2597" i="73"/>
  <c r="M2596" i="73"/>
  <c r="M2595" i="73"/>
  <c r="M2594" i="73"/>
  <c r="M2593" i="73"/>
  <c r="M2592" i="73"/>
  <c r="M2591" i="73"/>
  <c r="M2590" i="73"/>
  <c r="M2589" i="73"/>
  <c r="M2588" i="73"/>
  <c r="M2587" i="73"/>
  <c r="M2586" i="73"/>
  <c r="M2585" i="73"/>
  <c r="M2584" i="73"/>
  <c r="M2583" i="73"/>
  <c r="M2582" i="73"/>
  <c r="M2581" i="73"/>
  <c r="M2580" i="73"/>
  <c r="M2579" i="73"/>
  <c r="M2578" i="73"/>
  <c r="M2577" i="73"/>
  <c r="M2576" i="73"/>
  <c r="M2575" i="73"/>
  <c r="M2574" i="73"/>
  <c r="M2573" i="73"/>
  <c r="M2572" i="73"/>
  <c r="M2571" i="73"/>
  <c r="M2570" i="73"/>
  <c r="M2569" i="73"/>
  <c r="M2568" i="73"/>
  <c r="M2567" i="73"/>
  <c r="M2566" i="73"/>
  <c r="M2565" i="73"/>
  <c r="M2564" i="73"/>
  <c r="M2563" i="73"/>
  <c r="M2562" i="73"/>
  <c r="M2561" i="73"/>
  <c r="M2560" i="73"/>
  <c r="M2559" i="73"/>
  <c r="M2558" i="73"/>
  <c r="M2557" i="73"/>
  <c r="M2556" i="73"/>
  <c r="M2555" i="73"/>
  <c r="M2554" i="73"/>
  <c r="M2553" i="73"/>
  <c r="M2552" i="73"/>
  <c r="M2551" i="73"/>
  <c r="M2550" i="73"/>
  <c r="M2549" i="73"/>
  <c r="M2548" i="73"/>
  <c r="M2547" i="73"/>
  <c r="M2546" i="73"/>
  <c r="M2545" i="73"/>
  <c r="M2544" i="73"/>
  <c r="M2543" i="73"/>
  <c r="M2542" i="73"/>
  <c r="M2541" i="73"/>
  <c r="M2540" i="73"/>
  <c r="M2539" i="73"/>
  <c r="M2538" i="73"/>
  <c r="M2537" i="73"/>
  <c r="M2536" i="73"/>
  <c r="M2535" i="73"/>
  <c r="M2534" i="73"/>
  <c r="M2533" i="73"/>
  <c r="M2532" i="73"/>
  <c r="M2531" i="73"/>
  <c r="M2530" i="73"/>
  <c r="M2529" i="73"/>
  <c r="M2528" i="73"/>
  <c r="M2527" i="73"/>
  <c r="M2526" i="73"/>
  <c r="M2525" i="73"/>
  <c r="M2524" i="73"/>
  <c r="M2523" i="73"/>
  <c r="M2522" i="73"/>
  <c r="M2521" i="73"/>
  <c r="M2520" i="73"/>
  <c r="M2519" i="73"/>
  <c r="M2518" i="73"/>
  <c r="M2517" i="73"/>
  <c r="M2516" i="73"/>
  <c r="M2515" i="73"/>
  <c r="M2514" i="73"/>
  <c r="M2513" i="73"/>
  <c r="M2512" i="73"/>
  <c r="M2511" i="73"/>
  <c r="M2510" i="73"/>
  <c r="C2470" i="73"/>
  <c r="D2470" i="73"/>
  <c r="E2470" i="73"/>
  <c r="F2470" i="73"/>
  <c r="G2470" i="73"/>
  <c r="H2470" i="73"/>
  <c r="I2470" i="73"/>
  <c r="C2471" i="73"/>
  <c r="D2471" i="73"/>
  <c r="E2471" i="73"/>
  <c r="F2471" i="73"/>
  <c r="G2471" i="73"/>
  <c r="H2471" i="73"/>
  <c r="I2471" i="73"/>
  <c r="C2472" i="73"/>
  <c r="D2472" i="73"/>
  <c r="E2472" i="73"/>
  <c r="F2472" i="73"/>
  <c r="G2472" i="73"/>
  <c r="H2472" i="73"/>
  <c r="I2472" i="73"/>
  <c r="C2473" i="73"/>
  <c r="D2473" i="73"/>
  <c r="E2473" i="73"/>
  <c r="F2473" i="73"/>
  <c r="G2473" i="73"/>
  <c r="H2473" i="73"/>
  <c r="I2473" i="73"/>
  <c r="C2474" i="73"/>
  <c r="D2474" i="73"/>
  <c r="E2474" i="73"/>
  <c r="F2474" i="73"/>
  <c r="G2474" i="73"/>
  <c r="H2474" i="73"/>
  <c r="I2474" i="73"/>
  <c r="C2475" i="73"/>
  <c r="D2475" i="73"/>
  <c r="E2475" i="73"/>
  <c r="F2475" i="73"/>
  <c r="G2475" i="73"/>
  <c r="H2475" i="73"/>
  <c r="I2475" i="73"/>
  <c r="C2476" i="73"/>
  <c r="D2476" i="73"/>
  <c r="E2476" i="73"/>
  <c r="F2476" i="73"/>
  <c r="G2476" i="73"/>
  <c r="H2476" i="73"/>
  <c r="I2476" i="73"/>
  <c r="C2477" i="73"/>
  <c r="D2477" i="73"/>
  <c r="E2477" i="73"/>
  <c r="F2477" i="73"/>
  <c r="G2477" i="73"/>
  <c r="H2477" i="73"/>
  <c r="I2477" i="73"/>
  <c r="C2478" i="73"/>
  <c r="D2478" i="73"/>
  <c r="E2478" i="73"/>
  <c r="F2478" i="73"/>
  <c r="G2478" i="73"/>
  <c r="H2478" i="73"/>
  <c r="I2478" i="73"/>
  <c r="C2479" i="73"/>
  <c r="D2479" i="73"/>
  <c r="E2479" i="73"/>
  <c r="F2479" i="73"/>
  <c r="G2479" i="73"/>
  <c r="H2479" i="73"/>
  <c r="I2479" i="73"/>
  <c r="C2480" i="73"/>
  <c r="D2480" i="73"/>
  <c r="E2480" i="73"/>
  <c r="F2480" i="73"/>
  <c r="G2480" i="73"/>
  <c r="H2480" i="73"/>
  <c r="I2480" i="73"/>
  <c r="C2481" i="73"/>
  <c r="D2481" i="73"/>
  <c r="E2481" i="73"/>
  <c r="F2481" i="73"/>
  <c r="G2481" i="73"/>
  <c r="H2481" i="73"/>
  <c r="I2481" i="73"/>
  <c r="C2482" i="73"/>
  <c r="D2482" i="73"/>
  <c r="E2482" i="73"/>
  <c r="F2482" i="73"/>
  <c r="G2482" i="73"/>
  <c r="H2482" i="73"/>
  <c r="I2482" i="73"/>
  <c r="C2483" i="73"/>
  <c r="D2483" i="73"/>
  <c r="E2483" i="73"/>
  <c r="F2483" i="73"/>
  <c r="G2483" i="73"/>
  <c r="H2483" i="73"/>
  <c r="I2483" i="73"/>
  <c r="C2484" i="73"/>
  <c r="D2484" i="73"/>
  <c r="E2484" i="73"/>
  <c r="F2484" i="73"/>
  <c r="G2484" i="73"/>
  <c r="H2484" i="73"/>
  <c r="I2484" i="73"/>
  <c r="C2485" i="73"/>
  <c r="D2485" i="73"/>
  <c r="E2485" i="73"/>
  <c r="F2485" i="73"/>
  <c r="G2485" i="73"/>
  <c r="H2485" i="73"/>
  <c r="I2485" i="73"/>
  <c r="C2486" i="73"/>
  <c r="D2486" i="73"/>
  <c r="E2486" i="73"/>
  <c r="F2486" i="73"/>
  <c r="G2486" i="73"/>
  <c r="H2486" i="73"/>
  <c r="I2486" i="73"/>
  <c r="C2487" i="73"/>
  <c r="D2487" i="73"/>
  <c r="E2487" i="73"/>
  <c r="F2487" i="73"/>
  <c r="G2487" i="73"/>
  <c r="H2487" i="73"/>
  <c r="I2487" i="73"/>
  <c r="C2488" i="73"/>
  <c r="D2488" i="73"/>
  <c r="E2488" i="73"/>
  <c r="F2488" i="73"/>
  <c r="G2488" i="73"/>
  <c r="H2488" i="73"/>
  <c r="I2488" i="73"/>
  <c r="C2489" i="73"/>
  <c r="D2489" i="73"/>
  <c r="E2489" i="73"/>
  <c r="F2489" i="73"/>
  <c r="G2489" i="73"/>
  <c r="H2489" i="73"/>
  <c r="I2489" i="73"/>
  <c r="C2490" i="73"/>
  <c r="D2490" i="73"/>
  <c r="E2490" i="73"/>
  <c r="F2490" i="73"/>
  <c r="G2490" i="73"/>
  <c r="H2490" i="73"/>
  <c r="I2490" i="73"/>
  <c r="C2491" i="73"/>
  <c r="D2491" i="73"/>
  <c r="E2491" i="73"/>
  <c r="F2491" i="73"/>
  <c r="G2491" i="73"/>
  <c r="H2491" i="73"/>
  <c r="I2491" i="73"/>
  <c r="C2492" i="73"/>
  <c r="D2492" i="73"/>
  <c r="E2492" i="73"/>
  <c r="F2492" i="73"/>
  <c r="G2492" i="73"/>
  <c r="H2492" i="73"/>
  <c r="I2492" i="73"/>
  <c r="C2493" i="73"/>
  <c r="D2493" i="73"/>
  <c r="E2493" i="73"/>
  <c r="F2493" i="73"/>
  <c r="G2493" i="73"/>
  <c r="H2493" i="73"/>
  <c r="I2493" i="73"/>
  <c r="C2494" i="73"/>
  <c r="D2494" i="73"/>
  <c r="E2494" i="73"/>
  <c r="F2494" i="73"/>
  <c r="G2494" i="73"/>
  <c r="H2494" i="73"/>
  <c r="I2494" i="73"/>
  <c r="C2495" i="73"/>
  <c r="D2495" i="73"/>
  <c r="E2495" i="73"/>
  <c r="F2495" i="73"/>
  <c r="G2495" i="73"/>
  <c r="H2495" i="73"/>
  <c r="I2495" i="73"/>
  <c r="C2496" i="73"/>
  <c r="D2496" i="73"/>
  <c r="E2496" i="73"/>
  <c r="F2496" i="73"/>
  <c r="G2496" i="73"/>
  <c r="H2496" i="73"/>
  <c r="I2496" i="73"/>
  <c r="C2497" i="73"/>
  <c r="D2497" i="73"/>
  <c r="E2497" i="73"/>
  <c r="F2497" i="73"/>
  <c r="G2497" i="73"/>
  <c r="H2497" i="73"/>
  <c r="I2497" i="73"/>
  <c r="C2498" i="73"/>
  <c r="D2498" i="73"/>
  <c r="E2498" i="73"/>
  <c r="F2498" i="73"/>
  <c r="G2498" i="73"/>
  <c r="H2498" i="73"/>
  <c r="I2498" i="73"/>
  <c r="C2499" i="73"/>
  <c r="D2499" i="73"/>
  <c r="E2499" i="73"/>
  <c r="F2499" i="73"/>
  <c r="G2499" i="73"/>
  <c r="H2499" i="73"/>
  <c r="I2499" i="73"/>
  <c r="C2500" i="73"/>
  <c r="D2500" i="73"/>
  <c r="E2500" i="73"/>
  <c r="F2500" i="73"/>
  <c r="G2500" i="73"/>
  <c r="H2500" i="73"/>
  <c r="I2500" i="73"/>
  <c r="C2501" i="73"/>
  <c r="D2501" i="73"/>
  <c r="E2501" i="73"/>
  <c r="F2501" i="73"/>
  <c r="G2501" i="73"/>
  <c r="H2501" i="73"/>
  <c r="I2501" i="73"/>
  <c r="C2502" i="73"/>
  <c r="D2502" i="73"/>
  <c r="E2502" i="73"/>
  <c r="F2502" i="73"/>
  <c r="G2502" i="73"/>
  <c r="H2502" i="73"/>
  <c r="I2502" i="73"/>
  <c r="C2503" i="73"/>
  <c r="D2503" i="73"/>
  <c r="E2503" i="73"/>
  <c r="F2503" i="73"/>
  <c r="G2503" i="73"/>
  <c r="H2503" i="73"/>
  <c r="I2503" i="73"/>
  <c r="C2504" i="73"/>
  <c r="D2504" i="73"/>
  <c r="E2504" i="73"/>
  <c r="F2504" i="73"/>
  <c r="G2504" i="73"/>
  <c r="H2504" i="73"/>
  <c r="I2504" i="73"/>
  <c r="C2505" i="73"/>
  <c r="D2505" i="73"/>
  <c r="E2505" i="73"/>
  <c r="F2505" i="73"/>
  <c r="G2505" i="73"/>
  <c r="H2505" i="73"/>
  <c r="I2505" i="73"/>
  <c r="C2506" i="73"/>
  <c r="D2506" i="73"/>
  <c r="E2506" i="73"/>
  <c r="F2506" i="73"/>
  <c r="G2506" i="73"/>
  <c r="H2506" i="73"/>
  <c r="I2506" i="73"/>
  <c r="C2507" i="73"/>
  <c r="D2507" i="73"/>
  <c r="E2507" i="73"/>
  <c r="F2507" i="73"/>
  <c r="G2507" i="73"/>
  <c r="H2507" i="73"/>
  <c r="I2507" i="73"/>
  <c r="C2508" i="73"/>
  <c r="D2508" i="73"/>
  <c r="E2508" i="73"/>
  <c r="F2508" i="73"/>
  <c r="G2508" i="73"/>
  <c r="H2508" i="73"/>
  <c r="I2508" i="73"/>
  <c r="C2509" i="73"/>
  <c r="D2509" i="73"/>
  <c r="E2509" i="73"/>
  <c r="F2509" i="73"/>
  <c r="G2509" i="73"/>
  <c r="H2509" i="73"/>
  <c r="I2509" i="73"/>
  <c r="M2470" i="73"/>
  <c r="M2469" i="73"/>
  <c r="M2468" i="73"/>
  <c r="M2467" i="73"/>
  <c r="M2466" i="73"/>
  <c r="M2465" i="73"/>
  <c r="M2464" i="73"/>
  <c r="M2463" i="73"/>
  <c r="M2462" i="73"/>
  <c r="M2461" i="73"/>
  <c r="M2460" i="73"/>
  <c r="M2459" i="73"/>
  <c r="M2458" i="73"/>
  <c r="M2457" i="73"/>
  <c r="M2456" i="73"/>
  <c r="M2455" i="73"/>
  <c r="M2454" i="73"/>
  <c r="M2453" i="73"/>
  <c r="M2452" i="73"/>
  <c r="M2451" i="73"/>
  <c r="M2450" i="73"/>
  <c r="M2449" i="73"/>
  <c r="M2448" i="73"/>
  <c r="M2447" i="73"/>
  <c r="M2446" i="73"/>
  <c r="M2445" i="73"/>
  <c r="M2444" i="73"/>
  <c r="M2443" i="73"/>
  <c r="M2442" i="73"/>
  <c r="M2441" i="73"/>
  <c r="M2440" i="73"/>
  <c r="M2439" i="73"/>
  <c r="M2438" i="73"/>
  <c r="M2437" i="73"/>
  <c r="M2436" i="73"/>
  <c r="M2435" i="73"/>
  <c r="M2434" i="73"/>
  <c r="M2433" i="73"/>
  <c r="M2432" i="73"/>
  <c r="M2431" i="73"/>
  <c r="M2430" i="73"/>
  <c r="M2429" i="73"/>
  <c r="M2428" i="73"/>
  <c r="M2427" i="73"/>
  <c r="M2426" i="73"/>
  <c r="M2425" i="73"/>
  <c r="M2424" i="73"/>
  <c r="M2423" i="73"/>
  <c r="M2422" i="73"/>
  <c r="M2421" i="73"/>
  <c r="M2420" i="73"/>
  <c r="M2419" i="73"/>
  <c r="M2418" i="73"/>
  <c r="M2417" i="73"/>
  <c r="M2416" i="73"/>
  <c r="M2415" i="73"/>
  <c r="M2414" i="73"/>
  <c r="M2413" i="73"/>
  <c r="M2412" i="73"/>
  <c r="M2411" i="73"/>
  <c r="M2410" i="73"/>
  <c r="M2409" i="73"/>
  <c r="M2408" i="73"/>
  <c r="M2407" i="73"/>
  <c r="M2406" i="73"/>
  <c r="M2405" i="73"/>
  <c r="M2404" i="73"/>
  <c r="M2403" i="73"/>
  <c r="M2402" i="73"/>
  <c r="M2401" i="73"/>
  <c r="M2400" i="73"/>
  <c r="M2399" i="73"/>
  <c r="M2398" i="73"/>
  <c r="M2397" i="73"/>
  <c r="M2396" i="73"/>
  <c r="M2395" i="73"/>
  <c r="M2394" i="73"/>
  <c r="M2393" i="73"/>
  <c r="M2392" i="73"/>
  <c r="M2391" i="73"/>
  <c r="M2390" i="73"/>
  <c r="M2389" i="73"/>
  <c r="M2388" i="73"/>
  <c r="M2387" i="73"/>
  <c r="M2386" i="73"/>
  <c r="M2385" i="73"/>
  <c r="M2384" i="73"/>
  <c r="M2383" i="73"/>
  <c r="M2382" i="73"/>
  <c r="M2381" i="73"/>
  <c r="M2380" i="73"/>
  <c r="M2379" i="73"/>
  <c r="M2378" i="73"/>
  <c r="M2377" i="73"/>
  <c r="M2376" i="73"/>
  <c r="M2375" i="73"/>
  <c r="M2374" i="73"/>
  <c r="M2373" i="73"/>
  <c r="M2372" i="73"/>
  <c r="M2371" i="73"/>
  <c r="M2370" i="73"/>
  <c r="M2369" i="73"/>
  <c r="M2368" i="73"/>
  <c r="M2367" i="73"/>
  <c r="M2366" i="73"/>
  <c r="M2365" i="73"/>
  <c r="M2364" i="73"/>
  <c r="M2363" i="73"/>
  <c r="M2362" i="73"/>
  <c r="M2361" i="73"/>
  <c r="M2360" i="73"/>
  <c r="M2359" i="73"/>
  <c r="M2358" i="73"/>
  <c r="M2357" i="73"/>
  <c r="M2356" i="73"/>
  <c r="M2355" i="73"/>
  <c r="M2354" i="73"/>
  <c r="M2353" i="73"/>
  <c r="M2352" i="73"/>
  <c r="M2351" i="73"/>
  <c r="M2350" i="73"/>
  <c r="M2349" i="73"/>
  <c r="M2348" i="73"/>
  <c r="M2347" i="73"/>
  <c r="M2346" i="73"/>
  <c r="M2345" i="73"/>
  <c r="M2344" i="73"/>
  <c r="M2343" i="73"/>
  <c r="M2342" i="73"/>
  <c r="M2341" i="73"/>
  <c r="M2340" i="73"/>
  <c r="M2339" i="73"/>
  <c r="M2338" i="73"/>
  <c r="M2337" i="73"/>
  <c r="M2336" i="73"/>
  <c r="M2335" i="73"/>
  <c r="M2334" i="73"/>
  <c r="M2333" i="73"/>
  <c r="M2332" i="73"/>
  <c r="M2331" i="73"/>
  <c r="M2330" i="73"/>
  <c r="M2329" i="73"/>
  <c r="M2328" i="73"/>
  <c r="M2327" i="73"/>
  <c r="M2326" i="73"/>
  <c r="M2325" i="73"/>
  <c r="M2324" i="73"/>
  <c r="M2323" i="73"/>
  <c r="M2322" i="73"/>
  <c r="M2321" i="73"/>
  <c r="M2320" i="73"/>
  <c r="M2319" i="73"/>
  <c r="M2318" i="73"/>
  <c r="M2317" i="73"/>
  <c r="M2316" i="73"/>
  <c r="M2315" i="73"/>
  <c r="M2314" i="73"/>
  <c r="M2313" i="73"/>
  <c r="M2312" i="73"/>
  <c r="M2311" i="73"/>
  <c r="M2310" i="73"/>
  <c r="M2309" i="73"/>
  <c r="M2308" i="73"/>
  <c r="M2307" i="73"/>
  <c r="M2306" i="73"/>
  <c r="M2305" i="73"/>
  <c r="M2304" i="73"/>
  <c r="M2303" i="73"/>
  <c r="M2302" i="73"/>
  <c r="M2301" i="73"/>
  <c r="M2300" i="73"/>
  <c r="M2299" i="73"/>
  <c r="M2298" i="73"/>
  <c r="M2297" i="73"/>
  <c r="M2296" i="73"/>
  <c r="M2295" i="73"/>
  <c r="M2294" i="73"/>
  <c r="M2293" i="73"/>
  <c r="M2292" i="73"/>
  <c r="M2291" i="73"/>
  <c r="M2290" i="73"/>
  <c r="M2289" i="73"/>
  <c r="M2288" i="73"/>
  <c r="M2287" i="73"/>
  <c r="M2286" i="73"/>
  <c r="M2285" i="73"/>
  <c r="M2284" i="73"/>
  <c r="M2283" i="73"/>
  <c r="M2282" i="73"/>
  <c r="M2281" i="73"/>
  <c r="M2280" i="73"/>
  <c r="M2279" i="73"/>
  <c r="M2278" i="73"/>
  <c r="M2277" i="73"/>
  <c r="M2276" i="73"/>
  <c r="M2275" i="73"/>
  <c r="M2274" i="73"/>
  <c r="M2273" i="73"/>
  <c r="M2272" i="73"/>
  <c r="M2271" i="73"/>
  <c r="M2270" i="73"/>
  <c r="M2269" i="73"/>
  <c r="M2268" i="73"/>
  <c r="M2267" i="73"/>
  <c r="M2266" i="73"/>
  <c r="M2265" i="73"/>
  <c r="M2264" i="73"/>
  <c r="M2263" i="73"/>
  <c r="M2262" i="73"/>
  <c r="M2261" i="73"/>
  <c r="M2260" i="73"/>
  <c r="M2259" i="73"/>
  <c r="M2258" i="73"/>
  <c r="M2257" i="73"/>
  <c r="M2256" i="73"/>
  <c r="M2255" i="73"/>
  <c r="M2254" i="73"/>
  <c r="M2253" i="73"/>
  <c r="M2252" i="73"/>
  <c r="M2251" i="73"/>
  <c r="M2250" i="73"/>
  <c r="M2249" i="73"/>
  <c r="M2248" i="73"/>
  <c r="M2247" i="73"/>
  <c r="M2246" i="73"/>
  <c r="M2245" i="73"/>
  <c r="M2244" i="73"/>
  <c r="M2243" i="73"/>
  <c r="M2242" i="73"/>
  <c r="M2241" i="73"/>
  <c r="M2240" i="73"/>
  <c r="M2239" i="73"/>
  <c r="M2238" i="73"/>
  <c r="M2237" i="73"/>
  <c r="M2236" i="73"/>
  <c r="M2235" i="73"/>
  <c r="M2234" i="73"/>
  <c r="M2233" i="73"/>
  <c r="M2232" i="73"/>
  <c r="M2231" i="73"/>
  <c r="M2230" i="73"/>
  <c r="M2229" i="73"/>
  <c r="M2228" i="73"/>
  <c r="M2227" i="73"/>
  <c r="M2226" i="73"/>
  <c r="M2225" i="73"/>
  <c r="M2224" i="73"/>
  <c r="M2223" i="73"/>
  <c r="M2222" i="73"/>
  <c r="M2221" i="73"/>
  <c r="M2220" i="73"/>
  <c r="M2219" i="73"/>
  <c r="M2218" i="73"/>
  <c r="M2217" i="73"/>
  <c r="M2216" i="73"/>
  <c r="M2215" i="73"/>
  <c r="M2214" i="73"/>
  <c r="M2213" i="73"/>
  <c r="M2212" i="73"/>
  <c r="M2211" i="73"/>
  <c r="M2210" i="73"/>
  <c r="M2209" i="73"/>
  <c r="M2208" i="73"/>
  <c r="M2207" i="73"/>
  <c r="M2206" i="73"/>
  <c r="M2205" i="73"/>
  <c r="M2204" i="73"/>
  <c r="M2203" i="73"/>
  <c r="M2202" i="73"/>
  <c r="M2201" i="73"/>
  <c r="M2200" i="73"/>
  <c r="M2199" i="73"/>
  <c r="M2198" i="73"/>
  <c r="M2197" i="73"/>
  <c r="M2196" i="73"/>
  <c r="M2195" i="73"/>
  <c r="M2194" i="73"/>
  <c r="M2193" i="73"/>
  <c r="M2192" i="73"/>
  <c r="M2191" i="73"/>
  <c r="M2190" i="73"/>
  <c r="M2189" i="73"/>
  <c r="M2188" i="73"/>
  <c r="M2187" i="73"/>
  <c r="M2186" i="73"/>
  <c r="M2185" i="73"/>
  <c r="M2184" i="73"/>
  <c r="M2183" i="73"/>
  <c r="M2182" i="73"/>
  <c r="M2181" i="73"/>
  <c r="M2180" i="73"/>
  <c r="M2179" i="73"/>
  <c r="M2178" i="73"/>
  <c r="M2177" i="73"/>
  <c r="M2176" i="73"/>
  <c r="M2175" i="73"/>
  <c r="M2174" i="73"/>
  <c r="M2173" i="73"/>
  <c r="M2172" i="73"/>
  <c r="M2171" i="73"/>
  <c r="M2170" i="73"/>
  <c r="M2169" i="73"/>
  <c r="M2168" i="73"/>
  <c r="M2167" i="73"/>
  <c r="M2166" i="73"/>
  <c r="M2165" i="73"/>
  <c r="M2164" i="73"/>
  <c r="M2163" i="73"/>
  <c r="M2162" i="73"/>
  <c r="M2161" i="73"/>
  <c r="M2160" i="73"/>
  <c r="M2159" i="73"/>
  <c r="M2158" i="73"/>
  <c r="M2157" i="73"/>
  <c r="M2156" i="73"/>
  <c r="M2155" i="73"/>
  <c r="M2154" i="73"/>
  <c r="M2153" i="73"/>
  <c r="M2152" i="73"/>
  <c r="M2151" i="73"/>
  <c r="M2150" i="73"/>
  <c r="M2149" i="73"/>
  <c r="M2148" i="73"/>
  <c r="M2147" i="73"/>
  <c r="M2146" i="73"/>
  <c r="M2145" i="73"/>
  <c r="M2144" i="73"/>
  <c r="M2143" i="73"/>
  <c r="M2142" i="73"/>
  <c r="M2141" i="73"/>
  <c r="M2140" i="73"/>
  <c r="M2139" i="73"/>
  <c r="M2138" i="73"/>
  <c r="M2137" i="73"/>
  <c r="M2136" i="73"/>
  <c r="M2135" i="73"/>
  <c r="M2134" i="73"/>
  <c r="M2133" i="73"/>
  <c r="M2132" i="73"/>
  <c r="M2131" i="73"/>
  <c r="M2130" i="73"/>
  <c r="M2129" i="73"/>
  <c r="M2128" i="73"/>
  <c r="M2127" i="73"/>
  <c r="M2126" i="73"/>
  <c r="M2125" i="73"/>
  <c r="M2124" i="73"/>
  <c r="M2123" i="73"/>
  <c r="M2122" i="73"/>
  <c r="M2121" i="73"/>
  <c r="M2120" i="73"/>
  <c r="M2119" i="73"/>
  <c r="M2118" i="73"/>
  <c r="M2117" i="73"/>
  <c r="M2116" i="73"/>
  <c r="M2115" i="73"/>
  <c r="M2114" i="73"/>
  <c r="M2113" i="73"/>
  <c r="M2112" i="73"/>
  <c r="M2111" i="73"/>
  <c r="M2110" i="73"/>
  <c r="M2109" i="73"/>
  <c r="M2108" i="73"/>
  <c r="M2107" i="73"/>
  <c r="M2106" i="73"/>
  <c r="M2105" i="73"/>
  <c r="M2104" i="73"/>
  <c r="M2103" i="73"/>
  <c r="M2102" i="73"/>
  <c r="M2101" i="73"/>
  <c r="M2100" i="73"/>
  <c r="M2099" i="73"/>
  <c r="M2098" i="73"/>
  <c r="M2097" i="73"/>
  <c r="M2096" i="73"/>
  <c r="M2095" i="73"/>
  <c r="M2094" i="73"/>
  <c r="M2093" i="73"/>
  <c r="M2092" i="73"/>
  <c r="M2091" i="73"/>
  <c r="M2090" i="73"/>
  <c r="M2089" i="73"/>
  <c r="M2088" i="73"/>
  <c r="M2087" i="73"/>
  <c r="M2086" i="73"/>
  <c r="M2085" i="73"/>
  <c r="M2084" i="73"/>
  <c r="M2083" i="73"/>
  <c r="M2082" i="73"/>
  <c r="M2081" i="73"/>
  <c r="M2080" i="73"/>
  <c r="M2079" i="73"/>
  <c r="M2078" i="73"/>
  <c r="M2077" i="73"/>
  <c r="M2076" i="73"/>
  <c r="M2075" i="73"/>
  <c r="M2074" i="73"/>
  <c r="M2073" i="73"/>
  <c r="M2072" i="73"/>
  <c r="M2071" i="73"/>
  <c r="M2070" i="73"/>
  <c r="M2069" i="73"/>
  <c r="M2068" i="73"/>
  <c r="M2067" i="73"/>
  <c r="M2066" i="73"/>
  <c r="M2065" i="73"/>
  <c r="M2064" i="73"/>
  <c r="M2063" i="73"/>
  <c r="M2062" i="73"/>
  <c r="M2061" i="73"/>
  <c r="M2060" i="73"/>
  <c r="M2059" i="73"/>
  <c r="M2058" i="73"/>
  <c r="M2057" i="73"/>
  <c r="M2056" i="73"/>
  <c r="M2055" i="73"/>
  <c r="M2054" i="73"/>
  <c r="M2053" i="73"/>
  <c r="M2052" i="73"/>
  <c r="M2051" i="73"/>
  <c r="M2050" i="73"/>
  <c r="M2049" i="73"/>
  <c r="M2048" i="73"/>
  <c r="M2047" i="73"/>
  <c r="M2046" i="73"/>
  <c r="M2045" i="73"/>
  <c r="M2044" i="73"/>
  <c r="M2043" i="73"/>
  <c r="M2042" i="73"/>
  <c r="M2041" i="73"/>
  <c r="M2040" i="73"/>
  <c r="M2039" i="73"/>
  <c r="M2038" i="73"/>
  <c r="M2037" i="73"/>
  <c r="M2036" i="73"/>
  <c r="M2035" i="73"/>
  <c r="M2034" i="73"/>
  <c r="M2033" i="73"/>
  <c r="M2032" i="73"/>
  <c r="M2031" i="73"/>
  <c r="M2030" i="73"/>
  <c r="M2029" i="73"/>
  <c r="M2028" i="73"/>
  <c r="M2027" i="73"/>
  <c r="M2026" i="73"/>
  <c r="M2025" i="73"/>
  <c r="M2024" i="73"/>
  <c r="M2023" i="73"/>
  <c r="M2022" i="73"/>
  <c r="M2021" i="73"/>
  <c r="M2020" i="73"/>
  <c r="M2019" i="73"/>
  <c r="M2018" i="73"/>
  <c r="M2017" i="73"/>
  <c r="M2016" i="73"/>
  <c r="M2015" i="73"/>
  <c r="M2014" i="73"/>
  <c r="M2013" i="73"/>
  <c r="M2012" i="73"/>
  <c r="M2011" i="73"/>
  <c r="M2010" i="73"/>
  <c r="M2009" i="73"/>
  <c r="M2008" i="73"/>
  <c r="M2007" i="73"/>
  <c r="M2006" i="73"/>
  <c r="M2005" i="73"/>
  <c r="M2004" i="73"/>
  <c r="M2003" i="73"/>
  <c r="M2002" i="73"/>
  <c r="M2001" i="73"/>
  <c r="M2000" i="73"/>
  <c r="M1999" i="73"/>
  <c r="M1998" i="73"/>
  <c r="M1997" i="73"/>
  <c r="M1996" i="73"/>
  <c r="M1995" i="73"/>
  <c r="M1994" i="73"/>
  <c r="M1993" i="73"/>
  <c r="M1992" i="73"/>
  <c r="M1991" i="73"/>
  <c r="M1990" i="73"/>
  <c r="M1989" i="73"/>
  <c r="M1988" i="73"/>
  <c r="M1987" i="73"/>
  <c r="M1986" i="73"/>
  <c r="M1985" i="73"/>
  <c r="M1984" i="73"/>
  <c r="M1983" i="73"/>
  <c r="M1982" i="73"/>
  <c r="M1981" i="73"/>
  <c r="M1980" i="73"/>
  <c r="M1979" i="73"/>
  <c r="M1978" i="73"/>
  <c r="M1977" i="73"/>
  <c r="M1976" i="73"/>
  <c r="M1975" i="73"/>
  <c r="M1974" i="73"/>
  <c r="M1973" i="73"/>
  <c r="M1972" i="73"/>
  <c r="M1971" i="73"/>
  <c r="M1970" i="73"/>
  <c r="M1969" i="73"/>
  <c r="M1968" i="73"/>
  <c r="M1967" i="73"/>
  <c r="M1966" i="73"/>
  <c r="M1965" i="73"/>
  <c r="M1964" i="73"/>
  <c r="M1963" i="73"/>
  <c r="M1962" i="73"/>
  <c r="M1961" i="73"/>
  <c r="M1960" i="73"/>
  <c r="M1959" i="73"/>
  <c r="M1958" i="73"/>
  <c r="M1957" i="73"/>
  <c r="M1956" i="73"/>
  <c r="M1955" i="73"/>
  <c r="M1954" i="73"/>
  <c r="M1953" i="73"/>
  <c r="M1952" i="73"/>
  <c r="M1951" i="73"/>
  <c r="M1950" i="73"/>
  <c r="M1949" i="73"/>
  <c r="M1948" i="73"/>
  <c r="M1947" i="73"/>
  <c r="M1946" i="73"/>
  <c r="M1945" i="73"/>
  <c r="M1944" i="73"/>
  <c r="M1943" i="73"/>
  <c r="M1942" i="73"/>
  <c r="M1941" i="73"/>
  <c r="M1940" i="73"/>
  <c r="M1939" i="73"/>
  <c r="M1938" i="73"/>
  <c r="M1937" i="73"/>
  <c r="M1936" i="73"/>
  <c r="M1935" i="73"/>
  <c r="M1934" i="73"/>
  <c r="M1933" i="73"/>
  <c r="M1932" i="73"/>
  <c r="M1931" i="73"/>
  <c r="M1930" i="73"/>
  <c r="M1929" i="73"/>
  <c r="M1928" i="73"/>
  <c r="M1927" i="73"/>
  <c r="M1926" i="73"/>
  <c r="M1925" i="73"/>
  <c r="M1924" i="73"/>
  <c r="M1923" i="73"/>
  <c r="M1922" i="73"/>
  <c r="M1921" i="73"/>
  <c r="M1920" i="73"/>
  <c r="M1919" i="73"/>
  <c r="M1918" i="73"/>
  <c r="M1917" i="73"/>
  <c r="M1916" i="73"/>
  <c r="M1915" i="73"/>
  <c r="M1914" i="73"/>
  <c r="M1913" i="73"/>
  <c r="M1912" i="73"/>
  <c r="M1911" i="73"/>
  <c r="M1910" i="73"/>
  <c r="M1909" i="73"/>
  <c r="M1908" i="73"/>
  <c r="M1907" i="73"/>
  <c r="M1906" i="73"/>
  <c r="M1905" i="73"/>
  <c r="M1904" i="73"/>
  <c r="M1903" i="73"/>
  <c r="M1902" i="73"/>
  <c r="M1901" i="73"/>
  <c r="M1900" i="73"/>
  <c r="M1899" i="73"/>
  <c r="M1898" i="73"/>
  <c r="M1897" i="73"/>
  <c r="M1896" i="73"/>
  <c r="M1895" i="73"/>
  <c r="M1894" i="73"/>
  <c r="M1893" i="73"/>
  <c r="M1892" i="73"/>
  <c r="M1891" i="73"/>
  <c r="M1890" i="73"/>
  <c r="M1889" i="73"/>
  <c r="M1888" i="73"/>
  <c r="M1887" i="73"/>
  <c r="M1886" i="73"/>
  <c r="M1885" i="73"/>
  <c r="M1884" i="73"/>
  <c r="M1883" i="73"/>
  <c r="M1882" i="73"/>
  <c r="M1881" i="73"/>
  <c r="M1880" i="73"/>
  <c r="M1879" i="73"/>
  <c r="M1878" i="73"/>
  <c r="M1877" i="73"/>
  <c r="M1876" i="73"/>
  <c r="M1875" i="73"/>
  <c r="M1874" i="73"/>
  <c r="M1873" i="73"/>
  <c r="M1872" i="73"/>
  <c r="M1871" i="73"/>
  <c r="M1870" i="73"/>
  <c r="M1869" i="73"/>
  <c r="M1868" i="73"/>
  <c r="M1867" i="73"/>
  <c r="M1866" i="73"/>
  <c r="M1865" i="73"/>
  <c r="M1864" i="73"/>
  <c r="M1863" i="73"/>
  <c r="M1862" i="73"/>
  <c r="M1861" i="73"/>
  <c r="M1860" i="73"/>
  <c r="M1859" i="73"/>
  <c r="M1858" i="73"/>
  <c r="M1857" i="73"/>
  <c r="M1856" i="73"/>
  <c r="M1855" i="73"/>
  <c r="M1854" i="73"/>
  <c r="M1853" i="73"/>
  <c r="M1852" i="73"/>
  <c r="M1851" i="73"/>
  <c r="M1850" i="73"/>
  <c r="M1849" i="73"/>
  <c r="M1848" i="73"/>
  <c r="M1847" i="73"/>
  <c r="M1846" i="73"/>
  <c r="M1845" i="73"/>
  <c r="M1844" i="73"/>
  <c r="M1843" i="73"/>
  <c r="M1842" i="73"/>
  <c r="M1841" i="73"/>
  <c r="M1840" i="73"/>
  <c r="M1839" i="73"/>
  <c r="M1838" i="73"/>
  <c r="M1837" i="73"/>
  <c r="M1836" i="73"/>
  <c r="M1835" i="73"/>
  <c r="M1834" i="73"/>
  <c r="M1833" i="73"/>
  <c r="M1832" i="73"/>
  <c r="M1831" i="73"/>
  <c r="M1830" i="73"/>
  <c r="M1829" i="73"/>
  <c r="M1828" i="73"/>
  <c r="M1827" i="73"/>
  <c r="M1826" i="73"/>
  <c r="M1825" i="73"/>
  <c r="M1824" i="73"/>
  <c r="M1823" i="73"/>
  <c r="M1822" i="73"/>
  <c r="M1821" i="73"/>
  <c r="M1820" i="73"/>
  <c r="M1819" i="73"/>
  <c r="M1818" i="73"/>
  <c r="M1817" i="73"/>
  <c r="M1816" i="73"/>
  <c r="M1815" i="73"/>
  <c r="M1814" i="73"/>
  <c r="M1813" i="73"/>
  <c r="M1812" i="73"/>
  <c r="M1811" i="73"/>
  <c r="M1810" i="73"/>
  <c r="M1809" i="73"/>
  <c r="M1808" i="73"/>
  <c r="M1807" i="73"/>
  <c r="M1806" i="73"/>
  <c r="M1805" i="73"/>
  <c r="M1804" i="73"/>
  <c r="M1803" i="73"/>
  <c r="M1802" i="73"/>
  <c r="M1801" i="73"/>
  <c r="M1800" i="73"/>
  <c r="M1799" i="73"/>
  <c r="M1798" i="73"/>
  <c r="M1797" i="73"/>
  <c r="M1796" i="73"/>
  <c r="M1795" i="73"/>
  <c r="M1794" i="73"/>
  <c r="M1793" i="73"/>
  <c r="M1792" i="73"/>
  <c r="M1791" i="73"/>
  <c r="M1790" i="73"/>
  <c r="M1789" i="73"/>
  <c r="M1788" i="73"/>
  <c r="M1787" i="73"/>
  <c r="M1786" i="73"/>
  <c r="M1785" i="73"/>
  <c r="M1784" i="73"/>
  <c r="M1783" i="73"/>
  <c r="M1782" i="73"/>
  <c r="M1781" i="73"/>
  <c r="M1780" i="73"/>
  <c r="M1779" i="73"/>
  <c r="M1778" i="73"/>
  <c r="M1777" i="73"/>
  <c r="M1776" i="73"/>
  <c r="M1775" i="73"/>
  <c r="M1774" i="73"/>
  <c r="M1773" i="73"/>
  <c r="M1772" i="73"/>
  <c r="M1771" i="73"/>
  <c r="M1770" i="73"/>
  <c r="M1769" i="73"/>
  <c r="M1768" i="73"/>
  <c r="M1767" i="73"/>
  <c r="M1766" i="73"/>
  <c r="M1765" i="73"/>
  <c r="M1764" i="73"/>
  <c r="M1763" i="73"/>
  <c r="M1762" i="73"/>
  <c r="M1761" i="73"/>
  <c r="M1760" i="73"/>
  <c r="M1759" i="73"/>
  <c r="M1758" i="73"/>
  <c r="M1757" i="73"/>
  <c r="M1756" i="73"/>
  <c r="M1755" i="73"/>
  <c r="M1754" i="73"/>
  <c r="M1753" i="73"/>
  <c r="M1752" i="73"/>
  <c r="M1751" i="73"/>
  <c r="M1750" i="73"/>
  <c r="M1749" i="73"/>
  <c r="M1748" i="73"/>
  <c r="M1747" i="73"/>
  <c r="M1746" i="73"/>
  <c r="M1745" i="73"/>
  <c r="M1744" i="73"/>
  <c r="M1743" i="73"/>
  <c r="M1742" i="73"/>
  <c r="M1741" i="73"/>
  <c r="M1740" i="73"/>
  <c r="M1739" i="73"/>
  <c r="M1738" i="73"/>
  <c r="M1737" i="73"/>
  <c r="M1736" i="73"/>
  <c r="M1735" i="73"/>
  <c r="M1734" i="73"/>
  <c r="M1733" i="73"/>
  <c r="M1732" i="73"/>
  <c r="M1731" i="73"/>
  <c r="M1730" i="73"/>
  <c r="M1729" i="73"/>
  <c r="M1728" i="73"/>
  <c r="M1727" i="73"/>
  <c r="M1726" i="73"/>
  <c r="M1725" i="73"/>
  <c r="M1724" i="73"/>
  <c r="M1723" i="73"/>
  <c r="M1722" i="73"/>
  <c r="M1721" i="73"/>
  <c r="M1720" i="73"/>
  <c r="M1719" i="73"/>
  <c r="M1718" i="73"/>
  <c r="M1717" i="73"/>
  <c r="M1716" i="73"/>
  <c r="M1715" i="73"/>
  <c r="M1714" i="73"/>
  <c r="M1713" i="73"/>
  <c r="M1712" i="73"/>
  <c r="M1711" i="73"/>
  <c r="M1710" i="73"/>
  <c r="M1709" i="73"/>
  <c r="M1708" i="73"/>
  <c r="M1707" i="73"/>
  <c r="M1706" i="73"/>
  <c r="M1705" i="73"/>
  <c r="M1704" i="73"/>
  <c r="M1703" i="73"/>
  <c r="M1702" i="73"/>
  <c r="M1701" i="73"/>
  <c r="M1700" i="73"/>
  <c r="M1699" i="73"/>
  <c r="M1698" i="73"/>
  <c r="M1697" i="73"/>
  <c r="M1696" i="73"/>
  <c r="M1695" i="73"/>
  <c r="M1694" i="73"/>
  <c r="M1693" i="73"/>
  <c r="M1692" i="73"/>
  <c r="M1691" i="73"/>
  <c r="M1690" i="73"/>
  <c r="M1689" i="73"/>
  <c r="M1688" i="73"/>
  <c r="M1687" i="73"/>
  <c r="M1686" i="73"/>
  <c r="M1685" i="73"/>
  <c r="M1684" i="73"/>
  <c r="M1683" i="73"/>
  <c r="M1682" i="73"/>
  <c r="M1681" i="73"/>
  <c r="M1680" i="73"/>
  <c r="M1679" i="73"/>
  <c r="M1678" i="73"/>
  <c r="M1677" i="73"/>
  <c r="M1676" i="73"/>
  <c r="M1675" i="73"/>
  <c r="M1674" i="73"/>
  <c r="M1673" i="73"/>
  <c r="M1672" i="73"/>
  <c r="M1671" i="73"/>
  <c r="M1670" i="73"/>
  <c r="M1669" i="73"/>
  <c r="M1668" i="73"/>
  <c r="M1667" i="73"/>
  <c r="M1666" i="73"/>
  <c r="M1665" i="73"/>
  <c r="M1664" i="73"/>
  <c r="M1663" i="73"/>
  <c r="M1662" i="73"/>
  <c r="M1661" i="73"/>
  <c r="M1660" i="73"/>
  <c r="M1659" i="73"/>
  <c r="M1658" i="73"/>
  <c r="M1657" i="73"/>
  <c r="M1656" i="73"/>
  <c r="M1655" i="73"/>
  <c r="M1654" i="73"/>
  <c r="M1653" i="73"/>
  <c r="M1652" i="73"/>
  <c r="M1651" i="73"/>
  <c r="M1650" i="73"/>
  <c r="M1649" i="73"/>
  <c r="M1648" i="73"/>
  <c r="M1647" i="73"/>
  <c r="M1646" i="73"/>
  <c r="M1645" i="73"/>
  <c r="M1644" i="73"/>
  <c r="M1643" i="73"/>
  <c r="M1642" i="73"/>
  <c r="M1641" i="73"/>
  <c r="M1640" i="73"/>
  <c r="M1639" i="73"/>
  <c r="M1638" i="73"/>
  <c r="M1637" i="73"/>
  <c r="M1636" i="73"/>
  <c r="M1635" i="73"/>
  <c r="M1634" i="73"/>
  <c r="M1633" i="73"/>
  <c r="M1632" i="73"/>
  <c r="M1631" i="73"/>
  <c r="M1630" i="73"/>
  <c r="M1629" i="73"/>
  <c r="M1628" i="73"/>
  <c r="M1627" i="73"/>
  <c r="M1626" i="73"/>
  <c r="M1625" i="73"/>
  <c r="M1624" i="73"/>
  <c r="M1623" i="73"/>
  <c r="M1622" i="73"/>
  <c r="M1621" i="73"/>
  <c r="M1620" i="73"/>
  <c r="M1619" i="73"/>
  <c r="M1618" i="73"/>
  <c r="M1617" i="73"/>
  <c r="M1616" i="73"/>
  <c r="M1615" i="73"/>
  <c r="M1614" i="73"/>
  <c r="M1613" i="73"/>
  <c r="M1612" i="73"/>
  <c r="M1611" i="73"/>
  <c r="M1610" i="73"/>
  <c r="M1609" i="73"/>
  <c r="M1608" i="73"/>
  <c r="M1607" i="73"/>
  <c r="M1606" i="73"/>
  <c r="M1605" i="73"/>
  <c r="M1604" i="73"/>
  <c r="M1603" i="73"/>
  <c r="M1602" i="73"/>
  <c r="M1601" i="73"/>
  <c r="M1600" i="73"/>
  <c r="M1599" i="73"/>
  <c r="M1598" i="73"/>
  <c r="M1597" i="73"/>
  <c r="M1596" i="73"/>
  <c r="M1595" i="73"/>
  <c r="M1594" i="73"/>
  <c r="M1593" i="73"/>
  <c r="M1592" i="73"/>
  <c r="M1591" i="73"/>
  <c r="M1590" i="73"/>
  <c r="M1589" i="73"/>
  <c r="M1588" i="73"/>
  <c r="M1587" i="73"/>
  <c r="M1586" i="73"/>
  <c r="M1585" i="73"/>
  <c r="M1584" i="73"/>
  <c r="M1583" i="73"/>
  <c r="M1582" i="73"/>
  <c r="M1581" i="73"/>
  <c r="M1580" i="73"/>
  <c r="M1579" i="73"/>
  <c r="M1578" i="73"/>
  <c r="M1577" i="73"/>
  <c r="M1576" i="73"/>
  <c r="M1575" i="73"/>
  <c r="M1574" i="73"/>
  <c r="M1573" i="73"/>
  <c r="M1572" i="73"/>
  <c r="M1571" i="73"/>
  <c r="M1570" i="73"/>
  <c r="M1569" i="73"/>
  <c r="M1568" i="73"/>
  <c r="M1567" i="73"/>
  <c r="M1566" i="73"/>
  <c r="M1565" i="73"/>
  <c r="M1564" i="73"/>
  <c r="M1563" i="73"/>
  <c r="M1562" i="73"/>
  <c r="M1561" i="73"/>
  <c r="M1560" i="73"/>
  <c r="M1559" i="73"/>
  <c r="M1558" i="73"/>
  <c r="M1557" i="73"/>
  <c r="M1556" i="73"/>
  <c r="M1555" i="73"/>
  <c r="M1554" i="73"/>
  <c r="M1553" i="73"/>
  <c r="M1552" i="73"/>
  <c r="M1551" i="73"/>
  <c r="M1550" i="73"/>
  <c r="M1549" i="73"/>
  <c r="M1548" i="73"/>
  <c r="M1547" i="73"/>
  <c r="M1546" i="73"/>
  <c r="M1545" i="73"/>
  <c r="M1544" i="73"/>
  <c r="M1543" i="73"/>
  <c r="M1542" i="73"/>
  <c r="M1541" i="73"/>
  <c r="M1540" i="73"/>
  <c r="M1539" i="73"/>
  <c r="M1538" i="73"/>
  <c r="M1537" i="73"/>
  <c r="M1536" i="73"/>
  <c r="M1535" i="73"/>
  <c r="M1534" i="73"/>
  <c r="M1533" i="73"/>
  <c r="M1532" i="73"/>
  <c r="M1531" i="73"/>
  <c r="M1530" i="73"/>
  <c r="M1529" i="73"/>
  <c r="M1528" i="73"/>
  <c r="M1527" i="73"/>
  <c r="M1526" i="73"/>
  <c r="M1525" i="73"/>
  <c r="M1524" i="73"/>
  <c r="M1523" i="73"/>
  <c r="M1522" i="73"/>
  <c r="M1521" i="73"/>
  <c r="M1520" i="73"/>
  <c r="M1519" i="73"/>
  <c r="M1518" i="73"/>
  <c r="M1517" i="73"/>
  <c r="M1516" i="73"/>
  <c r="M1515" i="73"/>
  <c r="M1514" i="73"/>
  <c r="M1513" i="73"/>
  <c r="M1512" i="73"/>
  <c r="M1511" i="73"/>
  <c r="M1510" i="73"/>
  <c r="M1509" i="73"/>
  <c r="M1508" i="73"/>
  <c r="M1507" i="73"/>
  <c r="M1506" i="73"/>
  <c r="M1505" i="73"/>
  <c r="M1504" i="73"/>
  <c r="M1503" i="73"/>
  <c r="M1502" i="73"/>
  <c r="M1501" i="73"/>
  <c r="M1500" i="73"/>
  <c r="M1499" i="73"/>
  <c r="M1498" i="73"/>
  <c r="M1497" i="73"/>
  <c r="M1496" i="73"/>
  <c r="M1495" i="73"/>
  <c r="M1494" i="73"/>
  <c r="M1493" i="73"/>
  <c r="M1492" i="73"/>
  <c r="M1491" i="73"/>
  <c r="M1490" i="73"/>
  <c r="M1489" i="73"/>
  <c r="M1488" i="73"/>
  <c r="M1487" i="73"/>
  <c r="M1486" i="73"/>
  <c r="M1485" i="73"/>
  <c r="M1484" i="73"/>
  <c r="M1483" i="73"/>
  <c r="M1482" i="73"/>
  <c r="M1481" i="73"/>
  <c r="M1480" i="73"/>
  <c r="M1479" i="73"/>
  <c r="M1478" i="73"/>
  <c r="M1477" i="73"/>
  <c r="M1476" i="73"/>
  <c r="M1475" i="73"/>
  <c r="M1474" i="73"/>
  <c r="M1473" i="73"/>
  <c r="M1472" i="73"/>
  <c r="M1471" i="73"/>
  <c r="M1470" i="73"/>
  <c r="M1469" i="73"/>
  <c r="M1468" i="73"/>
  <c r="M1467" i="73"/>
  <c r="M1466" i="73"/>
  <c r="M1465" i="73"/>
  <c r="M1464" i="73"/>
  <c r="M1463" i="73"/>
  <c r="M1462" i="73"/>
  <c r="M1461" i="73"/>
  <c r="M1460" i="73"/>
  <c r="M1459" i="73"/>
  <c r="M1458" i="73"/>
  <c r="M1457" i="73"/>
  <c r="M1456" i="73"/>
  <c r="M1455" i="73"/>
  <c r="M1454" i="73"/>
  <c r="M1453" i="73"/>
  <c r="M1452" i="73"/>
  <c r="M1451" i="73"/>
  <c r="M1450" i="73"/>
  <c r="M1449" i="73"/>
  <c r="M1448" i="73"/>
  <c r="M1447" i="73"/>
  <c r="M1446" i="73"/>
  <c r="M1445" i="73"/>
  <c r="M1444" i="73"/>
  <c r="M1443" i="73"/>
  <c r="M1442" i="73"/>
  <c r="M1441" i="73"/>
  <c r="M1440" i="73"/>
  <c r="M1439" i="73"/>
  <c r="M1438" i="73"/>
  <c r="M1437" i="73"/>
  <c r="M1436" i="73"/>
  <c r="M1435" i="73"/>
  <c r="M1434" i="73"/>
  <c r="M1433" i="73"/>
  <c r="M1432" i="73"/>
  <c r="M1431" i="73"/>
  <c r="M1430" i="73"/>
  <c r="M1429" i="73"/>
  <c r="M1428" i="73"/>
  <c r="M1427" i="73"/>
  <c r="M1426" i="73"/>
  <c r="M1425" i="73"/>
  <c r="M1424" i="73"/>
  <c r="M1423" i="73"/>
  <c r="M1422" i="73"/>
  <c r="M1421" i="73"/>
  <c r="M1420" i="73"/>
  <c r="M1419" i="73"/>
  <c r="M1418" i="73"/>
  <c r="M1417" i="73"/>
  <c r="M1416" i="73"/>
  <c r="M1415" i="73"/>
  <c r="M1414" i="73"/>
  <c r="M1413" i="73"/>
  <c r="M1412" i="73"/>
  <c r="M1411" i="73"/>
  <c r="M1410" i="73"/>
  <c r="M1409" i="73"/>
  <c r="M1408" i="73"/>
  <c r="M1407" i="73"/>
  <c r="M1406" i="73"/>
  <c r="M1405" i="73"/>
  <c r="M1404" i="73"/>
  <c r="M1403" i="73"/>
  <c r="M1402" i="73"/>
  <c r="M1401" i="73"/>
  <c r="M1400" i="73"/>
  <c r="M1399" i="73"/>
  <c r="M1398" i="73"/>
  <c r="M1397" i="73"/>
  <c r="M1396" i="73"/>
  <c r="M1395" i="73"/>
  <c r="M1394" i="73"/>
  <c r="M1393" i="73"/>
  <c r="M1392" i="73"/>
  <c r="M1391" i="73"/>
  <c r="M1390" i="73"/>
  <c r="M1389" i="73"/>
  <c r="M1388" i="73"/>
  <c r="M1387" i="73"/>
  <c r="M1386" i="73"/>
  <c r="M1385" i="73"/>
  <c r="M1384" i="73"/>
  <c r="M1383" i="73"/>
  <c r="M1382" i="73"/>
  <c r="M1381" i="73"/>
  <c r="M1380" i="73"/>
  <c r="M1379" i="73"/>
  <c r="M1378" i="73"/>
  <c r="M1377" i="73"/>
  <c r="M1376" i="73"/>
  <c r="M1375" i="73"/>
  <c r="M1374" i="73"/>
  <c r="M1373" i="73"/>
  <c r="M1372" i="73"/>
  <c r="M1371" i="73"/>
  <c r="M1370" i="73"/>
  <c r="M1369" i="73"/>
  <c r="M1368" i="73"/>
  <c r="M1367" i="73"/>
  <c r="M1366" i="73"/>
  <c r="M1365" i="73"/>
  <c r="M1364" i="73"/>
  <c r="M1363" i="73"/>
  <c r="M1362" i="73"/>
  <c r="M1361" i="73"/>
  <c r="M1360" i="73"/>
  <c r="M1359" i="73"/>
  <c r="M1358" i="73"/>
  <c r="M1357" i="73"/>
  <c r="M1356" i="73"/>
  <c r="M1355" i="73"/>
  <c r="M1354" i="73"/>
  <c r="M1353" i="73"/>
  <c r="M1352" i="73"/>
  <c r="M1351" i="73"/>
  <c r="M1350" i="73"/>
  <c r="B3124" i="73" l="1"/>
  <c r="B3133" i="73"/>
  <c r="B3116" i="73"/>
  <c r="B3108" i="73"/>
  <c r="B3100" i="73"/>
  <c r="B3061" i="73"/>
  <c r="B3053" i="73"/>
  <c r="B3058" i="73"/>
  <c r="B3215" i="73"/>
  <c r="B3207" i="73"/>
  <c r="B3199" i="73"/>
  <c r="B3191" i="73"/>
  <c r="B3183" i="73"/>
  <c r="B3175" i="73"/>
  <c r="B3167" i="73"/>
  <c r="B3159" i="73"/>
  <c r="B3151" i="73"/>
  <c r="B3143" i="73"/>
  <c r="B3135" i="73"/>
  <c r="B3055" i="73"/>
  <c r="B3044" i="73"/>
  <c r="B3036" i="73"/>
  <c r="B3028" i="73"/>
  <c r="B3020" i="73"/>
  <c r="B3012" i="73"/>
  <c r="B3004" i="73"/>
  <c r="B2996" i="73"/>
  <c r="B2988" i="73"/>
  <c r="B3092" i="73"/>
  <c r="B3084" i="73"/>
  <c r="B3076" i="73"/>
  <c r="B3068" i="73"/>
  <c r="B3054" i="73"/>
  <c r="B3056" i="73"/>
  <c r="B3242" i="73"/>
  <c r="B3209" i="73"/>
  <c r="B3201" i="73"/>
  <c r="B3193" i="73"/>
  <c r="B3185" i="73"/>
  <c r="B3177" i="73"/>
  <c r="B3169" i="73"/>
  <c r="B3161" i="73"/>
  <c r="B3153" i="73"/>
  <c r="B3145" i="73"/>
  <c r="B3137" i="73"/>
  <c r="B3057" i="73"/>
  <c r="B3429" i="73"/>
  <c r="B3421" i="73"/>
  <c r="B3413" i="73"/>
  <c r="B3405" i="73"/>
  <c r="B3397" i="73"/>
  <c r="B3059" i="73"/>
  <c r="B3235" i="73"/>
  <c r="B3227" i="73"/>
  <c r="B3219" i="73"/>
  <c r="B3123" i="73"/>
  <c r="B3115" i="73"/>
  <c r="B3060" i="73"/>
  <c r="B3052" i="73"/>
  <c r="B3141" i="73"/>
  <c r="B3236" i="73"/>
  <c r="B3228" i="73"/>
  <c r="B3220" i="73"/>
  <c r="B3149" i="73"/>
  <c r="B3230" i="73"/>
  <c r="B3222" i="73"/>
  <c r="B3126" i="73"/>
  <c r="B3118" i="73"/>
  <c r="B3110" i="73"/>
  <c r="B3102" i="73"/>
  <c r="B3094" i="73"/>
  <c r="B3086" i="73"/>
  <c r="B3078" i="73"/>
  <c r="B3070" i="73"/>
  <c r="B3157" i="73"/>
  <c r="B2980" i="73"/>
  <c r="B2972" i="73"/>
  <c r="B2964" i="73"/>
  <c r="B2956" i="73"/>
  <c r="B2948" i="73"/>
  <c r="B2940" i="73"/>
  <c r="B2932" i="73"/>
  <c r="B2924" i="73"/>
  <c r="B2916" i="73"/>
  <c r="B2909" i="73"/>
  <c r="B2901" i="73"/>
  <c r="B2893" i="73"/>
  <c r="B2885" i="73"/>
  <c r="B2877" i="73"/>
  <c r="B2869" i="73"/>
  <c r="B2861" i="73"/>
  <c r="B2853" i="73"/>
  <c r="B2845" i="73"/>
  <c r="B2836" i="73"/>
  <c r="B2828" i="73"/>
  <c r="B2820" i="73"/>
  <c r="B2812" i="73"/>
  <c r="B2804" i="73"/>
  <c r="B2796" i="73"/>
  <c r="B2788" i="73"/>
  <c r="B2780" i="73"/>
  <c r="B2772" i="73"/>
  <c r="B2764" i="73"/>
  <c r="B2756" i="73"/>
  <c r="B2748" i="73"/>
  <c r="B2740" i="73"/>
  <c r="B2732" i="73"/>
  <c r="B2724" i="73"/>
  <c r="B2716" i="73"/>
  <c r="B2708" i="73"/>
  <c r="B2700" i="73"/>
  <c r="B2692" i="73"/>
  <c r="B2684" i="73"/>
  <c r="B2676" i="73"/>
  <c r="B2668" i="73"/>
  <c r="B2660" i="73"/>
  <c r="B2652" i="73"/>
  <c r="B2644" i="73"/>
  <c r="B2636" i="73"/>
  <c r="B2628" i="73"/>
  <c r="B2620" i="73"/>
  <c r="B2604" i="73"/>
  <c r="B2596" i="73"/>
  <c r="B2588" i="73"/>
  <c r="B2580" i="73"/>
  <c r="B2572" i="73"/>
  <c r="B2564" i="73"/>
  <c r="B2556" i="73"/>
  <c r="B2548" i="73"/>
  <c r="B2540" i="73"/>
  <c r="B2532" i="73"/>
  <c r="B2524" i="73"/>
  <c r="B2516" i="73"/>
  <c r="B3653" i="73"/>
  <c r="B3645" i="73"/>
  <c r="B3637" i="73"/>
  <c r="B3626" i="73"/>
  <c r="B3618" i="73"/>
  <c r="B3479" i="73"/>
  <c r="B3471" i="73"/>
  <c r="B3463" i="73"/>
  <c r="B3455" i="73"/>
  <c r="B3447" i="73"/>
  <c r="B3439" i="73"/>
  <c r="B3385" i="73"/>
  <c r="B3377" i="73"/>
  <c r="B3369" i="73"/>
  <c r="B3361" i="73"/>
  <c r="B3353" i="73"/>
  <c r="B3432" i="73"/>
  <c r="B3424" i="73"/>
  <c r="B3416" i="73"/>
  <c r="B3408" i="73"/>
  <c r="B3400" i="73"/>
  <c r="B3392" i="73"/>
  <c r="B3231" i="73"/>
  <c r="B3223" i="73"/>
  <c r="B3304" i="73"/>
  <c r="B3280" i="73"/>
  <c r="B3233" i="73"/>
  <c r="B3225" i="73"/>
  <c r="B3217" i="73"/>
  <c r="B3326" i="73"/>
  <c r="B3264" i="73"/>
  <c r="B3234" i="73"/>
  <c r="B3226" i="73"/>
  <c r="B3218" i="73"/>
  <c r="B3318" i="73"/>
  <c r="B3310" i="73"/>
  <c r="B3232" i="73"/>
  <c r="B3245" i="73"/>
  <c r="B3212" i="73"/>
  <c r="B3204" i="73"/>
  <c r="B3196" i="73"/>
  <c r="B3188" i="73"/>
  <c r="B3180" i="73"/>
  <c r="B3172" i="73"/>
  <c r="B3164" i="73"/>
  <c r="B3107" i="73"/>
  <c r="B3296" i="73"/>
  <c r="B3256" i="73"/>
  <c r="B3288" i="73"/>
  <c r="B3272" i="73"/>
  <c r="B3224" i="73"/>
  <c r="B3247" i="73"/>
  <c r="B3239" i="73"/>
  <c r="B3237" i="73"/>
  <c r="B3229" i="73"/>
  <c r="B3221" i="73"/>
  <c r="B3246" i="73"/>
  <c r="B3238" i="73"/>
  <c r="B3216" i="73"/>
  <c r="B3208" i="73"/>
  <c r="B3200" i="73"/>
  <c r="B3192" i="73"/>
  <c r="B3184" i="73"/>
  <c r="B3176" i="73"/>
  <c r="B3168" i="73"/>
  <c r="B3160" i="73"/>
  <c r="B3152" i="73"/>
  <c r="B3144" i="73"/>
  <c r="B3136" i="73"/>
  <c r="B3127" i="73"/>
  <c r="B3119" i="73"/>
  <c r="B3111" i="73"/>
  <c r="B3103" i="73"/>
  <c r="B3095" i="73"/>
  <c r="B3087" i="73"/>
  <c r="B3079" i="73"/>
  <c r="B3071" i="73"/>
  <c r="B3063" i="73"/>
  <c r="B3128" i="73"/>
  <c r="B3120" i="73"/>
  <c r="B3112" i="73"/>
  <c r="B3104" i="73"/>
  <c r="B3096" i="73"/>
  <c r="B3088" i="73"/>
  <c r="B3080" i="73"/>
  <c r="B3072" i="73"/>
  <c r="B3064" i="73"/>
  <c r="B3240" i="73"/>
  <c r="B3210" i="73"/>
  <c r="B3202" i="73"/>
  <c r="B3194" i="73"/>
  <c r="B3186" i="73"/>
  <c r="B3178" i="73"/>
  <c r="B3170" i="73"/>
  <c r="B3162" i="73"/>
  <c r="B3154" i="73"/>
  <c r="B3146" i="73"/>
  <c r="B3138" i="73"/>
  <c r="B3129" i="73"/>
  <c r="B3121" i="73"/>
  <c r="B3113" i="73"/>
  <c r="B3105" i="73"/>
  <c r="B3097" i="73"/>
  <c r="B3089" i="73"/>
  <c r="B3081" i="73"/>
  <c r="B3073" i="73"/>
  <c r="B3065" i="73"/>
  <c r="B3241" i="73"/>
  <c r="B3211" i="73"/>
  <c r="B3203" i="73"/>
  <c r="B3195" i="73"/>
  <c r="B3187" i="73"/>
  <c r="B3179" i="73"/>
  <c r="B3171" i="73"/>
  <c r="B3163" i="73"/>
  <c r="B3155" i="73"/>
  <c r="B3147" i="73"/>
  <c r="B3139" i="73"/>
  <c r="B3130" i="73"/>
  <c r="B3122" i="73"/>
  <c r="B3114" i="73"/>
  <c r="B3106" i="73"/>
  <c r="B3098" i="73"/>
  <c r="B3090" i="73"/>
  <c r="B3082" i="73"/>
  <c r="B3074" i="73"/>
  <c r="B3066" i="73"/>
  <c r="B3156" i="73"/>
  <c r="B3148" i="73"/>
  <c r="B3140" i="73"/>
  <c r="B3132" i="73"/>
  <c r="B3099" i="73"/>
  <c r="B3091" i="73"/>
  <c r="B3083" i="73"/>
  <c r="B3075" i="73"/>
  <c r="B3067" i="73"/>
  <c r="B3243" i="73"/>
  <c r="B3213" i="73"/>
  <c r="B3205" i="73"/>
  <c r="B3197" i="73"/>
  <c r="B3189" i="73"/>
  <c r="B3181" i="73"/>
  <c r="B3173" i="73"/>
  <c r="B3165" i="73"/>
  <c r="B3244" i="73"/>
  <c r="B3214" i="73"/>
  <c r="B3206" i="73"/>
  <c r="B3198" i="73"/>
  <c r="B3190" i="73"/>
  <c r="B3182" i="73"/>
  <c r="B3174" i="73"/>
  <c r="B3166" i="73"/>
  <c r="B3158" i="73"/>
  <c r="B3150" i="73"/>
  <c r="B3142" i="73"/>
  <c r="B3134" i="73"/>
  <c r="B3125" i="73"/>
  <c r="B3117" i="73"/>
  <c r="B3109" i="73"/>
  <c r="B3101" i="73"/>
  <c r="B3093" i="73"/>
  <c r="B3085" i="73"/>
  <c r="B3077" i="73"/>
  <c r="B3069" i="73"/>
  <c r="B3062" i="73"/>
  <c r="B3131" i="73"/>
  <c r="B3431" i="73"/>
  <c r="B3423" i="73"/>
  <c r="B3415" i="73"/>
  <c r="B3407" i="73"/>
  <c r="B3399" i="73"/>
  <c r="B3391" i="73"/>
  <c r="B3434" i="73"/>
  <c r="B3426" i="73"/>
  <c r="B3418" i="73"/>
  <c r="B3410" i="73"/>
  <c r="B3402" i="73"/>
  <c r="B3394" i="73"/>
  <c r="B3433" i="73"/>
  <c r="B3425" i="73"/>
  <c r="B3417" i="73"/>
  <c r="B3409" i="73"/>
  <c r="B3401" i="73"/>
  <c r="B3393" i="73"/>
  <c r="B3435" i="73"/>
  <c r="B3427" i="73"/>
  <c r="B3419" i="73"/>
  <c r="B3411" i="73"/>
  <c r="B3403" i="73"/>
  <c r="B3395" i="73"/>
  <c r="B3322" i="73"/>
  <c r="B3314" i="73"/>
  <c r="B3308" i="73"/>
  <c r="B3300" i="73"/>
  <c r="B3292" i="73"/>
  <c r="B3284" i="73"/>
  <c r="B3276" i="73"/>
  <c r="B3268" i="73"/>
  <c r="B3260" i="73"/>
  <c r="B3252" i="73"/>
  <c r="B3649" i="73"/>
  <c r="B3641" i="73"/>
  <c r="B3633" i="73"/>
  <c r="B3622" i="73"/>
  <c r="B3459" i="73"/>
  <c r="B3451" i="73"/>
  <c r="B3443" i="73"/>
  <c r="B3389" i="73"/>
  <c r="B3436" i="73"/>
  <c r="B3428" i="73"/>
  <c r="B3420" i="73"/>
  <c r="B3412" i="73"/>
  <c r="B3404" i="73"/>
  <c r="B3396" i="73"/>
  <c r="B3430" i="73"/>
  <c r="B3422" i="73"/>
  <c r="B3414" i="73"/>
  <c r="B3406" i="73"/>
  <c r="B3398" i="73"/>
  <c r="B3652" i="73"/>
  <c r="B3644" i="73"/>
  <c r="B3636" i="73"/>
  <c r="B3333" i="73"/>
  <c r="B3257" i="73"/>
  <c r="B3327" i="73"/>
  <c r="B3297" i="73"/>
  <c r="B3249" i="73"/>
  <c r="B3328" i="73"/>
  <c r="B3320" i="73"/>
  <c r="B3312" i="73"/>
  <c r="B3306" i="73"/>
  <c r="B3298" i="73"/>
  <c r="B3290" i="73"/>
  <c r="B3282" i="73"/>
  <c r="B3274" i="73"/>
  <c r="B3266" i="73"/>
  <c r="B3258" i="73"/>
  <c r="B3250" i="73"/>
  <c r="B3305" i="73"/>
  <c r="B3265" i="73"/>
  <c r="B3329" i="73"/>
  <c r="B3321" i="73"/>
  <c r="B3313" i="73"/>
  <c r="B3307" i="73"/>
  <c r="B3299" i="73"/>
  <c r="B3291" i="73"/>
  <c r="B3283" i="73"/>
  <c r="B3275" i="73"/>
  <c r="B3267" i="73"/>
  <c r="B3259" i="73"/>
  <c r="B3251" i="73"/>
  <c r="B3047" i="73"/>
  <c r="B3039" i="73"/>
  <c r="B3031" i="73"/>
  <c r="B2904" i="73"/>
  <c r="B2896" i="73"/>
  <c r="B2888" i="73"/>
  <c r="B2880" i="73"/>
  <c r="B2872" i="73"/>
  <c r="B2864" i="73"/>
  <c r="B2856" i="73"/>
  <c r="B2848" i="73"/>
  <c r="B2840" i="73"/>
  <c r="B3311" i="73"/>
  <c r="B3289" i="73"/>
  <c r="B3323" i="73"/>
  <c r="B3315" i="73"/>
  <c r="B3309" i="73"/>
  <c r="B3301" i="73"/>
  <c r="B3293" i="73"/>
  <c r="B3285" i="73"/>
  <c r="B3277" i="73"/>
  <c r="B3269" i="73"/>
  <c r="B3261" i="73"/>
  <c r="B3253" i="73"/>
  <c r="B2913" i="73"/>
  <c r="B2906" i="73"/>
  <c r="B2898" i="73"/>
  <c r="B2890" i="73"/>
  <c r="B2882" i="73"/>
  <c r="B2874" i="73"/>
  <c r="B2866" i="73"/>
  <c r="B2858" i="73"/>
  <c r="B2850" i="73"/>
  <c r="B2842" i="73"/>
  <c r="B2833" i="73"/>
  <c r="B2825" i="73"/>
  <c r="B2817" i="73"/>
  <c r="B2809" i="73"/>
  <c r="B2801" i="73"/>
  <c r="B2793" i="73"/>
  <c r="B2785" i="73"/>
  <c r="B2777" i="73"/>
  <c r="B2769" i="73"/>
  <c r="B2761" i="73"/>
  <c r="B2713" i="73"/>
  <c r="B2705" i="73"/>
  <c r="B2697" i="73"/>
  <c r="B2689" i="73"/>
  <c r="B2681" i="73"/>
  <c r="B2641" i="73"/>
  <c r="B2633" i="73"/>
  <c r="B2625" i="73"/>
  <c r="B2617" i="73"/>
  <c r="B2609" i="73"/>
  <c r="B2601" i="73"/>
  <c r="B2585" i="73"/>
  <c r="B3273" i="73"/>
  <c r="B3324" i="73"/>
  <c r="B3316" i="73"/>
  <c r="B3302" i="73"/>
  <c r="B3294" i="73"/>
  <c r="B3286" i="73"/>
  <c r="B3278" i="73"/>
  <c r="B3270" i="73"/>
  <c r="B3262" i="73"/>
  <c r="B3254" i="73"/>
  <c r="B3319" i="73"/>
  <c r="B3281" i="73"/>
  <c r="B3325" i="73"/>
  <c r="B3317" i="73"/>
  <c r="B3303" i="73"/>
  <c r="B3295" i="73"/>
  <c r="B3287" i="73"/>
  <c r="B3279" i="73"/>
  <c r="B3271" i="73"/>
  <c r="B3263" i="73"/>
  <c r="B3255" i="73"/>
  <c r="B2502" i="73"/>
  <c r="B2494" i="73"/>
  <c r="B2486" i="73"/>
  <c r="B2478" i="73"/>
  <c r="B3646" i="73"/>
  <c r="B3638" i="73"/>
  <c r="B3619" i="73"/>
  <c r="B3370" i="73"/>
  <c r="B3362" i="73"/>
  <c r="B3354" i="73"/>
  <c r="B3647" i="73"/>
  <c r="B3639" i="73"/>
  <c r="B3620" i="73"/>
  <c r="B3371" i="73"/>
  <c r="B3363" i="73"/>
  <c r="B3355" i="73"/>
  <c r="B3023" i="73"/>
  <c r="B3015" i="73"/>
  <c r="B3007" i="73"/>
  <c r="B2999" i="73"/>
  <c r="B2991" i="73"/>
  <c r="B2983" i="73"/>
  <c r="B2975" i="73"/>
  <c r="B2967" i="73"/>
  <c r="B2959" i="73"/>
  <c r="B2951" i="73"/>
  <c r="B2943" i="73"/>
  <c r="B2935" i="73"/>
  <c r="B2927" i="73"/>
  <c r="B2919" i="73"/>
  <c r="B2911" i="73"/>
  <c r="B2831" i="73"/>
  <c r="B2823" i="73"/>
  <c r="B2815" i="73"/>
  <c r="B2807" i="73"/>
  <c r="B2799" i="73"/>
  <c r="B2791" i="73"/>
  <c r="B2783" i="73"/>
  <c r="B2775" i="73"/>
  <c r="B2767" i="73"/>
  <c r="B2759" i="73"/>
  <c r="B2751" i="73"/>
  <c r="B2743" i="73"/>
  <c r="B2735" i="73"/>
  <c r="B2727" i="73"/>
  <c r="B2719" i="73"/>
  <c r="B3344" i="73"/>
  <c r="B3336" i="73"/>
  <c r="B3648" i="73"/>
  <c r="B3640" i="73"/>
  <c r="B3621" i="73"/>
  <c r="B3482" i="73"/>
  <c r="B3474" i="73"/>
  <c r="B3466" i="73"/>
  <c r="B3364" i="73"/>
  <c r="B3356" i="73"/>
  <c r="B3348" i="73"/>
  <c r="B3381" i="73"/>
  <c r="B3365" i="73"/>
  <c r="B3357" i="73"/>
  <c r="B3349" i="73"/>
  <c r="B2577" i="73"/>
  <c r="B2569" i="73"/>
  <c r="B2561" i="73"/>
  <c r="B2553" i="73"/>
  <c r="B2545" i="73"/>
  <c r="B2537" i="73"/>
  <c r="B2529" i="73"/>
  <c r="B2521" i="73"/>
  <c r="B2513" i="73"/>
  <c r="B3650" i="73"/>
  <c r="B3642" i="73"/>
  <c r="B3634" i="73"/>
  <c r="B3623" i="73"/>
  <c r="B3460" i="73"/>
  <c r="B3452" i="73"/>
  <c r="B3444" i="73"/>
  <c r="B3366" i="73"/>
  <c r="B3358" i="73"/>
  <c r="B3350" i="73"/>
  <c r="B3651" i="73"/>
  <c r="B3643" i="73"/>
  <c r="B3635" i="73"/>
  <c r="B3624" i="73"/>
  <c r="B3367" i="73"/>
  <c r="B3359" i="73"/>
  <c r="B3351" i="73"/>
  <c r="B3248" i="73"/>
  <c r="B3625" i="73"/>
  <c r="B3368" i="73"/>
  <c r="B3360" i="73"/>
  <c r="B3352" i="73"/>
  <c r="B2503" i="73"/>
  <c r="B2495" i="73"/>
  <c r="B2487" i="73"/>
  <c r="B2479" i="73"/>
  <c r="B2471" i="73"/>
  <c r="B2910" i="73"/>
  <c r="B2902" i="73"/>
  <c r="B2894" i="73"/>
  <c r="B2886" i="73"/>
  <c r="B2878" i="73"/>
  <c r="B2870" i="73"/>
  <c r="B2862" i="73"/>
  <c r="B2854" i="73"/>
  <c r="B2846" i="73"/>
  <c r="B2838" i="73"/>
  <c r="B3347" i="73"/>
  <c r="B3480" i="73"/>
  <c r="B3472" i="73"/>
  <c r="B3464" i="73"/>
  <c r="B3456" i="73"/>
  <c r="B3448" i="73"/>
  <c r="B3440" i="73"/>
  <c r="B3386" i="73"/>
  <c r="B3378" i="73"/>
  <c r="B2504" i="73"/>
  <c r="B2496" i="73"/>
  <c r="B2488" i="73"/>
  <c r="B2480" i="73"/>
  <c r="B2472" i="73"/>
  <c r="B2903" i="73"/>
  <c r="B2895" i="73"/>
  <c r="B2887" i="73"/>
  <c r="B2879" i="73"/>
  <c r="B2871" i="73"/>
  <c r="B2863" i="73"/>
  <c r="B2855" i="73"/>
  <c r="B2847" i="73"/>
  <c r="B2839" i="73"/>
  <c r="B3481" i="73"/>
  <c r="B3473" i="73"/>
  <c r="B3465" i="73"/>
  <c r="B3457" i="73"/>
  <c r="B3449" i="73"/>
  <c r="B3441" i="73"/>
  <c r="B3387" i="73"/>
  <c r="B3379" i="73"/>
  <c r="B2505" i="73"/>
  <c r="B2497" i="73"/>
  <c r="B2489" i="73"/>
  <c r="B2481" i="73"/>
  <c r="B2473" i="73"/>
  <c r="B3458" i="73"/>
  <c r="B3450" i="73"/>
  <c r="B3442" i="73"/>
  <c r="B3388" i="73"/>
  <c r="B3380" i="73"/>
  <c r="B3372" i="73"/>
  <c r="B2506" i="73"/>
  <c r="B2498" i="73"/>
  <c r="B2490" i="73"/>
  <c r="B2482" i="73"/>
  <c r="B2474" i="73"/>
  <c r="B2912" i="73"/>
  <c r="B2905" i="73"/>
  <c r="B2897" i="73"/>
  <c r="B2889" i="73"/>
  <c r="B2881" i="73"/>
  <c r="B2873" i="73"/>
  <c r="B2865" i="73"/>
  <c r="B2857" i="73"/>
  <c r="B2849" i="73"/>
  <c r="B2841" i="73"/>
  <c r="B3483" i="73"/>
  <c r="B3475" i="73"/>
  <c r="B3467" i="73"/>
  <c r="B3373" i="73"/>
  <c r="B2507" i="73"/>
  <c r="B2499" i="73"/>
  <c r="B2491" i="73"/>
  <c r="B2483" i="73"/>
  <c r="B2475" i="73"/>
  <c r="B3484" i="73"/>
  <c r="B3476" i="73"/>
  <c r="B3468" i="73"/>
  <c r="B3390" i="73"/>
  <c r="B3382" i="73"/>
  <c r="B3374" i="73"/>
  <c r="B2907" i="73"/>
  <c r="B2899" i="73"/>
  <c r="B2891" i="73"/>
  <c r="B2883" i="73"/>
  <c r="B2875" i="73"/>
  <c r="B2867" i="73"/>
  <c r="B2859" i="73"/>
  <c r="B2851" i="73"/>
  <c r="B2843" i="73"/>
  <c r="B3330" i="73"/>
  <c r="B3339" i="73"/>
  <c r="B3485" i="73"/>
  <c r="B3477" i="73"/>
  <c r="B3469" i="73"/>
  <c r="B3461" i="73"/>
  <c r="B3453" i="73"/>
  <c r="B3445" i="73"/>
  <c r="B3437" i="73"/>
  <c r="B3383" i="73"/>
  <c r="B3375" i="73"/>
  <c r="B2508" i="73"/>
  <c r="B2500" i="73"/>
  <c r="B2492" i="73"/>
  <c r="B2484" i="73"/>
  <c r="B2476" i="73"/>
  <c r="B2509" i="73"/>
  <c r="B2501" i="73"/>
  <c r="B2493" i="73"/>
  <c r="B2485" i="73"/>
  <c r="B2477" i="73"/>
  <c r="B3051" i="73"/>
  <c r="B3043" i="73"/>
  <c r="B3035" i="73"/>
  <c r="B3027" i="73"/>
  <c r="B3019" i="73"/>
  <c r="B3011" i="73"/>
  <c r="B3003" i="73"/>
  <c r="B2995" i="73"/>
  <c r="B2987" i="73"/>
  <c r="B2979" i="73"/>
  <c r="B2971" i="73"/>
  <c r="B2963" i="73"/>
  <c r="B2955" i="73"/>
  <c r="B2947" i="73"/>
  <c r="B2939" i="73"/>
  <c r="B2931" i="73"/>
  <c r="B2923" i="73"/>
  <c r="B2915" i="73"/>
  <c r="B2908" i="73"/>
  <c r="B2900" i="73"/>
  <c r="B2892" i="73"/>
  <c r="B2884" i="73"/>
  <c r="B2876" i="73"/>
  <c r="B2868" i="73"/>
  <c r="B2860" i="73"/>
  <c r="B2852" i="73"/>
  <c r="B2844" i="73"/>
  <c r="B3332" i="73"/>
  <c r="B3486" i="73"/>
  <c r="B3478" i="73"/>
  <c r="B3470" i="73"/>
  <c r="B3462" i="73"/>
  <c r="B3454" i="73"/>
  <c r="B3446" i="73"/>
  <c r="B3438" i="73"/>
  <c r="B3384" i="73"/>
  <c r="B3376" i="73"/>
  <c r="B3050" i="73"/>
  <c r="B3042" i="73"/>
  <c r="B3034" i="73"/>
  <c r="B3026" i="73"/>
  <c r="B3018" i="73"/>
  <c r="B3010" i="73"/>
  <c r="B3002" i="73"/>
  <c r="B2994" i="73"/>
  <c r="B2986" i="73"/>
  <c r="B2978" i="73"/>
  <c r="B3045" i="73"/>
  <c r="B3037" i="73"/>
  <c r="B3029" i="73"/>
  <c r="B3021" i="73"/>
  <c r="B3013" i="73"/>
  <c r="B3005" i="73"/>
  <c r="B2997" i="73"/>
  <c r="B2989" i="73"/>
  <c r="B2981" i="73"/>
  <c r="B2470" i="73"/>
  <c r="B3046" i="73"/>
  <c r="B3038" i="73"/>
  <c r="B3030" i="73"/>
  <c r="B3022" i="73"/>
  <c r="B3014" i="73"/>
  <c r="B3006" i="73"/>
  <c r="B2998" i="73"/>
  <c r="B2990" i="73"/>
  <c r="B2982" i="73"/>
  <c r="B2974" i="73"/>
  <c r="B3048" i="73"/>
  <c r="B3040" i="73"/>
  <c r="B3032" i="73"/>
  <c r="B3024" i="73"/>
  <c r="B3016" i="73"/>
  <c r="B3008" i="73"/>
  <c r="B3000" i="73"/>
  <c r="B2992" i="73"/>
  <c r="B2984" i="73"/>
  <c r="B2976" i="73"/>
  <c r="B2968" i="73"/>
  <c r="B2960" i="73"/>
  <c r="B2952" i="73"/>
  <c r="B2944" i="73"/>
  <c r="B2936" i="73"/>
  <c r="B2928" i="73"/>
  <c r="B2920" i="73"/>
  <c r="B3049" i="73"/>
  <c r="B3041" i="73"/>
  <c r="B3033" i="73"/>
  <c r="B3025" i="73"/>
  <c r="B3017" i="73"/>
  <c r="B3009" i="73"/>
  <c r="B3001" i="73"/>
  <c r="B2993" i="73"/>
  <c r="B2985" i="73"/>
  <c r="B2977" i="73"/>
  <c r="B2970" i="73"/>
  <c r="B2962" i="73"/>
  <c r="B2954" i="73"/>
  <c r="B2946" i="73"/>
  <c r="B2938" i="73"/>
  <c r="B2930" i="73"/>
  <c r="B2922" i="73"/>
  <c r="B2914" i="73"/>
  <c r="B2973" i="73"/>
  <c r="B2965" i="73"/>
  <c r="B2957" i="73"/>
  <c r="B2949" i="73"/>
  <c r="B2941" i="73"/>
  <c r="B2933" i="73"/>
  <c r="B2925" i="73"/>
  <c r="B2917" i="73"/>
  <c r="B2966" i="73"/>
  <c r="B2958" i="73"/>
  <c r="B2950" i="73"/>
  <c r="B2942" i="73"/>
  <c r="B2934" i="73"/>
  <c r="B2926" i="73"/>
  <c r="B2918" i="73"/>
  <c r="B2969" i="73"/>
  <c r="B2961" i="73"/>
  <c r="B2953" i="73"/>
  <c r="B2945" i="73"/>
  <c r="B2937" i="73"/>
  <c r="B2929" i="73"/>
  <c r="B2921" i="73"/>
  <c r="B2837" i="73"/>
  <c r="B2829" i="73"/>
  <c r="B2821" i="73"/>
  <c r="B2813" i="73"/>
  <c r="B2805" i="73"/>
  <c r="B2797" i="73"/>
  <c r="B2789" i="73"/>
  <c r="B2781" i="73"/>
  <c r="B2773" i="73"/>
  <c r="B2765" i="73"/>
  <c r="B2757" i="73"/>
  <c r="B2717" i="73"/>
  <c r="B2709" i="73"/>
  <c r="B2701" i="73"/>
  <c r="B2693" i="73"/>
  <c r="B2685" i="73"/>
  <c r="B2605" i="73"/>
  <c r="B2597" i="73"/>
  <c r="B2589" i="73"/>
  <c r="B2581" i="73"/>
  <c r="B2573" i="73"/>
  <c r="B2565" i="73"/>
  <c r="B2557" i="73"/>
  <c r="B2549" i="73"/>
  <c r="B2541" i="73"/>
  <c r="B2533" i="73"/>
  <c r="B2525" i="73"/>
  <c r="B2517" i="73"/>
  <c r="B3331" i="73"/>
  <c r="B3340" i="73"/>
  <c r="B2830" i="73"/>
  <c r="B2822" i="73"/>
  <c r="B2814" i="73"/>
  <c r="B2806" i="73"/>
  <c r="B2798" i="73"/>
  <c r="B2790" i="73"/>
  <c r="B2782" i="73"/>
  <c r="B2774" i="73"/>
  <c r="B2766" i="73"/>
  <c r="B2758" i="73"/>
  <c r="B2718" i="73"/>
  <c r="B2710" i="73"/>
  <c r="B2702" i="73"/>
  <c r="B2694" i="73"/>
  <c r="B2686" i="73"/>
  <c r="B2638" i="73"/>
  <c r="B2630" i="73"/>
  <c r="B2622" i="73"/>
  <c r="B2606" i="73"/>
  <c r="B2598" i="73"/>
  <c r="B2590" i="73"/>
  <c r="B2582" i="73"/>
  <c r="B2574" i="73"/>
  <c r="B2566" i="73"/>
  <c r="B2558" i="73"/>
  <c r="B2550" i="73"/>
  <c r="B2542" i="73"/>
  <c r="B2534" i="73"/>
  <c r="B2526" i="73"/>
  <c r="B2518" i="73"/>
  <c r="B2510" i="73"/>
  <c r="B3341" i="73"/>
  <c r="B2711" i="73"/>
  <c r="B2703" i="73"/>
  <c r="B2695" i="73"/>
  <c r="B2687" i="73"/>
  <c r="B2679" i="73"/>
  <c r="B2671" i="73"/>
  <c r="B2663" i="73"/>
  <c r="B2655" i="73"/>
  <c r="B2647" i="73"/>
  <c r="B2639" i="73"/>
  <c r="B2631" i="73"/>
  <c r="B2623" i="73"/>
  <c r="B2615" i="73"/>
  <c r="B2607" i="73"/>
  <c r="B2599" i="73"/>
  <c r="B2591" i="73"/>
  <c r="B2583" i="73"/>
  <c r="B2575" i="73"/>
  <c r="B2567" i="73"/>
  <c r="B2559" i="73"/>
  <c r="B2551" i="73"/>
  <c r="B2543" i="73"/>
  <c r="B2535" i="73"/>
  <c r="B2527" i="73"/>
  <c r="B2519" i="73"/>
  <c r="B2511" i="73"/>
  <c r="B3342" i="73"/>
  <c r="B3334" i="73"/>
  <c r="B2832" i="73"/>
  <c r="B2824" i="73"/>
  <c r="B2816" i="73"/>
  <c r="B2808" i="73"/>
  <c r="B2800" i="73"/>
  <c r="B2792" i="73"/>
  <c r="B2784" i="73"/>
  <c r="B2776" i="73"/>
  <c r="B2768" i="73"/>
  <c r="B2760" i="73"/>
  <c r="B2712" i="73"/>
  <c r="B2704" i="73"/>
  <c r="B2696" i="73"/>
  <c r="B2688" i="73"/>
  <c r="B2680" i="73"/>
  <c r="B2608" i="73"/>
  <c r="B2600" i="73"/>
  <c r="B2592" i="73"/>
  <c r="B2584" i="73"/>
  <c r="B2576" i="73"/>
  <c r="B2568" i="73"/>
  <c r="B2560" i="73"/>
  <c r="B2552" i="73"/>
  <c r="B2544" i="73"/>
  <c r="B2536" i="73"/>
  <c r="B2528" i="73"/>
  <c r="B2520" i="73"/>
  <c r="B2512" i="73"/>
  <c r="B3343" i="73"/>
  <c r="B3335" i="73"/>
  <c r="B2834" i="73"/>
  <c r="B2826" i="73"/>
  <c r="B2818" i="73"/>
  <c r="B2810" i="73"/>
  <c r="B2802" i="73"/>
  <c r="B2794" i="73"/>
  <c r="B2786" i="73"/>
  <c r="B2778" i="73"/>
  <c r="B2770" i="73"/>
  <c r="B2762" i="73"/>
  <c r="B2714" i="73"/>
  <c r="B2706" i="73"/>
  <c r="B2698" i="73"/>
  <c r="B2690" i="73"/>
  <c r="B2682" i="73"/>
  <c r="B2602" i="73"/>
  <c r="B2586" i="73"/>
  <c r="B2578" i="73"/>
  <c r="B2570" i="73"/>
  <c r="B2562" i="73"/>
  <c r="B2554" i="73"/>
  <c r="B2546" i="73"/>
  <c r="B2538" i="73"/>
  <c r="B2530" i="73"/>
  <c r="B2522" i="73"/>
  <c r="B2514" i="73"/>
  <c r="B3345" i="73"/>
  <c r="B3337" i="73"/>
  <c r="B2835" i="73"/>
  <c r="B2827" i="73"/>
  <c r="B2819" i="73"/>
  <c r="B2811" i="73"/>
  <c r="B2803" i="73"/>
  <c r="B2795" i="73"/>
  <c r="B2787" i="73"/>
  <c r="B2779" i="73"/>
  <c r="B2771" i="73"/>
  <c r="B2763" i="73"/>
  <c r="B2715" i="73"/>
  <c r="B2707" i="73"/>
  <c r="B2699" i="73"/>
  <c r="B2691" i="73"/>
  <c r="B2683" i="73"/>
  <c r="B2635" i="73"/>
  <c r="B2627" i="73"/>
  <c r="B2619" i="73"/>
  <c r="B2611" i="73"/>
  <c r="B2603" i="73"/>
  <c r="B2595" i="73"/>
  <c r="B2587" i="73"/>
  <c r="B2579" i="73"/>
  <c r="B2571" i="73"/>
  <c r="B2563" i="73"/>
  <c r="B2555" i="73"/>
  <c r="B2547" i="73"/>
  <c r="B2539" i="73"/>
  <c r="B2531" i="73"/>
  <c r="B2523" i="73"/>
  <c r="B2515" i="73"/>
  <c r="B3346" i="73"/>
  <c r="B3338" i="73"/>
  <c r="B2753" i="73"/>
  <c r="B2745" i="73"/>
  <c r="B2737" i="73"/>
  <c r="B2729" i="73"/>
  <c r="B2752" i="73"/>
  <c r="B2744" i="73"/>
  <c r="B2736" i="73"/>
  <c r="B2728" i="73"/>
  <c r="B2720" i="73"/>
  <c r="B2721" i="73"/>
  <c r="B2673" i="73"/>
  <c r="B2665" i="73"/>
  <c r="B2657" i="73"/>
  <c r="B2649" i="73"/>
  <c r="B2754" i="73"/>
  <c r="B2746" i="73"/>
  <c r="B2738" i="73"/>
  <c r="B2730" i="73"/>
  <c r="B2722" i="73"/>
  <c r="B2755" i="73"/>
  <c r="B2747" i="73"/>
  <c r="B2739" i="73"/>
  <c r="B2731" i="73"/>
  <c r="B2723" i="73"/>
  <c r="B2749" i="73"/>
  <c r="B2741" i="73"/>
  <c r="B2733" i="73"/>
  <c r="B2725" i="73"/>
  <c r="B2750" i="73"/>
  <c r="B2742" i="73"/>
  <c r="B2734" i="73"/>
  <c r="B2726" i="73"/>
  <c r="B2672" i="73"/>
  <c r="B2664" i="73"/>
  <c r="B2656" i="73"/>
  <c r="B2648" i="73"/>
  <c r="B2640" i="73"/>
  <c r="B2632" i="73"/>
  <c r="B2624" i="73"/>
  <c r="B2616" i="73"/>
  <c r="B2593" i="73"/>
  <c r="B2674" i="73"/>
  <c r="B2666" i="73"/>
  <c r="B2658" i="73"/>
  <c r="B2650" i="73"/>
  <c r="B2642" i="73"/>
  <c r="B2634" i="73"/>
  <c r="B2626" i="73"/>
  <c r="B2618" i="73"/>
  <c r="B2610" i="73"/>
  <c r="B2675" i="73"/>
  <c r="B2667" i="73"/>
  <c r="B2659" i="73"/>
  <c r="B2651" i="73"/>
  <c r="B2643" i="73"/>
  <c r="B2612" i="73"/>
  <c r="B2677" i="73"/>
  <c r="B2669" i="73"/>
  <c r="B2661" i="73"/>
  <c r="B2653" i="73"/>
  <c r="B2645" i="73"/>
  <c r="B2637" i="73"/>
  <c r="B2629" i="73"/>
  <c r="B2621" i="73"/>
  <c r="B2613" i="73"/>
  <c r="B2678" i="73"/>
  <c r="B2670" i="73"/>
  <c r="B2662" i="73"/>
  <c r="B2654" i="73"/>
  <c r="B2646" i="73"/>
  <c r="B2614" i="73"/>
  <c r="B2594" i="73"/>
  <c r="M1349" i="73"/>
  <c r="M1348" i="73"/>
  <c r="M1347" i="73"/>
  <c r="M1346" i="73"/>
  <c r="M1345" i="73"/>
  <c r="M1344" i="73"/>
  <c r="M1343" i="73"/>
  <c r="M1342" i="73"/>
  <c r="M1341" i="73"/>
  <c r="M1340" i="73"/>
  <c r="M1339" i="73"/>
  <c r="M1338" i="73"/>
  <c r="M1337" i="73"/>
  <c r="M1336" i="73"/>
  <c r="M1335" i="73"/>
  <c r="M1334" i="73"/>
  <c r="M1333" i="73"/>
  <c r="M1332" i="73"/>
  <c r="M1331" i="73"/>
  <c r="M1330" i="73"/>
  <c r="M1329" i="73"/>
  <c r="M1328" i="73"/>
  <c r="M1327" i="73"/>
  <c r="M1326" i="73"/>
  <c r="M1325" i="73"/>
  <c r="M1324" i="73"/>
  <c r="M1323" i="73"/>
  <c r="M1322" i="73"/>
  <c r="M1321" i="73"/>
  <c r="M1320" i="73"/>
  <c r="M1319" i="73"/>
  <c r="M1318" i="73"/>
  <c r="M1317" i="73"/>
  <c r="M1316" i="73"/>
  <c r="M1315" i="73"/>
  <c r="M1314" i="73"/>
  <c r="M1313" i="73"/>
  <c r="M1312" i="73"/>
  <c r="M1311" i="73"/>
  <c r="M1310" i="73"/>
  <c r="M1309" i="73"/>
  <c r="M1308" i="73"/>
  <c r="M1307" i="73"/>
  <c r="M1306" i="73"/>
  <c r="M1305" i="73"/>
  <c r="M1304" i="73"/>
  <c r="M1303" i="73"/>
  <c r="M1302" i="73"/>
  <c r="M1301" i="73"/>
  <c r="M1300" i="73"/>
  <c r="M1299" i="73"/>
  <c r="M1298" i="73"/>
  <c r="M1297" i="73"/>
  <c r="M1296" i="73"/>
  <c r="M1295" i="73"/>
  <c r="M1294" i="73"/>
  <c r="M1293" i="73"/>
  <c r="M1292" i="73"/>
  <c r="M1291" i="73"/>
  <c r="M1290" i="73"/>
  <c r="M1289" i="73"/>
  <c r="M1288" i="73"/>
  <c r="M1287" i="73"/>
  <c r="M1286" i="73"/>
  <c r="M1285" i="73"/>
  <c r="M1284" i="73"/>
  <c r="M1283" i="73"/>
  <c r="M1282" i="73"/>
  <c r="M1281" i="73"/>
  <c r="M1280" i="73"/>
  <c r="M1279" i="73"/>
  <c r="M1278" i="73"/>
  <c r="M1277" i="73"/>
  <c r="M1276" i="73"/>
  <c r="M1275" i="73"/>
  <c r="M1274" i="73"/>
  <c r="M1273" i="73"/>
  <c r="M1272" i="73"/>
  <c r="M1271" i="73"/>
  <c r="M1270" i="73"/>
  <c r="M1269" i="73"/>
  <c r="M1268" i="73"/>
  <c r="M1267" i="73"/>
  <c r="M1266" i="73"/>
  <c r="M1265" i="73"/>
  <c r="M1264" i="73"/>
  <c r="M1263" i="73"/>
  <c r="M1262" i="73"/>
  <c r="M1261" i="73"/>
  <c r="M1260" i="73"/>
  <c r="M1259" i="73"/>
  <c r="M1258" i="73"/>
  <c r="M1257" i="73"/>
  <c r="M1256" i="73"/>
  <c r="M1255" i="73"/>
  <c r="M1254" i="73"/>
  <c r="M1253" i="73"/>
  <c r="M1252" i="73"/>
  <c r="M1251" i="73"/>
  <c r="M1250" i="73"/>
  <c r="M1249" i="73"/>
  <c r="M1248" i="73"/>
  <c r="M1247" i="73"/>
  <c r="M1246" i="73"/>
  <c r="M1245" i="73"/>
  <c r="M1244" i="73"/>
  <c r="M1243" i="73"/>
  <c r="M1242" i="73"/>
  <c r="M1241" i="73"/>
  <c r="M1240" i="73"/>
  <c r="M1239" i="73"/>
  <c r="M1238" i="73"/>
  <c r="M1237" i="73"/>
  <c r="M1236" i="73"/>
  <c r="M1235" i="73"/>
  <c r="M1234" i="73"/>
  <c r="M1233" i="73"/>
  <c r="M1232" i="73"/>
  <c r="M1231" i="73"/>
  <c r="M1230" i="73"/>
  <c r="M1229" i="73"/>
  <c r="M1228" i="73"/>
  <c r="M1227" i="73"/>
  <c r="M1226" i="73"/>
  <c r="M1225" i="73"/>
  <c r="M1224" i="73"/>
  <c r="M1223" i="73"/>
  <c r="M1222" i="73"/>
  <c r="M1221" i="73"/>
  <c r="M1220" i="73"/>
  <c r="M1219" i="73"/>
  <c r="M1218" i="73"/>
  <c r="M1217" i="73"/>
  <c r="M1216" i="73"/>
  <c r="M1215" i="73"/>
  <c r="M1214" i="73"/>
  <c r="M1213" i="73"/>
  <c r="M1212" i="73"/>
  <c r="M1211" i="73"/>
  <c r="M1210" i="73"/>
  <c r="M1209" i="73"/>
  <c r="M1208" i="73"/>
  <c r="M1207" i="73"/>
  <c r="M1206" i="73"/>
  <c r="M1205" i="73"/>
  <c r="M1204" i="73"/>
  <c r="M1203" i="73"/>
  <c r="M1202" i="73"/>
  <c r="M1201" i="73"/>
  <c r="M1200" i="73"/>
  <c r="M1199" i="73"/>
  <c r="M1198" i="73"/>
  <c r="M1197" i="73"/>
  <c r="M1196" i="73"/>
  <c r="M1195" i="73"/>
  <c r="M1194" i="73"/>
  <c r="M1193" i="73"/>
  <c r="M1192" i="73"/>
  <c r="M1191" i="73"/>
  <c r="M1190" i="73"/>
  <c r="M1189" i="73"/>
  <c r="M1188" i="73"/>
  <c r="M1187" i="73"/>
  <c r="M1186" i="73"/>
  <c r="M1185" i="73"/>
  <c r="M1184" i="73"/>
  <c r="M1183" i="73"/>
  <c r="M1182" i="73"/>
  <c r="M1181" i="73"/>
  <c r="M1180" i="73"/>
  <c r="M1179" i="73"/>
  <c r="M1178" i="73"/>
  <c r="M1177" i="73"/>
  <c r="M1176" i="73"/>
  <c r="M1175" i="73"/>
  <c r="M1174" i="73"/>
  <c r="M1173" i="73"/>
  <c r="M1172" i="73"/>
  <c r="M1171" i="73"/>
  <c r="M1170" i="73"/>
  <c r="M1169" i="73"/>
  <c r="M1168" i="73"/>
  <c r="M1167" i="73"/>
  <c r="M1166" i="73"/>
  <c r="M1165" i="73"/>
  <c r="M1164" i="73"/>
  <c r="M1163" i="73"/>
  <c r="M1162" i="73"/>
  <c r="M1161" i="73"/>
  <c r="M1160" i="73"/>
  <c r="M1159" i="73"/>
  <c r="M1158" i="73"/>
  <c r="M1157" i="73"/>
  <c r="M1156" i="73"/>
  <c r="M1155" i="73"/>
  <c r="M1154" i="73"/>
  <c r="M1153" i="73"/>
  <c r="M1152" i="73"/>
  <c r="M1151" i="73"/>
  <c r="M1150" i="73"/>
  <c r="M1149" i="73"/>
  <c r="M1148" i="73"/>
  <c r="M1147" i="73"/>
  <c r="M1146" i="73"/>
  <c r="M1145" i="73"/>
  <c r="M1144" i="73"/>
  <c r="M1143" i="73"/>
  <c r="M1142" i="73"/>
  <c r="M1141" i="73"/>
  <c r="M1140" i="73"/>
  <c r="M1139" i="73"/>
  <c r="M1138" i="73"/>
  <c r="M1137" i="73"/>
  <c r="M1136" i="73"/>
  <c r="M1135" i="73"/>
  <c r="M1134" i="73"/>
  <c r="M1133" i="73"/>
  <c r="M1132" i="73"/>
  <c r="M1131" i="73"/>
  <c r="M1130" i="73"/>
  <c r="M1129" i="73"/>
  <c r="M1128" i="73"/>
  <c r="M1127" i="73"/>
  <c r="M1126" i="73"/>
  <c r="M1125" i="73"/>
  <c r="M1124" i="73"/>
  <c r="M1123" i="73"/>
  <c r="M1122" i="73"/>
  <c r="M1121" i="73"/>
  <c r="M1120" i="73"/>
  <c r="M1119" i="73"/>
  <c r="M1118" i="73"/>
  <c r="M1117" i="73"/>
  <c r="M1116" i="73"/>
  <c r="M1115" i="73"/>
  <c r="M1114" i="73"/>
  <c r="M1113" i="73"/>
  <c r="M1112" i="73"/>
  <c r="M1111" i="73"/>
  <c r="M1110" i="73"/>
  <c r="M1109" i="73"/>
  <c r="M1108" i="73"/>
  <c r="M1107" i="73"/>
  <c r="M1106" i="73"/>
  <c r="M1105" i="73"/>
  <c r="M1104" i="73"/>
  <c r="M1103" i="73"/>
  <c r="M1102" i="73"/>
  <c r="M1101" i="73"/>
  <c r="M1100" i="73"/>
  <c r="M1099" i="73"/>
  <c r="M1098" i="73"/>
  <c r="M1097" i="73"/>
  <c r="M1096" i="73"/>
  <c r="M1095" i="73"/>
  <c r="M1094" i="73"/>
  <c r="M1093" i="73"/>
  <c r="M1092" i="73"/>
  <c r="M1091" i="73"/>
  <c r="M1090" i="73"/>
  <c r="M1089" i="73"/>
  <c r="M1088" i="73"/>
  <c r="M1087" i="73"/>
  <c r="M1086" i="73"/>
  <c r="M1085" i="73"/>
  <c r="M1084" i="73"/>
  <c r="M1083" i="73"/>
  <c r="M1082" i="73"/>
  <c r="M1081" i="73"/>
  <c r="M1080" i="73"/>
  <c r="M1079" i="73"/>
  <c r="M1078" i="73"/>
  <c r="M1077" i="73"/>
  <c r="M1076" i="73"/>
  <c r="M1075" i="73"/>
  <c r="M1074" i="73"/>
  <c r="M1073" i="73"/>
  <c r="M1072" i="73"/>
  <c r="M1071" i="73"/>
  <c r="M1070" i="73"/>
  <c r="M1069" i="73"/>
  <c r="M1068" i="73"/>
  <c r="M1067" i="73"/>
  <c r="M1066" i="73"/>
  <c r="M1065" i="73"/>
  <c r="M1064" i="73"/>
  <c r="M1063" i="73"/>
  <c r="M1062" i="73"/>
  <c r="M1061" i="73"/>
  <c r="M1060" i="73"/>
  <c r="M1059" i="73"/>
  <c r="M1058" i="73"/>
  <c r="M1057" i="73"/>
  <c r="M1056" i="73"/>
  <c r="M1055" i="73"/>
  <c r="M1054" i="73"/>
  <c r="M1053" i="73"/>
  <c r="M1052" i="73"/>
  <c r="M1051" i="73"/>
  <c r="M1050" i="73"/>
  <c r="M1049" i="73"/>
  <c r="M1048" i="73"/>
  <c r="M1047" i="73"/>
  <c r="M1046" i="73"/>
  <c r="M1045" i="73"/>
  <c r="M1044" i="73"/>
  <c r="M1043" i="73"/>
  <c r="M1042" i="73"/>
  <c r="M1041" i="73"/>
  <c r="M1040" i="73"/>
  <c r="M1039" i="73"/>
  <c r="M1038" i="73"/>
  <c r="M1037" i="73"/>
  <c r="M1036" i="73"/>
  <c r="M1035" i="73"/>
  <c r="M1034" i="73"/>
  <c r="M1033" i="73"/>
  <c r="M1032" i="73"/>
  <c r="M1031" i="73"/>
  <c r="M1030" i="73"/>
  <c r="M1029" i="73"/>
  <c r="M1028" i="73"/>
  <c r="M1027" i="73"/>
  <c r="M1026" i="73"/>
  <c r="M1025" i="73"/>
  <c r="M1024" i="73"/>
  <c r="M1023" i="73"/>
  <c r="M1022" i="73"/>
  <c r="M1021" i="73"/>
  <c r="M1020" i="73"/>
  <c r="M1019" i="73"/>
  <c r="M1018" i="73"/>
  <c r="M1017" i="73"/>
  <c r="M1016" i="73"/>
  <c r="M1015" i="73"/>
  <c r="M1014" i="73"/>
  <c r="M1013" i="73"/>
  <c r="M1012" i="73"/>
  <c r="M1011" i="73"/>
  <c r="M1010" i="73"/>
  <c r="M1009" i="73"/>
  <c r="M1008" i="73"/>
  <c r="M1007" i="73"/>
  <c r="M1006" i="73"/>
  <c r="M1005" i="73"/>
  <c r="M1004" i="73"/>
  <c r="M1003" i="73"/>
  <c r="M1002" i="73"/>
  <c r="M1001" i="73"/>
  <c r="M1000" i="73"/>
  <c r="M999" i="73"/>
  <c r="M998" i="73"/>
  <c r="M997" i="73"/>
  <c r="M996" i="73"/>
  <c r="M995" i="73"/>
  <c r="M994" i="73"/>
  <c r="M993" i="73"/>
  <c r="M992" i="73"/>
  <c r="M991" i="73"/>
  <c r="M990" i="73"/>
  <c r="M989" i="73"/>
  <c r="M988" i="73"/>
  <c r="M987" i="73"/>
  <c r="M986" i="73"/>
  <c r="M985" i="73"/>
  <c r="M984" i="73"/>
  <c r="M983" i="73"/>
  <c r="M982" i="73"/>
  <c r="M981" i="73"/>
  <c r="M980" i="73"/>
  <c r="M979" i="73"/>
  <c r="M978" i="73"/>
  <c r="M977" i="73"/>
  <c r="M976" i="73"/>
  <c r="M975" i="73"/>
  <c r="M974" i="73"/>
  <c r="M973" i="73"/>
  <c r="M972" i="73"/>
  <c r="M971" i="73"/>
  <c r="M970" i="73"/>
  <c r="M969" i="73"/>
  <c r="M968" i="73"/>
  <c r="M967" i="73"/>
  <c r="M966" i="73"/>
  <c r="M965" i="73"/>
  <c r="M964" i="73"/>
  <c r="M963" i="73"/>
  <c r="M962" i="73"/>
  <c r="M961" i="73"/>
  <c r="M960" i="73"/>
  <c r="M959" i="73"/>
  <c r="M958" i="73"/>
  <c r="M957" i="73"/>
  <c r="M956" i="73"/>
  <c r="M955" i="73"/>
  <c r="M954" i="73"/>
  <c r="M953" i="73"/>
  <c r="M952" i="73"/>
  <c r="M951" i="73"/>
  <c r="M950" i="73"/>
  <c r="M949" i="73"/>
  <c r="M948" i="73"/>
  <c r="M947" i="73"/>
  <c r="M946" i="73"/>
  <c r="M945" i="73"/>
  <c r="M944" i="73"/>
  <c r="M943" i="73"/>
  <c r="M942" i="73"/>
  <c r="M941" i="73"/>
  <c r="M940" i="73"/>
  <c r="M939" i="73"/>
  <c r="M938" i="73"/>
  <c r="M937" i="73"/>
  <c r="M936" i="73"/>
  <c r="M935" i="73"/>
  <c r="M934" i="73"/>
  <c r="M933" i="73"/>
  <c r="M932" i="73"/>
  <c r="M931" i="73"/>
  <c r="M930" i="73"/>
  <c r="M929" i="73"/>
  <c r="M928" i="73"/>
  <c r="M927" i="73"/>
  <c r="M926" i="73"/>
  <c r="M925" i="73"/>
  <c r="M924" i="73"/>
  <c r="M923" i="73"/>
  <c r="M922" i="73"/>
  <c r="M921" i="73"/>
  <c r="M920" i="73"/>
  <c r="M919" i="73"/>
  <c r="M918" i="73"/>
  <c r="M917" i="73"/>
  <c r="M916" i="73"/>
  <c r="M915" i="73"/>
  <c r="M914" i="73"/>
  <c r="M913" i="73"/>
  <c r="M912" i="73"/>
  <c r="M911" i="73"/>
  <c r="M910" i="73"/>
  <c r="M909" i="73"/>
  <c r="M908" i="73"/>
  <c r="M907" i="73"/>
  <c r="M906" i="73"/>
  <c r="M905" i="73"/>
  <c r="M904" i="73"/>
  <c r="M903" i="73"/>
  <c r="M902" i="73"/>
  <c r="M901" i="73"/>
  <c r="M900" i="73"/>
  <c r="M899" i="73"/>
  <c r="M898" i="73"/>
  <c r="M897" i="73"/>
  <c r="M896" i="73"/>
  <c r="M895" i="73"/>
  <c r="M894" i="73"/>
  <c r="M893" i="73"/>
  <c r="M892" i="73"/>
  <c r="M891" i="73"/>
  <c r="M890" i="73"/>
  <c r="M889" i="73"/>
  <c r="M888" i="73"/>
  <c r="M887" i="73"/>
  <c r="M886" i="73"/>
  <c r="M885" i="73"/>
  <c r="M884" i="73"/>
  <c r="M883" i="73"/>
  <c r="M882" i="73"/>
  <c r="M881" i="73"/>
  <c r="M880" i="73"/>
  <c r="M879" i="73"/>
  <c r="M878" i="73"/>
  <c r="M877" i="73"/>
  <c r="M876" i="73"/>
  <c r="M875" i="73"/>
  <c r="M874" i="73"/>
  <c r="M873" i="73"/>
  <c r="M872" i="73"/>
  <c r="M871" i="73"/>
  <c r="M870" i="73"/>
  <c r="M869" i="73"/>
  <c r="M868" i="73"/>
  <c r="M867" i="73"/>
  <c r="M866" i="73"/>
  <c r="M865" i="73"/>
  <c r="M864" i="73"/>
  <c r="M863" i="73"/>
  <c r="M862" i="73"/>
  <c r="M861" i="73"/>
  <c r="M860" i="73"/>
  <c r="M859" i="73"/>
  <c r="M858" i="73"/>
  <c r="M857" i="73"/>
  <c r="M856" i="73"/>
  <c r="M855" i="73"/>
  <c r="M854" i="73"/>
  <c r="M853" i="73"/>
  <c r="M852" i="73"/>
  <c r="M851" i="73"/>
  <c r="M850" i="73"/>
  <c r="M849" i="73"/>
  <c r="M848" i="73"/>
  <c r="M847" i="73"/>
  <c r="M846" i="73"/>
  <c r="M845" i="73"/>
  <c r="M844" i="73"/>
  <c r="M843" i="73"/>
  <c r="M842" i="73"/>
  <c r="M841" i="73"/>
  <c r="M840" i="73"/>
  <c r="M839" i="73"/>
  <c r="M838" i="73"/>
  <c r="M837" i="73"/>
  <c r="M836" i="73"/>
  <c r="M835" i="73"/>
  <c r="M834" i="73"/>
  <c r="M833" i="73"/>
  <c r="M832" i="73"/>
  <c r="M831" i="73"/>
  <c r="M830" i="73"/>
  <c r="M829" i="73"/>
  <c r="M828" i="73"/>
  <c r="M827" i="73"/>
  <c r="M826" i="73"/>
  <c r="M825" i="73"/>
  <c r="M824" i="73"/>
  <c r="M823" i="73"/>
  <c r="M822" i="73"/>
  <c r="M821" i="73"/>
  <c r="M820" i="73"/>
  <c r="M819" i="73"/>
  <c r="M818" i="73"/>
  <c r="M817" i="73"/>
  <c r="M816" i="73"/>
  <c r="M815" i="73"/>
  <c r="M814" i="73"/>
  <c r="M813" i="73"/>
  <c r="M812" i="73"/>
  <c r="M811" i="73"/>
  <c r="M810" i="73"/>
  <c r="M809" i="73"/>
  <c r="M808" i="73"/>
  <c r="M807" i="73"/>
  <c r="M806" i="73"/>
  <c r="M805" i="73"/>
  <c r="M804" i="73"/>
  <c r="M803" i="73"/>
  <c r="M802" i="73"/>
  <c r="M801" i="73"/>
  <c r="M800" i="73"/>
  <c r="M799" i="73"/>
  <c r="M798" i="73"/>
  <c r="M797" i="73"/>
  <c r="M796" i="73"/>
  <c r="M795" i="73"/>
  <c r="M794" i="73"/>
  <c r="M793" i="73"/>
  <c r="M792" i="73"/>
  <c r="M791" i="73"/>
  <c r="M790" i="73"/>
  <c r="M787" i="73"/>
  <c r="M786" i="73"/>
  <c r="M785" i="73"/>
  <c r="M784" i="73"/>
  <c r="M783" i="73"/>
  <c r="M672" i="73"/>
  <c r="M2509" i="73"/>
  <c r="M2508" i="73"/>
  <c r="M2507" i="73"/>
  <c r="M2506" i="73"/>
  <c r="M2505" i="73"/>
  <c r="M2504" i="73"/>
  <c r="M2503" i="73"/>
  <c r="M2502" i="73"/>
  <c r="M2501" i="73"/>
  <c r="M2500" i="73"/>
  <c r="M2499" i="73"/>
  <c r="M2498" i="73"/>
  <c r="M2497" i="73"/>
  <c r="M2496" i="73"/>
  <c r="M2495" i="73"/>
  <c r="M2494" i="73"/>
  <c r="M2493" i="73"/>
  <c r="M2492" i="73"/>
  <c r="M2491" i="73"/>
  <c r="M2490" i="73"/>
  <c r="M2480" i="73"/>
  <c r="M2489" i="73"/>
  <c r="M2488" i="73"/>
  <c r="M2487" i="73"/>
  <c r="M2486" i="73"/>
  <c r="M2485" i="73"/>
  <c r="M2484" i="73"/>
  <c r="M2483" i="73"/>
  <c r="M2482" i="73"/>
  <c r="M2481" i="73"/>
  <c r="M2479" i="73"/>
  <c r="M2478" i="73"/>
  <c r="M2477" i="73"/>
  <c r="M2476" i="73"/>
  <c r="M2475" i="73"/>
  <c r="M2474" i="73"/>
  <c r="M2473" i="73"/>
  <c r="M2472" i="73"/>
  <c r="M2471" i="73"/>
  <c r="C784" i="73"/>
  <c r="D784" i="73"/>
  <c r="E784" i="73"/>
  <c r="F784" i="73"/>
  <c r="G784" i="73"/>
  <c r="H784" i="73"/>
  <c r="I784" i="73"/>
  <c r="C785" i="73"/>
  <c r="D785" i="73"/>
  <c r="E785" i="73"/>
  <c r="F785" i="73"/>
  <c r="G785" i="73"/>
  <c r="H785" i="73"/>
  <c r="I785" i="73"/>
  <c r="C786" i="73"/>
  <c r="D786" i="73"/>
  <c r="E786" i="73"/>
  <c r="F786" i="73"/>
  <c r="G786" i="73"/>
  <c r="H786" i="73"/>
  <c r="I786" i="73"/>
  <c r="C787" i="73"/>
  <c r="D787" i="73"/>
  <c r="E787" i="73"/>
  <c r="F787" i="73"/>
  <c r="G787" i="73"/>
  <c r="H787" i="73"/>
  <c r="I787" i="73"/>
  <c r="C790" i="73"/>
  <c r="D790" i="73"/>
  <c r="E790" i="73"/>
  <c r="F790" i="73"/>
  <c r="G790" i="73"/>
  <c r="H790" i="73"/>
  <c r="I790" i="73"/>
  <c r="C791" i="73"/>
  <c r="D791" i="73"/>
  <c r="E791" i="73"/>
  <c r="F791" i="73"/>
  <c r="G791" i="73"/>
  <c r="H791" i="73"/>
  <c r="I791" i="73"/>
  <c r="C792" i="73"/>
  <c r="D792" i="73"/>
  <c r="E792" i="73"/>
  <c r="F792" i="73"/>
  <c r="G792" i="73"/>
  <c r="H792" i="73"/>
  <c r="I792" i="73"/>
  <c r="C793" i="73"/>
  <c r="D793" i="73"/>
  <c r="E793" i="73"/>
  <c r="F793" i="73"/>
  <c r="G793" i="73"/>
  <c r="H793" i="73"/>
  <c r="I793" i="73"/>
  <c r="C794" i="73"/>
  <c r="D794" i="73"/>
  <c r="E794" i="73"/>
  <c r="F794" i="73"/>
  <c r="G794" i="73"/>
  <c r="H794" i="73"/>
  <c r="I794" i="73"/>
  <c r="C795" i="73"/>
  <c r="D795" i="73"/>
  <c r="E795" i="73"/>
  <c r="F795" i="73"/>
  <c r="G795" i="73"/>
  <c r="H795" i="73"/>
  <c r="I795" i="73"/>
  <c r="C796" i="73"/>
  <c r="D796" i="73"/>
  <c r="E796" i="73"/>
  <c r="F796" i="73"/>
  <c r="G796" i="73"/>
  <c r="H796" i="73"/>
  <c r="I796" i="73"/>
  <c r="C797" i="73"/>
  <c r="D797" i="73"/>
  <c r="E797" i="73"/>
  <c r="F797" i="73"/>
  <c r="G797" i="73"/>
  <c r="H797" i="73"/>
  <c r="I797" i="73"/>
  <c r="C798" i="73"/>
  <c r="D798" i="73"/>
  <c r="E798" i="73"/>
  <c r="F798" i="73"/>
  <c r="G798" i="73"/>
  <c r="H798" i="73"/>
  <c r="I798" i="73"/>
  <c r="C799" i="73"/>
  <c r="D799" i="73"/>
  <c r="E799" i="73"/>
  <c r="F799" i="73"/>
  <c r="G799" i="73"/>
  <c r="H799" i="73"/>
  <c r="I799" i="73"/>
  <c r="C800" i="73"/>
  <c r="D800" i="73"/>
  <c r="E800" i="73"/>
  <c r="F800" i="73"/>
  <c r="G800" i="73"/>
  <c r="H800" i="73"/>
  <c r="I800" i="73"/>
  <c r="C801" i="73"/>
  <c r="D801" i="73"/>
  <c r="E801" i="73"/>
  <c r="F801" i="73"/>
  <c r="G801" i="73"/>
  <c r="H801" i="73"/>
  <c r="I801" i="73"/>
  <c r="C802" i="73"/>
  <c r="D802" i="73"/>
  <c r="E802" i="73"/>
  <c r="F802" i="73"/>
  <c r="G802" i="73"/>
  <c r="H802" i="73"/>
  <c r="I802" i="73"/>
  <c r="C803" i="73"/>
  <c r="D803" i="73"/>
  <c r="E803" i="73"/>
  <c r="F803" i="73"/>
  <c r="G803" i="73"/>
  <c r="H803" i="73"/>
  <c r="I803" i="73"/>
  <c r="C804" i="73"/>
  <c r="D804" i="73"/>
  <c r="E804" i="73"/>
  <c r="F804" i="73"/>
  <c r="G804" i="73"/>
  <c r="H804" i="73"/>
  <c r="I804" i="73"/>
  <c r="C805" i="73"/>
  <c r="D805" i="73"/>
  <c r="E805" i="73"/>
  <c r="F805" i="73"/>
  <c r="G805" i="73"/>
  <c r="H805" i="73"/>
  <c r="I805" i="73"/>
  <c r="C806" i="73"/>
  <c r="D806" i="73"/>
  <c r="E806" i="73"/>
  <c r="F806" i="73"/>
  <c r="G806" i="73"/>
  <c r="H806" i="73"/>
  <c r="I806" i="73"/>
  <c r="C807" i="73"/>
  <c r="D807" i="73"/>
  <c r="E807" i="73"/>
  <c r="F807" i="73"/>
  <c r="G807" i="73"/>
  <c r="H807" i="73"/>
  <c r="I807" i="73"/>
  <c r="C808" i="73"/>
  <c r="D808" i="73"/>
  <c r="E808" i="73"/>
  <c r="F808" i="73"/>
  <c r="G808" i="73"/>
  <c r="H808" i="73"/>
  <c r="I808" i="73"/>
  <c r="C809" i="73"/>
  <c r="D809" i="73"/>
  <c r="E809" i="73"/>
  <c r="F809" i="73"/>
  <c r="G809" i="73"/>
  <c r="H809" i="73"/>
  <c r="I809" i="73"/>
  <c r="C810" i="73"/>
  <c r="D810" i="73"/>
  <c r="E810" i="73"/>
  <c r="F810" i="73"/>
  <c r="G810" i="73"/>
  <c r="H810" i="73"/>
  <c r="I810" i="73"/>
  <c r="C811" i="73"/>
  <c r="D811" i="73"/>
  <c r="E811" i="73"/>
  <c r="F811" i="73"/>
  <c r="G811" i="73"/>
  <c r="H811" i="73"/>
  <c r="I811" i="73"/>
  <c r="C812" i="73"/>
  <c r="D812" i="73"/>
  <c r="E812" i="73"/>
  <c r="F812" i="73"/>
  <c r="G812" i="73"/>
  <c r="H812" i="73"/>
  <c r="I812" i="73"/>
  <c r="C813" i="73"/>
  <c r="D813" i="73"/>
  <c r="E813" i="73"/>
  <c r="F813" i="73"/>
  <c r="G813" i="73"/>
  <c r="H813" i="73"/>
  <c r="I813" i="73"/>
  <c r="C814" i="73"/>
  <c r="D814" i="73"/>
  <c r="E814" i="73"/>
  <c r="F814" i="73"/>
  <c r="G814" i="73"/>
  <c r="H814" i="73"/>
  <c r="I814" i="73"/>
  <c r="C815" i="73"/>
  <c r="D815" i="73"/>
  <c r="E815" i="73"/>
  <c r="F815" i="73"/>
  <c r="G815" i="73"/>
  <c r="H815" i="73"/>
  <c r="I815" i="73"/>
  <c r="C816" i="73"/>
  <c r="D816" i="73"/>
  <c r="E816" i="73"/>
  <c r="F816" i="73"/>
  <c r="G816" i="73"/>
  <c r="H816" i="73"/>
  <c r="I816" i="73"/>
  <c r="C817" i="73"/>
  <c r="D817" i="73"/>
  <c r="E817" i="73"/>
  <c r="F817" i="73"/>
  <c r="G817" i="73"/>
  <c r="H817" i="73"/>
  <c r="I817" i="73"/>
  <c r="C818" i="73"/>
  <c r="D818" i="73"/>
  <c r="E818" i="73"/>
  <c r="F818" i="73"/>
  <c r="G818" i="73"/>
  <c r="H818" i="73"/>
  <c r="I818" i="73"/>
  <c r="C819" i="73"/>
  <c r="D819" i="73"/>
  <c r="E819" i="73"/>
  <c r="F819" i="73"/>
  <c r="G819" i="73"/>
  <c r="H819" i="73"/>
  <c r="I819" i="73"/>
  <c r="C820" i="73"/>
  <c r="D820" i="73"/>
  <c r="E820" i="73"/>
  <c r="F820" i="73"/>
  <c r="G820" i="73"/>
  <c r="H820" i="73"/>
  <c r="I820" i="73"/>
  <c r="C821" i="73"/>
  <c r="D821" i="73"/>
  <c r="E821" i="73"/>
  <c r="F821" i="73"/>
  <c r="G821" i="73"/>
  <c r="H821" i="73"/>
  <c r="I821" i="73"/>
  <c r="C822" i="73"/>
  <c r="D822" i="73"/>
  <c r="E822" i="73"/>
  <c r="F822" i="73"/>
  <c r="G822" i="73"/>
  <c r="H822" i="73"/>
  <c r="I822" i="73"/>
  <c r="C823" i="73"/>
  <c r="D823" i="73"/>
  <c r="E823" i="73"/>
  <c r="F823" i="73"/>
  <c r="G823" i="73"/>
  <c r="H823" i="73"/>
  <c r="I823" i="73"/>
  <c r="C824" i="73"/>
  <c r="D824" i="73"/>
  <c r="E824" i="73"/>
  <c r="F824" i="73"/>
  <c r="G824" i="73"/>
  <c r="H824" i="73"/>
  <c r="I824" i="73"/>
  <c r="C825" i="73"/>
  <c r="D825" i="73"/>
  <c r="E825" i="73"/>
  <c r="F825" i="73"/>
  <c r="G825" i="73"/>
  <c r="H825" i="73"/>
  <c r="I825" i="73"/>
  <c r="C826" i="73"/>
  <c r="D826" i="73"/>
  <c r="E826" i="73"/>
  <c r="F826" i="73"/>
  <c r="G826" i="73"/>
  <c r="H826" i="73"/>
  <c r="I826" i="73"/>
  <c r="C827" i="73"/>
  <c r="D827" i="73"/>
  <c r="E827" i="73"/>
  <c r="F827" i="73"/>
  <c r="G827" i="73"/>
  <c r="H827" i="73"/>
  <c r="I827" i="73"/>
  <c r="C828" i="73"/>
  <c r="D828" i="73"/>
  <c r="E828" i="73"/>
  <c r="F828" i="73"/>
  <c r="G828" i="73"/>
  <c r="H828" i="73"/>
  <c r="I828" i="73"/>
  <c r="C829" i="73"/>
  <c r="D829" i="73"/>
  <c r="E829" i="73"/>
  <c r="F829" i="73"/>
  <c r="G829" i="73"/>
  <c r="H829" i="73"/>
  <c r="I829" i="73"/>
  <c r="C830" i="73"/>
  <c r="D830" i="73"/>
  <c r="E830" i="73"/>
  <c r="F830" i="73"/>
  <c r="G830" i="73"/>
  <c r="H830" i="73"/>
  <c r="I830" i="73"/>
  <c r="C831" i="73"/>
  <c r="D831" i="73"/>
  <c r="E831" i="73"/>
  <c r="F831" i="73"/>
  <c r="G831" i="73"/>
  <c r="H831" i="73"/>
  <c r="I831" i="73"/>
  <c r="C832" i="73"/>
  <c r="D832" i="73"/>
  <c r="E832" i="73"/>
  <c r="F832" i="73"/>
  <c r="G832" i="73"/>
  <c r="H832" i="73"/>
  <c r="I832" i="73"/>
  <c r="C833" i="73"/>
  <c r="D833" i="73"/>
  <c r="E833" i="73"/>
  <c r="F833" i="73"/>
  <c r="G833" i="73"/>
  <c r="H833" i="73"/>
  <c r="I833" i="73"/>
  <c r="C834" i="73"/>
  <c r="D834" i="73"/>
  <c r="E834" i="73"/>
  <c r="F834" i="73"/>
  <c r="G834" i="73"/>
  <c r="H834" i="73"/>
  <c r="I834" i="73"/>
  <c r="C835" i="73"/>
  <c r="D835" i="73"/>
  <c r="E835" i="73"/>
  <c r="F835" i="73"/>
  <c r="G835" i="73"/>
  <c r="H835" i="73"/>
  <c r="I835" i="73"/>
  <c r="C836" i="73"/>
  <c r="D836" i="73"/>
  <c r="E836" i="73"/>
  <c r="F836" i="73"/>
  <c r="G836" i="73"/>
  <c r="H836" i="73"/>
  <c r="I836" i="73"/>
  <c r="C837" i="73"/>
  <c r="D837" i="73"/>
  <c r="E837" i="73"/>
  <c r="F837" i="73"/>
  <c r="G837" i="73"/>
  <c r="H837" i="73"/>
  <c r="I837" i="73"/>
  <c r="C838" i="73"/>
  <c r="D838" i="73"/>
  <c r="E838" i="73"/>
  <c r="F838" i="73"/>
  <c r="G838" i="73"/>
  <c r="H838" i="73"/>
  <c r="I838" i="73"/>
  <c r="C839" i="73"/>
  <c r="D839" i="73"/>
  <c r="E839" i="73"/>
  <c r="F839" i="73"/>
  <c r="G839" i="73"/>
  <c r="H839" i="73"/>
  <c r="I839" i="73"/>
  <c r="C840" i="73"/>
  <c r="D840" i="73"/>
  <c r="E840" i="73"/>
  <c r="F840" i="73"/>
  <c r="G840" i="73"/>
  <c r="H840" i="73"/>
  <c r="I840" i="73"/>
  <c r="C841" i="73"/>
  <c r="D841" i="73"/>
  <c r="E841" i="73"/>
  <c r="F841" i="73"/>
  <c r="G841" i="73"/>
  <c r="H841" i="73"/>
  <c r="I841" i="73"/>
  <c r="C842" i="73"/>
  <c r="D842" i="73"/>
  <c r="E842" i="73"/>
  <c r="F842" i="73"/>
  <c r="G842" i="73"/>
  <c r="H842" i="73"/>
  <c r="I842" i="73"/>
  <c r="C843" i="73"/>
  <c r="D843" i="73"/>
  <c r="E843" i="73"/>
  <c r="F843" i="73"/>
  <c r="G843" i="73"/>
  <c r="H843" i="73"/>
  <c r="I843" i="73"/>
  <c r="C844" i="73"/>
  <c r="D844" i="73"/>
  <c r="E844" i="73"/>
  <c r="F844" i="73"/>
  <c r="G844" i="73"/>
  <c r="H844" i="73"/>
  <c r="I844" i="73"/>
  <c r="C845" i="73"/>
  <c r="D845" i="73"/>
  <c r="E845" i="73"/>
  <c r="F845" i="73"/>
  <c r="G845" i="73"/>
  <c r="H845" i="73"/>
  <c r="I845" i="73"/>
  <c r="C846" i="73"/>
  <c r="D846" i="73"/>
  <c r="E846" i="73"/>
  <c r="F846" i="73"/>
  <c r="G846" i="73"/>
  <c r="H846" i="73"/>
  <c r="I846" i="73"/>
  <c r="C847" i="73"/>
  <c r="D847" i="73"/>
  <c r="E847" i="73"/>
  <c r="F847" i="73"/>
  <c r="G847" i="73"/>
  <c r="H847" i="73"/>
  <c r="I847" i="73"/>
  <c r="C848" i="73"/>
  <c r="D848" i="73"/>
  <c r="E848" i="73"/>
  <c r="F848" i="73"/>
  <c r="G848" i="73"/>
  <c r="H848" i="73"/>
  <c r="I848" i="73"/>
  <c r="C849" i="73"/>
  <c r="D849" i="73"/>
  <c r="E849" i="73"/>
  <c r="F849" i="73"/>
  <c r="G849" i="73"/>
  <c r="H849" i="73"/>
  <c r="I849" i="73"/>
  <c r="C850" i="73"/>
  <c r="D850" i="73"/>
  <c r="E850" i="73"/>
  <c r="F850" i="73"/>
  <c r="G850" i="73"/>
  <c r="H850" i="73"/>
  <c r="I850" i="73"/>
  <c r="C851" i="73"/>
  <c r="D851" i="73"/>
  <c r="E851" i="73"/>
  <c r="F851" i="73"/>
  <c r="G851" i="73"/>
  <c r="H851" i="73"/>
  <c r="I851" i="73"/>
  <c r="C852" i="73"/>
  <c r="D852" i="73"/>
  <c r="E852" i="73"/>
  <c r="F852" i="73"/>
  <c r="G852" i="73"/>
  <c r="H852" i="73"/>
  <c r="I852" i="73"/>
  <c r="C853" i="73"/>
  <c r="D853" i="73"/>
  <c r="E853" i="73"/>
  <c r="F853" i="73"/>
  <c r="G853" i="73"/>
  <c r="H853" i="73"/>
  <c r="I853" i="73"/>
  <c r="C854" i="73"/>
  <c r="D854" i="73"/>
  <c r="E854" i="73"/>
  <c r="F854" i="73"/>
  <c r="G854" i="73"/>
  <c r="H854" i="73"/>
  <c r="I854" i="73"/>
  <c r="C855" i="73"/>
  <c r="D855" i="73"/>
  <c r="E855" i="73"/>
  <c r="F855" i="73"/>
  <c r="G855" i="73"/>
  <c r="H855" i="73"/>
  <c r="I855" i="73"/>
  <c r="C856" i="73"/>
  <c r="D856" i="73"/>
  <c r="E856" i="73"/>
  <c r="F856" i="73"/>
  <c r="G856" i="73"/>
  <c r="H856" i="73"/>
  <c r="I856" i="73"/>
  <c r="C857" i="73"/>
  <c r="D857" i="73"/>
  <c r="E857" i="73"/>
  <c r="F857" i="73"/>
  <c r="G857" i="73"/>
  <c r="H857" i="73"/>
  <c r="I857" i="73"/>
  <c r="C858" i="73"/>
  <c r="D858" i="73"/>
  <c r="E858" i="73"/>
  <c r="F858" i="73"/>
  <c r="G858" i="73"/>
  <c r="H858" i="73"/>
  <c r="I858" i="73"/>
  <c r="C859" i="73"/>
  <c r="D859" i="73"/>
  <c r="E859" i="73"/>
  <c r="F859" i="73"/>
  <c r="G859" i="73"/>
  <c r="H859" i="73"/>
  <c r="I859" i="73"/>
  <c r="C860" i="73"/>
  <c r="D860" i="73"/>
  <c r="E860" i="73"/>
  <c r="F860" i="73"/>
  <c r="G860" i="73"/>
  <c r="H860" i="73"/>
  <c r="I860" i="73"/>
  <c r="C861" i="73"/>
  <c r="D861" i="73"/>
  <c r="E861" i="73"/>
  <c r="F861" i="73"/>
  <c r="G861" i="73"/>
  <c r="H861" i="73"/>
  <c r="I861" i="73"/>
  <c r="C862" i="73"/>
  <c r="D862" i="73"/>
  <c r="E862" i="73"/>
  <c r="F862" i="73"/>
  <c r="G862" i="73"/>
  <c r="H862" i="73"/>
  <c r="I862" i="73"/>
  <c r="C863" i="73"/>
  <c r="D863" i="73"/>
  <c r="E863" i="73"/>
  <c r="F863" i="73"/>
  <c r="G863" i="73"/>
  <c r="H863" i="73"/>
  <c r="I863" i="73"/>
  <c r="C864" i="73"/>
  <c r="D864" i="73"/>
  <c r="E864" i="73"/>
  <c r="F864" i="73"/>
  <c r="G864" i="73"/>
  <c r="H864" i="73"/>
  <c r="I864" i="73"/>
  <c r="C865" i="73"/>
  <c r="D865" i="73"/>
  <c r="E865" i="73"/>
  <c r="F865" i="73"/>
  <c r="G865" i="73"/>
  <c r="H865" i="73"/>
  <c r="I865" i="73"/>
  <c r="C866" i="73"/>
  <c r="D866" i="73"/>
  <c r="E866" i="73"/>
  <c r="F866" i="73"/>
  <c r="G866" i="73"/>
  <c r="H866" i="73"/>
  <c r="I866" i="73"/>
  <c r="C867" i="73"/>
  <c r="D867" i="73"/>
  <c r="E867" i="73"/>
  <c r="F867" i="73"/>
  <c r="G867" i="73"/>
  <c r="H867" i="73"/>
  <c r="I867" i="73"/>
  <c r="C868" i="73"/>
  <c r="D868" i="73"/>
  <c r="E868" i="73"/>
  <c r="F868" i="73"/>
  <c r="G868" i="73"/>
  <c r="H868" i="73"/>
  <c r="I868" i="73"/>
  <c r="C869" i="73"/>
  <c r="D869" i="73"/>
  <c r="E869" i="73"/>
  <c r="F869" i="73"/>
  <c r="G869" i="73"/>
  <c r="H869" i="73"/>
  <c r="I869" i="73"/>
  <c r="C870" i="73"/>
  <c r="D870" i="73"/>
  <c r="E870" i="73"/>
  <c r="F870" i="73"/>
  <c r="G870" i="73"/>
  <c r="H870" i="73"/>
  <c r="I870" i="73"/>
  <c r="C871" i="73"/>
  <c r="D871" i="73"/>
  <c r="E871" i="73"/>
  <c r="F871" i="73"/>
  <c r="G871" i="73"/>
  <c r="H871" i="73"/>
  <c r="I871" i="73"/>
  <c r="C872" i="73"/>
  <c r="D872" i="73"/>
  <c r="E872" i="73"/>
  <c r="F872" i="73"/>
  <c r="G872" i="73"/>
  <c r="H872" i="73"/>
  <c r="I872" i="73"/>
  <c r="C873" i="73"/>
  <c r="D873" i="73"/>
  <c r="E873" i="73"/>
  <c r="F873" i="73"/>
  <c r="G873" i="73"/>
  <c r="H873" i="73"/>
  <c r="I873" i="73"/>
  <c r="C874" i="73"/>
  <c r="D874" i="73"/>
  <c r="E874" i="73"/>
  <c r="F874" i="73"/>
  <c r="G874" i="73"/>
  <c r="H874" i="73"/>
  <c r="I874" i="73"/>
  <c r="C875" i="73"/>
  <c r="D875" i="73"/>
  <c r="E875" i="73"/>
  <c r="F875" i="73"/>
  <c r="G875" i="73"/>
  <c r="H875" i="73"/>
  <c r="I875" i="73"/>
  <c r="C876" i="73"/>
  <c r="D876" i="73"/>
  <c r="E876" i="73"/>
  <c r="F876" i="73"/>
  <c r="G876" i="73"/>
  <c r="H876" i="73"/>
  <c r="I876" i="73"/>
  <c r="C877" i="73"/>
  <c r="D877" i="73"/>
  <c r="E877" i="73"/>
  <c r="F877" i="73"/>
  <c r="G877" i="73"/>
  <c r="H877" i="73"/>
  <c r="I877" i="73"/>
  <c r="C878" i="73"/>
  <c r="D878" i="73"/>
  <c r="E878" i="73"/>
  <c r="F878" i="73"/>
  <c r="G878" i="73"/>
  <c r="H878" i="73"/>
  <c r="I878" i="73"/>
  <c r="C879" i="73"/>
  <c r="D879" i="73"/>
  <c r="E879" i="73"/>
  <c r="F879" i="73"/>
  <c r="G879" i="73"/>
  <c r="H879" i="73"/>
  <c r="I879" i="73"/>
  <c r="C880" i="73"/>
  <c r="D880" i="73"/>
  <c r="E880" i="73"/>
  <c r="F880" i="73"/>
  <c r="G880" i="73"/>
  <c r="H880" i="73"/>
  <c r="I880" i="73"/>
  <c r="C881" i="73"/>
  <c r="D881" i="73"/>
  <c r="E881" i="73"/>
  <c r="F881" i="73"/>
  <c r="G881" i="73"/>
  <c r="H881" i="73"/>
  <c r="I881" i="73"/>
  <c r="C882" i="73"/>
  <c r="D882" i="73"/>
  <c r="E882" i="73"/>
  <c r="F882" i="73"/>
  <c r="G882" i="73"/>
  <c r="H882" i="73"/>
  <c r="I882" i="73"/>
  <c r="C883" i="73"/>
  <c r="D883" i="73"/>
  <c r="E883" i="73"/>
  <c r="F883" i="73"/>
  <c r="G883" i="73"/>
  <c r="H883" i="73"/>
  <c r="I883" i="73"/>
  <c r="C884" i="73"/>
  <c r="D884" i="73"/>
  <c r="E884" i="73"/>
  <c r="F884" i="73"/>
  <c r="G884" i="73"/>
  <c r="H884" i="73"/>
  <c r="I884" i="73"/>
  <c r="C885" i="73"/>
  <c r="D885" i="73"/>
  <c r="E885" i="73"/>
  <c r="F885" i="73"/>
  <c r="G885" i="73"/>
  <c r="H885" i="73"/>
  <c r="I885" i="73"/>
  <c r="C886" i="73"/>
  <c r="D886" i="73"/>
  <c r="E886" i="73"/>
  <c r="F886" i="73"/>
  <c r="G886" i="73"/>
  <c r="H886" i="73"/>
  <c r="I886" i="73"/>
  <c r="C887" i="73"/>
  <c r="D887" i="73"/>
  <c r="E887" i="73"/>
  <c r="F887" i="73"/>
  <c r="G887" i="73"/>
  <c r="H887" i="73"/>
  <c r="I887" i="73"/>
  <c r="C888" i="73"/>
  <c r="D888" i="73"/>
  <c r="E888" i="73"/>
  <c r="F888" i="73"/>
  <c r="G888" i="73"/>
  <c r="H888" i="73"/>
  <c r="I888" i="73"/>
  <c r="C889" i="73"/>
  <c r="D889" i="73"/>
  <c r="E889" i="73"/>
  <c r="F889" i="73"/>
  <c r="G889" i="73"/>
  <c r="H889" i="73"/>
  <c r="I889" i="73"/>
  <c r="C890" i="73"/>
  <c r="D890" i="73"/>
  <c r="E890" i="73"/>
  <c r="F890" i="73"/>
  <c r="G890" i="73"/>
  <c r="H890" i="73"/>
  <c r="I890" i="73"/>
  <c r="C891" i="73"/>
  <c r="D891" i="73"/>
  <c r="E891" i="73"/>
  <c r="F891" i="73"/>
  <c r="G891" i="73"/>
  <c r="H891" i="73"/>
  <c r="I891" i="73"/>
  <c r="C892" i="73"/>
  <c r="D892" i="73"/>
  <c r="E892" i="73"/>
  <c r="F892" i="73"/>
  <c r="G892" i="73"/>
  <c r="H892" i="73"/>
  <c r="I892" i="73"/>
  <c r="C893" i="73"/>
  <c r="D893" i="73"/>
  <c r="E893" i="73"/>
  <c r="F893" i="73"/>
  <c r="G893" i="73"/>
  <c r="H893" i="73"/>
  <c r="I893" i="73"/>
  <c r="C894" i="73"/>
  <c r="D894" i="73"/>
  <c r="E894" i="73"/>
  <c r="F894" i="73"/>
  <c r="G894" i="73"/>
  <c r="H894" i="73"/>
  <c r="I894" i="73"/>
  <c r="C895" i="73"/>
  <c r="D895" i="73"/>
  <c r="E895" i="73"/>
  <c r="F895" i="73"/>
  <c r="G895" i="73"/>
  <c r="H895" i="73"/>
  <c r="I895" i="73"/>
  <c r="C896" i="73"/>
  <c r="D896" i="73"/>
  <c r="E896" i="73"/>
  <c r="F896" i="73"/>
  <c r="G896" i="73"/>
  <c r="H896" i="73"/>
  <c r="I896" i="73"/>
  <c r="C897" i="73"/>
  <c r="D897" i="73"/>
  <c r="E897" i="73"/>
  <c r="F897" i="73"/>
  <c r="G897" i="73"/>
  <c r="H897" i="73"/>
  <c r="I897" i="73"/>
  <c r="C898" i="73"/>
  <c r="D898" i="73"/>
  <c r="E898" i="73"/>
  <c r="F898" i="73"/>
  <c r="G898" i="73"/>
  <c r="H898" i="73"/>
  <c r="I898" i="73"/>
  <c r="C899" i="73"/>
  <c r="D899" i="73"/>
  <c r="E899" i="73"/>
  <c r="F899" i="73"/>
  <c r="G899" i="73"/>
  <c r="H899" i="73"/>
  <c r="I899" i="73"/>
  <c r="C900" i="73"/>
  <c r="D900" i="73"/>
  <c r="E900" i="73"/>
  <c r="F900" i="73"/>
  <c r="G900" i="73"/>
  <c r="H900" i="73"/>
  <c r="I900" i="73"/>
  <c r="C901" i="73"/>
  <c r="D901" i="73"/>
  <c r="E901" i="73"/>
  <c r="F901" i="73"/>
  <c r="G901" i="73"/>
  <c r="H901" i="73"/>
  <c r="I901" i="73"/>
  <c r="C902" i="73"/>
  <c r="D902" i="73"/>
  <c r="E902" i="73"/>
  <c r="F902" i="73"/>
  <c r="G902" i="73"/>
  <c r="H902" i="73"/>
  <c r="I902" i="73"/>
  <c r="C903" i="73"/>
  <c r="D903" i="73"/>
  <c r="E903" i="73"/>
  <c r="F903" i="73"/>
  <c r="G903" i="73"/>
  <c r="H903" i="73"/>
  <c r="I903" i="73"/>
  <c r="C904" i="73"/>
  <c r="D904" i="73"/>
  <c r="E904" i="73"/>
  <c r="F904" i="73"/>
  <c r="G904" i="73"/>
  <c r="H904" i="73"/>
  <c r="I904" i="73"/>
  <c r="C905" i="73"/>
  <c r="D905" i="73"/>
  <c r="E905" i="73"/>
  <c r="F905" i="73"/>
  <c r="G905" i="73"/>
  <c r="H905" i="73"/>
  <c r="I905" i="73"/>
  <c r="C906" i="73"/>
  <c r="D906" i="73"/>
  <c r="E906" i="73"/>
  <c r="F906" i="73"/>
  <c r="G906" i="73"/>
  <c r="H906" i="73"/>
  <c r="I906" i="73"/>
  <c r="C907" i="73"/>
  <c r="D907" i="73"/>
  <c r="E907" i="73"/>
  <c r="F907" i="73"/>
  <c r="G907" i="73"/>
  <c r="H907" i="73"/>
  <c r="I907" i="73"/>
  <c r="C908" i="73"/>
  <c r="D908" i="73"/>
  <c r="E908" i="73"/>
  <c r="F908" i="73"/>
  <c r="G908" i="73"/>
  <c r="H908" i="73"/>
  <c r="I908" i="73"/>
  <c r="C909" i="73"/>
  <c r="D909" i="73"/>
  <c r="E909" i="73"/>
  <c r="F909" i="73"/>
  <c r="G909" i="73"/>
  <c r="H909" i="73"/>
  <c r="I909" i="73"/>
  <c r="C910" i="73"/>
  <c r="D910" i="73"/>
  <c r="E910" i="73"/>
  <c r="F910" i="73"/>
  <c r="G910" i="73"/>
  <c r="H910" i="73"/>
  <c r="I910" i="73"/>
  <c r="C911" i="73"/>
  <c r="D911" i="73"/>
  <c r="E911" i="73"/>
  <c r="F911" i="73"/>
  <c r="G911" i="73"/>
  <c r="H911" i="73"/>
  <c r="I911" i="73"/>
  <c r="C912" i="73"/>
  <c r="D912" i="73"/>
  <c r="E912" i="73"/>
  <c r="F912" i="73"/>
  <c r="G912" i="73"/>
  <c r="H912" i="73"/>
  <c r="I912" i="73"/>
  <c r="C913" i="73"/>
  <c r="D913" i="73"/>
  <c r="E913" i="73"/>
  <c r="F913" i="73"/>
  <c r="G913" i="73"/>
  <c r="H913" i="73"/>
  <c r="I913" i="73"/>
  <c r="C914" i="73"/>
  <c r="D914" i="73"/>
  <c r="E914" i="73"/>
  <c r="F914" i="73"/>
  <c r="G914" i="73"/>
  <c r="H914" i="73"/>
  <c r="I914" i="73"/>
  <c r="C915" i="73"/>
  <c r="D915" i="73"/>
  <c r="E915" i="73"/>
  <c r="F915" i="73"/>
  <c r="G915" i="73"/>
  <c r="H915" i="73"/>
  <c r="I915" i="73"/>
  <c r="C916" i="73"/>
  <c r="D916" i="73"/>
  <c r="E916" i="73"/>
  <c r="F916" i="73"/>
  <c r="G916" i="73"/>
  <c r="H916" i="73"/>
  <c r="I916" i="73"/>
  <c r="C917" i="73"/>
  <c r="D917" i="73"/>
  <c r="E917" i="73"/>
  <c r="F917" i="73"/>
  <c r="G917" i="73"/>
  <c r="H917" i="73"/>
  <c r="I917" i="73"/>
  <c r="C918" i="73"/>
  <c r="D918" i="73"/>
  <c r="E918" i="73"/>
  <c r="F918" i="73"/>
  <c r="G918" i="73"/>
  <c r="H918" i="73"/>
  <c r="I918" i="73"/>
  <c r="C919" i="73"/>
  <c r="D919" i="73"/>
  <c r="E919" i="73"/>
  <c r="F919" i="73"/>
  <c r="G919" i="73"/>
  <c r="H919" i="73"/>
  <c r="I919" i="73"/>
  <c r="C920" i="73"/>
  <c r="D920" i="73"/>
  <c r="E920" i="73"/>
  <c r="F920" i="73"/>
  <c r="G920" i="73"/>
  <c r="H920" i="73"/>
  <c r="I920" i="73"/>
  <c r="C921" i="73"/>
  <c r="D921" i="73"/>
  <c r="E921" i="73"/>
  <c r="F921" i="73"/>
  <c r="G921" i="73"/>
  <c r="H921" i="73"/>
  <c r="I921" i="73"/>
  <c r="C922" i="73"/>
  <c r="D922" i="73"/>
  <c r="E922" i="73"/>
  <c r="F922" i="73"/>
  <c r="G922" i="73"/>
  <c r="H922" i="73"/>
  <c r="I922" i="73"/>
  <c r="C923" i="73"/>
  <c r="D923" i="73"/>
  <c r="E923" i="73"/>
  <c r="F923" i="73"/>
  <c r="G923" i="73"/>
  <c r="H923" i="73"/>
  <c r="I923" i="73"/>
  <c r="C924" i="73"/>
  <c r="D924" i="73"/>
  <c r="E924" i="73"/>
  <c r="F924" i="73"/>
  <c r="G924" i="73"/>
  <c r="H924" i="73"/>
  <c r="I924" i="73"/>
  <c r="C925" i="73"/>
  <c r="D925" i="73"/>
  <c r="E925" i="73"/>
  <c r="F925" i="73"/>
  <c r="G925" i="73"/>
  <c r="H925" i="73"/>
  <c r="I925" i="73"/>
  <c r="C926" i="73"/>
  <c r="D926" i="73"/>
  <c r="E926" i="73"/>
  <c r="F926" i="73"/>
  <c r="G926" i="73"/>
  <c r="H926" i="73"/>
  <c r="I926" i="73"/>
  <c r="C927" i="73"/>
  <c r="D927" i="73"/>
  <c r="E927" i="73"/>
  <c r="F927" i="73"/>
  <c r="G927" i="73"/>
  <c r="H927" i="73"/>
  <c r="I927" i="73"/>
  <c r="C928" i="73"/>
  <c r="D928" i="73"/>
  <c r="E928" i="73"/>
  <c r="F928" i="73"/>
  <c r="G928" i="73"/>
  <c r="H928" i="73"/>
  <c r="I928" i="73"/>
  <c r="C929" i="73"/>
  <c r="D929" i="73"/>
  <c r="E929" i="73"/>
  <c r="F929" i="73"/>
  <c r="G929" i="73"/>
  <c r="H929" i="73"/>
  <c r="I929" i="73"/>
  <c r="C930" i="73"/>
  <c r="D930" i="73"/>
  <c r="E930" i="73"/>
  <c r="F930" i="73"/>
  <c r="G930" i="73"/>
  <c r="H930" i="73"/>
  <c r="I930" i="73"/>
  <c r="C931" i="73"/>
  <c r="D931" i="73"/>
  <c r="E931" i="73"/>
  <c r="F931" i="73"/>
  <c r="G931" i="73"/>
  <c r="H931" i="73"/>
  <c r="I931" i="73"/>
  <c r="C932" i="73"/>
  <c r="D932" i="73"/>
  <c r="E932" i="73"/>
  <c r="F932" i="73"/>
  <c r="G932" i="73"/>
  <c r="H932" i="73"/>
  <c r="I932" i="73"/>
  <c r="C933" i="73"/>
  <c r="D933" i="73"/>
  <c r="E933" i="73"/>
  <c r="F933" i="73"/>
  <c r="G933" i="73"/>
  <c r="H933" i="73"/>
  <c r="I933" i="73"/>
  <c r="C934" i="73"/>
  <c r="D934" i="73"/>
  <c r="E934" i="73"/>
  <c r="F934" i="73"/>
  <c r="G934" i="73"/>
  <c r="H934" i="73"/>
  <c r="I934" i="73"/>
  <c r="C935" i="73"/>
  <c r="D935" i="73"/>
  <c r="E935" i="73"/>
  <c r="F935" i="73"/>
  <c r="G935" i="73"/>
  <c r="H935" i="73"/>
  <c r="I935" i="73"/>
  <c r="C936" i="73"/>
  <c r="D936" i="73"/>
  <c r="E936" i="73"/>
  <c r="F936" i="73"/>
  <c r="G936" i="73"/>
  <c r="H936" i="73"/>
  <c r="I936" i="73"/>
  <c r="C937" i="73"/>
  <c r="D937" i="73"/>
  <c r="E937" i="73"/>
  <c r="F937" i="73"/>
  <c r="G937" i="73"/>
  <c r="H937" i="73"/>
  <c r="I937" i="73"/>
  <c r="C938" i="73"/>
  <c r="D938" i="73"/>
  <c r="E938" i="73"/>
  <c r="F938" i="73"/>
  <c r="G938" i="73"/>
  <c r="H938" i="73"/>
  <c r="I938" i="73"/>
  <c r="C939" i="73"/>
  <c r="D939" i="73"/>
  <c r="E939" i="73"/>
  <c r="F939" i="73"/>
  <c r="G939" i="73"/>
  <c r="H939" i="73"/>
  <c r="I939" i="73"/>
  <c r="C940" i="73"/>
  <c r="D940" i="73"/>
  <c r="E940" i="73"/>
  <c r="F940" i="73"/>
  <c r="G940" i="73"/>
  <c r="H940" i="73"/>
  <c r="I940" i="73"/>
  <c r="C941" i="73"/>
  <c r="D941" i="73"/>
  <c r="E941" i="73"/>
  <c r="F941" i="73"/>
  <c r="G941" i="73"/>
  <c r="H941" i="73"/>
  <c r="I941" i="73"/>
  <c r="C942" i="73"/>
  <c r="D942" i="73"/>
  <c r="E942" i="73"/>
  <c r="F942" i="73"/>
  <c r="G942" i="73"/>
  <c r="H942" i="73"/>
  <c r="I942" i="73"/>
  <c r="C943" i="73"/>
  <c r="D943" i="73"/>
  <c r="E943" i="73"/>
  <c r="F943" i="73"/>
  <c r="G943" i="73"/>
  <c r="H943" i="73"/>
  <c r="I943" i="73"/>
  <c r="C944" i="73"/>
  <c r="D944" i="73"/>
  <c r="E944" i="73"/>
  <c r="F944" i="73"/>
  <c r="G944" i="73"/>
  <c r="H944" i="73"/>
  <c r="I944" i="73"/>
  <c r="C945" i="73"/>
  <c r="D945" i="73"/>
  <c r="E945" i="73"/>
  <c r="F945" i="73"/>
  <c r="G945" i="73"/>
  <c r="H945" i="73"/>
  <c r="I945" i="73"/>
  <c r="C946" i="73"/>
  <c r="D946" i="73"/>
  <c r="E946" i="73"/>
  <c r="F946" i="73"/>
  <c r="G946" i="73"/>
  <c r="H946" i="73"/>
  <c r="I946" i="73"/>
  <c r="C947" i="73"/>
  <c r="D947" i="73"/>
  <c r="E947" i="73"/>
  <c r="F947" i="73"/>
  <c r="G947" i="73"/>
  <c r="H947" i="73"/>
  <c r="I947" i="73"/>
  <c r="C948" i="73"/>
  <c r="D948" i="73"/>
  <c r="E948" i="73"/>
  <c r="F948" i="73"/>
  <c r="G948" i="73"/>
  <c r="H948" i="73"/>
  <c r="I948" i="73"/>
  <c r="C949" i="73"/>
  <c r="D949" i="73"/>
  <c r="E949" i="73"/>
  <c r="F949" i="73"/>
  <c r="G949" i="73"/>
  <c r="H949" i="73"/>
  <c r="I949" i="73"/>
  <c r="C950" i="73"/>
  <c r="D950" i="73"/>
  <c r="E950" i="73"/>
  <c r="F950" i="73"/>
  <c r="G950" i="73"/>
  <c r="H950" i="73"/>
  <c r="I950" i="73"/>
  <c r="C951" i="73"/>
  <c r="D951" i="73"/>
  <c r="E951" i="73"/>
  <c r="F951" i="73"/>
  <c r="G951" i="73"/>
  <c r="H951" i="73"/>
  <c r="I951" i="73"/>
  <c r="C952" i="73"/>
  <c r="D952" i="73"/>
  <c r="E952" i="73"/>
  <c r="F952" i="73"/>
  <c r="G952" i="73"/>
  <c r="H952" i="73"/>
  <c r="I952" i="73"/>
  <c r="C953" i="73"/>
  <c r="D953" i="73"/>
  <c r="E953" i="73"/>
  <c r="F953" i="73"/>
  <c r="G953" i="73"/>
  <c r="H953" i="73"/>
  <c r="I953" i="73"/>
  <c r="C954" i="73"/>
  <c r="D954" i="73"/>
  <c r="E954" i="73"/>
  <c r="F954" i="73"/>
  <c r="G954" i="73"/>
  <c r="H954" i="73"/>
  <c r="I954" i="73"/>
  <c r="C955" i="73"/>
  <c r="D955" i="73"/>
  <c r="E955" i="73"/>
  <c r="F955" i="73"/>
  <c r="G955" i="73"/>
  <c r="H955" i="73"/>
  <c r="I955" i="73"/>
  <c r="C956" i="73"/>
  <c r="D956" i="73"/>
  <c r="E956" i="73"/>
  <c r="F956" i="73"/>
  <c r="G956" i="73"/>
  <c r="H956" i="73"/>
  <c r="I956" i="73"/>
  <c r="C957" i="73"/>
  <c r="D957" i="73"/>
  <c r="E957" i="73"/>
  <c r="F957" i="73"/>
  <c r="G957" i="73"/>
  <c r="H957" i="73"/>
  <c r="I957" i="73"/>
  <c r="C958" i="73"/>
  <c r="D958" i="73"/>
  <c r="E958" i="73"/>
  <c r="F958" i="73"/>
  <c r="G958" i="73"/>
  <c r="H958" i="73"/>
  <c r="I958" i="73"/>
  <c r="C959" i="73"/>
  <c r="D959" i="73"/>
  <c r="E959" i="73"/>
  <c r="F959" i="73"/>
  <c r="G959" i="73"/>
  <c r="H959" i="73"/>
  <c r="I959" i="73"/>
  <c r="C960" i="73"/>
  <c r="D960" i="73"/>
  <c r="E960" i="73"/>
  <c r="F960" i="73"/>
  <c r="G960" i="73"/>
  <c r="H960" i="73"/>
  <c r="I960" i="73"/>
  <c r="C961" i="73"/>
  <c r="D961" i="73"/>
  <c r="E961" i="73"/>
  <c r="F961" i="73"/>
  <c r="G961" i="73"/>
  <c r="H961" i="73"/>
  <c r="I961" i="73"/>
  <c r="C962" i="73"/>
  <c r="D962" i="73"/>
  <c r="E962" i="73"/>
  <c r="F962" i="73"/>
  <c r="G962" i="73"/>
  <c r="H962" i="73"/>
  <c r="I962" i="73"/>
  <c r="C963" i="73"/>
  <c r="D963" i="73"/>
  <c r="E963" i="73"/>
  <c r="F963" i="73"/>
  <c r="G963" i="73"/>
  <c r="H963" i="73"/>
  <c r="I963" i="73"/>
  <c r="C964" i="73"/>
  <c r="D964" i="73"/>
  <c r="E964" i="73"/>
  <c r="F964" i="73"/>
  <c r="G964" i="73"/>
  <c r="H964" i="73"/>
  <c r="I964" i="73"/>
  <c r="C965" i="73"/>
  <c r="D965" i="73"/>
  <c r="E965" i="73"/>
  <c r="F965" i="73"/>
  <c r="G965" i="73"/>
  <c r="H965" i="73"/>
  <c r="I965" i="73"/>
  <c r="C966" i="73"/>
  <c r="D966" i="73"/>
  <c r="E966" i="73"/>
  <c r="F966" i="73"/>
  <c r="G966" i="73"/>
  <c r="H966" i="73"/>
  <c r="I966" i="73"/>
  <c r="C967" i="73"/>
  <c r="D967" i="73"/>
  <c r="E967" i="73"/>
  <c r="F967" i="73"/>
  <c r="G967" i="73"/>
  <c r="H967" i="73"/>
  <c r="I967" i="73"/>
  <c r="C968" i="73"/>
  <c r="D968" i="73"/>
  <c r="E968" i="73"/>
  <c r="F968" i="73"/>
  <c r="G968" i="73"/>
  <c r="H968" i="73"/>
  <c r="I968" i="73"/>
  <c r="C969" i="73"/>
  <c r="D969" i="73"/>
  <c r="E969" i="73"/>
  <c r="F969" i="73"/>
  <c r="G969" i="73"/>
  <c r="H969" i="73"/>
  <c r="I969" i="73"/>
  <c r="C970" i="73"/>
  <c r="D970" i="73"/>
  <c r="E970" i="73"/>
  <c r="F970" i="73"/>
  <c r="G970" i="73"/>
  <c r="H970" i="73"/>
  <c r="I970" i="73"/>
  <c r="C971" i="73"/>
  <c r="D971" i="73"/>
  <c r="E971" i="73"/>
  <c r="F971" i="73"/>
  <c r="G971" i="73"/>
  <c r="H971" i="73"/>
  <c r="I971" i="73"/>
  <c r="C972" i="73"/>
  <c r="D972" i="73"/>
  <c r="E972" i="73"/>
  <c r="F972" i="73"/>
  <c r="G972" i="73"/>
  <c r="H972" i="73"/>
  <c r="I972" i="73"/>
  <c r="C973" i="73"/>
  <c r="D973" i="73"/>
  <c r="E973" i="73"/>
  <c r="F973" i="73"/>
  <c r="G973" i="73"/>
  <c r="H973" i="73"/>
  <c r="I973" i="73"/>
  <c r="C974" i="73"/>
  <c r="D974" i="73"/>
  <c r="E974" i="73"/>
  <c r="F974" i="73"/>
  <c r="G974" i="73"/>
  <c r="H974" i="73"/>
  <c r="I974" i="73"/>
  <c r="C975" i="73"/>
  <c r="D975" i="73"/>
  <c r="E975" i="73"/>
  <c r="F975" i="73"/>
  <c r="G975" i="73"/>
  <c r="H975" i="73"/>
  <c r="I975" i="73"/>
  <c r="C976" i="73"/>
  <c r="D976" i="73"/>
  <c r="E976" i="73"/>
  <c r="F976" i="73"/>
  <c r="G976" i="73"/>
  <c r="H976" i="73"/>
  <c r="I976" i="73"/>
  <c r="C977" i="73"/>
  <c r="D977" i="73"/>
  <c r="E977" i="73"/>
  <c r="F977" i="73"/>
  <c r="G977" i="73"/>
  <c r="H977" i="73"/>
  <c r="I977" i="73"/>
  <c r="C978" i="73"/>
  <c r="D978" i="73"/>
  <c r="E978" i="73"/>
  <c r="F978" i="73"/>
  <c r="G978" i="73"/>
  <c r="H978" i="73"/>
  <c r="I978" i="73"/>
  <c r="C979" i="73"/>
  <c r="D979" i="73"/>
  <c r="E979" i="73"/>
  <c r="F979" i="73"/>
  <c r="G979" i="73"/>
  <c r="H979" i="73"/>
  <c r="I979" i="73"/>
  <c r="C980" i="73"/>
  <c r="D980" i="73"/>
  <c r="E980" i="73"/>
  <c r="F980" i="73"/>
  <c r="G980" i="73"/>
  <c r="H980" i="73"/>
  <c r="I980" i="73"/>
  <c r="C981" i="73"/>
  <c r="D981" i="73"/>
  <c r="E981" i="73"/>
  <c r="F981" i="73"/>
  <c r="G981" i="73"/>
  <c r="H981" i="73"/>
  <c r="I981" i="73"/>
  <c r="C982" i="73"/>
  <c r="D982" i="73"/>
  <c r="E982" i="73"/>
  <c r="F982" i="73"/>
  <c r="G982" i="73"/>
  <c r="H982" i="73"/>
  <c r="I982" i="73"/>
  <c r="C983" i="73"/>
  <c r="D983" i="73"/>
  <c r="E983" i="73"/>
  <c r="F983" i="73"/>
  <c r="G983" i="73"/>
  <c r="H983" i="73"/>
  <c r="I983" i="73"/>
  <c r="C984" i="73"/>
  <c r="D984" i="73"/>
  <c r="E984" i="73"/>
  <c r="F984" i="73"/>
  <c r="G984" i="73"/>
  <c r="H984" i="73"/>
  <c r="I984" i="73"/>
  <c r="C985" i="73"/>
  <c r="D985" i="73"/>
  <c r="E985" i="73"/>
  <c r="F985" i="73"/>
  <c r="G985" i="73"/>
  <c r="H985" i="73"/>
  <c r="I985" i="73"/>
  <c r="C986" i="73"/>
  <c r="D986" i="73"/>
  <c r="E986" i="73"/>
  <c r="F986" i="73"/>
  <c r="G986" i="73"/>
  <c r="H986" i="73"/>
  <c r="I986" i="73"/>
  <c r="C987" i="73"/>
  <c r="D987" i="73"/>
  <c r="E987" i="73"/>
  <c r="F987" i="73"/>
  <c r="G987" i="73"/>
  <c r="H987" i="73"/>
  <c r="I987" i="73"/>
  <c r="C988" i="73"/>
  <c r="D988" i="73"/>
  <c r="E988" i="73"/>
  <c r="F988" i="73"/>
  <c r="G988" i="73"/>
  <c r="H988" i="73"/>
  <c r="I988" i="73"/>
  <c r="C989" i="73"/>
  <c r="D989" i="73"/>
  <c r="E989" i="73"/>
  <c r="F989" i="73"/>
  <c r="G989" i="73"/>
  <c r="H989" i="73"/>
  <c r="I989" i="73"/>
  <c r="C990" i="73"/>
  <c r="D990" i="73"/>
  <c r="E990" i="73"/>
  <c r="F990" i="73"/>
  <c r="G990" i="73"/>
  <c r="H990" i="73"/>
  <c r="I990" i="73"/>
  <c r="C991" i="73"/>
  <c r="D991" i="73"/>
  <c r="E991" i="73"/>
  <c r="F991" i="73"/>
  <c r="G991" i="73"/>
  <c r="H991" i="73"/>
  <c r="I991" i="73"/>
  <c r="C992" i="73"/>
  <c r="D992" i="73"/>
  <c r="E992" i="73"/>
  <c r="F992" i="73"/>
  <c r="G992" i="73"/>
  <c r="H992" i="73"/>
  <c r="I992" i="73"/>
  <c r="C993" i="73"/>
  <c r="D993" i="73"/>
  <c r="E993" i="73"/>
  <c r="F993" i="73"/>
  <c r="G993" i="73"/>
  <c r="H993" i="73"/>
  <c r="I993" i="73"/>
  <c r="C994" i="73"/>
  <c r="D994" i="73"/>
  <c r="E994" i="73"/>
  <c r="F994" i="73"/>
  <c r="G994" i="73"/>
  <c r="H994" i="73"/>
  <c r="I994" i="73"/>
  <c r="C995" i="73"/>
  <c r="D995" i="73"/>
  <c r="E995" i="73"/>
  <c r="F995" i="73"/>
  <c r="G995" i="73"/>
  <c r="H995" i="73"/>
  <c r="I995" i="73"/>
  <c r="C996" i="73"/>
  <c r="D996" i="73"/>
  <c r="E996" i="73"/>
  <c r="F996" i="73"/>
  <c r="G996" i="73"/>
  <c r="H996" i="73"/>
  <c r="I996" i="73"/>
  <c r="C997" i="73"/>
  <c r="D997" i="73"/>
  <c r="E997" i="73"/>
  <c r="F997" i="73"/>
  <c r="G997" i="73"/>
  <c r="H997" i="73"/>
  <c r="I997" i="73"/>
  <c r="C998" i="73"/>
  <c r="D998" i="73"/>
  <c r="E998" i="73"/>
  <c r="F998" i="73"/>
  <c r="G998" i="73"/>
  <c r="H998" i="73"/>
  <c r="I998" i="73"/>
  <c r="C999" i="73"/>
  <c r="D999" i="73"/>
  <c r="E999" i="73"/>
  <c r="F999" i="73"/>
  <c r="G999" i="73"/>
  <c r="H999" i="73"/>
  <c r="I999" i="73"/>
  <c r="C1000" i="73"/>
  <c r="D1000" i="73"/>
  <c r="E1000" i="73"/>
  <c r="F1000" i="73"/>
  <c r="G1000" i="73"/>
  <c r="H1000" i="73"/>
  <c r="I1000" i="73"/>
  <c r="C1001" i="73"/>
  <c r="D1001" i="73"/>
  <c r="E1001" i="73"/>
  <c r="F1001" i="73"/>
  <c r="G1001" i="73"/>
  <c r="H1001" i="73"/>
  <c r="I1001" i="73"/>
  <c r="C1002" i="73"/>
  <c r="D1002" i="73"/>
  <c r="E1002" i="73"/>
  <c r="F1002" i="73"/>
  <c r="G1002" i="73"/>
  <c r="H1002" i="73"/>
  <c r="I1002" i="73"/>
  <c r="C1003" i="73"/>
  <c r="D1003" i="73"/>
  <c r="E1003" i="73"/>
  <c r="F1003" i="73"/>
  <c r="G1003" i="73"/>
  <c r="H1003" i="73"/>
  <c r="I1003" i="73"/>
  <c r="C1004" i="73"/>
  <c r="D1004" i="73"/>
  <c r="E1004" i="73"/>
  <c r="F1004" i="73"/>
  <c r="G1004" i="73"/>
  <c r="H1004" i="73"/>
  <c r="I1004" i="73"/>
  <c r="C1005" i="73"/>
  <c r="D1005" i="73"/>
  <c r="E1005" i="73"/>
  <c r="F1005" i="73"/>
  <c r="G1005" i="73"/>
  <c r="H1005" i="73"/>
  <c r="I1005" i="73"/>
  <c r="C1006" i="73"/>
  <c r="D1006" i="73"/>
  <c r="E1006" i="73"/>
  <c r="F1006" i="73"/>
  <c r="G1006" i="73"/>
  <c r="H1006" i="73"/>
  <c r="I1006" i="73"/>
  <c r="C1007" i="73"/>
  <c r="D1007" i="73"/>
  <c r="E1007" i="73"/>
  <c r="F1007" i="73"/>
  <c r="G1007" i="73"/>
  <c r="H1007" i="73"/>
  <c r="I1007" i="73"/>
  <c r="C1008" i="73"/>
  <c r="D1008" i="73"/>
  <c r="E1008" i="73"/>
  <c r="F1008" i="73"/>
  <c r="G1008" i="73"/>
  <c r="H1008" i="73"/>
  <c r="I1008" i="73"/>
  <c r="C1009" i="73"/>
  <c r="D1009" i="73"/>
  <c r="E1009" i="73"/>
  <c r="F1009" i="73"/>
  <c r="G1009" i="73"/>
  <c r="H1009" i="73"/>
  <c r="I1009" i="73"/>
  <c r="C1010" i="73"/>
  <c r="D1010" i="73"/>
  <c r="E1010" i="73"/>
  <c r="F1010" i="73"/>
  <c r="G1010" i="73"/>
  <c r="H1010" i="73"/>
  <c r="I1010" i="73"/>
  <c r="C1011" i="73"/>
  <c r="D1011" i="73"/>
  <c r="E1011" i="73"/>
  <c r="F1011" i="73"/>
  <c r="G1011" i="73"/>
  <c r="H1011" i="73"/>
  <c r="I1011" i="73"/>
  <c r="C1012" i="73"/>
  <c r="D1012" i="73"/>
  <c r="E1012" i="73"/>
  <c r="F1012" i="73"/>
  <c r="G1012" i="73"/>
  <c r="H1012" i="73"/>
  <c r="I1012" i="73"/>
  <c r="C1013" i="73"/>
  <c r="D1013" i="73"/>
  <c r="E1013" i="73"/>
  <c r="F1013" i="73"/>
  <c r="G1013" i="73"/>
  <c r="H1013" i="73"/>
  <c r="I1013" i="73"/>
  <c r="C1014" i="73"/>
  <c r="D1014" i="73"/>
  <c r="E1014" i="73"/>
  <c r="F1014" i="73"/>
  <c r="G1014" i="73"/>
  <c r="H1014" i="73"/>
  <c r="I1014" i="73"/>
  <c r="C1015" i="73"/>
  <c r="D1015" i="73"/>
  <c r="E1015" i="73"/>
  <c r="F1015" i="73"/>
  <c r="G1015" i="73"/>
  <c r="H1015" i="73"/>
  <c r="I1015" i="73"/>
  <c r="C1016" i="73"/>
  <c r="D1016" i="73"/>
  <c r="E1016" i="73"/>
  <c r="F1016" i="73"/>
  <c r="G1016" i="73"/>
  <c r="H1016" i="73"/>
  <c r="I1016" i="73"/>
  <c r="C1017" i="73"/>
  <c r="D1017" i="73"/>
  <c r="E1017" i="73"/>
  <c r="F1017" i="73"/>
  <c r="G1017" i="73"/>
  <c r="H1017" i="73"/>
  <c r="I1017" i="73"/>
  <c r="C1018" i="73"/>
  <c r="D1018" i="73"/>
  <c r="E1018" i="73"/>
  <c r="F1018" i="73"/>
  <c r="G1018" i="73"/>
  <c r="H1018" i="73"/>
  <c r="I1018" i="73"/>
  <c r="C1019" i="73"/>
  <c r="D1019" i="73"/>
  <c r="E1019" i="73"/>
  <c r="F1019" i="73"/>
  <c r="G1019" i="73"/>
  <c r="H1019" i="73"/>
  <c r="I1019" i="73"/>
  <c r="C1020" i="73"/>
  <c r="D1020" i="73"/>
  <c r="E1020" i="73"/>
  <c r="F1020" i="73"/>
  <c r="G1020" i="73"/>
  <c r="H1020" i="73"/>
  <c r="I1020" i="73"/>
  <c r="C1021" i="73"/>
  <c r="D1021" i="73"/>
  <c r="E1021" i="73"/>
  <c r="F1021" i="73"/>
  <c r="G1021" i="73"/>
  <c r="H1021" i="73"/>
  <c r="I1021" i="73"/>
  <c r="C1022" i="73"/>
  <c r="D1022" i="73"/>
  <c r="E1022" i="73"/>
  <c r="F1022" i="73"/>
  <c r="G1022" i="73"/>
  <c r="H1022" i="73"/>
  <c r="I1022" i="73"/>
  <c r="C1023" i="73"/>
  <c r="D1023" i="73"/>
  <c r="E1023" i="73"/>
  <c r="F1023" i="73"/>
  <c r="G1023" i="73"/>
  <c r="H1023" i="73"/>
  <c r="I1023" i="73"/>
  <c r="C1024" i="73"/>
  <c r="D1024" i="73"/>
  <c r="E1024" i="73"/>
  <c r="F1024" i="73"/>
  <c r="G1024" i="73"/>
  <c r="H1024" i="73"/>
  <c r="I1024" i="73"/>
  <c r="C1025" i="73"/>
  <c r="D1025" i="73"/>
  <c r="E1025" i="73"/>
  <c r="F1025" i="73"/>
  <c r="G1025" i="73"/>
  <c r="H1025" i="73"/>
  <c r="I1025" i="73"/>
  <c r="C1026" i="73"/>
  <c r="D1026" i="73"/>
  <c r="E1026" i="73"/>
  <c r="F1026" i="73"/>
  <c r="G1026" i="73"/>
  <c r="H1026" i="73"/>
  <c r="I1026" i="73"/>
  <c r="C1027" i="73"/>
  <c r="D1027" i="73"/>
  <c r="E1027" i="73"/>
  <c r="F1027" i="73"/>
  <c r="G1027" i="73"/>
  <c r="H1027" i="73"/>
  <c r="I1027" i="73"/>
  <c r="C1028" i="73"/>
  <c r="D1028" i="73"/>
  <c r="E1028" i="73"/>
  <c r="F1028" i="73"/>
  <c r="G1028" i="73"/>
  <c r="H1028" i="73"/>
  <c r="I1028" i="73"/>
  <c r="C1029" i="73"/>
  <c r="D1029" i="73"/>
  <c r="E1029" i="73"/>
  <c r="F1029" i="73"/>
  <c r="G1029" i="73"/>
  <c r="H1029" i="73"/>
  <c r="I1029" i="73"/>
  <c r="C1030" i="73"/>
  <c r="D1030" i="73"/>
  <c r="E1030" i="73"/>
  <c r="F1030" i="73"/>
  <c r="G1030" i="73"/>
  <c r="H1030" i="73"/>
  <c r="I1030" i="73"/>
  <c r="C1031" i="73"/>
  <c r="D1031" i="73"/>
  <c r="E1031" i="73"/>
  <c r="F1031" i="73"/>
  <c r="G1031" i="73"/>
  <c r="H1031" i="73"/>
  <c r="I1031" i="73"/>
  <c r="C1032" i="73"/>
  <c r="D1032" i="73"/>
  <c r="E1032" i="73"/>
  <c r="F1032" i="73"/>
  <c r="G1032" i="73"/>
  <c r="H1032" i="73"/>
  <c r="I1032" i="73"/>
  <c r="C1033" i="73"/>
  <c r="D1033" i="73"/>
  <c r="E1033" i="73"/>
  <c r="F1033" i="73"/>
  <c r="G1033" i="73"/>
  <c r="H1033" i="73"/>
  <c r="I1033" i="73"/>
  <c r="C1034" i="73"/>
  <c r="D1034" i="73"/>
  <c r="E1034" i="73"/>
  <c r="F1034" i="73"/>
  <c r="G1034" i="73"/>
  <c r="H1034" i="73"/>
  <c r="I1034" i="73"/>
  <c r="C1035" i="73"/>
  <c r="D1035" i="73"/>
  <c r="E1035" i="73"/>
  <c r="F1035" i="73"/>
  <c r="G1035" i="73"/>
  <c r="H1035" i="73"/>
  <c r="I1035" i="73"/>
  <c r="C1036" i="73"/>
  <c r="D1036" i="73"/>
  <c r="E1036" i="73"/>
  <c r="F1036" i="73"/>
  <c r="G1036" i="73"/>
  <c r="H1036" i="73"/>
  <c r="I1036" i="73"/>
  <c r="C1037" i="73"/>
  <c r="D1037" i="73"/>
  <c r="E1037" i="73"/>
  <c r="F1037" i="73"/>
  <c r="G1037" i="73"/>
  <c r="H1037" i="73"/>
  <c r="I1037" i="73"/>
  <c r="C1038" i="73"/>
  <c r="D1038" i="73"/>
  <c r="E1038" i="73"/>
  <c r="F1038" i="73"/>
  <c r="G1038" i="73"/>
  <c r="H1038" i="73"/>
  <c r="I1038" i="73"/>
  <c r="C1039" i="73"/>
  <c r="D1039" i="73"/>
  <c r="E1039" i="73"/>
  <c r="F1039" i="73"/>
  <c r="G1039" i="73"/>
  <c r="H1039" i="73"/>
  <c r="I1039" i="73"/>
  <c r="C1040" i="73"/>
  <c r="D1040" i="73"/>
  <c r="E1040" i="73"/>
  <c r="F1040" i="73"/>
  <c r="G1040" i="73"/>
  <c r="H1040" i="73"/>
  <c r="I1040" i="73"/>
  <c r="C1041" i="73"/>
  <c r="D1041" i="73"/>
  <c r="E1041" i="73"/>
  <c r="F1041" i="73"/>
  <c r="G1041" i="73"/>
  <c r="H1041" i="73"/>
  <c r="I1041" i="73"/>
  <c r="C1042" i="73"/>
  <c r="D1042" i="73"/>
  <c r="E1042" i="73"/>
  <c r="F1042" i="73"/>
  <c r="G1042" i="73"/>
  <c r="H1042" i="73"/>
  <c r="I1042" i="73"/>
  <c r="C1043" i="73"/>
  <c r="D1043" i="73"/>
  <c r="E1043" i="73"/>
  <c r="F1043" i="73"/>
  <c r="G1043" i="73"/>
  <c r="H1043" i="73"/>
  <c r="I1043" i="73"/>
  <c r="C1044" i="73"/>
  <c r="D1044" i="73"/>
  <c r="E1044" i="73"/>
  <c r="F1044" i="73"/>
  <c r="G1044" i="73"/>
  <c r="H1044" i="73"/>
  <c r="I1044" i="73"/>
  <c r="C1045" i="73"/>
  <c r="D1045" i="73"/>
  <c r="E1045" i="73"/>
  <c r="F1045" i="73"/>
  <c r="G1045" i="73"/>
  <c r="H1045" i="73"/>
  <c r="I1045" i="73"/>
  <c r="C1046" i="73"/>
  <c r="D1046" i="73"/>
  <c r="E1046" i="73"/>
  <c r="F1046" i="73"/>
  <c r="G1046" i="73"/>
  <c r="H1046" i="73"/>
  <c r="I1046" i="73"/>
  <c r="C1047" i="73"/>
  <c r="D1047" i="73"/>
  <c r="E1047" i="73"/>
  <c r="F1047" i="73"/>
  <c r="G1047" i="73"/>
  <c r="H1047" i="73"/>
  <c r="I1047" i="73"/>
  <c r="C1048" i="73"/>
  <c r="D1048" i="73"/>
  <c r="E1048" i="73"/>
  <c r="F1048" i="73"/>
  <c r="G1048" i="73"/>
  <c r="H1048" i="73"/>
  <c r="I1048" i="73"/>
  <c r="C1049" i="73"/>
  <c r="D1049" i="73"/>
  <c r="E1049" i="73"/>
  <c r="F1049" i="73"/>
  <c r="G1049" i="73"/>
  <c r="H1049" i="73"/>
  <c r="I1049" i="73"/>
  <c r="C1050" i="73"/>
  <c r="D1050" i="73"/>
  <c r="E1050" i="73"/>
  <c r="F1050" i="73"/>
  <c r="G1050" i="73"/>
  <c r="H1050" i="73"/>
  <c r="I1050" i="73"/>
  <c r="C1051" i="73"/>
  <c r="D1051" i="73"/>
  <c r="E1051" i="73"/>
  <c r="F1051" i="73"/>
  <c r="G1051" i="73"/>
  <c r="H1051" i="73"/>
  <c r="I1051" i="73"/>
  <c r="C1052" i="73"/>
  <c r="D1052" i="73"/>
  <c r="E1052" i="73"/>
  <c r="F1052" i="73"/>
  <c r="G1052" i="73"/>
  <c r="H1052" i="73"/>
  <c r="I1052" i="73"/>
  <c r="C1053" i="73"/>
  <c r="D1053" i="73"/>
  <c r="E1053" i="73"/>
  <c r="F1053" i="73"/>
  <c r="G1053" i="73"/>
  <c r="H1053" i="73"/>
  <c r="I1053" i="73"/>
  <c r="C1054" i="73"/>
  <c r="D1054" i="73"/>
  <c r="E1054" i="73"/>
  <c r="F1054" i="73"/>
  <c r="G1054" i="73"/>
  <c r="H1054" i="73"/>
  <c r="I1054" i="73"/>
  <c r="C1055" i="73"/>
  <c r="D1055" i="73"/>
  <c r="E1055" i="73"/>
  <c r="F1055" i="73"/>
  <c r="G1055" i="73"/>
  <c r="H1055" i="73"/>
  <c r="I1055" i="73"/>
  <c r="C1056" i="73"/>
  <c r="D1056" i="73"/>
  <c r="E1056" i="73"/>
  <c r="F1056" i="73"/>
  <c r="G1056" i="73"/>
  <c r="H1056" i="73"/>
  <c r="I1056" i="73"/>
  <c r="C1057" i="73"/>
  <c r="D1057" i="73"/>
  <c r="E1057" i="73"/>
  <c r="F1057" i="73"/>
  <c r="G1057" i="73"/>
  <c r="H1057" i="73"/>
  <c r="I1057" i="73"/>
  <c r="C1058" i="73"/>
  <c r="D1058" i="73"/>
  <c r="E1058" i="73"/>
  <c r="F1058" i="73"/>
  <c r="G1058" i="73"/>
  <c r="H1058" i="73"/>
  <c r="I1058" i="73"/>
  <c r="C1059" i="73"/>
  <c r="D1059" i="73"/>
  <c r="E1059" i="73"/>
  <c r="F1059" i="73"/>
  <c r="G1059" i="73"/>
  <c r="H1059" i="73"/>
  <c r="I1059" i="73"/>
  <c r="C1060" i="73"/>
  <c r="D1060" i="73"/>
  <c r="E1060" i="73"/>
  <c r="F1060" i="73"/>
  <c r="G1060" i="73"/>
  <c r="H1060" i="73"/>
  <c r="I1060" i="73"/>
  <c r="C1061" i="73"/>
  <c r="D1061" i="73"/>
  <c r="E1061" i="73"/>
  <c r="F1061" i="73"/>
  <c r="G1061" i="73"/>
  <c r="H1061" i="73"/>
  <c r="I1061" i="73"/>
  <c r="C1062" i="73"/>
  <c r="D1062" i="73"/>
  <c r="E1062" i="73"/>
  <c r="F1062" i="73"/>
  <c r="G1062" i="73"/>
  <c r="H1062" i="73"/>
  <c r="I1062" i="73"/>
  <c r="C1063" i="73"/>
  <c r="D1063" i="73"/>
  <c r="E1063" i="73"/>
  <c r="F1063" i="73"/>
  <c r="G1063" i="73"/>
  <c r="H1063" i="73"/>
  <c r="I1063" i="73"/>
  <c r="C1064" i="73"/>
  <c r="D1064" i="73"/>
  <c r="E1064" i="73"/>
  <c r="F1064" i="73"/>
  <c r="G1064" i="73"/>
  <c r="H1064" i="73"/>
  <c r="I1064" i="73"/>
  <c r="C1065" i="73"/>
  <c r="D1065" i="73"/>
  <c r="E1065" i="73"/>
  <c r="F1065" i="73"/>
  <c r="G1065" i="73"/>
  <c r="H1065" i="73"/>
  <c r="I1065" i="73"/>
  <c r="C1066" i="73"/>
  <c r="D1066" i="73"/>
  <c r="E1066" i="73"/>
  <c r="F1066" i="73"/>
  <c r="G1066" i="73"/>
  <c r="H1066" i="73"/>
  <c r="I1066" i="73"/>
  <c r="C1067" i="73"/>
  <c r="D1067" i="73"/>
  <c r="E1067" i="73"/>
  <c r="F1067" i="73"/>
  <c r="G1067" i="73"/>
  <c r="H1067" i="73"/>
  <c r="I1067" i="73"/>
  <c r="C1068" i="73"/>
  <c r="D1068" i="73"/>
  <c r="E1068" i="73"/>
  <c r="F1068" i="73"/>
  <c r="G1068" i="73"/>
  <c r="H1068" i="73"/>
  <c r="I1068" i="73"/>
  <c r="C1069" i="73"/>
  <c r="D1069" i="73"/>
  <c r="E1069" i="73"/>
  <c r="F1069" i="73"/>
  <c r="G1069" i="73"/>
  <c r="H1069" i="73"/>
  <c r="I1069" i="73"/>
  <c r="C1070" i="73"/>
  <c r="D1070" i="73"/>
  <c r="E1070" i="73"/>
  <c r="F1070" i="73"/>
  <c r="G1070" i="73"/>
  <c r="H1070" i="73"/>
  <c r="I1070" i="73"/>
  <c r="C1071" i="73"/>
  <c r="D1071" i="73"/>
  <c r="E1071" i="73"/>
  <c r="F1071" i="73"/>
  <c r="G1071" i="73"/>
  <c r="H1071" i="73"/>
  <c r="I1071" i="73"/>
  <c r="C1072" i="73"/>
  <c r="D1072" i="73"/>
  <c r="E1072" i="73"/>
  <c r="F1072" i="73"/>
  <c r="G1072" i="73"/>
  <c r="H1072" i="73"/>
  <c r="I1072" i="73"/>
  <c r="C1073" i="73"/>
  <c r="D1073" i="73"/>
  <c r="E1073" i="73"/>
  <c r="F1073" i="73"/>
  <c r="G1073" i="73"/>
  <c r="H1073" i="73"/>
  <c r="I1073" i="73"/>
  <c r="C1074" i="73"/>
  <c r="D1074" i="73"/>
  <c r="E1074" i="73"/>
  <c r="F1074" i="73"/>
  <c r="G1074" i="73"/>
  <c r="H1074" i="73"/>
  <c r="I1074" i="73"/>
  <c r="C1075" i="73"/>
  <c r="D1075" i="73"/>
  <c r="E1075" i="73"/>
  <c r="F1075" i="73"/>
  <c r="G1075" i="73"/>
  <c r="H1075" i="73"/>
  <c r="I1075" i="73"/>
  <c r="C1076" i="73"/>
  <c r="D1076" i="73"/>
  <c r="E1076" i="73"/>
  <c r="F1076" i="73"/>
  <c r="G1076" i="73"/>
  <c r="H1076" i="73"/>
  <c r="I1076" i="73"/>
  <c r="C1077" i="73"/>
  <c r="D1077" i="73"/>
  <c r="E1077" i="73"/>
  <c r="F1077" i="73"/>
  <c r="G1077" i="73"/>
  <c r="H1077" i="73"/>
  <c r="I1077" i="73"/>
  <c r="C1078" i="73"/>
  <c r="D1078" i="73"/>
  <c r="E1078" i="73"/>
  <c r="F1078" i="73"/>
  <c r="G1078" i="73"/>
  <c r="H1078" i="73"/>
  <c r="I1078" i="73"/>
  <c r="C1079" i="73"/>
  <c r="D1079" i="73"/>
  <c r="E1079" i="73"/>
  <c r="F1079" i="73"/>
  <c r="G1079" i="73"/>
  <c r="H1079" i="73"/>
  <c r="I1079" i="73"/>
  <c r="C1080" i="73"/>
  <c r="D1080" i="73"/>
  <c r="E1080" i="73"/>
  <c r="F1080" i="73"/>
  <c r="G1080" i="73"/>
  <c r="H1080" i="73"/>
  <c r="I1080" i="73"/>
  <c r="C1081" i="73"/>
  <c r="D1081" i="73"/>
  <c r="E1081" i="73"/>
  <c r="F1081" i="73"/>
  <c r="G1081" i="73"/>
  <c r="H1081" i="73"/>
  <c r="I1081" i="73"/>
  <c r="C1082" i="73"/>
  <c r="D1082" i="73"/>
  <c r="E1082" i="73"/>
  <c r="F1082" i="73"/>
  <c r="G1082" i="73"/>
  <c r="H1082" i="73"/>
  <c r="I1082" i="73"/>
  <c r="C1083" i="73"/>
  <c r="D1083" i="73"/>
  <c r="E1083" i="73"/>
  <c r="F1083" i="73"/>
  <c r="G1083" i="73"/>
  <c r="H1083" i="73"/>
  <c r="I1083" i="73"/>
  <c r="C1084" i="73"/>
  <c r="D1084" i="73"/>
  <c r="E1084" i="73"/>
  <c r="F1084" i="73"/>
  <c r="G1084" i="73"/>
  <c r="H1084" i="73"/>
  <c r="I1084" i="73"/>
  <c r="C1085" i="73"/>
  <c r="D1085" i="73"/>
  <c r="E1085" i="73"/>
  <c r="F1085" i="73"/>
  <c r="G1085" i="73"/>
  <c r="H1085" i="73"/>
  <c r="I1085" i="73"/>
  <c r="C1086" i="73"/>
  <c r="D1086" i="73"/>
  <c r="E1086" i="73"/>
  <c r="F1086" i="73"/>
  <c r="G1086" i="73"/>
  <c r="H1086" i="73"/>
  <c r="I1086" i="73"/>
  <c r="C1087" i="73"/>
  <c r="D1087" i="73"/>
  <c r="E1087" i="73"/>
  <c r="F1087" i="73"/>
  <c r="G1087" i="73"/>
  <c r="H1087" i="73"/>
  <c r="I1087" i="73"/>
  <c r="C1088" i="73"/>
  <c r="D1088" i="73"/>
  <c r="E1088" i="73"/>
  <c r="F1088" i="73"/>
  <c r="G1088" i="73"/>
  <c r="H1088" i="73"/>
  <c r="I1088" i="73"/>
  <c r="C1089" i="73"/>
  <c r="D1089" i="73"/>
  <c r="E1089" i="73"/>
  <c r="F1089" i="73"/>
  <c r="G1089" i="73"/>
  <c r="H1089" i="73"/>
  <c r="I1089" i="73"/>
  <c r="C1090" i="73"/>
  <c r="D1090" i="73"/>
  <c r="E1090" i="73"/>
  <c r="F1090" i="73"/>
  <c r="G1090" i="73"/>
  <c r="H1090" i="73"/>
  <c r="I1090" i="73"/>
  <c r="C1091" i="73"/>
  <c r="D1091" i="73"/>
  <c r="E1091" i="73"/>
  <c r="F1091" i="73"/>
  <c r="G1091" i="73"/>
  <c r="H1091" i="73"/>
  <c r="I1091" i="73"/>
  <c r="C1092" i="73"/>
  <c r="D1092" i="73"/>
  <c r="E1092" i="73"/>
  <c r="F1092" i="73"/>
  <c r="G1092" i="73"/>
  <c r="H1092" i="73"/>
  <c r="I1092" i="73"/>
  <c r="C1093" i="73"/>
  <c r="D1093" i="73"/>
  <c r="E1093" i="73"/>
  <c r="F1093" i="73"/>
  <c r="G1093" i="73"/>
  <c r="H1093" i="73"/>
  <c r="I1093" i="73"/>
  <c r="C1094" i="73"/>
  <c r="D1094" i="73"/>
  <c r="E1094" i="73"/>
  <c r="F1094" i="73"/>
  <c r="G1094" i="73"/>
  <c r="H1094" i="73"/>
  <c r="I1094" i="73"/>
  <c r="C1095" i="73"/>
  <c r="D1095" i="73"/>
  <c r="E1095" i="73"/>
  <c r="F1095" i="73"/>
  <c r="G1095" i="73"/>
  <c r="H1095" i="73"/>
  <c r="I1095" i="73"/>
  <c r="C1096" i="73"/>
  <c r="D1096" i="73"/>
  <c r="E1096" i="73"/>
  <c r="F1096" i="73"/>
  <c r="G1096" i="73"/>
  <c r="H1096" i="73"/>
  <c r="I1096" i="73"/>
  <c r="C1097" i="73"/>
  <c r="D1097" i="73"/>
  <c r="E1097" i="73"/>
  <c r="F1097" i="73"/>
  <c r="G1097" i="73"/>
  <c r="H1097" i="73"/>
  <c r="I1097" i="73"/>
  <c r="C1098" i="73"/>
  <c r="D1098" i="73"/>
  <c r="E1098" i="73"/>
  <c r="F1098" i="73"/>
  <c r="G1098" i="73"/>
  <c r="H1098" i="73"/>
  <c r="I1098" i="73"/>
  <c r="C1099" i="73"/>
  <c r="D1099" i="73"/>
  <c r="E1099" i="73"/>
  <c r="F1099" i="73"/>
  <c r="G1099" i="73"/>
  <c r="H1099" i="73"/>
  <c r="I1099" i="73"/>
  <c r="C1100" i="73"/>
  <c r="D1100" i="73"/>
  <c r="E1100" i="73"/>
  <c r="F1100" i="73"/>
  <c r="G1100" i="73"/>
  <c r="H1100" i="73"/>
  <c r="I1100" i="73"/>
  <c r="C1101" i="73"/>
  <c r="D1101" i="73"/>
  <c r="E1101" i="73"/>
  <c r="F1101" i="73"/>
  <c r="G1101" i="73"/>
  <c r="H1101" i="73"/>
  <c r="I1101" i="73"/>
  <c r="C1102" i="73"/>
  <c r="D1102" i="73"/>
  <c r="E1102" i="73"/>
  <c r="F1102" i="73"/>
  <c r="G1102" i="73"/>
  <c r="H1102" i="73"/>
  <c r="I1102" i="73"/>
  <c r="C1103" i="73"/>
  <c r="D1103" i="73"/>
  <c r="E1103" i="73"/>
  <c r="F1103" i="73"/>
  <c r="G1103" i="73"/>
  <c r="H1103" i="73"/>
  <c r="I1103" i="73"/>
  <c r="C1104" i="73"/>
  <c r="D1104" i="73"/>
  <c r="E1104" i="73"/>
  <c r="F1104" i="73"/>
  <c r="G1104" i="73"/>
  <c r="H1104" i="73"/>
  <c r="I1104" i="73"/>
  <c r="C1105" i="73"/>
  <c r="D1105" i="73"/>
  <c r="E1105" i="73"/>
  <c r="F1105" i="73"/>
  <c r="G1105" i="73"/>
  <c r="H1105" i="73"/>
  <c r="I1105" i="73"/>
  <c r="C1106" i="73"/>
  <c r="D1106" i="73"/>
  <c r="E1106" i="73"/>
  <c r="F1106" i="73"/>
  <c r="G1106" i="73"/>
  <c r="H1106" i="73"/>
  <c r="I1106" i="73"/>
  <c r="C1107" i="73"/>
  <c r="D1107" i="73"/>
  <c r="E1107" i="73"/>
  <c r="F1107" i="73"/>
  <c r="G1107" i="73"/>
  <c r="H1107" i="73"/>
  <c r="I1107" i="73"/>
  <c r="C1108" i="73"/>
  <c r="D1108" i="73"/>
  <c r="E1108" i="73"/>
  <c r="F1108" i="73"/>
  <c r="G1108" i="73"/>
  <c r="H1108" i="73"/>
  <c r="I1108" i="73"/>
  <c r="C1109" i="73"/>
  <c r="D1109" i="73"/>
  <c r="E1109" i="73"/>
  <c r="F1109" i="73"/>
  <c r="G1109" i="73"/>
  <c r="H1109" i="73"/>
  <c r="I1109" i="73"/>
  <c r="C1110" i="73"/>
  <c r="D1110" i="73"/>
  <c r="E1110" i="73"/>
  <c r="F1110" i="73"/>
  <c r="G1110" i="73"/>
  <c r="H1110" i="73"/>
  <c r="I1110" i="73"/>
  <c r="C1111" i="73"/>
  <c r="D1111" i="73"/>
  <c r="E1111" i="73"/>
  <c r="F1111" i="73"/>
  <c r="G1111" i="73"/>
  <c r="H1111" i="73"/>
  <c r="I1111" i="73"/>
  <c r="C1112" i="73"/>
  <c r="D1112" i="73"/>
  <c r="E1112" i="73"/>
  <c r="F1112" i="73"/>
  <c r="G1112" i="73"/>
  <c r="H1112" i="73"/>
  <c r="I1112" i="73"/>
  <c r="C1113" i="73"/>
  <c r="D1113" i="73"/>
  <c r="E1113" i="73"/>
  <c r="F1113" i="73"/>
  <c r="G1113" i="73"/>
  <c r="H1113" i="73"/>
  <c r="I1113" i="73"/>
  <c r="C1114" i="73"/>
  <c r="D1114" i="73"/>
  <c r="E1114" i="73"/>
  <c r="F1114" i="73"/>
  <c r="G1114" i="73"/>
  <c r="H1114" i="73"/>
  <c r="I1114" i="73"/>
  <c r="C1115" i="73"/>
  <c r="D1115" i="73"/>
  <c r="E1115" i="73"/>
  <c r="F1115" i="73"/>
  <c r="G1115" i="73"/>
  <c r="H1115" i="73"/>
  <c r="I1115" i="73"/>
  <c r="C1116" i="73"/>
  <c r="D1116" i="73"/>
  <c r="E1116" i="73"/>
  <c r="F1116" i="73"/>
  <c r="G1116" i="73"/>
  <c r="H1116" i="73"/>
  <c r="I1116" i="73"/>
  <c r="C1117" i="73"/>
  <c r="D1117" i="73"/>
  <c r="E1117" i="73"/>
  <c r="F1117" i="73"/>
  <c r="G1117" i="73"/>
  <c r="H1117" i="73"/>
  <c r="I1117" i="73"/>
  <c r="C1118" i="73"/>
  <c r="D1118" i="73"/>
  <c r="E1118" i="73"/>
  <c r="F1118" i="73"/>
  <c r="G1118" i="73"/>
  <c r="H1118" i="73"/>
  <c r="I1118" i="73"/>
  <c r="C1119" i="73"/>
  <c r="D1119" i="73"/>
  <c r="E1119" i="73"/>
  <c r="F1119" i="73"/>
  <c r="G1119" i="73"/>
  <c r="H1119" i="73"/>
  <c r="I1119" i="73"/>
  <c r="C1120" i="73"/>
  <c r="D1120" i="73"/>
  <c r="E1120" i="73"/>
  <c r="F1120" i="73"/>
  <c r="G1120" i="73"/>
  <c r="H1120" i="73"/>
  <c r="I1120" i="73"/>
  <c r="C1121" i="73"/>
  <c r="D1121" i="73"/>
  <c r="E1121" i="73"/>
  <c r="F1121" i="73"/>
  <c r="G1121" i="73"/>
  <c r="H1121" i="73"/>
  <c r="I1121" i="73"/>
  <c r="C1122" i="73"/>
  <c r="D1122" i="73"/>
  <c r="E1122" i="73"/>
  <c r="F1122" i="73"/>
  <c r="G1122" i="73"/>
  <c r="H1122" i="73"/>
  <c r="I1122" i="73"/>
  <c r="C1123" i="73"/>
  <c r="D1123" i="73"/>
  <c r="E1123" i="73"/>
  <c r="F1123" i="73"/>
  <c r="G1123" i="73"/>
  <c r="H1123" i="73"/>
  <c r="I1123" i="73"/>
  <c r="C1124" i="73"/>
  <c r="D1124" i="73"/>
  <c r="E1124" i="73"/>
  <c r="F1124" i="73"/>
  <c r="G1124" i="73"/>
  <c r="H1124" i="73"/>
  <c r="I1124" i="73"/>
  <c r="C1125" i="73"/>
  <c r="D1125" i="73"/>
  <c r="E1125" i="73"/>
  <c r="F1125" i="73"/>
  <c r="G1125" i="73"/>
  <c r="H1125" i="73"/>
  <c r="I1125" i="73"/>
  <c r="C1126" i="73"/>
  <c r="D1126" i="73"/>
  <c r="E1126" i="73"/>
  <c r="F1126" i="73"/>
  <c r="G1126" i="73"/>
  <c r="H1126" i="73"/>
  <c r="I1126" i="73"/>
  <c r="C1127" i="73"/>
  <c r="D1127" i="73"/>
  <c r="E1127" i="73"/>
  <c r="F1127" i="73"/>
  <c r="G1127" i="73"/>
  <c r="H1127" i="73"/>
  <c r="I1127" i="73"/>
  <c r="C1128" i="73"/>
  <c r="D1128" i="73"/>
  <c r="E1128" i="73"/>
  <c r="F1128" i="73"/>
  <c r="G1128" i="73"/>
  <c r="H1128" i="73"/>
  <c r="I1128" i="73"/>
  <c r="C1129" i="73"/>
  <c r="D1129" i="73"/>
  <c r="E1129" i="73"/>
  <c r="F1129" i="73"/>
  <c r="G1129" i="73"/>
  <c r="H1129" i="73"/>
  <c r="I1129" i="73"/>
  <c r="C1130" i="73"/>
  <c r="D1130" i="73"/>
  <c r="E1130" i="73"/>
  <c r="F1130" i="73"/>
  <c r="G1130" i="73"/>
  <c r="H1130" i="73"/>
  <c r="I1130" i="73"/>
  <c r="C1131" i="73"/>
  <c r="D1131" i="73"/>
  <c r="E1131" i="73"/>
  <c r="F1131" i="73"/>
  <c r="G1131" i="73"/>
  <c r="H1131" i="73"/>
  <c r="I1131" i="73"/>
  <c r="C1132" i="73"/>
  <c r="D1132" i="73"/>
  <c r="E1132" i="73"/>
  <c r="F1132" i="73"/>
  <c r="G1132" i="73"/>
  <c r="H1132" i="73"/>
  <c r="I1132" i="73"/>
  <c r="C1133" i="73"/>
  <c r="D1133" i="73"/>
  <c r="E1133" i="73"/>
  <c r="F1133" i="73"/>
  <c r="G1133" i="73"/>
  <c r="H1133" i="73"/>
  <c r="I1133" i="73"/>
  <c r="C1134" i="73"/>
  <c r="D1134" i="73"/>
  <c r="E1134" i="73"/>
  <c r="F1134" i="73"/>
  <c r="G1134" i="73"/>
  <c r="H1134" i="73"/>
  <c r="I1134" i="73"/>
  <c r="C1135" i="73"/>
  <c r="D1135" i="73"/>
  <c r="E1135" i="73"/>
  <c r="F1135" i="73"/>
  <c r="G1135" i="73"/>
  <c r="H1135" i="73"/>
  <c r="I1135" i="73"/>
  <c r="C1136" i="73"/>
  <c r="D1136" i="73"/>
  <c r="E1136" i="73"/>
  <c r="F1136" i="73"/>
  <c r="G1136" i="73"/>
  <c r="H1136" i="73"/>
  <c r="I1136" i="73"/>
  <c r="C1137" i="73"/>
  <c r="D1137" i="73"/>
  <c r="E1137" i="73"/>
  <c r="F1137" i="73"/>
  <c r="G1137" i="73"/>
  <c r="H1137" i="73"/>
  <c r="I1137" i="73"/>
  <c r="C1138" i="73"/>
  <c r="D1138" i="73"/>
  <c r="E1138" i="73"/>
  <c r="F1138" i="73"/>
  <c r="G1138" i="73"/>
  <c r="H1138" i="73"/>
  <c r="I1138" i="73"/>
  <c r="C1139" i="73"/>
  <c r="D1139" i="73"/>
  <c r="E1139" i="73"/>
  <c r="F1139" i="73"/>
  <c r="G1139" i="73"/>
  <c r="H1139" i="73"/>
  <c r="I1139" i="73"/>
  <c r="C1140" i="73"/>
  <c r="D1140" i="73"/>
  <c r="E1140" i="73"/>
  <c r="F1140" i="73"/>
  <c r="G1140" i="73"/>
  <c r="H1140" i="73"/>
  <c r="I1140" i="73"/>
  <c r="C1141" i="73"/>
  <c r="D1141" i="73"/>
  <c r="E1141" i="73"/>
  <c r="F1141" i="73"/>
  <c r="G1141" i="73"/>
  <c r="H1141" i="73"/>
  <c r="I1141" i="73"/>
  <c r="C1142" i="73"/>
  <c r="D1142" i="73"/>
  <c r="E1142" i="73"/>
  <c r="F1142" i="73"/>
  <c r="G1142" i="73"/>
  <c r="H1142" i="73"/>
  <c r="I1142" i="73"/>
  <c r="C1143" i="73"/>
  <c r="D1143" i="73"/>
  <c r="E1143" i="73"/>
  <c r="F1143" i="73"/>
  <c r="G1143" i="73"/>
  <c r="H1143" i="73"/>
  <c r="I1143" i="73"/>
  <c r="C1144" i="73"/>
  <c r="D1144" i="73"/>
  <c r="E1144" i="73"/>
  <c r="F1144" i="73"/>
  <c r="G1144" i="73"/>
  <c r="H1144" i="73"/>
  <c r="I1144" i="73"/>
  <c r="C1145" i="73"/>
  <c r="D1145" i="73"/>
  <c r="E1145" i="73"/>
  <c r="F1145" i="73"/>
  <c r="G1145" i="73"/>
  <c r="H1145" i="73"/>
  <c r="I1145" i="73"/>
  <c r="C1146" i="73"/>
  <c r="D1146" i="73"/>
  <c r="E1146" i="73"/>
  <c r="F1146" i="73"/>
  <c r="G1146" i="73"/>
  <c r="H1146" i="73"/>
  <c r="I1146" i="73"/>
  <c r="C1147" i="73"/>
  <c r="D1147" i="73"/>
  <c r="E1147" i="73"/>
  <c r="F1147" i="73"/>
  <c r="G1147" i="73"/>
  <c r="H1147" i="73"/>
  <c r="I1147" i="73"/>
  <c r="C1148" i="73"/>
  <c r="D1148" i="73"/>
  <c r="E1148" i="73"/>
  <c r="F1148" i="73"/>
  <c r="G1148" i="73"/>
  <c r="H1148" i="73"/>
  <c r="I1148" i="73"/>
  <c r="C1149" i="73"/>
  <c r="D1149" i="73"/>
  <c r="E1149" i="73"/>
  <c r="F1149" i="73"/>
  <c r="G1149" i="73"/>
  <c r="H1149" i="73"/>
  <c r="I1149" i="73"/>
  <c r="C1150" i="73"/>
  <c r="D1150" i="73"/>
  <c r="E1150" i="73"/>
  <c r="F1150" i="73"/>
  <c r="G1150" i="73"/>
  <c r="H1150" i="73"/>
  <c r="I1150" i="73"/>
  <c r="C1151" i="73"/>
  <c r="D1151" i="73"/>
  <c r="E1151" i="73"/>
  <c r="F1151" i="73"/>
  <c r="G1151" i="73"/>
  <c r="H1151" i="73"/>
  <c r="I1151" i="73"/>
  <c r="C1152" i="73"/>
  <c r="D1152" i="73"/>
  <c r="E1152" i="73"/>
  <c r="F1152" i="73"/>
  <c r="G1152" i="73"/>
  <c r="H1152" i="73"/>
  <c r="I1152" i="73"/>
  <c r="C1153" i="73"/>
  <c r="D1153" i="73"/>
  <c r="E1153" i="73"/>
  <c r="F1153" i="73"/>
  <c r="G1153" i="73"/>
  <c r="H1153" i="73"/>
  <c r="I1153" i="73"/>
  <c r="C1154" i="73"/>
  <c r="D1154" i="73"/>
  <c r="E1154" i="73"/>
  <c r="F1154" i="73"/>
  <c r="G1154" i="73"/>
  <c r="H1154" i="73"/>
  <c r="I1154" i="73"/>
  <c r="C1155" i="73"/>
  <c r="D1155" i="73"/>
  <c r="E1155" i="73"/>
  <c r="F1155" i="73"/>
  <c r="G1155" i="73"/>
  <c r="H1155" i="73"/>
  <c r="I1155" i="73"/>
  <c r="C1156" i="73"/>
  <c r="D1156" i="73"/>
  <c r="E1156" i="73"/>
  <c r="F1156" i="73"/>
  <c r="G1156" i="73"/>
  <c r="H1156" i="73"/>
  <c r="I1156" i="73"/>
  <c r="C1157" i="73"/>
  <c r="D1157" i="73"/>
  <c r="E1157" i="73"/>
  <c r="F1157" i="73"/>
  <c r="G1157" i="73"/>
  <c r="H1157" i="73"/>
  <c r="I1157" i="73"/>
  <c r="C1158" i="73"/>
  <c r="D1158" i="73"/>
  <c r="E1158" i="73"/>
  <c r="F1158" i="73"/>
  <c r="G1158" i="73"/>
  <c r="H1158" i="73"/>
  <c r="I1158" i="73"/>
  <c r="C1159" i="73"/>
  <c r="D1159" i="73"/>
  <c r="E1159" i="73"/>
  <c r="F1159" i="73"/>
  <c r="G1159" i="73"/>
  <c r="H1159" i="73"/>
  <c r="I1159" i="73"/>
  <c r="C1160" i="73"/>
  <c r="D1160" i="73"/>
  <c r="E1160" i="73"/>
  <c r="F1160" i="73"/>
  <c r="G1160" i="73"/>
  <c r="H1160" i="73"/>
  <c r="I1160" i="73"/>
  <c r="C1161" i="73"/>
  <c r="D1161" i="73"/>
  <c r="E1161" i="73"/>
  <c r="F1161" i="73"/>
  <c r="G1161" i="73"/>
  <c r="H1161" i="73"/>
  <c r="I1161" i="73"/>
  <c r="C1162" i="73"/>
  <c r="D1162" i="73"/>
  <c r="E1162" i="73"/>
  <c r="F1162" i="73"/>
  <c r="G1162" i="73"/>
  <c r="H1162" i="73"/>
  <c r="I1162" i="73"/>
  <c r="C1163" i="73"/>
  <c r="D1163" i="73"/>
  <c r="E1163" i="73"/>
  <c r="F1163" i="73"/>
  <c r="G1163" i="73"/>
  <c r="H1163" i="73"/>
  <c r="I1163" i="73"/>
  <c r="C1164" i="73"/>
  <c r="D1164" i="73"/>
  <c r="E1164" i="73"/>
  <c r="F1164" i="73"/>
  <c r="G1164" i="73"/>
  <c r="H1164" i="73"/>
  <c r="I1164" i="73"/>
  <c r="C1165" i="73"/>
  <c r="D1165" i="73"/>
  <c r="E1165" i="73"/>
  <c r="F1165" i="73"/>
  <c r="G1165" i="73"/>
  <c r="H1165" i="73"/>
  <c r="I1165" i="73"/>
  <c r="C1166" i="73"/>
  <c r="D1166" i="73"/>
  <c r="E1166" i="73"/>
  <c r="F1166" i="73"/>
  <c r="G1166" i="73"/>
  <c r="H1166" i="73"/>
  <c r="I1166" i="73"/>
  <c r="C1167" i="73"/>
  <c r="D1167" i="73"/>
  <c r="E1167" i="73"/>
  <c r="F1167" i="73"/>
  <c r="G1167" i="73"/>
  <c r="H1167" i="73"/>
  <c r="I1167" i="73"/>
  <c r="C1168" i="73"/>
  <c r="D1168" i="73"/>
  <c r="E1168" i="73"/>
  <c r="F1168" i="73"/>
  <c r="G1168" i="73"/>
  <c r="H1168" i="73"/>
  <c r="I1168" i="73"/>
  <c r="C1169" i="73"/>
  <c r="D1169" i="73"/>
  <c r="E1169" i="73"/>
  <c r="F1169" i="73"/>
  <c r="G1169" i="73"/>
  <c r="H1169" i="73"/>
  <c r="I1169" i="73"/>
  <c r="C1170" i="73"/>
  <c r="D1170" i="73"/>
  <c r="E1170" i="73"/>
  <c r="F1170" i="73"/>
  <c r="G1170" i="73"/>
  <c r="H1170" i="73"/>
  <c r="I1170" i="73"/>
  <c r="C1171" i="73"/>
  <c r="D1171" i="73"/>
  <c r="E1171" i="73"/>
  <c r="F1171" i="73"/>
  <c r="G1171" i="73"/>
  <c r="H1171" i="73"/>
  <c r="I1171" i="73"/>
  <c r="C1172" i="73"/>
  <c r="D1172" i="73"/>
  <c r="E1172" i="73"/>
  <c r="F1172" i="73"/>
  <c r="G1172" i="73"/>
  <c r="H1172" i="73"/>
  <c r="I1172" i="73"/>
  <c r="C1173" i="73"/>
  <c r="D1173" i="73"/>
  <c r="E1173" i="73"/>
  <c r="F1173" i="73"/>
  <c r="G1173" i="73"/>
  <c r="H1173" i="73"/>
  <c r="I1173" i="73"/>
  <c r="C1174" i="73"/>
  <c r="D1174" i="73"/>
  <c r="E1174" i="73"/>
  <c r="F1174" i="73"/>
  <c r="G1174" i="73"/>
  <c r="H1174" i="73"/>
  <c r="I1174" i="73"/>
  <c r="C1175" i="73"/>
  <c r="D1175" i="73"/>
  <c r="E1175" i="73"/>
  <c r="F1175" i="73"/>
  <c r="G1175" i="73"/>
  <c r="H1175" i="73"/>
  <c r="I1175" i="73"/>
  <c r="C1176" i="73"/>
  <c r="D1176" i="73"/>
  <c r="E1176" i="73"/>
  <c r="F1176" i="73"/>
  <c r="G1176" i="73"/>
  <c r="H1176" i="73"/>
  <c r="I1176" i="73"/>
  <c r="C1177" i="73"/>
  <c r="D1177" i="73"/>
  <c r="E1177" i="73"/>
  <c r="F1177" i="73"/>
  <c r="G1177" i="73"/>
  <c r="H1177" i="73"/>
  <c r="I1177" i="73"/>
  <c r="C1178" i="73"/>
  <c r="D1178" i="73"/>
  <c r="E1178" i="73"/>
  <c r="F1178" i="73"/>
  <c r="G1178" i="73"/>
  <c r="H1178" i="73"/>
  <c r="I1178" i="73"/>
  <c r="C1179" i="73"/>
  <c r="D1179" i="73"/>
  <c r="E1179" i="73"/>
  <c r="F1179" i="73"/>
  <c r="G1179" i="73"/>
  <c r="H1179" i="73"/>
  <c r="I1179" i="73"/>
  <c r="C1180" i="73"/>
  <c r="D1180" i="73"/>
  <c r="E1180" i="73"/>
  <c r="F1180" i="73"/>
  <c r="G1180" i="73"/>
  <c r="H1180" i="73"/>
  <c r="I1180" i="73"/>
  <c r="C1181" i="73"/>
  <c r="D1181" i="73"/>
  <c r="E1181" i="73"/>
  <c r="F1181" i="73"/>
  <c r="G1181" i="73"/>
  <c r="H1181" i="73"/>
  <c r="I1181" i="73"/>
  <c r="C1182" i="73"/>
  <c r="D1182" i="73"/>
  <c r="E1182" i="73"/>
  <c r="F1182" i="73"/>
  <c r="G1182" i="73"/>
  <c r="H1182" i="73"/>
  <c r="I1182" i="73"/>
  <c r="C1183" i="73"/>
  <c r="D1183" i="73"/>
  <c r="E1183" i="73"/>
  <c r="F1183" i="73"/>
  <c r="G1183" i="73"/>
  <c r="H1183" i="73"/>
  <c r="I1183" i="73"/>
  <c r="C1184" i="73"/>
  <c r="D1184" i="73"/>
  <c r="E1184" i="73"/>
  <c r="F1184" i="73"/>
  <c r="G1184" i="73"/>
  <c r="H1184" i="73"/>
  <c r="I1184" i="73"/>
  <c r="C1185" i="73"/>
  <c r="D1185" i="73"/>
  <c r="E1185" i="73"/>
  <c r="F1185" i="73"/>
  <c r="G1185" i="73"/>
  <c r="H1185" i="73"/>
  <c r="I1185" i="73"/>
  <c r="C1186" i="73"/>
  <c r="D1186" i="73"/>
  <c r="E1186" i="73"/>
  <c r="F1186" i="73"/>
  <c r="G1186" i="73"/>
  <c r="H1186" i="73"/>
  <c r="I1186" i="73"/>
  <c r="C1187" i="73"/>
  <c r="D1187" i="73"/>
  <c r="E1187" i="73"/>
  <c r="F1187" i="73"/>
  <c r="G1187" i="73"/>
  <c r="H1187" i="73"/>
  <c r="I1187" i="73"/>
  <c r="C1188" i="73"/>
  <c r="D1188" i="73"/>
  <c r="E1188" i="73"/>
  <c r="F1188" i="73"/>
  <c r="G1188" i="73"/>
  <c r="H1188" i="73"/>
  <c r="I1188" i="73"/>
  <c r="C1189" i="73"/>
  <c r="D1189" i="73"/>
  <c r="E1189" i="73"/>
  <c r="F1189" i="73"/>
  <c r="G1189" i="73"/>
  <c r="H1189" i="73"/>
  <c r="I1189" i="73"/>
  <c r="C1190" i="73"/>
  <c r="D1190" i="73"/>
  <c r="E1190" i="73"/>
  <c r="F1190" i="73"/>
  <c r="G1190" i="73"/>
  <c r="H1190" i="73"/>
  <c r="I1190" i="73"/>
  <c r="C1191" i="73"/>
  <c r="D1191" i="73"/>
  <c r="E1191" i="73"/>
  <c r="F1191" i="73"/>
  <c r="G1191" i="73"/>
  <c r="H1191" i="73"/>
  <c r="I1191" i="73"/>
  <c r="C1192" i="73"/>
  <c r="D1192" i="73"/>
  <c r="E1192" i="73"/>
  <c r="F1192" i="73"/>
  <c r="G1192" i="73"/>
  <c r="H1192" i="73"/>
  <c r="I1192" i="73"/>
  <c r="C1193" i="73"/>
  <c r="D1193" i="73"/>
  <c r="E1193" i="73"/>
  <c r="F1193" i="73"/>
  <c r="G1193" i="73"/>
  <c r="H1193" i="73"/>
  <c r="I1193" i="73"/>
  <c r="C1194" i="73"/>
  <c r="D1194" i="73"/>
  <c r="E1194" i="73"/>
  <c r="F1194" i="73"/>
  <c r="G1194" i="73"/>
  <c r="H1194" i="73"/>
  <c r="I1194" i="73"/>
  <c r="C1195" i="73"/>
  <c r="D1195" i="73"/>
  <c r="E1195" i="73"/>
  <c r="F1195" i="73"/>
  <c r="G1195" i="73"/>
  <c r="H1195" i="73"/>
  <c r="I1195" i="73"/>
  <c r="C1196" i="73"/>
  <c r="D1196" i="73"/>
  <c r="E1196" i="73"/>
  <c r="F1196" i="73"/>
  <c r="G1196" i="73"/>
  <c r="H1196" i="73"/>
  <c r="I1196" i="73"/>
  <c r="C1197" i="73"/>
  <c r="D1197" i="73"/>
  <c r="E1197" i="73"/>
  <c r="F1197" i="73"/>
  <c r="G1197" i="73"/>
  <c r="H1197" i="73"/>
  <c r="I1197" i="73"/>
  <c r="C1198" i="73"/>
  <c r="D1198" i="73"/>
  <c r="E1198" i="73"/>
  <c r="F1198" i="73"/>
  <c r="G1198" i="73"/>
  <c r="H1198" i="73"/>
  <c r="I1198" i="73"/>
  <c r="C1199" i="73"/>
  <c r="D1199" i="73"/>
  <c r="E1199" i="73"/>
  <c r="F1199" i="73"/>
  <c r="G1199" i="73"/>
  <c r="H1199" i="73"/>
  <c r="I1199" i="73"/>
  <c r="C1200" i="73"/>
  <c r="D1200" i="73"/>
  <c r="E1200" i="73"/>
  <c r="F1200" i="73"/>
  <c r="G1200" i="73"/>
  <c r="H1200" i="73"/>
  <c r="I1200" i="73"/>
  <c r="C1201" i="73"/>
  <c r="D1201" i="73"/>
  <c r="E1201" i="73"/>
  <c r="F1201" i="73"/>
  <c r="G1201" i="73"/>
  <c r="H1201" i="73"/>
  <c r="I1201" i="73"/>
  <c r="C1202" i="73"/>
  <c r="D1202" i="73"/>
  <c r="E1202" i="73"/>
  <c r="F1202" i="73"/>
  <c r="G1202" i="73"/>
  <c r="H1202" i="73"/>
  <c r="I1202" i="73"/>
  <c r="C1203" i="73"/>
  <c r="D1203" i="73"/>
  <c r="E1203" i="73"/>
  <c r="F1203" i="73"/>
  <c r="G1203" i="73"/>
  <c r="H1203" i="73"/>
  <c r="I1203" i="73"/>
  <c r="C1204" i="73"/>
  <c r="D1204" i="73"/>
  <c r="E1204" i="73"/>
  <c r="F1204" i="73"/>
  <c r="G1204" i="73"/>
  <c r="H1204" i="73"/>
  <c r="I1204" i="73"/>
  <c r="C1205" i="73"/>
  <c r="D1205" i="73"/>
  <c r="E1205" i="73"/>
  <c r="F1205" i="73"/>
  <c r="G1205" i="73"/>
  <c r="H1205" i="73"/>
  <c r="I1205" i="73"/>
  <c r="C1206" i="73"/>
  <c r="D1206" i="73"/>
  <c r="E1206" i="73"/>
  <c r="F1206" i="73"/>
  <c r="G1206" i="73"/>
  <c r="H1206" i="73"/>
  <c r="I1206" i="73"/>
  <c r="C1207" i="73"/>
  <c r="D1207" i="73"/>
  <c r="E1207" i="73"/>
  <c r="F1207" i="73"/>
  <c r="G1207" i="73"/>
  <c r="H1207" i="73"/>
  <c r="I1207" i="73"/>
  <c r="C1208" i="73"/>
  <c r="D1208" i="73"/>
  <c r="E1208" i="73"/>
  <c r="F1208" i="73"/>
  <c r="G1208" i="73"/>
  <c r="H1208" i="73"/>
  <c r="I1208" i="73"/>
  <c r="C1209" i="73"/>
  <c r="D1209" i="73"/>
  <c r="E1209" i="73"/>
  <c r="F1209" i="73"/>
  <c r="G1209" i="73"/>
  <c r="H1209" i="73"/>
  <c r="I1209" i="73"/>
  <c r="C1210" i="73"/>
  <c r="D1210" i="73"/>
  <c r="E1210" i="73"/>
  <c r="F1210" i="73"/>
  <c r="G1210" i="73"/>
  <c r="H1210" i="73"/>
  <c r="I1210" i="73"/>
  <c r="C1211" i="73"/>
  <c r="D1211" i="73"/>
  <c r="E1211" i="73"/>
  <c r="F1211" i="73"/>
  <c r="G1211" i="73"/>
  <c r="H1211" i="73"/>
  <c r="I1211" i="73"/>
  <c r="C1212" i="73"/>
  <c r="D1212" i="73"/>
  <c r="E1212" i="73"/>
  <c r="F1212" i="73"/>
  <c r="G1212" i="73"/>
  <c r="H1212" i="73"/>
  <c r="I1212" i="73"/>
  <c r="C1213" i="73"/>
  <c r="D1213" i="73"/>
  <c r="E1213" i="73"/>
  <c r="F1213" i="73"/>
  <c r="G1213" i="73"/>
  <c r="H1213" i="73"/>
  <c r="I1213" i="73"/>
  <c r="C1214" i="73"/>
  <c r="D1214" i="73"/>
  <c r="E1214" i="73"/>
  <c r="F1214" i="73"/>
  <c r="G1214" i="73"/>
  <c r="H1214" i="73"/>
  <c r="I1214" i="73"/>
  <c r="C1215" i="73"/>
  <c r="D1215" i="73"/>
  <c r="E1215" i="73"/>
  <c r="F1215" i="73"/>
  <c r="G1215" i="73"/>
  <c r="H1215" i="73"/>
  <c r="I1215" i="73"/>
  <c r="C1216" i="73"/>
  <c r="D1216" i="73"/>
  <c r="E1216" i="73"/>
  <c r="F1216" i="73"/>
  <c r="G1216" i="73"/>
  <c r="H1216" i="73"/>
  <c r="I1216" i="73"/>
  <c r="C1217" i="73"/>
  <c r="D1217" i="73"/>
  <c r="E1217" i="73"/>
  <c r="F1217" i="73"/>
  <c r="G1217" i="73"/>
  <c r="H1217" i="73"/>
  <c r="I1217" i="73"/>
  <c r="C1218" i="73"/>
  <c r="D1218" i="73"/>
  <c r="E1218" i="73"/>
  <c r="F1218" i="73"/>
  <c r="G1218" i="73"/>
  <c r="H1218" i="73"/>
  <c r="I1218" i="73"/>
  <c r="C1219" i="73"/>
  <c r="D1219" i="73"/>
  <c r="E1219" i="73"/>
  <c r="F1219" i="73"/>
  <c r="G1219" i="73"/>
  <c r="H1219" i="73"/>
  <c r="I1219" i="73"/>
  <c r="C1220" i="73"/>
  <c r="D1220" i="73"/>
  <c r="E1220" i="73"/>
  <c r="F1220" i="73"/>
  <c r="G1220" i="73"/>
  <c r="H1220" i="73"/>
  <c r="I1220" i="73"/>
  <c r="C1221" i="73"/>
  <c r="D1221" i="73"/>
  <c r="E1221" i="73"/>
  <c r="F1221" i="73"/>
  <c r="G1221" i="73"/>
  <c r="H1221" i="73"/>
  <c r="I1221" i="73"/>
  <c r="C1222" i="73"/>
  <c r="D1222" i="73"/>
  <c r="E1222" i="73"/>
  <c r="F1222" i="73"/>
  <c r="G1222" i="73"/>
  <c r="H1222" i="73"/>
  <c r="I1222" i="73"/>
  <c r="C1223" i="73"/>
  <c r="D1223" i="73"/>
  <c r="E1223" i="73"/>
  <c r="F1223" i="73"/>
  <c r="G1223" i="73"/>
  <c r="H1223" i="73"/>
  <c r="I1223" i="73"/>
  <c r="C1224" i="73"/>
  <c r="D1224" i="73"/>
  <c r="E1224" i="73"/>
  <c r="F1224" i="73"/>
  <c r="G1224" i="73"/>
  <c r="H1224" i="73"/>
  <c r="I1224" i="73"/>
  <c r="C1225" i="73"/>
  <c r="D1225" i="73"/>
  <c r="E1225" i="73"/>
  <c r="F1225" i="73"/>
  <c r="G1225" i="73"/>
  <c r="H1225" i="73"/>
  <c r="I1225" i="73"/>
  <c r="C1226" i="73"/>
  <c r="D1226" i="73"/>
  <c r="E1226" i="73"/>
  <c r="F1226" i="73"/>
  <c r="G1226" i="73"/>
  <c r="H1226" i="73"/>
  <c r="I1226" i="73"/>
  <c r="C1227" i="73"/>
  <c r="D1227" i="73"/>
  <c r="E1227" i="73"/>
  <c r="F1227" i="73"/>
  <c r="G1227" i="73"/>
  <c r="H1227" i="73"/>
  <c r="I1227" i="73"/>
  <c r="C1228" i="73"/>
  <c r="D1228" i="73"/>
  <c r="E1228" i="73"/>
  <c r="F1228" i="73"/>
  <c r="G1228" i="73"/>
  <c r="H1228" i="73"/>
  <c r="I1228" i="73"/>
  <c r="C1229" i="73"/>
  <c r="D1229" i="73"/>
  <c r="E1229" i="73"/>
  <c r="F1229" i="73"/>
  <c r="G1229" i="73"/>
  <c r="H1229" i="73"/>
  <c r="I1229" i="73"/>
  <c r="C1230" i="73"/>
  <c r="D1230" i="73"/>
  <c r="E1230" i="73"/>
  <c r="F1230" i="73"/>
  <c r="G1230" i="73"/>
  <c r="H1230" i="73"/>
  <c r="I1230" i="73"/>
  <c r="C1231" i="73"/>
  <c r="D1231" i="73"/>
  <c r="E1231" i="73"/>
  <c r="F1231" i="73"/>
  <c r="G1231" i="73"/>
  <c r="H1231" i="73"/>
  <c r="I1231" i="73"/>
  <c r="C1232" i="73"/>
  <c r="D1232" i="73"/>
  <c r="E1232" i="73"/>
  <c r="F1232" i="73"/>
  <c r="G1232" i="73"/>
  <c r="H1232" i="73"/>
  <c r="I1232" i="73"/>
  <c r="C1233" i="73"/>
  <c r="D1233" i="73"/>
  <c r="E1233" i="73"/>
  <c r="F1233" i="73"/>
  <c r="G1233" i="73"/>
  <c r="H1233" i="73"/>
  <c r="I1233" i="73"/>
  <c r="C1234" i="73"/>
  <c r="D1234" i="73"/>
  <c r="E1234" i="73"/>
  <c r="F1234" i="73"/>
  <c r="G1234" i="73"/>
  <c r="H1234" i="73"/>
  <c r="I1234" i="73"/>
  <c r="C1235" i="73"/>
  <c r="D1235" i="73"/>
  <c r="E1235" i="73"/>
  <c r="F1235" i="73"/>
  <c r="G1235" i="73"/>
  <c r="H1235" i="73"/>
  <c r="I1235" i="73"/>
  <c r="C1236" i="73"/>
  <c r="D1236" i="73"/>
  <c r="E1236" i="73"/>
  <c r="F1236" i="73"/>
  <c r="G1236" i="73"/>
  <c r="H1236" i="73"/>
  <c r="I1236" i="73"/>
  <c r="C1237" i="73"/>
  <c r="D1237" i="73"/>
  <c r="E1237" i="73"/>
  <c r="F1237" i="73"/>
  <c r="G1237" i="73"/>
  <c r="H1237" i="73"/>
  <c r="I1237" i="73"/>
  <c r="C1238" i="73"/>
  <c r="D1238" i="73"/>
  <c r="E1238" i="73"/>
  <c r="F1238" i="73"/>
  <c r="G1238" i="73"/>
  <c r="H1238" i="73"/>
  <c r="I1238" i="73"/>
  <c r="C1239" i="73"/>
  <c r="D1239" i="73"/>
  <c r="E1239" i="73"/>
  <c r="F1239" i="73"/>
  <c r="G1239" i="73"/>
  <c r="H1239" i="73"/>
  <c r="I1239" i="73"/>
  <c r="C1240" i="73"/>
  <c r="D1240" i="73"/>
  <c r="E1240" i="73"/>
  <c r="F1240" i="73"/>
  <c r="G1240" i="73"/>
  <c r="H1240" i="73"/>
  <c r="I1240" i="73"/>
  <c r="C1241" i="73"/>
  <c r="D1241" i="73"/>
  <c r="E1241" i="73"/>
  <c r="F1241" i="73"/>
  <c r="G1241" i="73"/>
  <c r="H1241" i="73"/>
  <c r="I1241" i="73"/>
  <c r="C1242" i="73"/>
  <c r="D1242" i="73"/>
  <c r="E1242" i="73"/>
  <c r="F1242" i="73"/>
  <c r="G1242" i="73"/>
  <c r="H1242" i="73"/>
  <c r="I1242" i="73"/>
  <c r="C1243" i="73"/>
  <c r="D1243" i="73"/>
  <c r="E1243" i="73"/>
  <c r="F1243" i="73"/>
  <c r="G1243" i="73"/>
  <c r="H1243" i="73"/>
  <c r="I1243" i="73"/>
  <c r="C1244" i="73"/>
  <c r="D1244" i="73"/>
  <c r="E1244" i="73"/>
  <c r="F1244" i="73"/>
  <c r="G1244" i="73"/>
  <c r="H1244" i="73"/>
  <c r="I1244" i="73"/>
  <c r="C1245" i="73"/>
  <c r="D1245" i="73"/>
  <c r="E1245" i="73"/>
  <c r="F1245" i="73"/>
  <c r="G1245" i="73"/>
  <c r="H1245" i="73"/>
  <c r="I1245" i="73"/>
  <c r="C1246" i="73"/>
  <c r="D1246" i="73"/>
  <c r="E1246" i="73"/>
  <c r="F1246" i="73"/>
  <c r="G1246" i="73"/>
  <c r="H1246" i="73"/>
  <c r="I1246" i="73"/>
  <c r="C1247" i="73"/>
  <c r="D1247" i="73"/>
  <c r="E1247" i="73"/>
  <c r="F1247" i="73"/>
  <c r="G1247" i="73"/>
  <c r="H1247" i="73"/>
  <c r="I1247" i="73"/>
  <c r="C1248" i="73"/>
  <c r="D1248" i="73"/>
  <c r="E1248" i="73"/>
  <c r="F1248" i="73"/>
  <c r="G1248" i="73"/>
  <c r="H1248" i="73"/>
  <c r="I1248" i="73"/>
  <c r="C1249" i="73"/>
  <c r="D1249" i="73"/>
  <c r="E1249" i="73"/>
  <c r="F1249" i="73"/>
  <c r="G1249" i="73"/>
  <c r="H1249" i="73"/>
  <c r="I1249" i="73"/>
  <c r="C1250" i="73"/>
  <c r="D1250" i="73"/>
  <c r="E1250" i="73"/>
  <c r="F1250" i="73"/>
  <c r="G1250" i="73"/>
  <c r="H1250" i="73"/>
  <c r="I1250" i="73"/>
  <c r="C1251" i="73"/>
  <c r="D1251" i="73"/>
  <c r="E1251" i="73"/>
  <c r="F1251" i="73"/>
  <c r="G1251" i="73"/>
  <c r="H1251" i="73"/>
  <c r="I1251" i="73"/>
  <c r="C1252" i="73"/>
  <c r="D1252" i="73"/>
  <c r="E1252" i="73"/>
  <c r="F1252" i="73"/>
  <c r="G1252" i="73"/>
  <c r="H1252" i="73"/>
  <c r="I1252" i="73"/>
  <c r="C1253" i="73"/>
  <c r="D1253" i="73"/>
  <c r="E1253" i="73"/>
  <c r="F1253" i="73"/>
  <c r="G1253" i="73"/>
  <c r="H1253" i="73"/>
  <c r="I1253" i="73"/>
  <c r="C1254" i="73"/>
  <c r="D1254" i="73"/>
  <c r="E1254" i="73"/>
  <c r="F1254" i="73"/>
  <c r="G1254" i="73"/>
  <c r="H1254" i="73"/>
  <c r="I1254" i="73"/>
  <c r="C1255" i="73"/>
  <c r="D1255" i="73"/>
  <c r="E1255" i="73"/>
  <c r="F1255" i="73"/>
  <c r="G1255" i="73"/>
  <c r="H1255" i="73"/>
  <c r="I1255" i="73"/>
  <c r="C1256" i="73"/>
  <c r="D1256" i="73"/>
  <c r="E1256" i="73"/>
  <c r="F1256" i="73"/>
  <c r="G1256" i="73"/>
  <c r="H1256" i="73"/>
  <c r="I1256" i="73"/>
  <c r="C1257" i="73"/>
  <c r="D1257" i="73"/>
  <c r="E1257" i="73"/>
  <c r="F1257" i="73"/>
  <c r="G1257" i="73"/>
  <c r="H1257" i="73"/>
  <c r="I1257" i="73"/>
  <c r="C1258" i="73"/>
  <c r="D1258" i="73"/>
  <c r="E1258" i="73"/>
  <c r="F1258" i="73"/>
  <c r="G1258" i="73"/>
  <c r="H1258" i="73"/>
  <c r="I1258" i="73"/>
  <c r="C1259" i="73"/>
  <c r="D1259" i="73"/>
  <c r="E1259" i="73"/>
  <c r="F1259" i="73"/>
  <c r="G1259" i="73"/>
  <c r="H1259" i="73"/>
  <c r="I1259" i="73"/>
  <c r="C1260" i="73"/>
  <c r="D1260" i="73"/>
  <c r="E1260" i="73"/>
  <c r="F1260" i="73"/>
  <c r="G1260" i="73"/>
  <c r="H1260" i="73"/>
  <c r="I1260" i="73"/>
  <c r="C1261" i="73"/>
  <c r="D1261" i="73"/>
  <c r="E1261" i="73"/>
  <c r="F1261" i="73"/>
  <c r="G1261" i="73"/>
  <c r="H1261" i="73"/>
  <c r="I1261" i="73"/>
  <c r="C1262" i="73"/>
  <c r="D1262" i="73"/>
  <c r="E1262" i="73"/>
  <c r="F1262" i="73"/>
  <c r="G1262" i="73"/>
  <c r="H1262" i="73"/>
  <c r="I1262" i="73"/>
  <c r="C1263" i="73"/>
  <c r="D1263" i="73"/>
  <c r="E1263" i="73"/>
  <c r="F1263" i="73"/>
  <c r="G1263" i="73"/>
  <c r="H1263" i="73"/>
  <c r="I1263" i="73"/>
  <c r="C1264" i="73"/>
  <c r="D1264" i="73"/>
  <c r="E1264" i="73"/>
  <c r="F1264" i="73"/>
  <c r="G1264" i="73"/>
  <c r="H1264" i="73"/>
  <c r="I1264" i="73"/>
  <c r="C1265" i="73"/>
  <c r="D1265" i="73"/>
  <c r="E1265" i="73"/>
  <c r="F1265" i="73"/>
  <c r="G1265" i="73"/>
  <c r="H1265" i="73"/>
  <c r="I1265" i="73"/>
  <c r="C1266" i="73"/>
  <c r="D1266" i="73"/>
  <c r="E1266" i="73"/>
  <c r="F1266" i="73"/>
  <c r="G1266" i="73"/>
  <c r="H1266" i="73"/>
  <c r="I1266" i="73"/>
  <c r="C1267" i="73"/>
  <c r="D1267" i="73"/>
  <c r="E1267" i="73"/>
  <c r="F1267" i="73"/>
  <c r="G1267" i="73"/>
  <c r="H1267" i="73"/>
  <c r="I1267" i="73"/>
  <c r="C1268" i="73"/>
  <c r="D1268" i="73"/>
  <c r="E1268" i="73"/>
  <c r="F1268" i="73"/>
  <c r="G1268" i="73"/>
  <c r="H1268" i="73"/>
  <c r="I1268" i="73"/>
  <c r="C1269" i="73"/>
  <c r="D1269" i="73"/>
  <c r="E1269" i="73"/>
  <c r="F1269" i="73"/>
  <c r="G1269" i="73"/>
  <c r="H1269" i="73"/>
  <c r="I1269" i="73"/>
  <c r="C1270" i="73"/>
  <c r="D1270" i="73"/>
  <c r="E1270" i="73"/>
  <c r="F1270" i="73"/>
  <c r="G1270" i="73"/>
  <c r="H1270" i="73"/>
  <c r="I1270" i="73"/>
  <c r="C1271" i="73"/>
  <c r="D1271" i="73"/>
  <c r="E1271" i="73"/>
  <c r="F1271" i="73"/>
  <c r="G1271" i="73"/>
  <c r="H1271" i="73"/>
  <c r="I1271" i="73"/>
  <c r="C1272" i="73"/>
  <c r="D1272" i="73"/>
  <c r="E1272" i="73"/>
  <c r="F1272" i="73"/>
  <c r="G1272" i="73"/>
  <c r="H1272" i="73"/>
  <c r="I1272" i="73"/>
  <c r="C1273" i="73"/>
  <c r="D1273" i="73"/>
  <c r="E1273" i="73"/>
  <c r="F1273" i="73"/>
  <c r="G1273" i="73"/>
  <c r="H1273" i="73"/>
  <c r="I1273" i="73"/>
  <c r="C1274" i="73"/>
  <c r="D1274" i="73"/>
  <c r="E1274" i="73"/>
  <c r="F1274" i="73"/>
  <c r="G1274" i="73"/>
  <c r="H1274" i="73"/>
  <c r="I1274" i="73"/>
  <c r="C1275" i="73"/>
  <c r="D1275" i="73"/>
  <c r="E1275" i="73"/>
  <c r="F1275" i="73"/>
  <c r="G1275" i="73"/>
  <c r="H1275" i="73"/>
  <c r="I1275" i="73"/>
  <c r="C1276" i="73"/>
  <c r="D1276" i="73"/>
  <c r="E1276" i="73"/>
  <c r="F1276" i="73"/>
  <c r="G1276" i="73"/>
  <c r="H1276" i="73"/>
  <c r="I1276" i="73"/>
  <c r="C1277" i="73"/>
  <c r="D1277" i="73"/>
  <c r="E1277" i="73"/>
  <c r="F1277" i="73"/>
  <c r="G1277" i="73"/>
  <c r="H1277" i="73"/>
  <c r="I1277" i="73"/>
  <c r="C1278" i="73"/>
  <c r="D1278" i="73"/>
  <c r="E1278" i="73"/>
  <c r="F1278" i="73"/>
  <c r="G1278" i="73"/>
  <c r="H1278" i="73"/>
  <c r="I1278" i="73"/>
  <c r="C1279" i="73"/>
  <c r="D1279" i="73"/>
  <c r="E1279" i="73"/>
  <c r="F1279" i="73"/>
  <c r="G1279" i="73"/>
  <c r="H1279" i="73"/>
  <c r="I1279" i="73"/>
  <c r="C1280" i="73"/>
  <c r="D1280" i="73"/>
  <c r="E1280" i="73"/>
  <c r="F1280" i="73"/>
  <c r="G1280" i="73"/>
  <c r="H1280" i="73"/>
  <c r="I1280" i="73"/>
  <c r="C1281" i="73"/>
  <c r="D1281" i="73"/>
  <c r="E1281" i="73"/>
  <c r="F1281" i="73"/>
  <c r="G1281" i="73"/>
  <c r="H1281" i="73"/>
  <c r="I1281" i="73"/>
  <c r="C1282" i="73"/>
  <c r="D1282" i="73"/>
  <c r="E1282" i="73"/>
  <c r="F1282" i="73"/>
  <c r="G1282" i="73"/>
  <c r="H1282" i="73"/>
  <c r="I1282" i="73"/>
  <c r="C1283" i="73"/>
  <c r="D1283" i="73"/>
  <c r="E1283" i="73"/>
  <c r="F1283" i="73"/>
  <c r="G1283" i="73"/>
  <c r="H1283" i="73"/>
  <c r="I1283" i="73"/>
  <c r="C1284" i="73"/>
  <c r="D1284" i="73"/>
  <c r="E1284" i="73"/>
  <c r="F1284" i="73"/>
  <c r="G1284" i="73"/>
  <c r="H1284" i="73"/>
  <c r="I1284" i="73"/>
  <c r="C1285" i="73"/>
  <c r="D1285" i="73"/>
  <c r="E1285" i="73"/>
  <c r="F1285" i="73"/>
  <c r="G1285" i="73"/>
  <c r="H1285" i="73"/>
  <c r="I1285" i="73"/>
  <c r="C1286" i="73"/>
  <c r="D1286" i="73"/>
  <c r="E1286" i="73"/>
  <c r="F1286" i="73"/>
  <c r="G1286" i="73"/>
  <c r="H1286" i="73"/>
  <c r="I1286" i="73"/>
  <c r="C1287" i="73"/>
  <c r="D1287" i="73"/>
  <c r="E1287" i="73"/>
  <c r="F1287" i="73"/>
  <c r="G1287" i="73"/>
  <c r="H1287" i="73"/>
  <c r="I1287" i="73"/>
  <c r="C1288" i="73"/>
  <c r="D1288" i="73"/>
  <c r="E1288" i="73"/>
  <c r="F1288" i="73"/>
  <c r="G1288" i="73"/>
  <c r="H1288" i="73"/>
  <c r="I1288" i="73"/>
  <c r="C1289" i="73"/>
  <c r="D1289" i="73"/>
  <c r="E1289" i="73"/>
  <c r="F1289" i="73"/>
  <c r="G1289" i="73"/>
  <c r="H1289" i="73"/>
  <c r="I1289" i="73"/>
  <c r="C1290" i="73"/>
  <c r="D1290" i="73"/>
  <c r="E1290" i="73"/>
  <c r="F1290" i="73"/>
  <c r="G1290" i="73"/>
  <c r="H1290" i="73"/>
  <c r="I1290" i="73"/>
  <c r="C1291" i="73"/>
  <c r="D1291" i="73"/>
  <c r="E1291" i="73"/>
  <c r="F1291" i="73"/>
  <c r="G1291" i="73"/>
  <c r="H1291" i="73"/>
  <c r="I1291" i="73"/>
  <c r="C1292" i="73"/>
  <c r="D1292" i="73"/>
  <c r="E1292" i="73"/>
  <c r="F1292" i="73"/>
  <c r="G1292" i="73"/>
  <c r="H1292" i="73"/>
  <c r="I1292" i="73"/>
  <c r="C1293" i="73"/>
  <c r="D1293" i="73"/>
  <c r="E1293" i="73"/>
  <c r="F1293" i="73"/>
  <c r="G1293" i="73"/>
  <c r="H1293" i="73"/>
  <c r="I1293" i="73"/>
  <c r="C1294" i="73"/>
  <c r="D1294" i="73"/>
  <c r="E1294" i="73"/>
  <c r="F1294" i="73"/>
  <c r="G1294" i="73"/>
  <c r="H1294" i="73"/>
  <c r="I1294" i="73"/>
  <c r="C1295" i="73"/>
  <c r="D1295" i="73"/>
  <c r="E1295" i="73"/>
  <c r="F1295" i="73"/>
  <c r="G1295" i="73"/>
  <c r="H1295" i="73"/>
  <c r="I1295" i="73"/>
  <c r="C1296" i="73"/>
  <c r="D1296" i="73"/>
  <c r="E1296" i="73"/>
  <c r="F1296" i="73"/>
  <c r="G1296" i="73"/>
  <c r="H1296" i="73"/>
  <c r="I1296" i="73"/>
  <c r="C1297" i="73"/>
  <c r="D1297" i="73"/>
  <c r="E1297" i="73"/>
  <c r="F1297" i="73"/>
  <c r="G1297" i="73"/>
  <c r="H1297" i="73"/>
  <c r="I1297" i="73"/>
  <c r="C1298" i="73"/>
  <c r="D1298" i="73"/>
  <c r="E1298" i="73"/>
  <c r="F1298" i="73"/>
  <c r="G1298" i="73"/>
  <c r="H1298" i="73"/>
  <c r="I1298" i="73"/>
  <c r="C1299" i="73"/>
  <c r="D1299" i="73"/>
  <c r="E1299" i="73"/>
  <c r="F1299" i="73"/>
  <c r="G1299" i="73"/>
  <c r="H1299" i="73"/>
  <c r="I1299" i="73"/>
  <c r="C1300" i="73"/>
  <c r="D1300" i="73"/>
  <c r="E1300" i="73"/>
  <c r="F1300" i="73"/>
  <c r="G1300" i="73"/>
  <c r="H1300" i="73"/>
  <c r="I1300" i="73"/>
  <c r="C1301" i="73"/>
  <c r="D1301" i="73"/>
  <c r="E1301" i="73"/>
  <c r="F1301" i="73"/>
  <c r="G1301" i="73"/>
  <c r="H1301" i="73"/>
  <c r="I1301" i="73"/>
  <c r="C1302" i="73"/>
  <c r="D1302" i="73"/>
  <c r="E1302" i="73"/>
  <c r="F1302" i="73"/>
  <c r="G1302" i="73"/>
  <c r="H1302" i="73"/>
  <c r="I1302" i="73"/>
  <c r="C1303" i="73"/>
  <c r="D1303" i="73"/>
  <c r="E1303" i="73"/>
  <c r="F1303" i="73"/>
  <c r="G1303" i="73"/>
  <c r="H1303" i="73"/>
  <c r="I1303" i="73"/>
  <c r="C1304" i="73"/>
  <c r="D1304" i="73"/>
  <c r="E1304" i="73"/>
  <c r="F1304" i="73"/>
  <c r="G1304" i="73"/>
  <c r="H1304" i="73"/>
  <c r="I1304" i="73"/>
  <c r="C1305" i="73"/>
  <c r="D1305" i="73"/>
  <c r="E1305" i="73"/>
  <c r="F1305" i="73"/>
  <c r="G1305" i="73"/>
  <c r="H1305" i="73"/>
  <c r="I1305" i="73"/>
  <c r="C1306" i="73"/>
  <c r="D1306" i="73"/>
  <c r="E1306" i="73"/>
  <c r="F1306" i="73"/>
  <c r="G1306" i="73"/>
  <c r="H1306" i="73"/>
  <c r="I1306" i="73"/>
  <c r="C1307" i="73"/>
  <c r="D1307" i="73"/>
  <c r="E1307" i="73"/>
  <c r="F1307" i="73"/>
  <c r="G1307" i="73"/>
  <c r="H1307" i="73"/>
  <c r="I1307" i="73"/>
  <c r="C1308" i="73"/>
  <c r="D1308" i="73"/>
  <c r="E1308" i="73"/>
  <c r="F1308" i="73"/>
  <c r="G1308" i="73"/>
  <c r="H1308" i="73"/>
  <c r="I1308" i="73"/>
  <c r="C1309" i="73"/>
  <c r="D1309" i="73"/>
  <c r="E1309" i="73"/>
  <c r="F1309" i="73"/>
  <c r="G1309" i="73"/>
  <c r="H1309" i="73"/>
  <c r="I1309" i="73"/>
  <c r="C1310" i="73"/>
  <c r="D1310" i="73"/>
  <c r="E1310" i="73"/>
  <c r="F1310" i="73"/>
  <c r="G1310" i="73"/>
  <c r="H1310" i="73"/>
  <c r="I1310" i="73"/>
  <c r="C1311" i="73"/>
  <c r="D1311" i="73"/>
  <c r="E1311" i="73"/>
  <c r="F1311" i="73"/>
  <c r="G1311" i="73"/>
  <c r="H1311" i="73"/>
  <c r="I1311" i="73"/>
  <c r="C1312" i="73"/>
  <c r="D1312" i="73"/>
  <c r="E1312" i="73"/>
  <c r="F1312" i="73"/>
  <c r="G1312" i="73"/>
  <c r="H1312" i="73"/>
  <c r="I1312" i="73"/>
  <c r="C1313" i="73"/>
  <c r="D1313" i="73"/>
  <c r="E1313" i="73"/>
  <c r="F1313" i="73"/>
  <c r="G1313" i="73"/>
  <c r="H1313" i="73"/>
  <c r="I1313" i="73"/>
  <c r="C1314" i="73"/>
  <c r="D1314" i="73"/>
  <c r="E1314" i="73"/>
  <c r="F1314" i="73"/>
  <c r="G1314" i="73"/>
  <c r="H1314" i="73"/>
  <c r="I1314" i="73"/>
  <c r="C1315" i="73"/>
  <c r="D1315" i="73"/>
  <c r="E1315" i="73"/>
  <c r="F1315" i="73"/>
  <c r="G1315" i="73"/>
  <c r="H1315" i="73"/>
  <c r="I1315" i="73"/>
  <c r="C1316" i="73"/>
  <c r="D1316" i="73"/>
  <c r="E1316" i="73"/>
  <c r="F1316" i="73"/>
  <c r="G1316" i="73"/>
  <c r="H1316" i="73"/>
  <c r="I1316" i="73"/>
  <c r="C1317" i="73"/>
  <c r="D1317" i="73"/>
  <c r="E1317" i="73"/>
  <c r="F1317" i="73"/>
  <c r="G1317" i="73"/>
  <c r="H1317" i="73"/>
  <c r="I1317" i="73"/>
  <c r="C1318" i="73"/>
  <c r="D1318" i="73"/>
  <c r="E1318" i="73"/>
  <c r="F1318" i="73"/>
  <c r="G1318" i="73"/>
  <c r="H1318" i="73"/>
  <c r="I1318" i="73"/>
  <c r="C1319" i="73"/>
  <c r="D1319" i="73"/>
  <c r="E1319" i="73"/>
  <c r="F1319" i="73"/>
  <c r="G1319" i="73"/>
  <c r="H1319" i="73"/>
  <c r="I1319" i="73"/>
  <c r="C1320" i="73"/>
  <c r="D1320" i="73"/>
  <c r="E1320" i="73"/>
  <c r="F1320" i="73"/>
  <c r="G1320" i="73"/>
  <c r="H1320" i="73"/>
  <c r="I1320" i="73"/>
  <c r="C1321" i="73"/>
  <c r="D1321" i="73"/>
  <c r="E1321" i="73"/>
  <c r="F1321" i="73"/>
  <c r="G1321" i="73"/>
  <c r="H1321" i="73"/>
  <c r="I1321" i="73"/>
  <c r="C1322" i="73"/>
  <c r="D1322" i="73"/>
  <c r="E1322" i="73"/>
  <c r="F1322" i="73"/>
  <c r="G1322" i="73"/>
  <c r="H1322" i="73"/>
  <c r="I1322" i="73"/>
  <c r="C1323" i="73"/>
  <c r="D1323" i="73"/>
  <c r="E1323" i="73"/>
  <c r="F1323" i="73"/>
  <c r="G1323" i="73"/>
  <c r="H1323" i="73"/>
  <c r="I1323" i="73"/>
  <c r="C1324" i="73"/>
  <c r="D1324" i="73"/>
  <c r="E1324" i="73"/>
  <c r="F1324" i="73"/>
  <c r="G1324" i="73"/>
  <c r="H1324" i="73"/>
  <c r="I1324" i="73"/>
  <c r="C1325" i="73"/>
  <c r="D1325" i="73"/>
  <c r="E1325" i="73"/>
  <c r="F1325" i="73"/>
  <c r="G1325" i="73"/>
  <c r="H1325" i="73"/>
  <c r="I1325" i="73"/>
  <c r="C1326" i="73"/>
  <c r="D1326" i="73"/>
  <c r="E1326" i="73"/>
  <c r="F1326" i="73"/>
  <c r="G1326" i="73"/>
  <c r="H1326" i="73"/>
  <c r="I1326" i="73"/>
  <c r="C1327" i="73"/>
  <c r="D1327" i="73"/>
  <c r="E1327" i="73"/>
  <c r="F1327" i="73"/>
  <c r="G1327" i="73"/>
  <c r="H1327" i="73"/>
  <c r="I1327" i="73"/>
  <c r="C1328" i="73"/>
  <c r="D1328" i="73"/>
  <c r="E1328" i="73"/>
  <c r="F1328" i="73"/>
  <c r="G1328" i="73"/>
  <c r="H1328" i="73"/>
  <c r="I1328" i="73"/>
  <c r="C1329" i="73"/>
  <c r="D1329" i="73"/>
  <c r="E1329" i="73"/>
  <c r="F1329" i="73"/>
  <c r="G1329" i="73"/>
  <c r="H1329" i="73"/>
  <c r="I1329" i="73"/>
  <c r="C1330" i="73"/>
  <c r="D1330" i="73"/>
  <c r="E1330" i="73"/>
  <c r="F1330" i="73"/>
  <c r="G1330" i="73"/>
  <c r="H1330" i="73"/>
  <c r="I1330" i="73"/>
  <c r="C1331" i="73"/>
  <c r="D1331" i="73"/>
  <c r="E1331" i="73"/>
  <c r="F1331" i="73"/>
  <c r="G1331" i="73"/>
  <c r="H1331" i="73"/>
  <c r="I1331" i="73"/>
  <c r="C1332" i="73"/>
  <c r="D1332" i="73"/>
  <c r="E1332" i="73"/>
  <c r="F1332" i="73"/>
  <c r="G1332" i="73"/>
  <c r="H1332" i="73"/>
  <c r="I1332" i="73"/>
  <c r="C1333" i="73"/>
  <c r="D1333" i="73"/>
  <c r="E1333" i="73"/>
  <c r="F1333" i="73"/>
  <c r="G1333" i="73"/>
  <c r="H1333" i="73"/>
  <c r="I1333" i="73"/>
  <c r="C1334" i="73"/>
  <c r="D1334" i="73"/>
  <c r="E1334" i="73"/>
  <c r="F1334" i="73"/>
  <c r="G1334" i="73"/>
  <c r="H1334" i="73"/>
  <c r="I1334" i="73"/>
  <c r="C1335" i="73"/>
  <c r="D1335" i="73"/>
  <c r="E1335" i="73"/>
  <c r="F1335" i="73"/>
  <c r="G1335" i="73"/>
  <c r="H1335" i="73"/>
  <c r="I1335" i="73"/>
  <c r="C1336" i="73"/>
  <c r="D1336" i="73"/>
  <c r="E1336" i="73"/>
  <c r="F1336" i="73"/>
  <c r="G1336" i="73"/>
  <c r="H1336" i="73"/>
  <c r="I1336" i="73"/>
  <c r="C1337" i="73"/>
  <c r="D1337" i="73"/>
  <c r="E1337" i="73"/>
  <c r="F1337" i="73"/>
  <c r="G1337" i="73"/>
  <c r="H1337" i="73"/>
  <c r="I1337" i="73"/>
  <c r="C1338" i="73"/>
  <c r="D1338" i="73"/>
  <c r="E1338" i="73"/>
  <c r="F1338" i="73"/>
  <c r="G1338" i="73"/>
  <c r="H1338" i="73"/>
  <c r="I1338" i="73"/>
  <c r="C1339" i="73"/>
  <c r="D1339" i="73"/>
  <c r="E1339" i="73"/>
  <c r="F1339" i="73"/>
  <c r="G1339" i="73"/>
  <c r="H1339" i="73"/>
  <c r="I1339" i="73"/>
  <c r="C1340" i="73"/>
  <c r="D1340" i="73"/>
  <c r="E1340" i="73"/>
  <c r="F1340" i="73"/>
  <c r="G1340" i="73"/>
  <c r="H1340" i="73"/>
  <c r="I1340" i="73"/>
  <c r="C1341" i="73"/>
  <c r="D1341" i="73"/>
  <c r="E1341" i="73"/>
  <c r="F1341" i="73"/>
  <c r="G1341" i="73"/>
  <c r="H1341" i="73"/>
  <c r="I1341" i="73"/>
  <c r="C1342" i="73"/>
  <c r="D1342" i="73"/>
  <c r="E1342" i="73"/>
  <c r="F1342" i="73"/>
  <c r="G1342" i="73"/>
  <c r="H1342" i="73"/>
  <c r="I1342" i="73"/>
  <c r="C1343" i="73"/>
  <c r="D1343" i="73"/>
  <c r="E1343" i="73"/>
  <c r="F1343" i="73"/>
  <c r="G1343" i="73"/>
  <c r="H1343" i="73"/>
  <c r="I1343" i="73"/>
  <c r="C1344" i="73"/>
  <c r="D1344" i="73"/>
  <c r="E1344" i="73"/>
  <c r="F1344" i="73"/>
  <c r="G1344" i="73"/>
  <c r="H1344" i="73"/>
  <c r="I1344" i="73"/>
  <c r="C1345" i="73"/>
  <c r="D1345" i="73"/>
  <c r="E1345" i="73"/>
  <c r="F1345" i="73"/>
  <c r="G1345" i="73"/>
  <c r="H1345" i="73"/>
  <c r="I1345" i="73"/>
  <c r="C1346" i="73"/>
  <c r="D1346" i="73"/>
  <c r="E1346" i="73"/>
  <c r="F1346" i="73"/>
  <c r="G1346" i="73"/>
  <c r="H1346" i="73"/>
  <c r="I1346" i="73"/>
  <c r="C1347" i="73"/>
  <c r="D1347" i="73"/>
  <c r="E1347" i="73"/>
  <c r="F1347" i="73"/>
  <c r="G1347" i="73"/>
  <c r="H1347" i="73"/>
  <c r="I1347" i="73"/>
  <c r="C1348" i="73"/>
  <c r="D1348" i="73"/>
  <c r="E1348" i="73"/>
  <c r="F1348" i="73"/>
  <c r="G1348" i="73"/>
  <c r="H1348" i="73"/>
  <c r="I1348" i="73"/>
  <c r="C1349" i="73"/>
  <c r="D1349" i="73"/>
  <c r="E1349" i="73"/>
  <c r="F1349" i="73"/>
  <c r="G1349" i="73"/>
  <c r="H1349" i="73"/>
  <c r="I1349" i="73"/>
  <c r="C1350" i="73"/>
  <c r="D1350" i="73"/>
  <c r="E1350" i="73"/>
  <c r="F1350" i="73"/>
  <c r="G1350" i="73"/>
  <c r="H1350" i="73"/>
  <c r="I1350" i="73"/>
  <c r="C1351" i="73"/>
  <c r="D1351" i="73"/>
  <c r="E1351" i="73"/>
  <c r="F1351" i="73"/>
  <c r="G1351" i="73"/>
  <c r="H1351" i="73"/>
  <c r="I1351" i="73"/>
  <c r="C1352" i="73"/>
  <c r="D1352" i="73"/>
  <c r="E1352" i="73"/>
  <c r="F1352" i="73"/>
  <c r="G1352" i="73"/>
  <c r="H1352" i="73"/>
  <c r="I1352" i="73"/>
  <c r="C1353" i="73"/>
  <c r="D1353" i="73"/>
  <c r="E1353" i="73"/>
  <c r="F1353" i="73"/>
  <c r="G1353" i="73"/>
  <c r="H1353" i="73"/>
  <c r="I1353" i="73"/>
  <c r="C1354" i="73"/>
  <c r="D1354" i="73"/>
  <c r="E1354" i="73"/>
  <c r="F1354" i="73"/>
  <c r="G1354" i="73"/>
  <c r="H1354" i="73"/>
  <c r="I1354" i="73"/>
  <c r="C1355" i="73"/>
  <c r="D1355" i="73"/>
  <c r="E1355" i="73"/>
  <c r="F1355" i="73"/>
  <c r="G1355" i="73"/>
  <c r="H1355" i="73"/>
  <c r="I1355" i="73"/>
  <c r="C1356" i="73"/>
  <c r="D1356" i="73"/>
  <c r="E1356" i="73"/>
  <c r="F1356" i="73"/>
  <c r="G1356" i="73"/>
  <c r="H1356" i="73"/>
  <c r="I1356" i="73"/>
  <c r="C1357" i="73"/>
  <c r="D1357" i="73"/>
  <c r="E1357" i="73"/>
  <c r="F1357" i="73"/>
  <c r="G1357" i="73"/>
  <c r="H1357" i="73"/>
  <c r="I1357" i="73"/>
  <c r="C1358" i="73"/>
  <c r="D1358" i="73"/>
  <c r="E1358" i="73"/>
  <c r="F1358" i="73"/>
  <c r="G1358" i="73"/>
  <c r="H1358" i="73"/>
  <c r="I1358" i="73"/>
  <c r="C1359" i="73"/>
  <c r="D1359" i="73"/>
  <c r="E1359" i="73"/>
  <c r="F1359" i="73"/>
  <c r="G1359" i="73"/>
  <c r="H1359" i="73"/>
  <c r="I1359" i="73"/>
  <c r="C1360" i="73"/>
  <c r="D1360" i="73"/>
  <c r="E1360" i="73"/>
  <c r="F1360" i="73"/>
  <c r="G1360" i="73"/>
  <c r="H1360" i="73"/>
  <c r="I1360" i="73"/>
  <c r="C1361" i="73"/>
  <c r="D1361" i="73"/>
  <c r="E1361" i="73"/>
  <c r="F1361" i="73"/>
  <c r="G1361" i="73"/>
  <c r="H1361" i="73"/>
  <c r="I1361" i="73"/>
  <c r="C1362" i="73"/>
  <c r="D1362" i="73"/>
  <c r="E1362" i="73"/>
  <c r="F1362" i="73"/>
  <c r="G1362" i="73"/>
  <c r="H1362" i="73"/>
  <c r="I1362" i="73"/>
  <c r="C1363" i="73"/>
  <c r="D1363" i="73"/>
  <c r="E1363" i="73"/>
  <c r="F1363" i="73"/>
  <c r="G1363" i="73"/>
  <c r="H1363" i="73"/>
  <c r="I1363" i="73"/>
  <c r="C1364" i="73"/>
  <c r="D1364" i="73"/>
  <c r="E1364" i="73"/>
  <c r="F1364" i="73"/>
  <c r="G1364" i="73"/>
  <c r="H1364" i="73"/>
  <c r="I1364" i="73"/>
  <c r="C1365" i="73"/>
  <c r="D1365" i="73"/>
  <c r="E1365" i="73"/>
  <c r="F1365" i="73"/>
  <c r="G1365" i="73"/>
  <c r="H1365" i="73"/>
  <c r="I1365" i="73"/>
  <c r="C1366" i="73"/>
  <c r="D1366" i="73"/>
  <c r="E1366" i="73"/>
  <c r="F1366" i="73"/>
  <c r="G1366" i="73"/>
  <c r="H1366" i="73"/>
  <c r="I1366" i="73"/>
  <c r="C1367" i="73"/>
  <c r="D1367" i="73"/>
  <c r="E1367" i="73"/>
  <c r="F1367" i="73"/>
  <c r="G1367" i="73"/>
  <c r="H1367" i="73"/>
  <c r="I1367" i="73"/>
  <c r="C1368" i="73"/>
  <c r="D1368" i="73"/>
  <c r="E1368" i="73"/>
  <c r="F1368" i="73"/>
  <c r="G1368" i="73"/>
  <c r="H1368" i="73"/>
  <c r="I1368" i="73"/>
  <c r="C1369" i="73"/>
  <c r="D1369" i="73"/>
  <c r="E1369" i="73"/>
  <c r="F1369" i="73"/>
  <c r="G1369" i="73"/>
  <c r="H1369" i="73"/>
  <c r="I1369" i="73"/>
  <c r="C1370" i="73"/>
  <c r="D1370" i="73"/>
  <c r="E1370" i="73"/>
  <c r="F1370" i="73"/>
  <c r="G1370" i="73"/>
  <c r="H1370" i="73"/>
  <c r="I1370" i="73"/>
  <c r="C1371" i="73"/>
  <c r="D1371" i="73"/>
  <c r="E1371" i="73"/>
  <c r="F1371" i="73"/>
  <c r="G1371" i="73"/>
  <c r="H1371" i="73"/>
  <c r="I1371" i="73"/>
  <c r="C1372" i="73"/>
  <c r="D1372" i="73"/>
  <c r="E1372" i="73"/>
  <c r="F1372" i="73"/>
  <c r="G1372" i="73"/>
  <c r="H1372" i="73"/>
  <c r="I1372" i="73"/>
  <c r="C1373" i="73"/>
  <c r="D1373" i="73"/>
  <c r="E1373" i="73"/>
  <c r="F1373" i="73"/>
  <c r="G1373" i="73"/>
  <c r="H1373" i="73"/>
  <c r="I1373" i="73"/>
  <c r="C1374" i="73"/>
  <c r="D1374" i="73"/>
  <c r="E1374" i="73"/>
  <c r="F1374" i="73"/>
  <c r="G1374" i="73"/>
  <c r="H1374" i="73"/>
  <c r="I1374" i="73"/>
  <c r="C1375" i="73"/>
  <c r="D1375" i="73"/>
  <c r="E1375" i="73"/>
  <c r="F1375" i="73"/>
  <c r="G1375" i="73"/>
  <c r="H1375" i="73"/>
  <c r="I1375" i="73"/>
  <c r="C1376" i="73"/>
  <c r="D1376" i="73"/>
  <c r="E1376" i="73"/>
  <c r="F1376" i="73"/>
  <c r="G1376" i="73"/>
  <c r="H1376" i="73"/>
  <c r="I1376" i="73"/>
  <c r="C1377" i="73"/>
  <c r="D1377" i="73"/>
  <c r="E1377" i="73"/>
  <c r="F1377" i="73"/>
  <c r="G1377" i="73"/>
  <c r="H1377" i="73"/>
  <c r="I1377" i="73"/>
  <c r="C1378" i="73"/>
  <c r="D1378" i="73"/>
  <c r="E1378" i="73"/>
  <c r="F1378" i="73"/>
  <c r="G1378" i="73"/>
  <c r="H1378" i="73"/>
  <c r="I1378" i="73"/>
  <c r="C1379" i="73"/>
  <c r="D1379" i="73"/>
  <c r="E1379" i="73"/>
  <c r="F1379" i="73"/>
  <c r="G1379" i="73"/>
  <c r="H1379" i="73"/>
  <c r="I1379" i="73"/>
  <c r="C1380" i="73"/>
  <c r="D1380" i="73"/>
  <c r="E1380" i="73"/>
  <c r="F1380" i="73"/>
  <c r="G1380" i="73"/>
  <c r="H1380" i="73"/>
  <c r="I1380" i="73"/>
  <c r="C1381" i="73"/>
  <c r="D1381" i="73"/>
  <c r="E1381" i="73"/>
  <c r="F1381" i="73"/>
  <c r="G1381" i="73"/>
  <c r="H1381" i="73"/>
  <c r="I1381" i="73"/>
  <c r="C1382" i="73"/>
  <c r="D1382" i="73"/>
  <c r="E1382" i="73"/>
  <c r="F1382" i="73"/>
  <c r="G1382" i="73"/>
  <c r="H1382" i="73"/>
  <c r="I1382" i="73"/>
  <c r="C1383" i="73"/>
  <c r="D1383" i="73"/>
  <c r="E1383" i="73"/>
  <c r="F1383" i="73"/>
  <c r="G1383" i="73"/>
  <c r="H1383" i="73"/>
  <c r="I1383" i="73"/>
  <c r="C1384" i="73"/>
  <c r="D1384" i="73"/>
  <c r="E1384" i="73"/>
  <c r="F1384" i="73"/>
  <c r="G1384" i="73"/>
  <c r="H1384" i="73"/>
  <c r="I1384" i="73"/>
  <c r="C1385" i="73"/>
  <c r="D1385" i="73"/>
  <c r="E1385" i="73"/>
  <c r="F1385" i="73"/>
  <c r="G1385" i="73"/>
  <c r="H1385" i="73"/>
  <c r="I1385" i="73"/>
  <c r="C1386" i="73"/>
  <c r="D1386" i="73"/>
  <c r="E1386" i="73"/>
  <c r="F1386" i="73"/>
  <c r="G1386" i="73"/>
  <c r="H1386" i="73"/>
  <c r="I1386" i="73"/>
  <c r="C1387" i="73"/>
  <c r="D1387" i="73"/>
  <c r="E1387" i="73"/>
  <c r="F1387" i="73"/>
  <c r="G1387" i="73"/>
  <c r="H1387" i="73"/>
  <c r="I1387" i="73"/>
  <c r="C1388" i="73"/>
  <c r="D1388" i="73"/>
  <c r="E1388" i="73"/>
  <c r="F1388" i="73"/>
  <c r="G1388" i="73"/>
  <c r="H1388" i="73"/>
  <c r="I1388" i="73"/>
  <c r="C1389" i="73"/>
  <c r="D1389" i="73"/>
  <c r="E1389" i="73"/>
  <c r="F1389" i="73"/>
  <c r="G1389" i="73"/>
  <c r="H1389" i="73"/>
  <c r="I1389" i="73"/>
  <c r="C1390" i="73"/>
  <c r="D1390" i="73"/>
  <c r="E1390" i="73"/>
  <c r="F1390" i="73"/>
  <c r="G1390" i="73"/>
  <c r="H1390" i="73"/>
  <c r="I1390" i="73"/>
  <c r="C1391" i="73"/>
  <c r="D1391" i="73"/>
  <c r="E1391" i="73"/>
  <c r="F1391" i="73"/>
  <c r="G1391" i="73"/>
  <c r="H1391" i="73"/>
  <c r="I1391" i="73"/>
  <c r="C1392" i="73"/>
  <c r="D1392" i="73"/>
  <c r="E1392" i="73"/>
  <c r="F1392" i="73"/>
  <c r="G1392" i="73"/>
  <c r="H1392" i="73"/>
  <c r="I1392" i="73"/>
  <c r="C1393" i="73"/>
  <c r="D1393" i="73"/>
  <c r="E1393" i="73"/>
  <c r="F1393" i="73"/>
  <c r="G1393" i="73"/>
  <c r="H1393" i="73"/>
  <c r="I1393" i="73"/>
  <c r="C1394" i="73"/>
  <c r="D1394" i="73"/>
  <c r="E1394" i="73"/>
  <c r="F1394" i="73"/>
  <c r="G1394" i="73"/>
  <c r="H1394" i="73"/>
  <c r="I1394" i="73"/>
  <c r="C1395" i="73"/>
  <c r="D1395" i="73"/>
  <c r="E1395" i="73"/>
  <c r="F1395" i="73"/>
  <c r="G1395" i="73"/>
  <c r="H1395" i="73"/>
  <c r="I1395" i="73"/>
  <c r="C1396" i="73"/>
  <c r="D1396" i="73"/>
  <c r="E1396" i="73"/>
  <c r="F1396" i="73"/>
  <c r="G1396" i="73"/>
  <c r="H1396" i="73"/>
  <c r="I1396" i="73"/>
  <c r="C1397" i="73"/>
  <c r="D1397" i="73"/>
  <c r="E1397" i="73"/>
  <c r="F1397" i="73"/>
  <c r="G1397" i="73"/>
  <c r="H1397" i="73"/>
  <c r="I1397" i="73"/>
  <c r="C1398" i="73"/>
  <c r="D1398" i="73"/>
  <c r="E1398" i="73"/>
  <c r="F1398" i="73"/>
  <c r="G1398" i="73"/>
  <c r="H1398" i="73"/>
  <c r="I1398" i="73"/>
  <c r="C1399" i="73"/>
  <c r="D1399" i="73"/>
  <c r="E1399" i="73"/>
  <c r="F1399" i="73"/>
  <c r="G1399" i="73"/>
  <c r="H1399" i="73"/>
  <c r="I1399" i="73"/>
  <c r="C1400" i="73"/>
  <c r="D1400" i="73"/>
  <c r="E1400" i="73"/>
  <c r="F1400" i="73"/>
  <c r="G1400" i="73"/>
  <c r="H1400" i="73"/>
  <c r="I1400" i="73"/>
  <c r="C1401" i="73"/>
  <c r="D1401" i="73"/>
  <c r="E1401" i="73"/>
  <c r="F1401" i="73"/>
  <c r="G1401" i="73"/>
  <c r="H1401" i="73"/>
  <c r="I1401" i="73"/>
  <c r="C1402" i="73"/>
  <c r="D1402" i="73"/>
  <c r="E1402" i="73"/>
  <c r="F1402" i="73"/>
  <c r="G1402" i="73"/>
  <c r="H1402" i="73"/>
  <c r="I1402" i="73"/>
  <c r="C1403" i="73"/>
  <c r="D1403" i="73"/>
  <c r="E1403" i="73"/>
  <c r="F1403" i="73"/>
  <c r="G1403" i="73"/>
  <c r="H1403" i="73"/>
  <c r="I1403" i="73"/>
  <c r="C1404" i="73"/>
  <c r="D1404" i="73"/>
  <c r="E1404" i="73"/>
  <c r="F1404" i="73"/>
  <c r="G1404" i="73"/>
  <c r="H1404" i="73"/>
  <c r="I1404" i="73"/>
  <c r="C1405" i="73"/>
  <c r="D1405" i="73"/>
  <c r="E1405" i="73"/>
  <c r="F1405" i="73"/>
  <c r="G1405" i="73"/>
  <c r="H1405" i="73"/>
  <c r="I1405" i="73"/>
  <c r="C1406" i="73"/>
  <c r="D1406" i="73"/>
  <c r="E1406" i="73"/>
  <c r="F1406" i="73"/>
  <c r="G1406" i="73"/>
  <c r="H1406" i="73"/>
  <c r="I1406" i="73"/>
  <c r="C1407" i="73"/>
  <c r="D1407" i="73"/>
  <c r="E1407" i="73"/>
  <c r="F1407" i="73"/>
  <c r="G1407" i="73"/>
  <c r="H1407" i="73"/>
  <c r="I1407" i="73"/>
  <c r="C1408" i="73"/>
  <c r="D1408" i="73"/>
  <c r="E1408" i="73"/>
  <c r="F1408" i="73"/>
  <c r="G1408" i="73"/>
  <c r="H1408" i="73"/>
  <c r="I1408" i="73"/>
  <c r="C1409" i="73"/>
  <c r="D1409" i="73"/>
  <c r="E1409" i="73"/>
  <c r="F1409" i="73"/>
  <c r="G1409" i="73"/>
  <c r="H1409" i="73"/>
  <c r="I1409" i="73"/>
  <c r="C1410" i="73"/>
  <c r="D1410" i="73"/>
  <c r="E1410" i="73"/>
  <c r="F1410" i="73"/>
  <c r="G1410" i="73"/>
  <c r="H1410" i="73"/>
  <c r="I1410" i="73"/>
  <c r="C1411" i="73"/>
  <c r="D1411" i="73"/>
  <c r="E1411" i="73"/>
  <c r="F1411" i="73"/>
  <c r="G1411" i="73"/>
  <c r="H1411" i="73"/>
  <c r="I1411" i="73"/>
  <c r="C1412" i="73"/>
  <c r="D1412" i="73"/>
  <c r="E1412" i="73"/>
  <c r="F1412" i="73"/>
  <c r="G1412" i="73"/>
  <c r="H1412" i="73"/>
  <c r="I1412" i="73"/>
  <c r="C1413" i="73"/>
  <c r="D1413" i="73"/>
  <c r="E1413" i="73"/>
  <c r="F1413" i="73"/>
  <c r="G1413" i="73"/>
  <c r="H1413" i="73"/>
  <c r="I1413" i="73"/>
  <c r="C1414" i="73"/>
  <c r="D1414" i="73"/>
  <c r="E1414" i="73"/>
  <c r="F1414" i="73"/>
  <c r="G1414" i="73"/>
  <c r="H1414" i="73"/>
  <c r="I1414" i="73"/>
  <c r="C1415" i="73"/>
  <c r="D1415" i="73"/>
  <c r="E1415" i="73"/>
  <c r="F1415" i="73"/>
  <c r="G1415" i="73"/>
  <c r="H1415" i="73"/>
  <c r="I1415" i="73"/>
  <c r="C1416" i="73"/>
  <c r="D1416" i="73"/>
  <c r="E1416" i="73"/>
  <c r="F1416" i="73"/>
  <c r="G1416" i="73"/>
  <c r="H1416" i="73"/>
  <c r="I1416" i="73"/>
  <c r="C1417" i="73"/>
  <c r="D1417" i="73"/>
  <c r="E1417" i="73"/>
  <c r="F1417" i="73"/>
  <c r="G1417" i="73"/>
  <c r="H1417" i="73"/>
  <c r="I1417" i="73"/>
  <c r="C1418" i="73"/>
  <c r="D1418" i="73"/>
  <c r="E1418" i="73"/>
  <c r="F1418" i="73"/>
  <c r="G1418" i="73"/>
  <c r="H1418" i="73"/>
  <c r="I1418" i="73"/>
  <c r="C1419" i="73"/>
  <c r="D1419" i="73"/>
  <c r="E1419" i="73"/>
  <c r="F1419" i="73"/>
  <c r="G1419" i="73"/>
  <c r="H1419" i="73"/>
  <c r="I1419" i="73"/>
  <c r="C1420" i="73"/>
  <c r="D1420" i="73"/>
  <c r="E1420" i="73"/>
  <c r="F1420" i="73"/>
  <c r="G1420" i="73"/>
  <c r="H1420" i="73"/>
  <c r="I1420" i="73"/>
  <c r="C1421" i="73"/>
  <c r="D1421" i="73"/>
  <c r="E1421" i="73"/>
  <c r="F1421" i="73"/>
  <c r="G1421" i="73"/>
  <c r="H1421" i="73"/>
  <c r="I1421" i="73"/>
  <c r="C1422" i="73"/>
  <c r="D1422" i="73"/>
  <c r="E1422" i="73"/>
  <c r="F1422" i="73"/>
  <c r="G1422" i="73"/>
  <c r="H1422" i="73"/>
  <c r="I1422" i="73"/>
  <c r="C1423" i="73"/>
  <c r="D1423" i="73"/>
  <c r="E1423" i="73"/>
  <c r="F1423" i="73"/>
  <c r="G1423" i="73"/>
  <c r="H1423" i="73"/>
  <c r="I1423" i="73"/>
  <c r="C1424" i="73"/>
  <c r="D1424" i="73"/>
  <c r="E1424" i="73"/>
  <c r="F1424" i="73"/>
  <c r="G1424" i="73"/>
  <c r="H1424" i="73"/>
  <c r="I1424" i="73"/>
  <c r="C1425" i="73"/>
  <c r="D1425" i="73"/>
  <c r="E1425" i="73"/>
  <c r="F1425" i="73"/>
  <c r="G1425" i="73"/>
  <c r="H1425" i="73"/>
  <c r="I1425" i="73"/>
  <c r="C1426" i="73"/>
  <c r="D1426" i="73"/>
  <c r="E1426" i="73"/>
  <c r="F1426" i="73"/>
  <c r="G1426" i="73"/>
  <c r="H1426" i="73"/>
  <c r="I1426" i="73"/>
  <c r="C1427" i="73"/>
  <c r="D1427" i="73"/>
  <c r="E1427" i="73"/>
  <c r="F1427" i="73"/>
  <c r="G1427" i="73"/>
  <c r="H1427" i="73"/>
  <c r="I1427" i="73"/>
  <c r="C1428" i="73"/>
  <c r="D1428" i="73"/>
  <c r="E1428" i="73"/>
  <c r="F1428" i="73"/>
  <c r="G1428" i="73"/>
  <c r="H1428" i="73"/>
  <c r="I1428" i="73"/>
  <c r="C1429" i="73"/>
  <c r="D1429" i="73"/>
  <c r="E1429" i="73"/>
  <c r="F1429" i="73"/>
  <c r="G1429" i="73"/>
  <c r="H1429" i="73"/>
  <c r="I1429" i="73"/>
  <c r="C1430" i="73"/>
  <c r="D1430" i="73"/>
  <c r="E1430" i="73"/>
  <c r="F1430" i="73"/>
  <c r="G1430" i="73"/>
  <c r="H1430" i="73"/>
  <c r="I1430" i="73"/>
  <c r="C1431" i="73"/>
  <c r="D1431" i="73"/>
  <c r="E1431" i="73"/>
  <c r="F1431" i="73"/>
  <c r="G1431" i="73"/>
  <c r="H1431" i="73"/>
  <c r="I1431" i="73"/>
  <c r="C1432" i="73"/>
  <c r="D1432" i="73"/>
  <c r="E1432" i="73"/>
  <c r="F1432" i="73"/>
  <c r="G1432" i="73"/>
  <c r="H1432" i="73"/>
  <c r="I1432" i="73"/>
  <c r="C1433" i="73"/>
  <c r="D1433" i="73"/>
  <c r="E1433" i="73"/>
  <c r="F1433" i="73"/>
  <c r="G1433" i="73"/>
  <c r="H1433" i="73"/>
  <c r="I1433" i="73"/>
  <c r="C1434" i="73"/>
  <c r="D1434" i="73"/>
  <c r="E1434" i="73"/>
  <c r="F1434" i="73"/>
  <c r="G1434" i="73"/>
  <c r="H1434" i="73"/>
  <c r="I1434" i="73"/>
  <c r="C1435" i="73"/>
  <c r="D1435" i="73"/>
  <c r="E1435" i="73"/>
  <c r="F1435" i="73"/>
  <c r="G1435" i="73"/>
  <c r="H1435" i="73"/>
  <c r="I1435" i="73"/>
  <c r="C1436" i="73"/>
  <c r="D1436" i="73"/>
  <c r="E1436" i="73"/>
  <c r="F1436" i="73"/>
  <c r="G1436" i="73"/>
  <c r="H1436" i="73"/>
  <c r="I1436" i="73"/>
  <c r="C1437" i="73"/>
  <c r="D1437" i="73"/>
  <c r="E1437" i="73"/>
  <c r="F1437" i="73"/>
  <c r="G1437" i="73"/>
  <c r="H1437" i="73"/>
  <c r="I1437" i="73"/>
  <c r="C1438" i="73"/>
  <c r="D1438" i="73"/>
  <c r="E1438" i="73"/>
  <c r="F1438" i="73"/>
  <c r="G1438" i="73"/>
  <c r="H1438" i="73"/>
  <c r="I1438" i="73"/>
  <c r="C1439" i="73"/>
  <c r="D1439" i="73"/>
  <c r="E1439" i="73"/>
  <c r="F1439" i="73"/>
  <c r="G1439" i="73"/>
  <c r="H1439" i="73"/>
  <c r="I1439" i="73"/>
  <c r="C1440" i="73"/>
  <c r="D1440" i="73"/>
  <c r="E1440" i="73"/>
  <c r="F1440" i="73"/>
  <c r="G1440" i="73"/>
  <c r="H1440" i="73"/>
  <c r="I1440" i="73"/>
  <c r="C1441" i="73"/>
  <c r="D1441" i="73"/>
  <c r="E1441" i="73"/>
  <c r="F1441" i="73"/>
  <c r="G1441" i="73"/>
  <c r="H1441" i="73"/>
  <c r="I1441" i="73"/>
  <c r="C1442" i="73"/>
  <c r="D1442" i="73"/>
  <c r="E1442" i="73"/>
  <c r="F1442" i="73"/>
  <c r="G1442" i="73"/>
  <c r="H1442" i="73"/>
  <c r="I1442" i="73"/>
  <c r="C1443" i="73"/>
  <c r="D1443" i="73"/>
  <c r="E1443" i="73"/>
  <c r="F1443" i="73"/>
  <c r="G1443" i="73"/>
  <c r="H1443" i="73"/>
  <c r="I1443" i="73"/>
  <c r="C1444" i="73"/>
  <c r="D1444" i="73"/>
  <c r="E1444" i="73"/>
  <c r="F1444" i="73"/>
  <c r="G1444" i="73"/>
  <c r="H1444" i="73"/>
  <c r="I1444" i="73"/>
  <c r="C1445" i="73"/>
  <c r="D1445" i="73"/>
  <c r="E1445" i="73"/>
  <c r="F1445" i="73"/>
  <c r="G1445" i="73"/>
  <c r="H1445" i="73"/>
  <c r="I1445" i="73"/>
  <c r="C1446" i="73"/>
  <c r="D1446" i="73"/>
  <c r="E1446" i="73"/>
  <c r="F1446" i="73"/>
  <c r="G1446" i="73"/>
  <c r="H1446" i="73"/>
  <c r="I1446" i="73"/>
  <c r="C1447" i="73"/>
  <c r="D1447" i="73"/>
  <c r="E1447" i="73"/>
  <c r="F1447" i="73"/>
  <c r="G1447" i="73"/>
  <c r="H1447" i="73"/>
  <c r="I1447" i="73"/>
  <c r="C1448" i="73"/>
  <c r="D1448" i="73"/>
  <c r="E1448" i="73"/>
  <c r="F1448" i="73"/>
  <c r="G1448" i="73"/>
  <c r="H1448" i="73"/>
  <c r="I1448" i="73"/>
  <c r="C1449" i="73"/>
  <c r="D1449" i="73"/>
  <c r="E1449" i="73"/>
  <c r="F1449" i="73"/>
  <c r="G1449" i="73"/>
  <c r="H1449" i="73"/>
  <c r="I1449" i="73"/>
  <c r="C1450" i="73"/>
  <c r="D1450" i="73"/>
  <c r="E1450" i="73"/>
  <c r="F1450" i="73"/>
  <c r="G1450" i="73"/>
  <c r="H1450" i="73"/>
  <c r="I1450" i="73"/>
  <c r="C1451" i="73"/>
  <c r="D1451" i="73"/>
  <c r="E1451" i="73"/>
  <c r="F1451" i="73"/>
  <c r="G1451" i="73"/>
  <c r="H1451" i="73"/>
  <c r="I1451" i="73"/>
  <c r="C1452" i="73"/>
  <c r="D1452" i="73"/>
  <c r="E1452" i="73"/>
  <c r="F1452" i="73"/>
  <c r="G1452" i="73"/>
  <c r="H1452" i="73"/>
  <c r="I1452" i="73"/>
  <c r="C1453" i="73"/>
  <c r="D1453" i="73"/>
  <c r="E1453" i="73"/>
  <c r="F1453" i="73"/>
  <c r="G1453" i="73"/>
  <c r="H1453" i="73"/>
  <c r="I1453" i="73"/>
  <c r="C1454" i="73"/>
  <c r="D1454" i="73"/>
  <c r="E1454" i="73"/>
  <c r="F1454" i="73"/>
  <c r="G1454" i="73"/>
  <c r="H1454" i="73"/>
  <c r="I1454" i="73"/>
  <c r="C1455" i="73"/>
  <c r="D1455" i="73"/>
  <c r="E1455" i="73"/>
  <c r="F1455" i="73"/>
  <c r="G1455" i="73"/>
  <c r="H1455" i="73"/>
  <c r="I1455" i="73"/>
  <c r="C1456" i="73"/>
  <c r="D1456" i="73"/>
  <c r="E1456" i="73"/>
  <c r="F1456" i="73"/>
  <c r="G1456" i="73"/>
  <c r="H1456" i="73"/>
  <c r="I1456" i="73"/>
  <c r="C1457" i="73"/>
  <c r="D1457" i="73"/>
  <c r="E1457" i="73"/>
  <c r="F1457" i="73"/>
  <c r="G1457" i="73"/>
  <c r="H1457" i="73"/>
  <c r="I1457" i="73"/>
  <c r="C1458" i="73"/>
  <c r="D1458" i="73"/>
  <c r="E1458" i="73"/>
  <c r="F1458" i="73"/>
  <c r="G1458" i="73"/>
  <c r="H1458" i="73"/>
  <c r="I1458" i="73"/>
  <c r="C1459" i="73"/>
  <c r="D1459" i="73"/>
  <c r="E1459" i="73"/>
  <c r="F1459" i="73"/>
  <c r="G1459" i="73"/>
  <c r="H1459" i="73"/>
  <c r="I1459" i="73"/>
  <c r="C1460" i="73"/>
  <c r="D1460" i="73"/>
  <c r="E1460" i="73"/>
  <c r="F1460" i="73"/>
  <c r="G1460" i="73"/>
  <c r="H1460" i="73"/>
  <c r="I1460" i="73"/>
  <c r="C1461" i="73"/>
  <c r="D1461" i="73"/>
  <c r="E1461" i="73"/>
  <c r="F1461" i="73"/>
  <c r="G1461" i="73"/>
  <c r="H1461" i="73"/>
  <c r="I1461" i="73"/>
  <c r="C1462" i="73"/>
  <c r="D1462" i="73"/>
  <c r="E1462" i="73"/>
  <c r="F1462" i="73"/>
  <c r="G1462" i="73"/>
  <c r="H1462" i="73"/>
  <c r="I1462" i="73"/>
  <c r="C1463" i="73"/>
  <c r="D1463" i="73"/>
  <c r="E1463" i="73"/>
  <c r="F1463" i="73"/>
  <c r="G1463" i="73"/>
  <c r="H1463" i="73"/>
  <c r="I1463" i="73"/>
  <c r="C1464" i="73"/>
  <c r="D1464" i="73"/>
  <c r="E1464" i="73"/>
  <c r="F1464" i="73"/>
  <c r="G1464" i="73"/>
  <c r="H1464" i="73"/>
  <c r="I1464" i="73"/>
  <c r="C1465" i="73"/>
  <c r="D1465" i="73"/>
  <c r="E1465" i="73"/>
  <c r="F1465" i="73"/>
  <c r="G1465" i="73"/>
  <c r="H1465" i="73"/>
  <c r="I1465" i="73"/>
  <c r="C1466" i="73"/>
  <c r="D1466" i="73"/>
  <c r="E1466" i="73"/>
  <c r="F1466" i="73"/>
  <c r="G1466" i="73"/>
  <c r="H1466" i="73"/>
  <c r="I1466" i="73"/>
  <c r="C1467" i="73"/>
  <c r="D1467" i="73"/>
  <c r="E1467" i="73"/>
  <c r="F1467" i="73"/>
  <c r="G1467" i="73"/>
  <c r="H1467" i="73"/>
  <c r="I1467" i="73"/>
  <c r="C1468" i="73"/>
  <c r="D1468" i="73"/>
  <c r="E1468" i="73"/>
  <c r="F1468" i="73"/>
  <c r="G1468" i="73"/>
  <c r="H1468" i="73"/>
  <c r="I1468" i="73"/>
  <c r="C1469" i="73"/>
  <c r="D1469" i="73"/>
  <c r="E1469" i="73"/>
  <c r="F1469" i="73"/>
  <c r="G1469" i="73"/>
  <c r="H1469" i="73"/>
  <c r="I1469" i="73"/>
  <c r="C1470" i="73"/>
  <c r="D1470" i="73"/>
  <c r="E1470" i="73"/>
  <c r="F1470" i="73"/>
  <c r="G1470" i="73"/>
  <c r="H1470" i="73"/>
  <c r="I1470" i="73"/>
  <c r="C1471" i="73"/>
  <c r="D1471" i="73"/>
  <c r="E1471" i="73"/>
  <c r="F1471" i="73"/>
  <c r="G1471" i="73"/>
  <c r="H1471" i="73"/>
  <c r="I1471" i="73"/>
  <c r="C1472" i="73"/>
  <c r="D1472" i="73"/>
  <c r="E1472" i="73"/>
  <c r="F1472" i="73"/>
  <c r="G1472" i="73"/>
  <c r="H1472" i="73"/>
  <c r="I1472" i="73"/>
  <c r="C1473" i="73"/>
  <c r="D1473" i="73"/>
  <c r="E1473" i="73"/>
  <c r="F1473" i="73"/>
  <c r="G1473" i="73"/>
  <c r="H1473" i="73"/>
  <c r="I1473" i="73"/>
  <c r="C1474" i="73"/>
  <c r="D1474" i="73"/>
  <c r="E1474" i="73"/>
  <c r="F1474" i="73"/>
  <c r="G1474" i="73"/>
  <c r="H1474" i="73"/>
  <c r="I1474" i="73"/>
  <c r="C1475" i="73"/>
  <c r="D1475" i="73"/>
  <c r="E1475" i="73"/>
  <c r="F1475" i="73"/>
  <c r="G1475" i="73"/>
  <c r="H1475" i="73"/>
  <c r="I1475" i="73"/>
  <c r="C1476" i="73"/>
  <c r="D1476" i="73"/>
  <c r="E1476" i="73"/>
  <c r="F1476" i="73"/>
  <c r="G1476" i="73"/>
  <c r="H1476" i="73"/>
  <c r="I1476" i="73"/>
  <c r="C1477" i="73"/>
  <c r="D1477" i="73"/>
  <c r="E1477" i="73"/>
  <c r="F1477" i="73"/>
  <c r="G1477" i="73"/>
  <c r="H1477" i="73"/>
  <c r="I1477" i="73"/>
  <c r="C1478" i="73"/>
  <c r="D1478" i="73"/>
  <c r="E1478" i="73"/>
  <c r="F1478" i="73"/>
  <c r="G1478" i="73"/>
  <c r="H1478" i="73"/>
  <c r="I1478" i="73"/>
  <c r="C1479" i="73"/>
  <c r="D1479" i="73"/>
  <c r="E1479" i="73"/>
  <c r="F1479" i="73"/>
  <c r="G1479" i="73"/>
  <c r="H1479" i="73"/>
  <c r="I1479" i="73"/>
  <c r="C1480" i="73"/>
  <c r="D1480" i="73"/>
  <c r="E1480" i="73"/>
  <c r="F1480" i="73"/>
  <c r="G1480" i="73"/>
  <c r="H1480" i="73"/>
  <c r="I1480" i="73"/>
  <c r="C1481" i="73"/>
  <c r="D1481" i="73"/>
  <c r="E1481" i="73"/>
  <c r="F1481" i="73"/>
  <c r="G1481" i="73"/>
  <c r="H1481" i="73"/>
  <c r="I1481" i="73"/>
  <c r="C1482" i="73"/>
  <c r="D1482" i="73"/>
  <c r="E1482" i="73"/>
  <c r="F1482" i="73"/>
  <c r="G1482" i="73"/>
  <c r="H1482" i="73"/>
  <c r="I1482" i="73"/>
  <c r="C1483" i="73"/>
  <c r="D1483" i="73"/>
  <c r="E1483" i="73"/>
  <c r="F1483" i="73"/>
  <c r="G1483" i="73"/>
  <c r="H1483" i="73"/>
  <c r="I1483" i="73"/>
  <c r="C1484" i="73"/>
  <c r="D1484" i="73"/>
  <c r="E1484" i="73"/>
  <c r="F1484" i="73"/>
  <c r="G1484" i="73"/>
  <c r="H1484" i="73"/>
  <c r="I1484" i="73"/>
  <c r="C1485" i="73"/>
  <c r="D1485" i="73"/>
  <c r="E1485" i="73"/>
  <c r="F1485" i="73"/>
  <c r="G1485" i="73"/>
  <c r="H1485" i="73"/>
  <c r="I1485" i="73"/>
  <c r="C1486" i="73"/>
  <c r="D1486" i="73"/>
  <c r="E1486" i="73"/>
  <c r="F1486" i="73"/>
  <c r="G1486" i="73"/>
  <c r="H1486" i="73"/>
  <c r="I1486" i="73"/>
  <c r="C1487" i="73"/>
  <c r="D1487" i="73"/>
  <c r="E1487" i="73"/>
  <c r="F1487" i="73"/>
  <c r="G1487" i="73"/>
  <c r="H1487" i="73"/>
  <c r="I1487" i="73"/>
  <c r="C1488" i="73"/>
  <c r="D1488" i="73"/>
  <c r="E1488" i="73"/>
  <c r="F1488" i="73"/>
  <c r="G1488" i="73"/>
  <c r="H1488" i="73"/>
  <c r="I1488" i="73"/>
  <c r="C1489" i="73"/>
  <c r="D1489" i="73"/>
  <c r="E1489" i="73"/>
  <c r="F1489" i="73"/>
  <c r="G1489" i="73"/>
  <c r="H1489" i="73"/>
  <c r="I1489" i="73"/>
  <c r="C1490" i="73"/>
  <c r="D1490" i="73"/>
  <c r="E1490" i="73"/>
  <c r="F1490" i="73"/>
  <c r="G1490" i="73"/>
  <c r="H1490" i="73"/>
  <c r="I1490" i="73"/>
  <c r="C1491" i="73"/>
  <c r="D1491" i="73"/>
  <c r="E1491" i="73"/>
  <c r="F1491" i="73"/>
  <c r="G1491" i="73"/>
  <c r="H1491" i="73"/>
  <c r="I1491" i="73"/>
  <c r="C1492" i="73"/>
  <c r="D1492" i="73"/>
  <c r="E1492" i="73"/>
  <c r="F1492" i="73"/>
  <c r="G1492" i="73"/>
  <c r="H1492" i="73"/>
  <c r="I1492" i="73"/>
  <c r="C1493" i="73"/>
  <c r="D1493" i="73"/>
  <c r="E1493" i="73"/>
  <c r="F1493" i="73"/>
  <c r="G1493" i="73"/>
  <c r="H1493" i="73"/>
  <c r="I1493" i="73"/>
  <c r="C1494" i="73"/>
  <c r="D1494" i="73"/>
  <c r="E1494" i="73"/>
  <c r="F1494" i="73"/>
  <c r="G1494" i="73"/>
  <c r="H1494" i="73"/>
  <c r="I1494" i="73"/>
  <c r="C1495" i="73"/>
  <c r="D1495" i="73"/>
  <c r="E1495" i="73"/>
  <c r="F1495" i="73"/>
  <c r="G1495" i="73"/>
  <c r="H1495" i="73"/>
  <c r="I1495" i="73"/>
  <c r="C1496" i="73"/>
  <c r="D1496" i="73"/>
  <c r="E1496" i="73"/>
  <c r="F1496" i="73"/>
  <c r="G1496" i="73"/>
  <c r="H1496" i="73"/>
  <c r="I1496" i="73"/>
  <c r="C1497" i="73"/>
  <c r="D1497" i="73"/>
  <c r="E1497" i="73"/>
  <c r="F1497" i="73"/>
  <c r="G1497" i="73"/>
  <c r="H1497" i="73"/>
  <c r="I1497" i="73"/>
  <c r="C1498" i="73"/>
  <c r="D1498" i="73"/>
  <c r="E1498" i="73"/>
  <c r="F1498" i="73"/>
  <c r="G1498" i="73"/>
  <c r="H1498" i="73"/>
  <c r="I1498" i="73"/>
  <c r="C1499" i="73"/>
  <c r="D1499" i="73"/>
  <c r="E1499" i="73"/>
  <c r="F1499" i="73"/>
  <c r="G1499" i="73"/>
  <c r="H1499" i="73"/>
  <c r="I1499" i="73"/>
  <c r="C1500" i="73"/>
  <c r="D1500" i="73"/>
  <c r="E1500" i="73"/>
  <c r="F1500" i="73"/>
  <c r="G1500" i="73"/>
  <c r="H1500" i="73"/>
  <c r="I1500" i="73"/>
  <c r="C1501" i="73"/>
  <c r="D1501" i="73"/>
  <c r="E1501" i="73"/>
  <c r="F1501" i="73"/>
  <c r="G1501" i="73"/>
  <c r="H1501" i="73"/>
  <c r="I1501" i="73"/>
  <c r="C1502" i="73"/>
  <c r="D1502" i="73"/>
  <c r="E1502" i="73"/>
  <c r="F1502" i="73"/>
  <c r="G1502" i="73"/>
  <c r="H1502" i="73"/>
  <c r="I1502" i="73"/>
  <c r="C1503" i="73"/>
  <c r="D1503" i="73"/>
  <c r="E1503" i="73"/>
  <c r="F1503" i="73"/>
  <c r="G1503" i="73"/>
  <c r="H1503" i="73"/>
  <c r="I1503" i="73"/>
  <c r="C1504" i="73"/>
  <c r="D1504" i="73"/>
  <c r="E1504" i="73"/>
  <c r="F1504" i="73"/>
  <c r="G1504" i="73"/>
  <c r="H1504" i="73"/>
  <c r="I1504" i="73"/>
  <c r="C1505" i="73"/>
  <c r="D1505" i="73"/>
  <c r="E1505" i="73"/>
  <c r="F1505" i="73"/>
  <c r="G1505" i="73"/>
  <c r="H1505" i="73"/>
  <c r="I1505" i="73"/>
  <c r="C1506" i="73"/>
  <c r="D1506" i="73"/>
  <c r="E1506" i="73"/>
  <c r="F1506" i="73"/>
  <c r="G1506" i="73"/>
  <c r="H1506" i="73"/>
  <c r="I1506" i="73"/>
  <c r="C1507" i="73"/>
  <c r="D1507" i="73"/>
  <c r="E1507" i="73"/>
  <c r="F1507" i="73"/>
  <c r="G1507" i="73"/>
  <c r="H1507" i="73"/>
  <c r="I1507" i="73"/>
  <c r="C1508" i="73"/>
  <c r="D1508" i="73"/>
  <c r="E1508" i="73"/>
  <c r="F1508" i="73"/>
  <c r="G1508" i="73"/>
  <c r="H1508" i="73"/>
  <c r="I1508" i="73"/>
  <c r="C1509" i="73"/>
  <c r="D1509" i="73"/>
  <c r="E1509" i="73"/>
  <c r="F1509" i="73"/>
  <c r="G1509" i="73"/>
  <c r="H1509" i="73"/>
  <c r="I1509" i="73"/>
  <c r="C1510" i="73"/>
  <c r="D1510" i="73"/>
  <c r="E1510" i="73"/>
  <c r="F1510" i="73"/>
  <c r="G1510" i="73"/>
  <c r="H1510" i="73"/>
  <c r="I1510" i="73"/>
  <c r="C1511" i="73"/>
  <c r="D1511" i="73"/>
  <c r="E1511" i="73"/>
  <c r="F1511" i="73"/>
  <c r="G1511" i="73"/>
  <c r="H1511" i="73"/>
  <c r="I1511" i="73"/>
  <c r="C1512" i="73"/>
  <c r="D1512" i="73"/>
  <c r="E1512" i="73"/>
  <c r="F1512" i="73"/>
  <c r="G1512" i="73"/>
  <c r="H1512" i="73"/>
  <c r="I1512" i="73"/>
  <c r="C1513" i="73"/>
  <c r="D1513" i="73"/>
  <c r="E1513" i="73"/>
  <c r="F1513" i="73"/>
  <c r="G1513" i="73"/>
  <c r="H1513" i="73"/>
  <c r="I1513" i="73"/>
  <c r="C1514" i="73"/>
  <c r="D1514" i="73"/>
  <c r="E1514" i="73"/>
  <c r="F1514" i="73"/>
  <c r="G1514" i="73"/>
  <c r="H1514" i="73"/>
  <c r="I1514" i="73"/>
  <c r="C1515" i="73"/>
  <c r="D1515" i="73"/>
  <c r="E1515" i="73"/>
  <c r="F1515" i="73"/>
  <c r="G1515" i="73"/>
  <c r="H1515" i="73"/>
  <c r="I1515" i="73"/>
  <c r="C1516" i="73"/>
  <c r="D1516" i="73"/>
  <c r="E1516" i="73"/>
  <c r="F1516" i="73"/>
  <c r="G1516" i="73"/>
  <c r="H1516" i="73"/>
  <c r="I1516" i="73"/>
  <c r="C1517" i="73"/>
  <c r="D1517" i="73"/>
  <c r="E1517" i="73"/>
  <c r="F1517" i="73"/>
  <c r="G1517" i="73"/>
  <c r="H1517" i="73"/>
  <c r="I1517" i="73"/>
  <c r="C1518" i="73"/>
  <c r="D1518" i="73"/>
  <c r="E1518" i="73"/>
  <c r="F1518" i="73"/>
  <c r="G1518" i="73"/>
  <c r="H1518" i="73"/>
  <c r="I1518" i="73"/>
  <c r="C1519" i="73"/>
  <c r="D1519" i="73"/>
  <c r="E1519" i="73"/>
  <c r="F1519" i="73"/>
  <c r="G1519" i="73"/>
  <c r="H1519" i="73"/>
  <c r="I1519" i="73"/>
  <c r="C1520" i="73"/>
  <c r="D1520" i="73"/>
  <c r="E1520" i="73"/>
  <c r="F1520" i="73"/>
  <c r="G1520" i="73"/>
  <c r="H1520" i="73"/>
  <c r="I1520" i="73"/>
  <c r="C1521" i="73"/>
  <c r="D1521" i="73"/>
  <c r="E1521" i="73"/>
  <c r="F1521" i="73"/>
  <c r="G1521" i="73"/>
  <c r="H1521" i="73"/>
  <c r="I1521" i="73"/>
  <c r="C1522" i="73"/>
  <c r="D1522" i="73"/>
  <c r="E1522" i="73"/>
  <c r="F1522" i="73"/>
  <c r="G1522" i="73"/>
  <c r="H1522" i="73"/>
  <c r="I1522" i="73"/>
  <c r="C1523" i="73"/>
  <c r="D1523" i="73"/>
  <c r="E1523" i="73"/>
  <c r="F1523" i="73"/>
  <c r="G1523" i="73"/>
  <c r="H1523" i="73"/>
  <c r="I1523" i="73"/>
  <c r="C1524" i="73"/>
  <c r="D1524" i="73"/>
  <c r="E1524" i="73"/>
  <c r="F1524" i="73"/>
  <c r="G1524" i="73"/>
  <c r="H1524" i="73"/>
  <c r="I1524" i="73"/>
  <c r="C1525" i="73"/>
  <c r="D1525" i="73"/>
  <c r="E1525" i="73"/>
  <c r="F1525" i="73"/>
  <c r="G1525" i="73"/>
  <c r="H1525" i="73"/>
  <c r="I1525" i="73"/>
  <c r="C1526" i="73"/>
  <c r="D1526" i="73"/>
  <c r="E1526" i="73"/>
  <c r="F1526" i="73"/>
  <c r="G1526" i="73"/>
  <c r="H1526" i="73"/>
  <c r="I1526" i="73"/>
  <c r="C1527" i="73"/>
  <c r="D1527" i="73"/>
  <c r="E1527" i="73"/>
  <c r="F1527" i="73"/>
  <c r="G1527" i="73"/>
  <c r="H1527" i="73"/>
  <c r="I1527" i="73"/>
  <c r="C1528" i="73"/>
  <c r="D1528" i="73"/>
  <c r="E1528" i="73"/>
  <c r="F1528" i="73"/>
  <c r="G1528" i="73"/>
  <c r="H1528" i="73"/>
  <c r="I1528" i="73"/>
  <c r="C1529" i="73"/>
  <c r="D1529" i="73"/>
  <c r="E1529" i="73"/>
  <c r="F1529" i="73"/>
  <c r="G1529" i="73"/>
  <c r="H1529" i="73"/>
  <c r="I1529" i="73"/>
  <c r="C1530" i="73"/>
  <c r="D1530" i="73"/>
  <c r="E1530" i="73"/>
  <c r="F1530" i="73"/>
  <c r="G1530" i="73"/>
  <c r="H1530" i="73"/>
  <c r="I1530" i="73"/>
  <c r="C1531" i="73"/>
  <c r="D1531" i="73"/>
  <c r="E1531" i="73"/>
  <c r="F1531" i="73"/>
  <c r="G1531" i="73"/>
  <c r="H1531" i="73"/>
  <c r="I1531" i="73"/>
  <c r="C1532" i="73"/>
  <c r="D1532" i="73"/>
  <c r="E1532" i="73"/>
  <c r="F1532" i="73"/>
  <c r="G1532" i="73"/>
  <c r="H1532" i="73"/>
  <c r="I1532" i="73"/>
  <c r="C1533" i="73"/>
  <c r="D1533" i="73"/>
  <c r="E1533" i="73"/>
  <c r="F1533" i="73"/>
  <c r="G1533" i="73"/>
  <c r="H1533" i="73"/>
  <c r="I1533" i="73"/>
  <c r="C1534" i="73"/>
  <c r="D1534" i="73"/>
  <c r="E1534" i="73"/>
  <c r="F1534" i="73"/>
  <c r="G1534" i="73"/>
  <c r="H1534" i="73"/>
  <c r="I1534" i="73"/>
  <c r="C1535" i="73"/>
  <c r="D1535" i="73"/>
  <c r="E1535" i="73"/>
  <c r="F1535" i="73"/>
  <c r="G1535" i="73"/>
  <c r="H1535" i="73"/>
  <c r="I1535" i="73"/>
  <c r="C1536" i="73"/>
  <c r="D1536" i="73"/>
  <c r="E1536" i="73"/>
  <c r="F1536" i="73"/>
  <c r="G1536" i="73"/>
  <c r="H1536" i="73"/>
  <c r="I1536" i="73"/>
  <c r="C1537" i="73"/>
  <c r="D1537" i="73"/>
  <c r="E1537" i="73"/>
  <c r="F1537" i="73"/>
  <c r="G1537" i="73"/>
  <c r="H1537" i="73"/>
  <c r="I1537" i="73"/>
  <c r="C1538" i="73"/>
  <c r="D1538" i="73"/>
  <c r="E1538" i="73"/>
  <c r="F1538" i="73"/>
  <c r="G1538" i="73"/>
  <c r="H1538" i="73"/>
  <c r="I1538" i="73"/>
  <c r="C1539" i="73"/>
  <c r="D1539" i="73"/>
  <c r="E1539" i="73"/>
  <c r="F1539" i="73"/>
  <c r="G1539" i="73"/>
  <c r="H1539" i="73"/>
  <c r="I1539" i="73"/>
  <c r="C1540" i="73"/>
  <c r="D1540" i="73"/>
  <c r="E1540" i="73"/>
  <c r="F1540" i="73"/>
  <c r="G1540" i="73"/>
  <c r="H1540" i="73"/>
  <c r="I1540" i="73"/>
  <c r="C1541" i="73"/>
  <c r="D1541" i="73"/>
  <c r="E1541" i="73"/>
  <c r="F1541" i="73"/>
  <c r="G1541" i="73"/>
  <c r="H1541" i="73"/>
  <c r="I1541" i="73"/>
  <c r="C1542" i="73"/>
  <c r="D1542" i="73"/>
  <c r="E1542" i="73"/>
  <c r="F1542" i="73"/>
  <c r="G1542" i="73"/>
  <c r="H1542" i="73"/>
  <c r="I1542" i="73"/>
  <c r="C1543" i="73"/>
  <c r="D1543" i="73"/>
  <c r="E1543" i="73"/>
  <c r="F1543" i="73"/>
  <c r="G1543" i="73"/>
  <c r="H1543" i="73"/>
  <c r="I1543" i="73"/>
  <c r="C1544" i="73"/>
  <c r="D1544" i="73"/>
  <c r="E1544" i="73"/>
  <c r="F1544" i="73"/>
  <c r="G1544" i="73"/>
  <c r="H1544" i="73"/>
  <c r="I1544" i="73"/>
  <c r="C1545" i="73"/>
  <c r="D1545" i="73"/>
  <c r="E1545" i="73"/>
  <c r="F1545" i="73"/>
  <c r="G1545" i="73"/>
  <c r="H1545" i="73"/>
  <c r="I1545" i="73"/>
  <c r="C1546" i="73"/>
  <c r="D1546" i="73"/>
  <c r="E1546" i="73"/>
  <c r="F1546" i="73"/>
  <c r="G1546" i="73"/>
  <c r="H1546" i="73"/>
  <c r="I1546" i="73"/>
  <c r="C1547" i="73"/>
  <c r="D1547" i="73"/>
  <c r="E1547" i="73"/>
  <c r="F1547" i="73"/>
  <c r="G1547" i="73"/>
  <c r="H1547" i="73"/>
  <c r="I1547" i="73"/>
  <c r="C1548" i="73"/>
  <c r="D1548" i="73"/>
  <c r="E1548" i="73"/>
  <c r="F1548" i="73"/>
  <c r="G1548" i="73"/>
  <c r="H1548" i="73"/>
  <c r="I1548" i="73"/>
  <c r="C1549" i="73"/>
  <c r="D1549" i="73"/>
  <c r="E1549" i="73"/>
  <c r="F1549" i="73"/>
  <c r="G1549" i="73"/>
  <c r="H1549" i="73"/>
  <c r="I1549" i="73"/>
  <c r="C1550" i="73"/>
  <c r="D1550" i="73"/>
  <c r="E1550" i="73"/>
  <c r="F1550" i="73"/>
  <c r="G1550" i="73"/>
  <c r="H1550" i="73"/>
  <c r="I1550" i="73"/>
  <c r="C1551" i="73"/>
  <c r="D1551" i="73"/>
  <c r="E1551" i="73"/>
  <c r="F1551" i="73"/>
  <c r="G1551" i="73"/>
  <c r="H1551" i="73"/>
  <c r="I1551" i="73"/>
  <c r="C1552" i="73"/>
  <c r="D1552" i="73"/>
  <c r="E1552" i="73"/>
  <c r="F1552" i="73"/>
  <c r="G1552" i="73"/>
  <c r="H1552" i="73"/>
  <c r="I1552" i="73"/>
  <c r="C1553" i="73"/>
  <c r="D1553" i="73"/>
  <c r="E1553" i="73"/>
  <c r="F1553" i="73"/>
  <c r="G1553" i="73"/>
  <c r="H1553" i="73"/>
  <c r="I1553" i="73"/>
  <c r="C1554" i="73"/>
  <c r="D1554" i="73"/>
  <c r="E1554" i="73"/>
  <c r="F1554" i="73"/>
  <c r="G1554" i="73"/>
  <c r="H1554" i="73"/>
  <c r="I1554" i="73"/>
  <c r="C1555" i="73"/>
  <c r="D1555" i="73"/>
  <c r="E1555" i="73"/>
  <c r="F1555" i="73"/>
  <c r="G1555" i="73"/>
  <c r="H1555" i="73"/>
  <c r="I1555" i="73"/>
  <c r="C1556" i="73"/>
  <c r="D1556" i="73"/>
  <c r="E1556" i="73"/>
  <c r="F1556" i="73"/>
  <c r="G1556" i="73"/>
  <c r="H1556" i="73"/>
  <c r="I1556" i="73"/>
  <c r="C1557" i="73"/>
  <c r="D1557" i="73"/>
  <c r="E1557" i="73"/>
  <c r="F1557" i="73"/>
  <c r="G1557" i="73"/>
  <c r="H1557" i="73"/>
  <c r="I1557" i="73"/>
  <c r="C1558" i="73"/>
  <c r="D1558" i="73"/>
  <c r="E1558" i="73"/>
  <c r="F1558" i="73"/>
  <c r="G1558" i="73"/>
  <c r="H1558" i="73"/>
  <c r="I1558" i="73"/>
  <c r="C1559" i="73"/>
  <c r="D1559" i="73"/>
  <c r="E1559" i="73"/>
  <c r="F1559" i="73"/>
  <c r="G1559" i="73"/>
  <c r="H1559" i="73"/>
  <c r="I1559" i="73"/>
  <c r="C1560" i="73"/>
  <c r="D1560" i="73"/>
  <c r="E1560" i="73"/>
  <c r="F1560" i="73"/>
  <c r="G1560" i="73"/>
  <c r="H1560" i="73"/>
  <c r="I1560" i="73"/>
  <c r="C1561" i="73"/>
  <c r="D1561" i="73"/>
  <c r="E1561" i="73"/>
  <c r="F1561" i="73"/>
  <c r="G1561" i="73"/>
  <c r="H1561" i="73"/>
  <c r="I1561" i="73"/>
  <c r="C1562" i="73"/>
  <c r="D1562" i="73"/>
  <c r="E1562" i="73"/>
  <c r="F1562" i="73"/>
  <c r="G1562" i="73"/>
  <c r="H1562" i="73"/>
  <c r="I1562" i="73"/>
  <c r="C1563" i="73"/>
  <c r="D1563" i="73"/>
  <c r="E1563" i="73"/>
  <c r="F1563" i="73"/>
  <c r="G1563" i="73"/>
  <c r="H1563" i="73"/>
  <c r="I1563" i="73"/>
  <c r="C1564" i="73"/>
  <c r="D1564" i="73"/>
  <c r="E1564" i="73"/>
  <c r="F1564" i="73"/>
  <c r="G1564" i="73"/>
  <c r="H1564" i="73"/>
  <c r="I1564" i="73"/>
  <c r="C1565" i="73"/>
  <c r="D1565" i="73"/>
  <c r="E1565" i="73"/>
  <c r="F1565" i="73"/>
  <c r="G1565" i="73"/>
  <c r="H1565" i="73"/>
  <c r="I1565" i="73"/>
  <c r="C1566" i="73"/>
  <c r="D1566" i="73"/>
  <c r="E1566" i="73"/>
  <c r="F1566" i="73"/>
  <c r="G1566" i="73"/>
  <c r="H1566" i="73"/>
  <c r="I1566" i="73"/>
  <c r="C1567" i="73"/>
  <c r="D1567" i="73"/>
  <c r="E1567" i="73"/>
  <c r="F1567" i="73"/>
  <c r="G1567" i="73"/>
  <c r="H1567" i="73"/>
  <c r="I1567" i="73"/>
  <c r="C1568" i="73"/>
  <c r="D1568" i="73"/>
  <c r="E1568" i="73"/>
  <c r="F1568" i="73"/>
  <c r="G1568" i="73"/>
  <c r="H1568" i="73"/>
  <c r="I1568" i="73"/>
  <c r="C1569" i="73"/>
  <c r="D1569" i="73"/>
  <c r="E1569" i="73"/>
  <c r="F1569" i="73"/>
  <c r="G1569" i="73"/>
  <c r="H1569" i="73"/>
  <c r="I1569" i="73"/>
  <c r="C1570" i="73"/>
  <c r="D1570" i="73"/>
  <c r="E1570" i="73"/>
  <c r="F1570" i="73"/>
  <c r="G1570" i="73"/>
  <c r="H1570" i="73"/>
  <c r="I1570" i="73"/>
  <c r="C1571" i="73"/>
  <c r="D1571" i="73"/>
  <c r="E1571" i="73"/>
  <c r="F1571" i="73"/>
  <c r="G1571" i="73"/>
  <c r="H1571" i="73"/>
  <c r="I1571" i="73"/>
  <c r="C1572" i="73"/>
  <c r="D1572" i="73"/>
  <c r="E1572" i="73"/>
  <c r="F1572" i="73"/>
  <c r="G1572" i="73"/>
  <c r="H1572" i="73"/>
  <c r="I1572" i="73"/>
  <c r="C1573" i="73"/>
  <c r="D1573" i="73"/>
  <c r="E1573" i="73"/>
  <c r="F1573" i="73"/>
  <c r="G1573" i="73"/>
  <c r="H1573" i="73"/>
  <c r="I1573" i="73"/>
  <c r="C1574" i="73"/>
  <c r="D1574" i="73"/>
  <c r="E1574" i="73"/>
  <c r="F1574" i="73"/>
  <c r="G1574" i="73"/>
  <c r="H1574" i="73"/>
  <c r="I1574" i="73"/>
  <c r="C1575" i="73"/>
  <c r="D1575" i="73"/>
  <c r="E1575" i="73"/>
  <c r="F1575" i="73"/>
  <c r="G1575" i="73"/>
  <c r="H1575" i="73"/>
  <c r="I1575" i="73"/>
  <c r="C1576" i="73"/>
  <c r="D1576" i="73"/>
  <c r="E1576" i="73"/>
  <c r="F1576" i="73"/>
  <c r="G1576" i="73"/>
  <c r="H1576" i="73"/>
  <c r="I1576" i="73"/>
  <c r="C1577" i="73"/>
  <c r="D1577" i="73"/>
  <c r="E1577" i="73"/>
  <c r="F1577" i="73"/>
  <c r="G1577" i="73"/>
  <c r="H1577" i="73"/>
  <c r="I1577" i="73"/>
  <c r="C1578" i="73"/>
  <c r="D1578" i="73"/>
  <c r="E1578" i="73"/>
  <c r="F1578" i="73"/>
  <c r="G1578" i="73"/>
  <c r="H1578" i="73"/>
  <c r="I1578" i="73"/>
  <c r="C1579" i="73"/>
  <c r="D1579" i="73"/>
  <c r="E1579" i="73"/>
  <c r="F1579" i="73"/>
  <c r="G1579" i="73"/>
  <c r="H1579" i="73"/>
  <c r="I1579" i="73"/>
  <c r="C1580" i="73"/>
  <c r="D1580" i="73"/>
  <c r="E1580" i="73"/>
  <c r="F1580" i="73"/>
  <c r="G1580" i="73"/>
  <c r="H1580" i="73"/>
  <c r="I1580" i="73"/>
  <c r="C1581" i="73"/>
  <c r="D1581" i="73"/>
  <c r="E1581" i="73"/>
  <c r="F1581" i="73"/>
  <c r="G1581" i="73"/>
  <c r="H1581" i="73"/>
  <c r="I1581" i="73"/>
  <c r="C1582" i="73"/>
  <c r="D1582" i="73"/>
  <c r="E1582" i="73"/>
  <c r="F1582" i="73"/>
  <c r="G1582" i="73"/>
  <c r="H1582" i="73"/>
  <c r="I1582" i="73"/>
  <c r="C1583" i="73"/>
  <c r="D1583" i="73"/>
  <c r="E1583" i="73"/>
  <c r="F1583" i="73"/>
  <c r="G1583" i="73"/>
  <c r="H1583" i="73"/>
  <c r="I1583" i="73"/>
  <c r="C1584" i="73"/>
  <c r="D1584" i="73"/>
  <c r="E1584" i="73"/>
  <c r="F1584" i="73"/>
  <c r="G1584" i="73"/>
  <c r="H1584" i="73"/>
  <c r="I1584" i="73"/>
  <c r="C1585" i="73"/>
  <c r="D1585" i="73"/>
  <c r="E1585" i="73"/>
  <c r="F1585" i="73"/>
  <c r="G1585" i="73"/>
  <c r="H1585" i="73"/>
  <c r="I1585" i="73"/>
  <c r="C1586" i="73"/>
  <c r="D1586" i="73"/>
  <c r="E1586" i="73"/>
  <c r="F1586" i="73"/>
  <c r="G1586" i="73"/>
  <c r="H1586" i="73"/>
  <c r="I1586" i="73"/>
  <c r="C1587" i="73"/>
  <c r="D1587" i="73"/>
  <c r="E1587" i="73"/>
  <c r="F1587" i="73"/>
  <c r="G1587" i="73"/>
  <c r="H1587" i="73"/>
  <c r="I1587" i="73"/>
  <c r="C1588" i="73"/>
  <c r="D1588" i="73"/>
  <c r="E1588" i="73"/>
  <c r="F1588" i="73"/>
  <c r="G1588" i="73"/>
  <c r="H1588" i="73"/>
  <c r="I1588" i="73"/>
  <c r="C1589" i="73"/>
  <c r="D1589" i="73"/>
  <c r="E1589" i="73"/>
  <c r="F1589" i="73"/>
  <c r="G1589" i="73"/>
  <c r="H1589" i="73"/>
  <c r="I1589" i="73"/>
  <c r="C1590" i="73"/>
  <c r="D1590" i="73"/>
  <c r="E1590" i="73"/>
  <c r="F1590" i="73"/>
  <c r="G1590" i="73"/>
  <c r="H1590" i="73"/>
  <c r="I1590" i="73"/>
  <c r="C1591" i="73"/>
  <c r="D1591" i="73"/>
  <c r="E1591" i="73"/>
  <c r="F1591" i="73"/>
  <c r="G1591" i="73"/>
  <c r="H1591" i="73"/>
  <c r="I1591" i="73"/>
  <c r="C1592" i="73"/>
  <c r="D1592" i="73"/>
  <c r="E1592" i="73"/>
  <c r="F1592" i="73"/>
  <c r="G1592" i="73"/>
  <c r="H1592" i="73"/>
  <c r="I1592" i="73"/>
  <c r="C1593" i="73"/>
  <c r="D1593" i="73"/>
  <c r="E1593" i="73"/>
  <c r="F1593" i="73"/>
  <c r="G1593" i="73"/>
  <c r="H1593" i="73"/>
  <c r="I1593" i="73"/>
  <c r="C1594" i="73"/>
  <c r="D1594" i="73"/>
  <c r="E1594" i="73"/>
  <c r="F1594" i="73"/>
  <c r="G1594" i="73"/>
  <c r="H1594" i="73"/>
  <c r="I1594" i="73"/>
  <c r="C1595" i="73"/>
  <c r="D1595" i="73"/>
  <c r="E1595" i="73"/>
  <c r="F1595" i="73"/>
  <c r="G1595" i="73"/>
  <c r="H1595" i="73"/>
  <c r="I1595" i="73"/>
  <c r="C1596" i="73"/>
  <c r="D1596" i="73"/>
  <c r="E1596" i="73"/>
  <c r="F1596" i="73"/>
  <c r="G1596" i="73"/>
  <c r="H1596" i="73"/>
  <c r="I1596" i="73"/>
  <c r="C1597" i="73"/>
  <c r="D1597" i="73"/>
  <c r="E1597" i="73"/>
  <c r="F1597" i="73"/>
  <c r="G1597" i="73"/>
  <c r="H1597" i="73"/>
  <c r="I1597" i="73"/>
  <c r="C1598" i="73"/>
  <c r="D1598" i="73"/>
  <c r="E1598" i="73"/>
  <c r="F1598" i="73"/>
  <c r="G1598" i="73"/>
  <c r="H1598" i="73"/>
  <c r="I1598" i="73"/>
  <c r="C1599" i="73"/>
  <c r="D1599" i="73"/>
  <c r="E1599" i="73"/>
  <c r="F1599" i="73"/>
  <c r="G1599" i="73"/>
  <c r="H1599" i="73"/>
  <c r="I1599" i="73"/>
  <c r="C1600" i="73"/>
  <c r="D1600" i="73"/>
  <c r="E1600" i="73"/>
  <c r="F1600" i="73"/>
  <c r="G1600" i="73"/>
  <c r="H1600" i="73"/>
  <c r="I1600" i="73"/>
  <c r="C1601" i="73"/>
  <c r="D1601" i="73"/>
  <c r="E1601" i="73"/>
  <c r="F1601" i="73"/>
  <c r="G1601" i="73"/>
  <c r="H1601" i="73"/>
  <c r="I1601" i="73"/>
  <c r="C1602" i="73"/>
  <c r="D1602" i="73"/>
  <c r="E1602" i="73"/>
  <c r="F1602" i="73"/>
  <c r="G1602" i="73"/>
  <c r="H1602" i="73"/>
  <c r="I1602" i="73"/>
  <c r="C1603" i="73"/>
  <c r="D1603" i="73"/>
  <c r="E1603" i="73"/>
  <c r="F1603" i="73"/>
  <c r="G1603" i="73"/>
  <c r="H1603" i="73"/>
  <c r="I1603" i="73"/>
  <c r="C1604" i="73"/>
  <c r="D1604" i="73"/>
  <c r="E1604" i="73"/>
  <c r="F1604" i="73"/>
  <c r="G1604" i="73"/>
  <c r="H1604" i="73"/>
  <c r="I1604" i="73"/>
  <c r="C1605" i="73"/>
  <c r="D1605" i="73"/>
  <c r="E1605" i="73"/>
  <c r="F1605" i="73"/>
  <c r="G1605" i="73"/>
  <c r="H1605" i="73"/>
  <c r="I1605" i="73"/>
  <c r="C1606" i="73"/>
  <c r="D1606" i="73"/>
  <c r="E1606" i="73"/>
  <c r="F1606" i="73"/>
  <c r="G1606" i="73"/>
  <c r="H1606" i="73"/>
  <c r="I1606" i="73"/>
  <c r="C1607" i="73"/>
  <c r="D1607" i="73"/>
  <c r="E1607" i="73"/>
  <c r="F1607" i="73"/>
  <c r="G1607" i="73"/>
  <c r="H1607" i="73"/>
  <c r="I1607" i="73"/>
  <c r="C1608" i="73"/>
  <c r="D1608" i="73"/>
  <c r="E1608" i="73"/>
  <c r="F1608" i="73"/>
  <c r="G1608" i="73"/>
  <c r="H1608" i="73"/>
  <c r="I1608" i="73"/>
  <c r="C1609" i="73"/>
  <c r="D1609" i="73"/>
  <c r="E1609" i="73"/>
  <c r="F1609" i="73"/>
  <c r="G1609" i="73"/>
  <c r="H1609" i="73"/>
  <c r="I1609" i="73"/>
  <c r="C1610" i="73"/>
  <c r="D1610" i="73"/>
  <c r="E1610" i="73"/>
  <c r="F1610" i="73"/>
  <c r="G1610" i="73"/>
  <c r="H1610" i="73"/>
  <c r="I1610" i="73"/>
  <c r="C1611" i="73"/>
  <c r="D1611" i="73"/>
  <c r="E1611" i="73"/>
  <c r="F1611" i="73"/>
  <c r="G1611" i="73"/>
  <c r="H1611" i="73"/>
  <c r="I1611" i="73"/>
  <c r="C1612" i="73"/>
  <c r="D1612" i="73"/>
  <c r="E1612" i="73"/>
  <c r="F1612" i="73"/>
  <c r="G1612" i="73"/>
  <c r="H1612" i="73"/>
  <c r="I1612" i="73"/>
  <c r="C1613" i="73"/>
  <c r="D1613" i="73"/>
  <c r="E1613" i="73"/>
  <c r="F1613" i="73"/>
  <c r="G1613" i="73"/>
  <c r="H1613" i="73"/>
  <c r="I1613" i="73"/>
  <c r="C1614" i="73"/>
  <c r="D1614" i="73"/>
  <c r="E1614" i="73"/>
  <c r="F1614" i="73"/>
  <c r="G1614" i="73"/>
  <c r="H1614" i="73"/>
  <c r="I1614" i="73"/>
  <c r="C1615" i="73"/>
  <c r="D1615" i="73"/>
  <c r="E1615" i="73"/>
  <c r="F1615" i="73"/>
  <c r="G1615" i="73"/>
  <c r="H1615" i="73"/>
  <c r="I1615" i="73"/>
  <c r="C1616" i="73"/>
  <c r="D1616" i="73"/>
  <c r="E1616" i="73"/>
  <c r="F1616" i="73"/>
  <c r="G1616" i="73"/>
  <c r="H1616" i="73"/>
  <c r="I1616" i="73"/>
  <c r="C1617" i="73"/>
  <c r="D1617" i="73"/>
  <c r="E1617" i="73"/>
  <c r="F1617" i="73"/>
  <c r="G1617" i="73"/>
  <c r="H1617" i="73"/>
  <c r="I1617" i="73"/>
  <c r="C1618" i="73"/>
  <c r="D1618" i="73"/>
  <c r="E1618" i="73"/>
  <c r="F1618" i="73"/>
  <c r="G1618" i="73"/>
  <c r="H1618" i="73"/>
  <c r="I1618" i="73"/>
  <c r="C1619" i="73"/>
  <c r="D1619" i="73"/>
  <c r="E1619" i="73"/>
  <c r="F1619" i="73"/>
  <c r="G1619" i="73"/>
  <c r="H1619" i="73"/>
  <c r="I1619" i="73"/>
  <c r="C1620" i="73"/>
  <c r="D1620" i="73"/>
  <c r="E1620" i="73"/>
  <c r="F1620" i="73"/>
  <c r="G1620" i="73"/>
  <c r="H1620" i="73"/>
  <c r="I1620" i="73"/>
  <c r="C1621" i="73"/>
  <c r="D1621" i="73"/>
  <c r="E1621" i="73"/>
  <c r="F1621" i="73"/>
  <c r="G1621" i="73"/>
  <c r="H1621" i="73"/>
  <c r="I1621" i="73"/>
  <c r="C1622" i="73"/>
  <c r="D1622" i="73"/>
  <c r="E1622" i="73"/>
  <c r="F1622" i="73"/>
  <c r="G1622" i="73"/>
  <c r="H1622" i="73"/>
  <c r="I1622" i="73"/>
  <c r="C1623" i="73"/>
  <c r="D1623" i="73"/>
  <c r="E1623" i="73"/>
  <c r="F1623" i="73"/>
  <c r="G1623" i="73"/>
  <c r="H1623" i="73"/>
  <c r="I1623" i="73"/>
  <c r="C1624" i="73"/>
  <c r="D1624" i="73"/>
  <c r="E1624" i="73"/>
  <c r="F1624" i="73"/>
  <c r="G1624" i="73"/>
  <c r="H1624" i="73"/>
  <c r="I1624" i="73"/>
  <c r="C1625" i="73"/>
  <c r="D1625" i="73"/>
  <c r="E1625" i="73"/>
  <c r="F1625" i="73"/>
  <c r="G1625" i="73"/>
  <c r="H1625" i="73"/>
  <c r="I1625" i="73"/>
  <c r="C1626" i="73"/>
  <c r="D1626" i="73"/>
  <c r="E1626" i="73"/>
  <c r="F1626" i="73"/>
  <c r="G1626" i="73"/>
  <c r="H1626" i="73"/>
  <c r="I1626" i="73"/>
  <c r="C1627" i="73"/>
  <c r="D1627" i="73"/>
  <c r="E1627" i="73"/>
  <c r="F1627" i="73"/>
  <c r="G1627" i="73"/>
  <c r="H1627" i="73"/>
  <c r="I1627" i="73"/>
  <c r="C1628" i="73"/>
  <c r="D1628" i="73"/>
  <c r="E1628" i="73"/>
  <c r="F1628" i="73"/>
  <c r="G1628" i="73"/>
  <c r="H1628" i="73"/>
  <c r="I1628" i="73"/>
  <c r="C1629" i="73"/>
  <c r="D1629" i="73"/>
  <c r="E1629" i="73"/>
  <c r="F1629" i="73"/>
  <c r="G1629" i="73"/>
  <c r="H1629" i="73"/>
  <c r="I1629" i="73"/>
  <c r="C1630" i="73"/>
  <c r="D1630" i="73"/>
  <c r="E1630" i="73"/>
  <c r="F1630" i="73"/>
  <c r="G1630" i="73"/>
  <c r="H1630" i="73"/>
  <c r="I1630" i="73"/>
  <c r="C1631" i="73"/>
  <c r="D1631" i="73"/>
  <c r="E1631" i="73"/>
  <c r="F1631" i="73"/>
  <c r="G1631" i="73"/>
  <c r="H1631" i="73"/>
  <c r="I1631" i="73"/>
  <c r="C1632" i="73"/>
  <c r="D1632" i="73"/>
  <c r="E1632" i="73"/>
  <c r="F1632" i="73"/>
  <c r="G1632" i="73"/>
  <c r="H1632" i="73"/>
  <c r="I1632" i="73"/>
  <c r="C1633" i="73"/>
  <c r="D1633" i="73"/>
  <c r="E1633" i="73"/>
  <c r="F1633" i="73"/>
  <c r="G1633" i="73"/>
  <c r="H1633" i="73"/>
  <c r="I1633" i="73"/>
  <c r="C1634" i="73"/>
  <c r="D1634" i="73"/>
  <c r="E1634" i="73"/>
  <c r="F1634" i="73"/>
  <c r="G1634" i="73"/>
  <c r="H1634" i="73"/>
  <c r="I1634" i="73"/>
  <c r="C1635" i="73"/>
  <c r="D1635" i="73"/>
  <c r="E1635" i="73"/>
  <c r="F1635" i="73"/>
  <c r="G1635" i="73"/>
  <c r="H1635" i="73"/>
  <c r="I1635" i="73"/>
  <c r="C1636" i="73"/>
  <c r="D1636" i="73"/>
  <c r="E1636" i="73"/>
  <c r="F1636" i="73"/>
  <c r="G1636" i="73"/>
  <c r="H1636" i="73"/>
  <c r="I1636" i="73"/>
  <c r="C1637" i="73"/>
  <c r="D1637" i="73"/>
  <c r="E1637" i="73"/>
  <c r="F1637" i="73"/>
  <c r="G1637" i="73"/>
  <c r="H1637" i="73"/>
  <c r="I1637" i="73"/>
  <c r="C1638" i="73"/>
  <c r="D1638" i="73"/>
  <c r="E1638" i="73"/>
  <c r="F1638" i="73"/>
  <c r="G1638" i="73"/>
  <c r="H1638" i="73"/>
  <c r="I1638" i="73"/>
  <c r="C1639" i="73"/>
  <c r="D1639" i="73"/>
  <c r="E1639" i="73"/>
  <c r="F1639" i="73"/>
  <c r="G1639" i="73"/>
  <c r="H1639" i="73"/>
  <c r="I1639" i="73"/>
  <c r="C1640" i="73"/>
  <c r="D1640" i="73"/>
  <c r="E1640" i="73"/>
  <c r="F1640" i="73"/>
  <c r="G1640" i="73"/>
  <c r="H1640" i="73"/>
  <c r="I1640" i="73"/>
  <c r="C1641" i="73"/>
  <c r="D1641" i="73"/>
  <c r="E1641" i="73"/>
  <c r="F1641" i="73"/>
  <c r="G1641" i="73"/>
  <c r="H1641" i="73"/>
  <c r="I1641" i="73"/>
  <c r="C1642" i="73"/>
  <c r="D1642" i="73"/>
  <c r="E1642" i="73"/>
  <c r="F1642" i="73"/>
  <c r="G1642" i="73"/>
  <c r="H1642" i="73"/>
  <c r="I1642" i="73"/>
  <c r="C1643" i="73"/>
  <c r="D1643" i="73"/>
  <c r="E1643" i="73"/>
  <c r="F1643" i="73"/>
  <c r="G1643" i="73"/>
  <c r="H1643" i="73"/>
  <c r="I1643" i="73"/>
  <c r="C1644" i="73"/>
  <c r="D1644" i="73"/>
  <c r="E1644" i="73"/>
  <c r="F1644" i="73"/>
  <c r="G1644" i="73"/>
  <c r="H1644" i="73"/>
  <c r="I1644" i="73"/>
  <c r="C1645" i="73"/>
  <c r="D1645" i="73"/>
  <c r="E1645" i="73"/>
  <c r="F1645" i="73"/>
  <c r="G1645" i="73"/>
  <c r="H1645" i="73"/>
  <c r="I1645" i="73"/>
  <c r="C1646" i="73"/>
  <c r="D1646" i="73"/>
  <c r="E1646" i="73"/>
  <c r="F1646" i="73"/>
  <c r="G1646" i="73"/>
  <c r="H1646" i="73"/>
  <c r="I1646" i="73"/>
  <c r="C1647" i="73"/>
  <c r="D1647" i="73"/>
  <c r="E1647" i="73"/>
  <c r="F1647" i="73"/>
  <c r="G1647" i="73"/>
  <c r="H1647" i="73"/>
  <c r="I1647" i="73"/>
  <c r="C1648" i="73"/>
  <c r="D1648" i="73"/>
  <c r="E1648" i="73"/>
  <c r="F1648" i="73"/>
  <c r="G1648" i="73"/>
  <c r="H1648" i="73"/>
  <c r="I1648" i="73"/>
  <c r="C1649" i="73"/>
  <c r="D1649" i="73"/>
  <c r="E1649" i="73"/>
  <c r="F1649" i="73"/>
  <c r="G1649" i="73"/>
  <c r="H1649" i="73"/>
  <c r="I1649" i="73"/>
  <c r="C1650" i="73"/>
  <c r="D1650" i="73"/>
  <c r="E1650" i="73"/>
  <c r="F1650" i="73"/>
  <c r="G1650" i="73"/>
  <c r="H1650" i="73"/>
  <c r="I1650" i="73"/>
  <c r="C1651" i="73"/>
  <c r="D1651" i="73"/>
  <c r="E1651" i="73"/>
  <c r="F1651" i="73"/>
  <c r="G1651" i="73"/>
  <c r="H1651" i="73"/>
  <c r="I1651" i="73"/>
  <c r="C1652" i="73"/>
  <c r="D1652" i="73"/>
  <c r="E1652" i="73"/>
  <c r="F1652" i="73"/>
  <c r="G1652" i="73"/>
  <c r="H1652" i="73"/>
  <c r="I1652" i="73"/>
  <c r="C1653" i="73"/>
  <c r="D1653" i="73"/>
  <c r="E1653" i="73"/>
  <c r="F1653" i="73"/>
  <c r="G1653" i="73"/>
  <c r="H1653" i="73"/>
  <c r="I1653" i="73"/>
  <c r="C1654" i="73"/>
  <c r="D1654" i="73"/>
  <c r="E1654" i="73"/>
  <c r="F1654" i="73"/>
  <c r="G1654" i="73"/>
  <c r="H1654" i="73"/>
  <c r="I1654" i="73"/>
  <c r="C1655" i="73"/>
  <c r="D1655" i="73"/>
  <c r="E1655" i="73"/>
  <c r="F1655" i="73"/>
  <c r="G1655" i="73"/>
  <c r="H1655" i="73"/>
  <c r="I1655" i="73"/>
  <c r="C1656" i="73"/>
  <c r="D1656" i="73"/>
  <c r="E1656" i="73"/>
  <c r="F1656" i="73"/>
  <c r="G1656" i="73"/>
  <c r="H1656" i="73"/>
  <c r="I1656" i="73"/>
  <c r="C1657" i="73"/>
  <c r="D1657" i="73"/>
  <c r="E1657" i="73"/>
  <c r="F1657" i="73"/>
  <c r="G1657" i="73"/>
  <c r="H1657" i="73"/>
  <c r="I1657" i="73"/>
  <c r="C1658" i="73"/>
  <c r="D1658" i="73"/>
  <c r="E1658" i="73"/>
  <c r="F1658" i="73"/>
  <c r="G1658" i="73"/>
  <c r="H1658" i="73"/>
  <c r="I1658" i="73"/>
  <c r="C1659" i="73"/>
  <c r="D1659" i="73"/>
  <c r="E1659" i="73"/>
  <c r="F1659" i="73"/>
  <c r="G1659" i="73"/>
  <c r="H1659" i="73"/>
  <c r="I1659" i="73"/>
  <c r="C1660" i="73"/>
  <c r="D1660" i="73"/>
  <c r="E1660" i="73"/>
  <c r="F1660" i="73"/>
  <c r="G1660" i="73"/>
  <c r="H1660" i="73"/>
  <c r="I1660" i="73"/>
  <c r="C1661" i="73"/>
  <c r="D1661" i="73"/>
  <c r="E1661" i="73"/>
  <c r="F1661" i="73"/>
  <c r="G1661" i="73"/>
  <c r="H1661" i="73"/>
  <c r="I1661" i="73"/>
  <c r="C1662" i="73"/>
  <c r="D1662" i="73"/>
  <c r="E1662" i="73"/>
  <c r="F1662" i="73"/>
  <c r="G1662" i="73"/>
  <c r="H1662" i="73"/>
  <c r="I1662" i="73"/>
  <c r="C1663" i="73"/>
  <c r="D1663" i="73"/>
  <c r="E1663" i="73"/>
  <c r="F1663" i="73"/>
  <c r="G1663" i="73"/>
  <c r="H1663" i="73"/>
  <c r="I1663" i="73"/>
  <c r="C1664" i="73"/>
  <c r="D1664" i="73"/>
  <c r="E1664" i="73"/>
  <c r="F1664" i="73"/>
  <c r="G1664" i="73"/>
  <c r="H1664" i="73"/>
  <c r="I1664" i="73"/>
  <c r="C1665" i="73"/>
  <c r="D1665" i="73"/>
  <c r="E1665" i="73"/>
  <c r="F1665" i="73"/>
  <c r="G1665" i="73"/>
  <c r="H1665" i="73"/>
  <c r="I1665" i="73"/>
  <c r="C1666" i="73"/>
  <c r="D1666" i="73"/>
  <c r="E1666" i="73"/>
  <c r="F1666" i="73"/>
  <c r="G1666" i="73"/>
  <c r="H1666" i="73"/>
  <c r="I1666" i="73"/>
  <c r="C1667" i="73"/>
  <c r="D1667" i="73"/>
  <c r="E1667" i="73"/>
  <c r="F1667" i="73"/>
  <c r="G1667" i="73"/>
  <c r="H1667" i="73"/>
  <c r="I1667" i="73"/>
  <c r="C1668" i="73"/>
  <c r="D1668" i="73"/>
  <c r="E1668" i="73"/>
  <c r="F1668" i="73"/>
  <c r="G1668" i="73"/>
  <c r="H1668" i="73"/>
  <c r="I1668" i="73"/>
  <c r="C1669" i="73"/>
  <c r="D1669" i="73"/>
  <c r="E1669" i="73"/>
  <c r="F1669" i="73"/>
  <c r="G1669" i="73"/>
  <c r="H1669" i="73"/>
  <c r="I1669" i="73"/>
  <c r="C1670" i="73"/>
  <c r="D1670" i="73"/>
  <c r="E1670" i="73"/>
  <c r="F1670" i="73"/>
  <c r="G1670" i="73"/>
  <c r="H1670" i="73"/>
  <c r="I1670" i="73"/>
  <c r="C1671" i="73"/>
  <c r="D1671" i="73"/>
  <c r="E1671" i="73"/>
  <c r="F1671" i="73"/>
  <c r="G1671" i="73"/>
  <c r="H1671" i="73"/>
  <c r="I1671" i="73"/>
  <c r="C1672" i="73"/>
  <c r="D1672" i="73"/>
  <c r="E1672" i="73"/>
  <c r="F1672" i="73"/>
  <c r="G1672" i="73"/>
  <c r="H1672" i="73"/>
  <c r="I1672" i="73"/>
  <c r="C1673" i="73"/>
  <c r="D1673" i="73"/>
  <c r="E1673" i="73"/>
  <c r="F1673" i="73"/>
  <c r="G1673" i="73"/>
  <c r="H1673" i="73"/>
  <c r="I1673" i="73"/>
  <c r="C1674" i="73"/>
  <c r="D1674" i="73"/>
  <c r="E1674" i="73"/>
  <c r="F1674" i="73"/>
  <c r="G1674" i="73"/>
  <c r="H1674" i="73"/>
  <c r="I1674" i="73"/>
  <c r="C1675" i="73"/>
  <c r="D1675" i="73"/>
  <c r="E1675" i="73"/>
  <c r="F1675" i="73"/>
  <c r="G1675" i="73"/>
  <c r="H1675" i="73"/>
  <c r="I1675" i="73"/>
  <c r="C1676" i="73"/>
  <c r="D1676" i="73"/>
  <c r="E1676" i="73"/>
  <c r="F1676" i="73"/>
  <c r="G1676" i="73"/>
  <c r="H1676" i="73"/>
  <c r="I1676" i="73"/>
  <c r="C1677" i="73"/>
  <c r="D1677" i="73"/>
  <c r="E1677" i="73"/>
  <c r="F1677" i="73"/>
  <c r="G1677" i="73"/>
  <c r="H1677" i="73"/>
  <c r="I1677" i="73"/>
  <c r="C1678" i="73"/>
  <c r="D1678" i="73"/>
  <c r="E1678" i="73"/>
  <c r="F1678" i="73"/>
  <c r="G1678" i="73"/>
  <c r="H1678" i="73"/>
  <c r="I1678" i="73"/>
  <c r="C1679" i="73"/>
  <c r="D1679" i="73"/>
  <c r="E1679" i="73"/>
  <c r="F1679" i="73"/>
  <c r="G1679" i="73"/>
  <c r="H1679" i="73"/>
  <c r="I1679" i="73"/>
  <c r="C1680" i="73"/>
  <c r="D1680" i="73"/>
  <c r="E1680" i="73"/>
  <c r="F1680" i="73"/>
  <c r="G1680" i="73"/>
  <c r="H1680" i="73"/>
  <c r="I1680" i="73"/>
  <c r="C1681" i="73"/>
  <c r="D1681" i="73"/>
  <c r="E1681" i="73"/>
  <c r="F1681" i="73"/>
  <c r="G1681" i="73"/>
  <c r="H1681" i="73"/>
  <c r="I1681" i="73"/>
  <c r="C1682" i="73"/>
  <c r="D1682" i="73"/>
  <c r="E1682" i="73"/>
  <c r="F1682" i="73"/>
  <c r="G1682" i="73"/>
  <c r="H1682" i="73"/>
  <c r="I1682" i="73"/>
  <c r="C1683" i="73"/>
  <c r="D1683" i="73"/>
  <c r="E1683" i="73"/>
  <c r="F1683" i="73"/>
  <c r="G1683" i="73"/>
  <c r="H1683" i="73"/>
  <c r="I1683" i="73"/>
  <c r="C1684" i="73"/>
  <c r="D1684" i="73"/>
  <c r="E1684" i="73"/>
  <c r="F1684" i="73"/>
  <c r="G1684" i="73"/>
  <c r="H1684" i="73"/>
  <c r="I1684" i="73"/>
  <c r="C1685" i="73"/>
  <c r="D1685" i="73"/>
  <c r="E1685" i="73"/>
  <c r="F1685" i="73"/>
  <c r="G1685" i="73"/>
  <c r="H1685" i="73"/>
  <c r="I1685" i="73"/>
  <c r="C1686" i="73"/>
  <c r="D1686" i="73"/>
  <c r="E1686" i="73"/>
  <c r="F1686" i="73"/>
  <c r="G1686" i="73"/>
  <c r="H1686" i="73"/>
  <c r="I1686" i="73"/>
  <c r="C1687" i="73"/>
  <c r="D1687" i="73"/>
  <c r="E1687" i="73"/>
  <c r="F1687" i="73"/>
  <c r="G1687" i="73"/>
  <c r="H1687" i="73"/>
  <c r="I1687" i="73"/>
  <c r="C1688" i="73"/>
  <c r="D1688" i="73"/>
  <c r="E1688" i="73"/>
  <c r="F1688" i="73"/>
  <c r="G1688" i="73"/>
  <c r="H1688" i="73"/>
  <c r="I1688" i="73"/>
  <c r="C1689" i="73"/>
  <c r="D1689" i="73"/>
  <c r="E1689" i="73"/>
  <c r="F1689" i="73"/>
  <c r="G1689" i="73"/>
  <c r="H1689" i="73"/>
  <c r="I1689" i="73"/>
  <c r="C1690" i="73"/>
  <c r="D1690" i="73"/>
  <c r="E1690" i="73"/>
  <c r="F1690" i="73"/>
  <c r="G1690" i="73"/>
  <c r="H1690" i="73"/>
  <c r="I1690" i="73"/>
  <c r="C1691" i="73"/>
  <c r="D1691" i="73"/>
  <c r="E1691" i="73"/>
  <c r="F1691" i="73"/>
  <c r="G1691" i="73"/>
  <c r="H1691" i="73"/>
  <c r="I1691" i="73"/>
  <c r="C1692" i="73"/>
  <c r="D1692" i="73"/>
  <c r="E1692" i="73"/>
  <c r="F1692" i="73"/>
  <c r="G1692" i="73"/>
  <c r="H1692" i="73"/>
  <c r="I1692" i="73"/>
  <c r="C1693" i="73"/>
  <c r="D1693" i="73"/>
  <c r="E1693" i="73"/>
  <c r="F1693" i="73"/>
  <c r="G1693" i="73"/>
  <c r="H1693" i="73"/>
  <c r="I1693" i="73"/>
  <c r="C1694" i="73"/>
  <c r="D1694" i="73"/>
  <c r="E1694" i="73"/>
  <c r="F1694" i="73"/>
  <c r="G1694" i="73"/>
  <c r="H1694" i="73"/>
  <c r="I1694" i="73"/>
  <c r="C1695" i="73"/>
  <c r="D1695" i="73"/>
  <c r="E1695" i="73"/>
  <c r="F1695" i="73"/>
  <c r="G1695" i="73"/>
  <c r="H1695" i="73"/>
  <c r="I1695" i="73"/>
  <c r="C1696" i="73"/>
  <c r="D1696" i="73"/>
  <c r="E1696" i="73"/>
  <c r="F1696" i="73"/>
  <c r="G1696" i="73"/>
  <c r="H1696" i="73"/>
  <c r="I1696" i="73"/>
  <c r="C1697" i="73"/>
  <c r="D1697" i="73"/>
  <c r="E1697" i="73"/>
  <c r="F1697" i="73"/>
  <c r="G1697" i="73"/>
  <c r="H1697" i="73"/>
  <c r="I1697" i="73"/>
  <c r="C1698" i="73"/>
  <c r="D1698" i="73"/>
  <c r="E1698" i="73"/>
  <c r="F1698" i="73"/>
  <c r="G1698" i="73"/>
  <c r="H1698" i="73"/>
  <c r="I1698" i="73"/>
  <c r="C1699" i="73"/>
  <c r="D1699" i="73"/>
  <c r="E1699" i="73"/>
  <c r="F1699" i="73"/>
  <c r="G1699" i="73"/>
  <c r="H1699" i="73"/>
  <c r="I1699" i="73"/>
  <c r="C1700" i="73"/>
  <c r="D1700" i="73"/>
  <c r="E1700" i="73"/>
  <c r="F1700" i="73"/>
  <c r="G1700" i="73"/>
  <c r="H1700" i="73"/>
  <c r="I1700" i="73"/>
  <c r="C1701" i="73"/>
  <c r="D1701" i="73"/>
  <c r="E1701" i="73"/>
  <c r="F1701" i="73"/>
  <c r="G1701" i="73"/>
  <c r="H1701" i="73"/>
  <c r="I1701" i="73"/>
  <c r="C1702" i="73"/>
  <c r="D1702" i="73"/>
  <c r="E1702" i="73"/>
  <c r="F1702" i="73"/>
  <c r="G1702" i="73"/>
  <c r="H1702" i="73"/>
  <c r="I1702" i="73"/>
  <c r="C1703" i="73"/>
  <c r="D1703" i="73"/>
  <c r="E1703" i="73"/>
  <c r="F1703" i="73"/>
  <c r="G1703" i="73"/>
  <c r="H1703" i="73"/>
  <c r="I1703" i="73"/>
  <c r="C1704" i="73"/>
  <c r="D1704" i="73"/>
  <c r="E1704" i="73"/>
  <c r="F1704" i="73"/>
  <c r="G1704" i="73"/>
  <c r="H1704" i="73"/>
  <c r="I1704" i="73"/>
  <c r="C1705" i="73"/>
  <c r="D1705" i="73"/>
  <c r="E1705" i="73"/>
  <c r="F1705" i="73"/>
  <c r="G1705" i="73"/>
  <c r="H1705" i="73"/>
  <c r="I1705" i="73"/>
  <c r="C1706" i="73"/>
  <c r="D1706" i="73"/>
  <c r="E1706" i="73"/>
  <c r="F1706" i="73"/>
  <c r="G1706" i="73"/>
  <c r="H1706" i="73"/>
  <c r="I1706" i="73"/>
  <c r="C1707" i="73"/>
  <c r="D1707" i="73"/>
  <c r="E1707" i="73"/>
  <c r="F1707" i="73"/>
  <c r="G1707" i="73"/>
  <c r="H1707" i="73"/>
  <c r="I1707" i="73"/>
  <c r="C1708" i="73"/>
  <c r="D1708" i="73"/>
  <c r="E1708" i="73"/>
  <c r="F1708" i="73"/>
  <c r="G1708" i="73"/>
  <c r="H1708" i="73"/>
  <c r="I1708" i="73"/>
  <c r="C1709" i="73"/>
  <c r="D1709" i="73"/>
  <c r="E1709" i="73"/>
  <c r="F1709" i="73"/>
  <c r="G1709" i="73"/>
  <c r="H1709" i="73"/>
  <c r="I1709" i="73"/>
  <c r="C1710" i="73"/>
  <c r="D1710" i="73"/>
  <c r="E1710" i="73"/>
  <c r="F1710" i="73"/>
  <c r="G1710" i="73"/>
  <c r="H1710" i="73"/>
  <c r="I1710" i="73"/>
  <c r="C1711" i="73"/>
  <c r="D1711" i="73"/>
  <c r="E1711" i="73"/>
  <c r="F1711" i="73"/>
  <c r="G1711" i="73"/>
  <c r="H1711" i="73"/>
  <c r="I1711" i="73"/>
  <c r="C1712" i="73"/>
  <c r="D1712" i="73"/>
  <c r="E1712" i="73"/>
  <c r="F1712" i="73"/>
  <c r="G1712" i="73"/>
  <c r="H1712" i="73"/>
  <c r="I1712" i="73"/>
  <c r="C1713" i="73"/>
  <c r="D1713" i="73"/>
  <c r="E1713" i="73"/>
  <c r="F1713" i="73"/>
  <c r="G1713" i="73"/>
  <c r="H1713" i="73"/>
  <c r="I1713" i="73"/>
  <c r="C1714" i="73"/>
  <c r="D1714" i="73"/>
  <c r="E1714" i="73"/>
  <c r="F1714" i="73"/>
  <c r="G1714" i="73"/>
  <c r="H1714" i="73"/>
  <c r="I1714" i="73"/>
  <c r="C1715" i="73"/>
  <c r="D1715" i="73"/>
  <c r="E1715" i="73"/>
  <c r="F1715" i="73"/>
  <c r="G1715" i="73"/>
  <c r="H1715" i="73"/>
  <c r="I1715" i="73"/>
  <c r="C1716" i="73"/>
  <c r="D1716" i="73"/>
  <c r="E1716" i="73"/>
  <c r="F1716" i="73"/>
  <c r="G1716" i="73"/>
  <c r="H1716" i="73"/>
  <c r="I1716" i="73"/>
  <c r="C1717" i="73"/>
  <c r="D1717" i="73"/>
  <c r="E1717" i="73"/>
  <c r="F1717" i="73"/>
  <c r="G1717" i="73"/>
  <c r="H1717" i="73"/>
  <c r="I1717" i="73"/>
  <c r="C1718" i="73"/>
  <c r="D1718" i="73"/>
  <c r="E1718" i="73"/>
  <c r="F1718" i="73"/>
  <c r="G1718" i="73"/>
  <c r="H1718" i="73"/>
  <c r="I1718" i="73"/>
  <c r="C1719" i="73"/>
  <c r="D1719" i="73"/>
  <c r="E1719" i="73"/>
  <c r="F1719" i="73"/>
  <c r="G1719" i="73"/>
  <c r="H1719" i="73"/>
  <c r="I1719" i="73"/>
  <c r="C1720" i="73"/>
  <c r="D1720" i="73"/>
  <c r="E1720" i="73"/>
  <c r="F1720" i="73"/>
  <c r="G1720" i="73"/>
  <c r="H1720" i="73"/>
  <c r="I1720" i="73"/>
  <c r="C1721" i="73"/>
  <c r="D1721" i="73"/>
  <c r="E1721" i="73"/>
  <c r="F1721" i="73"/>
  <c r="G1721" i="73"/>
  <c r="H1721" i="73"/>
  <c r="I1721" i="73"/>
  <c r="C1722" i="73"/>
  <c r="D1722" i="73"/>
  <c r="E1722" i="73"/>
  <c r="F1722" i="73"/>
  <c r="G1722" i="73"/>
  <c r="H1722" i="73"/>
  <c r="I1722" i="73"/>
  <c r="C1723" i="73"/>
  <c r="D1723" i="73"/>
  <c r="E1723" i="73"/>
  <c r="F1723" i="73"/>
  <c r="G1723" i="73"/>
  <c r="H1723" i="73"/>
  <c r="I1723" i="73"/>
  <c r="C1724" i="73"/>
  <c r="D1724" i="73"/>
  <c r="E1724" i="73"/>
  <c r="F1724" i="73"/>
  <c r="G1724" i="73"/>
  <c r="H1724" i="73"/>
  <c r="I1724" i="73"/>
  <c r="C1725" i="73"/>
  <c r="D1725" i="73"/>
  <c r="E1725" i="73"/>
  <c r="F1725" i="73"/>
  <c r="G1725" i="73"/>
  <c r="H1725" i="73"/>
  <c r="I1725" i="73"/>
  <c r="C1726" i="73"/>
  <c r="D1726" i="73"/>
  <c r="E1726" i="73"/>
  <c r="F1726" i="73"/>
  <c r="G1726" i="73"/>
  <c r="H1726" i="73"/>
  <c r="I1726" i="73"/>
  <c r="C1727" i="73"/>
  <c r="D1727" i="73"/>
  <c r="E1727" i="73"/>
  <c r="F1727" i="73"/>
  <c r="G1727" i="73"/>
  <c r="H1727" i="73"/>
  <c r="I1727" i="73"/>
  <c r="C1728" i="73"/>
  <c r="D1728" i="73"/>
  <c r="E1728" i="73"/>
  <c r="F1728" i="73"/>
  <c r="G1728" i="73"/>
  <c r="H1728" i="73"/>
  <c r="I1728" i="73"/>
  <c r="C1729" i="73"/>
  <c r="D1729" i="73"/>
  <c r="E1729" i="73"/>
  <c r="F1729" i="73"/>
  <c r="G1729" i="73"/>
  <c r="H1729" i="73"/>
  <c r="I1729" i="73"/>
  <c r="C1730" i="73"/>
  <c r="D1730" i="73"/>
  <c r="E1730" i="73"/>
  <c r="F1730" i="73"/>
  <c r="G1730" i="73"/>
  <c r="H1730" i="73"/>
  <c r="I1730" i="73"/>
  <c r="C1731" i="73"/>
  <c r="D1731" i="73"/>
  <c r="E1731" i="73"/>
  <c r="F1731" i="73"/>
  <c r="G1731" i="73"/>
  <c r="H1731" i="73"/>
  <c r="I1731" i="73"/>
  <c r="C1732" i="73"/>
  <c r="D1732" i="73"/>
  <c r="E1732" i="73"/>
  <c r="F1732" i="73"/>
  <c r="G1732" i="73"/>
  <c r="H1732" i="73"/>
  <c r="I1732" i="73"/>
  <c r="C1733" i="73"/>
  <c r="D1733" i="73"/>
  <c r="E1733" i="73"/>
  <c r="F1733" i="73"/>
  <c r="G1733" i="73"/>
  <c r="H1733" i="73"/>
  <c r="I1733" i="73"/>
  <c r="C1734" i="73"/>
  <c r="D1734" i="73"/>
  <c r="E1734" i="73"/>
  <c r="F1734" i="73"/>
  <c r="G1734" i="73"/>
  <c r="H1734" i="73"/>
  <c r="I1734" i="73"/>
  <c r="C1735" i="73"/>
  <c r="D1735" i="73"/>
  <c r="E1735" i="73"/>
  <c r="F1735" i="73"/>
  <c r="G1735" i="73"/>
  <c r="H1735" i="73"/>
  <c r="I1735" i="73"/>
  <c r="C1736" i="73"/>
  <c r="D1736" i="73"/>
  <c r="E1736" i="73"/>
  <c r="F1736" i="73"/>
  <c r="G1736" i="73"/>
  <c r="H1736" i="73"/>
  <c r="I1736" i="73"/>
  <c r="C1737" i="73"/>
  <c r="D1737" i="73"/>
  <c r="E1737" i="73"/>
  <c r="F1737" i="73"/>
  <c r="G1737" i="73"/>
  <c r="H1737" i="73"/>
  <c r="I1737" i="73"/>
  <c r="C1738" i="73"/>
  <c r="D1738" i="73"/>
  <c r="E1738" i="73"/>
  <c r="F1738" i="73"/>
  <c r="G1738" i="73"/>
  <c r="H1738" i="73"/>
  <c r="I1738" i="73"/>
  <c r="C1739" i="73"/>
  <c r="D1739" i="73"/>
  <c r="E1739" i="73"/>
  <c r="F1739" i="73"/>
  <c r="G1739" i="73"/>
  <c r="H1739" i="73"/>
  <c r="I1739" i="73"/>
  <c r="C1740" i="73"/>
  <c r="D1740" i="73"/>
  <c r="E1740" i="73"/>
  <c r="F1740" i="73"/>
  <c r="G1740" i="73"/>
  <c r="H1740" i="73"/>
  <c r="I1740" i="73"/>
  <c r="C1741" i="73"/>
  <c r="D1741" i="73"/>
  <c r="E1741" i="73"/>
  <c r="F1741" i="73"/>
  <c r="G1741" i="73"/>
  <c r="H1741" i="73"/>
  <c r="I1741" i="73"/>
  <c r="C1742" i="73"/>
  <c r="D1742" i="73"/>
  <c r="E1742" i="73"/>
  <c r="F1742" i="73"/>
  <c r="G1742" i="73"/>
  <c r="H1742" i="73"/>
  <c r="I1742" i="73"/>
  <c r="C1743" i="73"/>
  <c r="D1743" i="73"/>
  <c r="E1743" i="73"/>
  <c r="F1743" i="73"/>
  <c r="G1743" i="73"/>
  <c r="H1743" i="73"/>
  <c r="I1743" i="73"/>
  <c r="C1744" i="73"/>
  <c r="D1744" i="73"/>
  <c r="E1744" i="73"/>
  <c r="F1744" i="73"/>
  <c r="G1744" i="73"/>
  <c r="H1744" i="73"/>
  <c r="I1744" i="73"/>
  <c r="C1745" i="73"/>
  <c r="D1745" i="73"/>
  <c r="E1745" i="73"/>
  <c r="F1745" i="73"/>
  <c r="G1745" i="73"/>
  <c r="H1745" i="73"/>
  <c r="I1745" i="73"/>
  <c r="C1746" i="73"/>
  <c r="D1746" i="73"/>
  <c r="E1746" i="73"/>
  <c r="F1746" i="73"/>
  <c r="G1746" i="73"/>
  <c r="H1746" i="73"/>
  <c r="I1746" i="73"/>
  <c r="C1747" i="73"/>
  <c r="D1747" i="73"/>
  <c r="E1747" i="73"/>
  <c r="F1747" i="73"/>
  <c r="G1747" i="73"/>
  <c r="H1747" i="73"/>
  <c r="I1747" i="73"/>
  <c r="C1748" i="73"/>
  <c r="D1748" i="73"/>
  <c r="E1748" i="73"/>
  <c r="F1748" i="73"/>
  <c r="G1748" i="73"/>
  <c r="H1748" i="73"/>
  <c r="I1748" i="73"/>
  <c r="C1749" i="73"/>
  <c r="D1749" i="73"/>
  <c r="E1749" i="73"/>
  <c r="F1749" i="73"/>
  <c r="G1749" i="73"/>
  <c r="H1749" i="73"/>
  <c r="I1749" i="73"/>
  <c r="C1750" i="73"/>
  <c r="D1750" i="73"/>
  <c r="E1750" i="73"/>
  <c r="F1750" i="73"/>
  <c r="G1750" i="73"/>
  <c r="H1750" i="73"/>
  <c r="I1750" i="73"/>
  <c r="C1751" i="73"/>
  <c r="D1751" i="73"/>
  <c r="E1751" i="73"/>
  <c r="F1751" i="73"/>
  <c r="G1751" i="73"/>
  <c r="H1751" i="73"/>
  <c r="I1751" i="73"/>
  <c r="C1752" i="73"/>
  <c r="D1752" i="73"/>
  <c r="E1752" i="73"/>
  <c r="F1752" i="73"/>
  <c r="G1752" i="73"/>
  <c r="H1752" i="73"/>
  <c r="I1752" i="73"/>
  <c r="C1753" i="73"/>
  <c r="D1753" i="73"/>
  <c r="E1753" i="73"/>
  <c r="F1753" i="73"/>
  <c r="G1753" i="73"/>
  <c r="H1753" i="73"/>
  <c r="I1753" i="73"/>
  <c r="C1754" i="73"/>
  <c r="D1754" i="73"/>
  <c r="E1754" i="73"/>
  <c r="F1754" i="73"/>
  <c r="G1754" i="73"/>
  <c r="H1754" i="73"/>
  <c r="I1754" i="73"/>
  <c r="C1755" i="73"/>
  <c r="D1755" i="73"/>
  <c r="E1755" i="73"/>
  <c r="F1755" i="73"/>
  <c r="G1755" i="73"/>
  <c r="H1755" i="73"/>
  <c r="I1755" i="73"/>
  <c r="C1756" i="73"/>
  <c r="D1756" i="73"/>
  <c r="E1756" i="73"/>
  <c r="F1756" i="73"/>
  <c r="G1756" i="73"/>
  <c r="H1756" i="73"/>
  <c r="I1756" i="73"/>
  <c r="C1757" i="73"/>
  <c r="D1757" i="73"/>
  <c r="E1757" i="73"/>
  <c r="F1757" i="73"/>
  <c r="G1757" i="73"/>
  <c r="H1757" i="73"/>
  <c r="I1757" i="73"/>
  <c r="C1758" i="73"/>
  <c r="D1758" i="73"/>
  <c r="E1758" i="73"/>
  <c r="F1758" i="73"/>
  <c r="G1758" i="73"/>
  <c r="H1758" i="73"/>
  <c r="I1758" i="73"/>
  <c r="C1759" i="73"/>
  <c r="D1759" i="73"/>
  <c r="E1759" i="73"/>
  <c r="F1759" i="73"/>
  <c r="G1759" i="73"/>
  <c r="H1759" i="73"/>
  <c r="I1759" i="73"/>
  <c r="C1760" i="73"/>
  <c r="D1760" i="73"/>
  <c r="E1760" i="73"/>
  <c r="F1760" i="73"/>
  <c r="G1760" i="73"/>
  <c r="H1760" i="73"/>
  <c r="I1760" i="73"/>
  <c r="C1761" i="73"/>
  <c r="D1761" i="73"/>
  <c r="E1761" i="73"/>
  <c r="F1761" i="73"/>
  <c r="G1761" i="73"/>
  <c r="H1761" i="73"/>
  <c r="I1761" i="73"/>
  <c r="C1762" i="73"/>
  <c r="D1762" i="73"/>
  <c r="E1762" i="73"/>
  <c r="F1762" i="73"/>
  <c r="G1762" i="73"/>
  <c r="H1762" i="73"/>
  <c r="I1762" i="73"/>
  <c r="C1763" i="73"/>
  <c r="D1763" i="73"/>
  <c r="E1763" i="73"/>
  <c r="F1763" i="73"/>
  <c r="G1763" i="73"/>
  <c r="H1763" i="73"/>
  <c r="I1763" i="73"/>
  <c r="C1764" i="73"/>
  <c r="D1764" i="73"/>
  <c r="E1764" i="73"/>
  <c r="F1764" i="73"/>
  <c r="G1764" i="73"/>
  <c r="H1764" i="73"/>
  <c r="I1764" i="73"/>
  <c r="C1765" i="73"/>
  <c r="D1765" i="73"/>
  <c r="E1765" i="73"/>
  <c r="F1765" i="73"/>
  <c r="G1765" i="73"/>
  <c r="H1765" i="73"/>
  <c r="I1765" i="73"/>
  <c r="C1766" i="73"/>
  <c r="D1766" i="73"/>
  <c r="E1766" i="73"/>
  <c r="F1766" i="73"/>
  <c r="G1766" i="73"/>
  <c r="H1766" i="73"/>
  <c r="I1766" i="73"/>
  <c r="C1767" i="73"/>
  <c r="D1767" i="73"/>
  <c r="E1767" i="73"/>
  <c r="F1767" i="73"/>
  <c r="G1767" i="73"/>
  <c r="H1767" i="73"/>
  <c r="I1767" i="73"/>
  <c r="C1768" i="73"/>
  <c r="D1768" i="73"/>
  <c r="E1768" i="73"/>
  <c r="F1768" i="73"/>
  <c r="G1768" i="73"/>
  <c r="H1768" i="73"/>
  <c r="I1768" i="73"/>
  <c r="C1769" i="73"/>
  <c r="D1769" i="73"/>
  <c r="E1769" i="73"/>
  <c r="F1769" i="73"/>
  <c r="G1769" i="73"/>
  <c r="H1769" i="73"/>
  <c r="I1769" i="73"/>
  <c r="C1770" i="73"/>
  <c r="D1770" i="73"/>
  <c r="E1770" i="73"/>
  <c r="F1770" i="73"/>
  <c r="G1770" i="73"/>
  <c r="H1770" i="73"/>
  <c r="I1770" i="73"/>
  <c r="C1771" i="73"/>
  <c r="D1771" i="73"/>
  <c r="E1771" i="73"/>
  <c r="F1771" i="73"/>
  <c r="G1771" i="73"/>
  <c r="H1771" i="73"/>
  <c r="I1771" i="73"/>
  <c r="C1772" i="73"/>
  <c r="D1772" i="73"/>
  <c r="E1772" i="73"/>
  <c r="F1772" i="73"/>
  <c r="G1772" i="73"/>
  <c r="H1772" i="73"/>
  <c r="I1772" i="73"/>
  <c r="C1773" i="73"/>
  <c r="D1773" i="73"/>
  <c r="E1773" i="73"/>
  <c r="F1773" i="73"/>
  <c r="G1773" i="73"/>
  <c r="H1773" i="73"/>
  <c r="I1773" i="73"/>
  <c r="C1774" i="73"/>
  <c r="D1774" i="73"/>
  <c r="E1774" i="73"/>
  <c r="F1774" i="73"/>
  <c r="G1774" i="73"/>
  <c r="H1774" i="73"/>
  <c r="I1774" i="73"/>
  <c r="C1775" i="73"/>
  <c r="D1775" i="73"/>
  <c r="E1775" i="73"/>
  <c r="F1775" i="73"/>
  <c r="G1775" i="73"/>
  <c r="H1775" i="73"/>
  <c r="I1775" i="73"/>
  <c r="C1776" i="73"/>
  <c r="D1776" i="73"/>
  <c r="E1776" i="73"/>
  <c r="F1776" i="73"/>
  <c r="G1776" i="73"/>
  <c r="H1776" i="73"/>
  <c r="I1776" i="73"/>
  <c r="C1777" i="73"/>
  <c r="D1777" i="73"/>
  <c r="E1777" i="73"/>
  <c r="F1777" i="73"/>
  <c r="G1777" i="73"/>
  <c r="H1777" i="73"/>
  <c r="I1777" i="73"/>
  <c r="C1778" i="73"/>
  <c r="D1778" i="73"/>
  <c r="E1778" i="73"/>
  <c r="F1778" i="73"/>
  <c r="G1778" i="73"/>
  <c r="H1778" i="73"/>
  <c r="I1778" i="73"/>
  <c r="C1779" i="73"/>
  <c r="D1779" i="73"/>
  <c r="E1779" i="73"/>
  <c r="F1779" i="73"/>
  <c r="G1779" i="73"/>
  <c r="H1779" i="73"/>
  <c r="I1779" i="73"/>
  <c r="C1780" i="73"/>
  <c r="D1780" i="73"/>
  <c r="E1780" i="73"/>
  <c r="F1780" i="73"/>
  <c r="G1780" i="73"/>
  <c r="H1780" i="73"/>
  <c r="I1780" i="73"/>
  <c r="C1781" i="73"/>
  <c r="D1781" i="73"/>
  <c r="E1781" i="73"/>
  <c r="F1781" i="73"/>
  <c r="G1781" i="73"/>
  <c r="H1781" i="73"/>
  <c r="I1781" i="73"/>
  <c r="C1782" i="73"/>
  <c r="D1782" i="73"/>
  <c r="E1782" i="73"/>
  <c r="F1782" i="73"/>
  <c r="G1782" i="73"/>
  <c r="H1782" i="73"/>
  <c r="I1782" i="73"/>
  <c r="C1783" i="73"/>
  <c r="D1783" i="73"/>
  <c r="E1783" i="73"/>
  <c r="F1783" i="73"/>
  <c r="G1783" i="73"/>
  <c r="H1783" i="73"/>
  <c r="I1783" i="73"/>
  <c r="C1784" i="73"/>
  <c r="D1784" i="73"/>
  <c r="E1784" i="73"/>
  <c r="F1784" i="73"/>
  <c r="G1784" i="73"/>
  <c r="H1784" i="73"/>
  <c r="I1784" i="73"/>
  <c r="C1785" i="73"/>
  <c r="D1785" i="73"/>
  <c r="E1785" i="73"/>
  <c r="F1785" i="73"/>
  <c r="G1785" i="73"/>
  <c r="H1785" i="73"/>
  <c r="I1785" i="73"/>
  <c r="C1786" i="73"/>
  <c r="D1786" i="73"/>
  <c r="E1786" i="73"/>
  <c r="F1786" i="73"/>
  <c r="G1786" i="73"/>
  <c r="H1786" i="73"/>
  <c r="I1786" i="73"/>
  <c r="C1787" i="73"/>
  <c r="D1787" i="73"/>
  <c r="E1787" i="73"/>
  <c r="F1787" i="73"/>
  <c r="G1787" i="73"/>
  <c r="H1787" i="73"/>
  <c r="I1787" i="73"/>
  <c r="C1788" i="73"/>
  <c r="D1788" i="73"/>
  <c r="E1788" i="73"/>
  <c r="F1788" i="73"/>
  <c r="G1788" i="73"/>
  <c r="H1788" i="73"/>
  <c r="I1788" i="73"/>
  <c r="C1789" i="73"/>
  <c r="D1789" i="73"/>
  <c r="E1789" i="73"/>
  <c r="F1789" i="73"/>
  <c r="G1789" i="73"/>
  <c r="H1789" i="73"/>
  <c r="I1789" i="73"/>
  <c r="C1790" i="73"/>
  <c r="D1790" i="73"/>
  <c r="E1790" i="73"/>
  <c r="F1790" i="73"/>
  <c r="G1790" i="73"/>
  <c r="H1790" i="73"/>
  <c r="I1790" i="73"/>
  <c r="C1791" i="73"/>
  <c r="D1791" i="73"/>
  <c r="E1791" i="73"/>
  <c r="F1791" i="73"/>
  <c r="G1791" i="73"/>
  <c r="H1791" i="73"/>
  <c r="I1791" i="73"/>
  <c r="C1792" i="73"/>
  <c r="D1792" i="73"/>
  <c r="E1792" i="73"/>
  <c r="F1792" i="73"/>
  <c r="G1792" i="73"/>
  <c r="H1792" i="73"/>
  <c r="I1792" i="73"/>
  <c r="C1793" i="73"/>
  <c r="D1793" i="73"/>
  <c r="E1793" i="73"/>
  <c r="F1793" i="73"/>
  <c r="G1793" i="73"/>
  <c r="H1793" i="73"/>
  <c r="I1793" i="73"/>
  <c r="C1794" i="73"/>
  <c r="D1794" i="73"/>
  <c r="E1794" i="73"/>
  <c r="F1794" i="73"/>
  <c r="G1794" i="73"/>
  <c r="H1794" i="73"/>
  <c r="I1794" i="73"/>
  <c r="C1795" i="73"/>
  <c r="D1795" i="73"/>
  <c r="E1795" i="73"/>
  <c r="F1795" i="73"/>
  <c r="G1795" i="73"/>
  <c r="H1795" i="73"/>
  <c r="I1795" i="73"/>
  <c r="C1796" i="73"/>
  <c r="D1796" i="73"/>
  <c r="E1796" i="73"/>
  <c r="F1796" i="73"/>
  <c r="G1796" i="73"/>
  <c r="H1796" i="73"/>
  <c r="I1796" i="73"/>
  <c r="C1797" i="73"/>
  <c r="D1797" i="73"/>
  <c r="E1797" i="73"/>
  <c r="F1797" i="73"/>
  <c r="G1797" i="73"/>
  <c r="H1797" i="73"/>
  <c r="I1797" i="73"/>
  <c r="C1798" i="73"/>
  <c r="D1798" i="73"/>
  <c r="E1798" i="73"/>
  <c r="F1798" i="73"/>
  <c r="G1798" i="73"/>
  <c r="H1798" i="73"/>
  <c r="I1798" i="73"/>
  <c r="C1799" i="73"/>
  <c r="D1799" i="73"/>
  <c r="E1799" i="73"/>
  <c r="F1799" i="73"/>
  <c r="G1799" i="73"/>
  <c r="H1799" i="73"/>
  <c r="I1799" i="73"/>
  <c r="C1800" i="73"/>
  <c r="D1800" i="73"/>
  <c r="E1800" i="73"/>
  <c r="F1800" i="73"/>
  <c r="G1800" i="73"/>
  <c r="H1800" i="73"/>
  <c r="I1800" i="73"/>
  <c r="C1801" i="73"/>
  <c r="D1801" i="73"/>
  <c r="E1801" i="73"/>
  <c r="F1801" i="73"/>
  <c r="G1801" i="73"/>
  <c r="H1801" i="73"/>
  <c r="I1801" i="73"/>
  <c r="C1802" i="73"/>
  <c r="D1802" i="73"/>
  <c r="E1802" i="73"/>
  <c r="F1802" i="73"/>
  <c r="G1802" i="73"/>
  <c r="H1802" i="73"/>
  <c r="I1802" i="73"/>
  <c r="C1803" i="73"/>
  <c r="D1803" i="73"/>
  <c r="E1803" i="73"/>
  <c r="F1803" i="73"/>
  <c r="G1803" i="73"/>
  <c r="H1803" i="73"/>
  <c r="I1803" i="73"/>
  <c r="C1804" i="73"/>
  <c r="D1804" i="73"/>
  <c r="E1804" i="73"/>
  <c r="F1804" i="73"/>
  <c r="G1804" i="73"/>
  <c r="H1804" i="73"/>
  <c r="I1804" i="73"/>
  <c r="C1805" i="73"/>
  <c r="D1805" i="73"/>
  <c r="E1805" i="73"/>
  <c r="F1805" i="73"/>
  <c r="G1805" i="73"/>
  <c r="H1805" i="73"/>
  <c r="I1805" i="73"/>
  <c r="C1806" i="73"/>
  <c r="D1806" i="73"/>
  <c r="E1806" i="73"/>
  <c r="F1806" i="73"/>
  <c r="G1806" i="73"/>
  <c r="H1806" i="73"/>
  <c r="I1806" i="73"/>
  <c r="C1807" i="73"/>
  <c r="D1807" i="73"/>
  <c r="E1807" i="73"/>
  <c r="F1807" i="73"/>
  <c r="G1807" i="73"/>
  <c r="H1807" i="73"/>
  <c r="I1807" i="73"/>
  <c r="C1808" i="73"/>
  <c r="D1808" i="73"/>
  <c r="E1808" i="73"/>
  <c r="F1808" i="73"/>
  <c r="G1808" i="73"/>
  <c r="H1808" i="73"/>
  <c r="I1808" i="73"/>
  <c r="C1809" i="73"/>
  <c r="D1809" i="73"/>
  <c r="E1809" i="73"/>
  <c r="F1809" i="73"/>
  <c r="G1809" i="73"/>
  <c r="H1809" i="73"/>
  <c r="I1809" i="73"/>
  <c r="C1810" i="73"/>
  <c r="D1810" i="73"/>
  <c r="E1810" i="73"/>
  <c r="F1810" i="73"/>
  <c r="G1810" i="73"/>
  <c r="H1810" i="73"/>
  <c r="I1810" i="73"/>
  <c r="C1811" i="73"/>
  <c r="D1811" i="73"/>
  <c r="E1811" i="73"/>
  <c r="F1811" i="73"/>
  <c r="G1811" i="73"/>
  <c r="H1811" i="73"/>
  <c r="I1811" i="73"/>
  <c r="C1812" i="73"/>
  <c r="D1812" i="73"/>
  <c r="E1812" i="73"/>
  <c r="F1812" i="73"/>
  <c r="G1812" i="73"/>
  <c r="H1812" i="73"/>
  <c r="I1812" i="73"/>
  <c r="C1813" i="73"/>
  <c r="D1813" i="73"/>
  <c r="E1813" i="73"/>
  <c r="F1813" i="73"/>
  <c r="G1813" i="73"/>
  <c r="H1813" i="73"/>
  <c r="I1813" i="73"/>
  <c r="C1814" i="73"/>
  <c r="D1814" i="73"/>
  <c r="E1814" i="73"/>
  <c r="F1814" i="73"/>
  <c r="G1814" i="73"/>
  <c r="H1814" i="73"/>
  <c r="I1814" i="73"/>
  <c r="C1815" i="73"/>
  <c r="D1815" i="73"/>
  <c r="E1815" i="73"/>
  <c r="F1815" i="73"/>
  <c r="G1815" i="73"/>
  <c r="H1815" i="73"/>
  <c r="I1815" i="73"/>
  <c r="C1816" i="73"/>
  <c r="D1816" i="73"/>
  <c r="E1816" i="73"/>
  <c r="F1816" i="73"/>
  <c r="G1816" i="73"/>
  <c r="H1816" i="73"/>
  <c r="I1816" i="73"/>
  <c r="C1817" i="73"/>
  <c r="D1817" i="73"/>
  <c r="E1817" i="73"/>
  <c r="F1817" i="73"/>
  <c r="G1817" i="73"/>
  <c r="H1817" i="73"/>
  <c r="I1817" i="73"/>
  <c r="C1818" i="73"/>
  <c r="D1818" i="73"/>
  <c r="E1818" i="73"/>
  <c r="F1818" i="73"/>
  <c r="G1818" i="73"/>
  <c r="H1818" i="73"/>
  <c r="I1818" i="73"/>
  <c r="C1819" i="73"/>
  <c r="D1819" i="73"/>
  <c r="E1819" i="73"/>
  <c r="F1819" i="73"/>
  <c r="G1819" i="73"/>
  <c r="H1819" i="73"/>
  <c r="I1819" i="73"/>
  <c r="C1820" i="73"/>
  <c r="D1820" i="73"/>
  <c r="E1820" i="73"/>
  <c r="F1820" i="73"/>
  <c r="G1820" i="73"/>
  <c r="H1820" i="73"/>
  <c r="I1820" i="73"/>
  <c r="C1821" i="73"/>
  <c r="D1821" i="73"/>
  <c r="E1821" i="73"/>
  <c r="F1821" i="73"/>
  <c r="G1821" i="73"/>
  <c r="H1821" i="73"/>
  <c r="I1821" i="73"/>
  <c r="C1822" i="73"/>
  <c r="D1822" i="73"/>
  <c r="E1822" i="73"/>
  <c r="F1822" i="73"/>
  <c r="G1822" i="73"/>
  <c r="H1822" i="73"/>
  <c r="I1822" i="73"/>
  <c r="C1823" i="73"/>
  <c r="D1823" i="73"/>
  <c r="E1823" i="73"/>
  <c r="F1823" i="73"/>
  <c r="G1823" i="73"/>
  <c r="H1823" i="73"/>
  <c r="I1823" i="73"/>
  <c r="C1824" i="73"/>
  <c r="D1824" i="73"/>
  <c r="E1824" i="73"/>
  <c r="F1824" i="73"/>
  <c r="G1824" i="73"/>
  <c r="H1824" i="73"/>
  <c r="I1824" i="73"/>
  <c r="C1825" i="73"/>
  <c r="D1825" i="73"/>
  <c r="E1825" i="73"/>
  <c r="F1825" i="73"/>
  <c r="G1825" i="73"/>
  <c r="H1825" i="73"/>
  <c r="I1825" i="73"/>
  <c r="C1826" i="73"/>
  <c r="D1826" i="73"/>
  <c r="E1826" i="73"/>
  <c r="F1826" i="73"/>
  <c r="G1826" i="73"/>
  <c r="H1826" i="73"/>
  <c r="I1826" i="73"/>
  <c r="C1827" i="73"/>
  <c r="D1827" i="73"/>
  <c r="E1827" i="73"/>
  <c r="F1827" i="73"/>
  <c r="G1827" i="73"/>
  <c r="H1827" i="73"/>
  <c r="I1827" i="73"/>
  <c r="C1828" i="73"/>
  <c r="D1828" i="73"/>
  <c r="E1828" i="73"/>
  <c r="F1828" i="73"/>
  <c r="G1828" i="73"/>
  <c r="H1828" i="73"/>
  <c r="I1828" i="73"/>
  <c r="C1829" i="73"/>
  <c r="D1829" i="73"/>
  <c r="E1829" i="73"/>
  <c r="F1829" i="73"/>
  <c r="G1829" i="73"/>
  <c r="H1829" i="73"/>
  <c r="I1829" i="73"/>
  <c r="C1830" i="73"/>
  <c r="D1830" i="73"/>
  <c r="E1830" i="73"/>
  <c r="F1830" i="73"/>
  <c r="G1830" i="73"/>
  <c r="H1830" i="73"/>
  <c r="I1830" i="73"/>
  <c r="C1831" i="73"/>
  <c r="D1831" i="73"/>
  <c r="E1831" i="73"/>
  <c r="F1831" i="73"/>
  <c r="G1831" i="73"/>
  <c r="H1831" i="73"/>
  <c r="I1831" i="73"/>
  <c r="C1832" i="73"/>
  <c r="D1832" i="73"/>
  <c r="E1832" i="73"/>
  <c r="F1832" i="73"/>
  <c r="G1832" i="73"/>
  <c r="H1832" i="73"/>
  <c r="I1832" i="73"/>
  <c r="C1833" i="73"/>
  <c r="D1833" i="73"/>
  <c r="E1833" i="73"/>
  <c r="F1833" i="73"/>
  <c r="G1833" i="73"/>
  <c r="H1833" i="73"/>
  <c r="I1833" i="73"/>
  <c r="C1834" i="73"/>
  <c r="D1834" i="73"/>
  <c r="E1834" i="73"/>
  <c r="F1834" i="73"/>
  <c r="G1834" i="73"/>
  <c r="H1834" i="73"/>
  <c r="I1834" i="73"/>
  <c r="C1835" i="73"/>
  <c r="D1835" i="73"/>
  <c r="E1835" i="73"/>
  <c r="F1835" i="73"/>
  <c r="G1835" i="73"/>
  <c r="H1835" i="73"/>
  <c r="I1835" i="73"/>
  <c r="C1836" i="73"/>
  <c r="D1836" i="73"/>
  <c r="E1836" i="73"/>
  <c r="F1836" i="73"/>
  <c r="G1836" i="73"/>
  <c r="H1836" i="73"/>
  <c r="I1836" i="73"/>
  <c r="C1837" i="73"/>
  <c r="D1837" i="73"/>
  <c r="E1837" i="73"/>
  <c r="F1837" i="73"/>
  <c r="G1837" i="73"/>
  <c r="H1837" i="73"/>
  <c r="I1837" i="73"/>
  <c r="C1838" i="73"/>
  <c r="D1838" i="73"/>
  <c r="E1838" i="73"/>
  <c r="F1838" i="73"/>
  <c r="G1838" i="73"/>
  <c r="H1838" i="73"/>
  <c r="I1838" i="73"/>
  <c r="C1839" i="73"/>
  <c r="D1839" i="73"/>
  <c r="E1839" i="73"/>
  <c r="F1839" i="73"/>
  <c r="G1839" i="73"/>
  <c r="H1839" i="73"/>
  <c r="I1839" i="73"/>
  <c r="C1840" i="73"/>
  <c r="D1840" i="73"/>
  <c r="E1840" i="73"/>
  <c r="F1840" i="73"/>
  <c r="G1840" i="73"/>
  <c r="H1840" i="73"/>
  <c r="I1840" i="73"/>
  <c r="C1841" i="73"/>
  <c r="D1841" i="73"/>
  <c r="E1841" i="73"/>
  <c r="F1841" i="73"/>
  <c r="G1841" i="73"/>
  <c r="H1841" i="73"/>
  <c r="I1841" i="73"/>
  <c r="C1842" i="73"/>
  <c r="D1842" i="73"/>
  <c r="E1842" i="73"/>
  <c r="F1842" i="73"/>
  <c r="G1842" i="73"/>
  <c r="H1842" i="73"/>
  <c r="I1842" i="73"/>
  <c r="C1843" i="73"/>
  <c r="D1843" i="73"/>
  <c r="E1843" i="73"/>
  <c r="F1843" i="73"/>
  <c r="G1843" i="73"/>
  <c r="H1843" i="73"/>
  <c r="I1843" i="73"/>
  <c r="C1844" i="73"/>
  <c r="D1844" i="73"/>
  <c r="E1844" i="73"/>
  <c r="F1844" i="73"/>
  <c r="G1844" i="73"/>
  <c r="H1844" i="73"/>
  <c r="I1844" i="73"/>
  <c r="C1845" i="73"/>
  <c r="D1845" i="73"/>
  <c r="E1845" i="73"/>
  <c r="F1845" i="73"/>
  <c r="G1845" i="73"/>
  <c r="H1845" i="73"/>
  <c r="I1845" i="73"/>
  <c r="C1846" i="73"/>
  <c r="D1846" i="73"/>
  <c r="E1846" i="73"/>
  <c r="F1846" i="73"/>
  <c r="G1846" i="73"/>
  <c r="H1846" i="73"/>
  <c r="I1846" i="73"/>
  <c r="C1847" i="73"/>
  <c r="D1847" i="73"/>
  <c r="E1847" i="73"/>
  <c r="F1847" i="73"/>
  <c r="G1847" i="73"/>
  <c r="H1847" i="73"/>
  <c r="I1847" i="73"/>
  <c r="C1848" i="73"/>
  <c r="D1848" i="73"/>
  <c r="E1848" i="73"/>
  <c r="F1848" i="73"/>
  <c r="G1848" i="73"/>
  <c r="H1848" i="73"/>
  <c r="I1848" i="73"/>
  <c r="C1849" i="73"/>
  <c r="D1849" i="73"/>
  <c r="E1849" i="73"/>
  <c r="F1849" i="73"/>
  <c r="G1849" i="73"/>
  <c r="H1849" i="73"/>
  <c r="I1849" i="73"/>
  <c r="C1850" i="73"/>
  <c r="D1850" i="73"/>
  <c r="E1850" i="73"/>
  <c r="F1850" i="73"/>
  <c r="G1850" i="73"/>
  <c r="H1850" i="73"/>
  <c r="I1850" i="73"/>
  <c r="C1851" i="73"/>
  <c r="D1851" i="73"/>
  <c r="E1851" i="73"/>
  <c r="F1851" i="73"/>
  <c r="G1851" i="73"/>
  <c r="H1851" i="73"/>
  <c r="I1851" i="73"/>
  <c r="C1852" i="73"/>
  <c r="D1852" i="73"/>
  <c r="E1852" i="73"/>
  <c r="F1852" i="73"/>
  <c r="G1852" i="73"/>
  <c r="H1852" i="73"/>
  <c r="I1852" i="73"/>
  <c r="C1853" i="73"/>
  <c r="D1853" i="73"/>
  <c r="E1853" i="73"/>
  <c r="F1853" i="73"/>
  <c r="G1853" i="73"/>
  <c r="H1853" i="73"/>
  <c r="I1853" i="73"/>
  <c r="C1854" i="73"/>
  <c r="D1854" i="73"/>
  <c r="E1854" i="73"/>
  <c r="F1854" i="73"/>
  <c r="G1854" i="73"/>
  <c r="H1854" i="73"/>
  <c r="I1854" i="73"/>
  <c r="C1855" i="73"/>
  <c r="D1855" i="73"/>
  <c r="E1855" i="73"/>
  <c r="F1855" i="73"/>
  <c r="G1855" i="73"/>
  <c r="H1855" i="73"/>
  <c r="I1855" i="73"/>
  <c r="C1856" i="73"/>
  <c r="D1856" i="73"/>
  <c r="E1856" i="73"/>
  <c r="F1856" i="73"/>
  <c r="G1856" i="73"/>
  <c r="H1856" i="73"/>
  <c r="I1856" i="73"/>
  <c r="C1857" i="73"/>
  <c r="D1857" i="73"/>
  <c r="E1857" i="73"/>
  <c r="F1857" i="73"/>
  <c r="G1857" i="73"/>
  <c r="H1857" i="73"/>
  <c r="I1857" i="73"/>
  <c r="C1858" i="73"/>
  <c r="D1858" i="73"/>
  <c r="E1858" i="73"/>
  <c r="F1858" i="73"/>
  <c r="G1858" i="73"/>
  <c r="H1858" i="73"/>
  <c r="I1858" i="73"/>
  <c r="C1859" i="73"/>
  <c r="D1859" i="73"/>
  <c r="E1859" i="73"/>
  <c r="F1859" i="73"/>
  <c r="G1859" i="73"/>
  <c r="H1859" i="73"/>
  <c r="I1859" i="73"/>
  <c r="C1860" i="73"/>
  <c r="D1860" i="73"/>
  <c r="E1860" i="73"/>
  <c r="F1860" i="73"/>
  <c r="G1860" i="73"/>
  <c r="H1860" i="73"/>
  <c r="I1860" i="73"/>
  <c r="C1861" i="73"/>
  <c r="D1861" i="73"/>
  <c r="E1861" i="73"/>
  <c r="F1861" i="73"/>
  <c r="G1861" i="73"/>
  <c r="H1861" i="73"/>
  <c r="I1861" i="73"/>
  <c r="C1862" i="73"/>
  <c r="D1862" i="73"/>
  <c r="E1862" i="73"/>
  <c r="F1862" i="73"/>
  <c r="G1862" i="73"/>
  <c r="H1862" i="73"/>
  <c r="I1862" i="73"/>
  <c r="C1863" i="73"/>
  <c r="D1863" i="73"/>
  <c r="E1863" i="73"/>
  <c r="F1863" i="73"/>
  <c r="G1863" i="73"/>
  <c r="H1863" i="73"/>
  <c r="I1863" i="73"/>
  <c r="C1864" i="73"/>
  <c r="D1864" i="73"/>
  <c r="E1864" i="73"/>
  <c r="F1864" i="73"/>
  <c r="G1864" i="73"/>
  <c r="H1864" i="73"/>
  <c r="I1864" i="73"/>
  <c r="C1865" i="73"/>
  <c r="D1865" i="73"/>
  <c r="E1865" i="73"/>
  <c r="F1865" i="73"/>
  <c r="G1865" i="73"/>
  <c r="H1865" i="73"/>
  <c r="I1865" i="73"/>
  <c r="C1866" i="73"/>
  <c r="D1866" i="73"/>
  <c r="E1866" i="73"/>
  <c r="F1866" i="73"/>
  <c r="G1866" i="73"/>
  <c r="H1866" i="73"/>
  <c r="I1866" i="73"/>
  <c r="C1867" i="73"/>
  <c r="D1867" i="73"/>
  <c r="E1867" i="73"/>
  <c r="F1867" i="73"/>
  <c r="G1867" i="73"/>
  <c r="H1867" i="73"/>
  <c r="I1867" i="73"/>
  <c r="C1868" i="73"/>
  <c r="D1868" i="73"/>
  <c r="E1868" i="73"/>
  <c r="F1868" i="73"/>
  <c r="G1868" i="73"/>
  <c r="H1868" i="73"/>
  <c r="I1868" i="73"/>
  <c r="C1869" i="73"/>
  <c r="D1869" i="73"/>
  <c r="E1869" i="73"/>
  <c r="F1869" i="73"/>
  <c r="G1869" i="73"/>
  <c r="H1869" i="73"/>
  <c r="I1869" i="73"/>
  <c r="C1870" i="73"/>
  <c r="D1870" i="73"/>
  <c r="E1870" i="73"/>
  <c r="F1870" i="73"/>
  <c r="G1870" i="73"/>
  <c r="H1870" i="73"/>
  <c r="I1870" i="73"/>
  <c r="C1871" i="73"/>
  <c r="D1871" i="73"/>
  <c r="E1871" i="73"/>
  <c r="F1871" i="73"/>
  <c r="G1871" i="73"/>
  <c r="H1871" i="73"/>
  <c r="I1871" i="73"/>
  <c r="C1872" i="73"/>
  <c r="D1872" i="73"/>
  <c r="E1872" i="73"/>
  <c r="F1872" i="73"/>
  <c r="G1872" i="73"/>
  <c r="H1872" i="73"/>
  <c r="I1872" i="73"/>
  <c r="C1873" i="73"/>
  <c r="D1873" i="73"/>
  <c r="E1873" i="73"/>
  <c r="F1873" i="73"/>
  <c r="G1873" i="73"/>
  <c r="H1873" i="73"/>
  <c r="I1873" i="73"/>
  <c r="C1874" i="73"/>
  <c r="D1874" i="73"/>
  <c r="E1874" i="73"/>
  <c r="F1874" i="73"/>
  <c r="G1874" i="73"/>
  <c r="H1874" i="73"/>
  <c r="I1874" i="73"/>
  <c r="C1875" i="73"/>
  <c r="D1875" i="73"/>
  <c r="E1875" i="73"/>
  <c r="F1875" i="73"/>
  <c r="G1875" i="73"/>
  <c r="H1875" i="73"/>
  <c r="I1875" i="73"/>
  <c r="C1876" i="73"/>
  <c r="D1876" i="73"/>
  <c r="E1876" i="73"/>
  <c r="F1876" i="73"/>
  <c r="G1876" i="73"/>
  <c r="H1876" i="73"/>
  <c r="I1876" i="73"/>
  <c r="C1877" i="73"/>
  <c r="D1877" i="73"/>
  <c r="E1877" i="73"/>
  <c r="F1877" i="73"/>
  <c r="G1877" i="73"/>
  <c r="H1877" i="73"/>
  <c r="I1877" i="73"/>
  <c r="C1878" i="73"/>
  <c r="D1878" i="73"/>
  <c r="E1878" i="73"/>
  <c r="F1878" i="73"/>
  <c r="G1878" i="73"/>
  <c r="H1878" i="73"/>
  <c r="I1878" i="73"/>
  <c r="C1879" i="73"/>
  <c r="D1879" i="73"/>
  <c r="E1879" i="73"/>
  <c r="F1879" i="73"/>
  <c r="G1879" i="73"/>
  <c r="H1879" i="73"/>
  <c r="I1879" i="73"/>
  <c r="C1880" i="73"/>
  <c r="D1880" i="73"/>
  <c r="E1880" i="73"/>
  <c r="F1880" i="73"/>
  <c r="G1880" i="73"/>
  <c r="H1880" i="73"/>
  <c r="I1880" i="73"/>
  <c r="C1881" i="73"/>
  <c r="D1881" i="73"/>
  <c r="E1881" i="73"/>
  <c r="F1881" i="73"/>
  <c r="G1881" i="73"/>
  <c r="H1881" i="73"/>
  <c r="I1881" i="73"/>
  <c r="C1882" i="73"/>
  <c r="D1882" i="73"/>
  <c r="E1882" i="73"/>
  <c r="F1882" i="73"/>
  <c r="G1882" i="73"/>
  <c r="H1882" i="73"/>
  <c r="I1882" i="73"/>
  <c r="C1883" i="73"/>
  <c r="D1883" i="73"/>
  <c r="E1883" i="73"/>
  <c r="F1883" i="73"/>
  <c r="G1883" i="73"/>
  <c r="H1883" i="73"/>
  <c r="I1883" i="73"/>
  <c r="C1884" i="73"/>
  <c r="D1884" i="73"/>
  <c r="E1884" i="73"/>
  <c r="F1884" i="73"/>
  <c r="G1884" i="73"/>
  <c r="H1884" i="73"/>
  <c r="I1884" i="73"/>
  <c r="C1885" i="73"/>
  <c r="D1885" i="73"/>
  <c r="E1885" i="73"/>
  <c r="F1885" i="73"/>
  <c r="G1885" i="73"/>
  <c r="H1885" i="73"/>
  <c r="I1885" i="73"/>
  <c r="C1886" i="73"/>
  <c r="D1886" i="73"/>
  <c r="E1886" i="73"/>
  <c r="F1886" i="73"/>
  <c r="G1886" i="73"/>
  <c r="H1886" i="73"/>
  <c r="I1886" i="73"/>
  <c r="C1887" i="73"/>
  <c r="D1887" i="73"/>
  <c r="E1887" i="73"/>
  <c r="F1887" i="73"/>
  <c r="G1887" i="73"/>
  <c r="H1887" i="73"/>
  <c r="I1887" i="73"/>
  <c r="C1888" i="73"/>
  <c r="D1888" i="73"/>
  <c r="E1888" i="73"/>
  <c r="F1888" i="73"/>
  <c r="G1888" i="73"/>
  <c r="H1888" i="73"/>
  <c r="I1888" i="73"/>
  <c r="C1889" i="73"/>
  <c r="D1889" i="73"/>
  <c r="E1889" i="73"/>
  <c r="F1889" i="73"/>
  <c r="G1889" i="73"/>
  <c r="H1889" i="73"/>
  <c r="I1889" i="73"/>
  <c r="C1890" i="73"/>
  <c r="D1890" i="73"/>
  <c r="E1890" i="73"/>
  <c r="F1890" i="73"/>
  <c r="G1890" i="73"/>
  <c r="H1890" i="73"/>
  <c r="I1890" i="73"/>
  <c r="C1891" i="73"/>
  <c r="D1891" i="73"/>
  <c r="E1891" i="73"/>
  <c r="F1891" i="73"/>
  <c r="G1891" i="73"/>
  <c r="H1891" i="73"/>
  <c r="I1891" i="73"/>
  <c r="C1892" i="73"/>
  <c r="D1892" i="73"/>
  <c r="E1892" i="73"/>
  <c r="F1892" i="73"/>
  <c r="G1892" i="73"/>
  <c r="H1892" i="73"/>
  <c r="I1892" i="73"/>
  <c r="C1893" i="73"/>
  <c r="D1893" i="73"/>
  <c r="E1893" i="73"/>
  <c r="F1893" i="73"/>
  <c r="G1893" i="73"/>
  <c r="H1893" i="73"/>
  <c r="I1893" i="73"/>
  <c r="C1894" i="73"/>
  <c r="D1894" i="73"/>
  <c r="E1894" i="73"/>
  <c r="F1894" i="73"/>
  <c r="G1894" i="73"/>
  <c r="H1894" i="73"/>
  <c r="I1894" i="73"/>
  <c r="C1895" i="73"/>
  <c r="D1895" i="73"/>
  <c r="E1895" i="73"/>
  <c r="F1895" i="73"/>
  <c r="G1895" i="73"/>
  <c r="H1895" i="73"/>
  <c r="I1895" i="73"/>
  <c r="C1896" i="73"/>
  <c r="D1896" i="73"/>
  <c r="E1896" i="73"/>
  <c r="F1896" i="73"/>
  <c r="G1896" i="73"/>
  <c r="H1896" i="73"/>
  <c r="I1896" i="73"/>
  <c r="C1897" i="73"/>
  <c r="D1897" i="73"/>
  <c r="E1897" i="73"/>
  <c r="F1897" i="73"/>
  <c r="G1897" i="73"/>
  <c r="H1897" i="73"/>
  <c r="I1897" i="73"/>
  <c r="C1898" i="73"/>
  <c r="D1898" i="73"/>
  <c r="E1898" i="73"/>
  <c r="F1898" i="73"/>
  <c r="G1898" i="73"/>
  <c r="H1898" i="73"/>
  <c r="I1898" i="73"/>
  <c r="C1899" i="73"/>
  <c r="D1899" i="73"/>
  <c r="E1899" i="73"/>
  <c r="F1899" i="73"/>
  <c r="G1899" i="73"/>
  <c r="H1899" i="73"/>
  <c r="I1899" i="73"/>
  <c r="C1900" i="73"/>
  <c r="D1900" i="73"/>
  <c r="E1900" i="73"/>
  <c r="F1900" i="73"/>
  <c r="G1900" i="73"/>
  <c r="H1900" i="73"/>
  <c r="I1900" i="73"/>
  <c r="C1901" i="73"/>
  <c r="D1901" i="73"/>
  <c r="E1901" i="73"/>
  <c r="F1901" i="73"/>
  <c r="G1901" i="73"/>
  <c r="H1901" i="73"/>
  <c r="I1901" i="73"/>
  <c r="C1902" i="73"/>
  <c r="D1902" i="73"/>
  <c r="E1902" i="73"/>
  <c r="F1902" i="73"/>
  <c r="G1902" i="73"/>
  <c r="H1902" i="73"/>
  <c r="I1902" i="73"/>
  <c r="C1903" i="73"/>
  <c r="D1903" i="73"/>
  <c r="E1903" i="73"/>
  <c r="F1903" i="73"/>
  <c r="G1903" i="73"/>
  <c r="H1903" i="73"/>
  <c r="I1903" i="73"/>
  <c r="C1904" i="73"/>
  <c r="D1904" i="73"/>
  <c r="E1904" i="73"/>
  <c r="F1904" i="73"/>
  <c r="G1904" i="73"/>
  <c r="H1904" i="73"/>
  <c r="I1904" i="73"/>
  <c r="C1905" i="73"/>
  <c r="D1905" i="73"/>
  <c r="E1905" i="73"/>
  <c r="F1905" i="73"/>
  <c r="G1905" i="73"/>
  <c r="H1905" i="73"/>
  <c r="I1905" i="73"/>
  <c r="C1906" i="73"/>
  <c r="D1906" i="73"/>
  <c r="E1906" i="73"/>
  <c r="F1906" i="73"/>
  <c r="G1906" i="73"/>
  <c r="H1906" i="73"/>
  <c r="I1906" i="73"/>
  <c r="C1907" i="73"/>
  <c r="D1907" i="73"/>
  <c r="E1907" i="73"/>
  <c r="F1907" i="73"/>
  <c r="G1907" i="73"/>
  <c r="H1907" i="73"/>
  <c r="I1907" i="73"/>
  <c r="C1908" i="73"/>
  <c r="D1908" i="73"/>
  <c r="E1908" i="73"/>
  <c r="F1908" i="73"/>
  <c r="G1908" i="73"/>
  <c r="H1908" i="73"/>
  <c r="I1908" i="73"/>
  <c r="C1909" i="73"/>
  <c r="D1909" i="73"/>
  <c r="E1909" i="73"/>
  <c r="F1909" i="73"/>
  <c r="G1909" i="73"/>
  <c r="H1909" i="73"/>
  <c r="I1909" i="73"/>
  <c r="C1910" i="73"/>
  <c r="D1910" i="73"/>
  <c r="E1910" i="73"/>
  <c r="F1910" i="73"/>
  <c r="G1910" i="73"/>
  <c r="H1910" i="73"/>
  <c r="I1910" i="73"/>
  <c r="C1911" i="73"/>
  <c r="D1911" i="73"/>
  <c r="E1911" i="73"/>
  <c r="F1911" i="73"/>
  <c r="G1911" i="73"/>
  <c r="H1911" i="73"/>
  <c r="I1911" i="73"/>
  <c r="C1912" i="73"/>
  <c r="D1912" i="73"/>
  <c r="E1912" i="73"/>
  <c r="F1912" i="73"/>
  <c r="G1912" i="73"/>
  <c r="H1912" i="73"/>
  <c r="I1912" i="73"/>
  <c r="C1913" i="73"/>
  <c r="D1913" i="73"/>
  <c r="E1913" i="73"/>
  <c r="F1913" i="73"/>
  <c r="G1913" i="73"/>
  <c r="H1913" i="73"/>
  <c r="I1913" i="73"/>
  <c r="C1914" i="73"/>
  <c r="D1914" i="73"/>
  <c r="E1914" i="73"/>
  <c r="F1914" i="73"/>
  <c r="G1914" i="73"/>
  <c r="H1914" i="73"/>
  <c r="I1914" i="73"/>
  <c r="C1915" i="73"/>
  <c r="D1915" i="73"/>
  <c r="E1915" i="73"/>
  <c r="F1915" i="73"/>
  <c r="G1915" i="73"/>
  <c r="H1915" i="73"/>
  <c r="I1915" i="73"/>
  <c r="C1916" i="73"/>
  <c r="D1916" i="73"/>
  <c r="E1916" i="73"/>
  <c r="F1916" i="73"/>
  <c r="G1916" i="73"/>
  <c r="H1916" i="73"/>
  <c r="I1916" i="73"/>
  <c r="C1917" i="73"/>
  <c r="D1917" i="73"/>
  <c r="E1917" i="73"/>
  <c r="F1917" i="73"/>
  <c r="G1917" i="73"/>
  <c r="H1917" i="73"/>
  <c r="I1917" i="73"/>
  <c r="C1918" i="73"/>
  <c r="D1918" i="73"/>
  <c r="E1918" i="73"/>
  <c r="F1918" i="73"/>
  <c r="G1918" i="73"/>
  <c r="H1918" i="73"/>
  <c r="I1918" i="73"/>
  <c r="C1919" i="73"/>
  <c r="D1919" i="73"/>
  <c r="E1919" i="73"/>
  <c r="F1919" i="73"/>
  <c r="G1919" i="73"/>
  <c r="H1919" i="73"/>
  <c r="I1919" i="73"/>
  <c r="C1920" i="73"/>
  <c r="D1920" i="73"/>
  <c r="E1920" i="73"/>
  <c r="F1920" i="73"/>
  <c r="G1920" i="73"/>
  <c r="H1920" i="73"/>
  <c r="I1920" i="73"/>
  <c r="C1921" i="73"/>
  <c r="D1921" i="73"/>
  <c r="E1921" i="73"/>
  <c r="F1921" i="73"/>
  <c r="G1921" i="73"/>
  <c r="H1921" i="73"/>
  <c r="I1921" i="73"/>
  <c r="C1922" i="73"/>
  <c r="D1922" i="73"/>
  <c r="E1922" i="73"/>
  <c r="F1922" i="73"/>
  <c r="G1922" i="73"/>
  <c r="H1922" i="73"/>
  <c r="I1922" i="73"/>
  <c r="C1923" i="73"/>
  <c r="D1923" i="73"/>
  <c r="E1923" i="73"/>
  <c r="F1923" i="73"/>
  <c r="G1923" i="73"/>
  <c r="H1923" i="73"/>
  <c r="I1923" i="73"/>
  <c r="C1924" i="73"/>
  <c r="D1924" i="73"/>
  <c r="E1924" i="73"/>
  <c r="F1924" i="73"/>
  <c r="G1924" i="73"/>
  <c r="H1924" i="73"/>
  <c r="I1924" i="73"/>
  <c r="C1925" i="73"/>
  <c r="D1925" i="73"/>
  <c r="E1925" i="73"/>
  <c r="F1925" i="73"/>
  <c r="G1925" i="73"/>
  <c r="H1925" i="73"/>
  <c r="I1925" i="73"/>
  <c r="C1926" i="73"/>
  <c r="D1926" i="73"/>
  <c r="E1926" i="73"/>
  <c r="F1926" i="73"/>
  <c r="G1926" i="73"/>
  <c r="H1926" i="73"/>
  <c r="I1926" i="73"/>
  <c r="C1927" i="73"/>
  <c r="D1927" i="73"/>
  <c r="E1927" i="73"/>
  <c r="F1927" i="73"/>
  <c r="G1927" i="73"/>
  <c r="H1927" i="73"/>
  <c r="I1927" i="73"/>
  <c r="C1928" i="73"/>
  <c r="D1928" i="73"/>
  <c r="E1928" i="73"/>
  <c r="F1928" i="73"/>
  <c r="G1928" i="73"/>
  <c r="H1928" i="73"/>
  <c r="I1928" i="73"/>
  <c r="C1929" i="73"/>
  <c r="D1929" i="73"/>
  <c r="E1929" i="73"/>
  <c r="F1929" i="73"/>
  <c r="G1929" i="73"/>
  <c r="H1929" i="73"/>
  <c r="I1929" i="73"/>
  <c r="C1930" i="73"/>
  <c r="D1930" i="73"/>
  <c r="E1930" i="73"/>
  <c r="F1930" i="73"/>
  <c r="G1930" i="73"/>
  <c r="H1930" i="73"/>
  <c r="I1930" i="73"/>
  <c r="C1931" i="73"/>
  <c r="D1931" i="73"/>
  <c r="E1931" i="73"/>
  <c r="F1931" i="73"/>
  <c r="G1931" i="73"/>
  <c r="H1931" i="73"/>
  <c r="I1931" i="73"/>
  <c r="C1932" i="73"/>
  <c r="D1932" i="73"/>
  <c r="E1932" i="73"/>
  <c r="F1932" i="73"/>
  <c r="G1932" i="73"/>
  <c r="H1932" i="73"/>
  <c r="I1932" i="73"/>
  <c r="C1933" i="73"/>
  <c r="D1933" i="73"/>
  <c r="E1933" i="73"/>
  <c r="F1933" i="73"/>
  <c r="G1933" i="73"/>
  <c r="H1933" i="73"/>
  <c r="I1933" i="73"/>
  <c r="C1934" i="73"/>
  <c r="D1934" i="73"/>
  <c r="E1934" i="73"/>
  <c r="F1934" i="73"/>
  <c r="G1934" i="73"/>
  <c r="H1934" i="73"/>
  <c r="I1934" i="73"/>
  <c r="C1935" i="73"/>
  <c r="D1935" i="73"/>
  <c r="E1935" i="73"/>
  <c r="F1935" i="73"/>
  <c r="G1935" i="73"/>
  <c r="H1935" i="73"/>
  <c r="I1935" i="73"/>
  <c r="C1936" i="73"/>
  <c r="D1936" i="73"/>
  <c r="E1936" i="73"/>
  <c r="F1936" i="73"/>
  <c r="G1936" i="73"/>
  <c r="H1936" i="73"/>
  <c r="I1936" i="73"/>
  <c r="C1937" i="73"/>
  <c r="D1937" i="73"/>
  <c r="E1937" i="73"/>
  <c r="F1937" i="73"/>
  <c r="G1937" i="73"/>
  <c r="H1937" i="73"/>
  <c r="I1937" i="73"/>
  <c r="C1938" i="73"/>
  <c r="D1938" i="73"/>
  <c r="E1938" i="73"/>
  <c r="F1938" i="73"/>
  <c r="G1938" i="73"/>
  <c r="H1938" i="73"/>
  <c r="I1938" i="73"/>
  <c r="C1939" i="73"/>
  <c r="D1939" i="73"/>
  <c r="E1939" i="73"/>
  <c r="F1939" i="73"/>
  <c r="G1939" i="73"/>
  <c r="H1939" i="73"/>
  <c r="I1939" i="73"/>
  <c r="C1940" i="73"/>
  <c r="D1940" i="73"/>
  <c r="E1940" i="73"/>
  <c r="F1940" i="73"/>
  <c r="G1940" i="73"/>
  <c r="H1940" i="73"/>
  <c r="I1940" i="73"/>
  <c r="C1941" i="73"/>
  <c r="D1941" i="73"/>
  <c r="E1941" i="73"/>
  <c r="F1941" i="73"/>
  <c r="G1941" i="73"/>
  <c r="H1941" i="73"/>
  <c r="I1941" i="73"/>
  <c r="C1942" i="73"/>
  <c r="D1942" i="73"/>
  <c r="E1942" i="73"/>
  <c r="F1942" i="73"/>
  <c r="G1942" i="73"/>
  <c r="H1942" i="73"/>
  <c r="I1942" i="73"/>
  <c r="C1943" i="73"/>
  <c r="D1943" i="73"/>
  <c r="E1943" i="73"/>
  <c r="F1943" i="73"/>
  <c r="G1943" i="73"/>
  <c r="H1943" i="73"/>
  <c r="I1943" i="73"/>
  <c r="C1944" i="73"/>
  <c r="D1944" i="73"/>
  <c r="E1944" i="73"/>
  <c r="F1944" i="73"/>
  <c r="G1944" i="73"/>
  <c r="H1944" i="73"/>
  <c r="I1944" i="73"/>
  <c r="C1945" i="73"/>
  <c r="D1945" i="73"/>
  <c r="E1945" i="73"/>
  <c r="F1945" i="73"/>
  <c r="G1945" i="73"/>
  <c r="H1945" i="73"/>
  <c r="I1945" i="73"/>
  <c r="C1946" i="73"/>
  <c r="D1946" i="73"/>
  <c r="E1946" i="73"/>
  <c r="F1946" i="73"/>
  <c r="G1946" i="73"/>
  <c r="H1946" i="73"/>
  <c r="I1946" i="73"/>
  <c r="C1947" i="73"/>
  <c r="D1947" i="73"/>
  <c r="E1947" i="73"/>
  <c r="F1947" i="73"/>
  <c r="G1947" i="73"/>
  <c r="H1947" i="73"/>
  <c r="I1947" i="73"/>
  <c r="C1948" i="73"/>
  <c r="D1948" i="73"/>
  <c r="E1948" i="73"/>
  <c r="F1948" i="73"/>
  <c r="G1948" i="73"/>
  <c r="H1948" i="73"/>
  <c r="I1948" i="73"/>
  <c r="C1949" i="73"/>
  <c r="D1949" i="73"/>
  <c r="E1949" i="73"/>
  <c r="F1949" i="73"/>
  <c r="G1949" i="73"/>
  <c r="H1949" i="73"/>
  <c r="I1949" i="73"/>
  <c r="C1950" i="73"/>
  <c r="D1950" i="73"/>
  <c r="E1950" i="73"/>
  <c r="F1950" i="73"/>
  <c r="G1950" i="73"/>
  <c r="H1950" i="73"/>
  <c r="I1950" i="73"/>
  <c r="C1951" i="73"/>
  <c r="D1951" i="73"/>
  <c r="E1951" i="73"/>
  <c r="F1951" i="73"/>
  <c r="G1951" i="73"/>
  <c r="H1951" i="73"/>
  <c r="I1951" i="73"/>
  <c r="C1952" i="73"/>
  <c r="D1952" i="73"/>
  <c r="E1952" i="73"/>
  <c r="F1952" i="73"/>
  <c r="G1952" i="73"/>
  <c r="H1952" i="73"/>
  <c r="I1952" i="73"/>
  <c r="C1953" i="73"/>
  <c r="D1953" i="73"/>
  <c r="E1953" i="73"/>
  <c r="F1953" i="73"/>
  <c r="G1953" i="73"/>
  <c r="H1953" i="73"/>
  <c r="I1953" i="73"/>
  <c r="C1954" i="73"/>
  <c r="D1954" i="73"/>
  <c r="E1954" i="73"/>
  <c r="F1954" i="73"/>
  <c r="G1954" i="73"/>
  <c r="H1954" i="73"/>
  <c r="I1954" i="73"/>
  <c r="C1955" i="73"/>
  <c r="D1955" i="73"/>
  <c r="E1955" i="73"/>
  <c r="F1955" i="73"/>
  <c r="G1955" i="73"/>
  <c r="H1955" i="73"/>
  <c r="I1955" i="73"/>
  <c r="C1956" i="73"/>
  <c r="D1956" i="73"/>
  <c r="E1956" i="73"/>
  <c r="F1956" i="73"/>
  <c r="G1956" i="73"/>
  <c r="H1956" i="73"/>
  <c r="I1956" i="73"/>
  <c r="C1957" i="73"/>
  <c r="D1957" i="73"/>
  <c r="E1957" i="73"/>
  <c r="F1957" i="73"/>
  <c r="G1957" i="73"/>
  <c r="H1957" i="73"/>
  <c r="I1957" i="73"/>
  <c r="C1958" i="73"/>
  <c r="D1958" i="73"/>
  <c r="E1958" i="73"/>
  <c r="F1958" i="73"/>
  <c r="G1958" i="73"/>
  <c r="H1958" i="73"/>
  <c r="I1958" i="73"/>
  <c r="C1959" i="73"/>
  <c r="D1959" i="73"/>
  <c r="E1959" i="73"/>
  <c r="F1959" i="73"/>
  <c r="G1959" i="73"/>
  <c r="H1959" i="73"/>
  <c r="I1959" i="73"/>
  <c r="C1960" i="73"/>
  <c r="D1960" i="73"/>
  <c r="E1960" i="73"/>
  <c r="F1960" i="73"/>
  <c r="G1960" i="73"/>
  <c r="H1960" i="73"/>
  <c r="I1960" i="73"/>
  <c r="C1961" i="73"/>
  <c r="D1961" i="73"/>
  <c r="E1961" i="73"/>
  <c r="F1961" i="73"/>
  <c r="G1961" i="73"/>
  <c r="H1961" i="73"/>
  <c r="I1961" i="73"/>
  <c r="C1962" i="73"/>
  <c r="D1962" i="73"/>
  <c r="E1962" i="73"/>
  <c r="F1962" i="73"/>
  <c r="G1962" i="73"/>
  <c r="H1962" i="73"/>
  <c r="I1962" i="73"/>
  <c r="C1963" i="73"/>
  <c r="D1963" i="73"/>
  <c r="E1963" i="73"/>
  <c r="F1963" i="73"/>
  <c r="G1963" i="73"/>
  <c r="H1963" i="73"/>
  <c r="I1963" i="73"/>
  <c r="C1964" i="73"/>
  <c r="D1964" i="73"/>
  <c r="E1964" i="73"/>
  <c r="F1964" i="73"/>
  <c r="G1964" i="73"/>
  <c r="H1964" i="73"/>
  <c r="I1964" i="73"/>
  <c r="C1965" i="73"/>
  <c r="D1965" i="73"/>
  <c r="E1965" i="73"/>
  <c r="F1965" i="73"/>
  <c r="G1965" i="73"/>
  <c r="H1965" i="73"/>
  <c r="I1965" i="73"/>
  <c r="C1966" i="73"/>
  <c r="D1966" i="73"/>
  <c r="E1966" i="73"/>
  <c r="F1966" i="73"/>
  <c r="G1966" i="73"/>
  <c r="H1966" i="73"/>
  <c r="I1966" i="73"/>
  <c r="C1967" i="73"/>
  <c r="D1967" i="73"/>
  <c r="E1967" i="73"/>
  <c r="F1967" i="73"/>
  <c r="G1967" i="73"/>
  <c r="H1967" i="73"/>
  <c r="I1967" i="73"/>
  <c r="C1968" i="73"/>
  <c r="D1968" i="73"/>
  <c r="E1968" i="73"/>
  <c r="F1968" i="73"/>
  <c r="G1968" i="73"/>
  <c r="H1968" i="73"/>
  <c r="I1968" i="73"/>
  <c r="C1969" i="73"/>
  <c r="D1969" i="73"/>
  <c r="E1969" i="73"/>
  <c r="F1969" i="73"/>
  <c r="G1969" i="73"/>
  <c r="H1969" i="73"/>
  <c r="I1969" i="73"/>
  <c r="C1970" i="73"/>
  <c r="D1970" i="73"/>
  <c r="E1970" i="73"/>
  <c r="F1970" i="73"/>
  <c r="G1970" i="73"/>
  <c r="H1970" i="73"/>
  <c r="I1970" i="73"/>
  <c r="C1971" i="73"/>
  <c r="D1971" i="73"/>
  <c r="E1971" i="73"/>
  <c r="F1971" i="73"/>
  <c r="G1971" i="73"/>
  <c r="H1971" i="73"/>
  <c r="I1971" i="73"/>
  <c r="C1972" i="73"/>
  <c r="D1972" i="73"/>
  <c r="E1972" i="73"/>
  <c r="F1972" i="73"/>
  <c r="G1972" i="73"/>
  <c r="H1972" i="73"/>
  <c r="I1972" i="73"/>
  <c r="C1973" i="73"/>
  <c r="D1973" i="73"/>
  <c r="E1973" i="73"/>
  <c r="F1973" i="73"/>
  <c r="G1973" i="73"/>
  <c r="H1973" i="73"/>
  <c r="I1973" i="73"/>
  <c r="C1974" i="73"/>
  <c r="D1974" i="73"/>
  <c r="E1974" i="73"/>
  <c r="F1974" i="73"/>
  <c r="G1974" i="73"/>
  <c r="H1974" i="73"/>
  <c r="I1974" i="73"/>
  <c r="C1975" i="73"/>
  <c r="D1975" i="73"/>
  <c r="E1975" i="73"/>
  <c r="F1975" i="73"/>
  <c r="G1975" i="73"/>
  <c r="H1975" i="73"/>
  <c r="I1975" i="73"/>
  <c r="C1976" i="73"/>
  <c r="D1976" i="73"/>
  <c r="E1976" i="73"/>
  <c r="F1976" i="73"/>
  <c r="G1976" i="73"/>
  <c r="H1976" i="73"/>
  <c r="I1976" i="73"/>
  <c r="C1977" i="73"/>
  <c r="D1977" i="73"/>
  <c r="E1977" i="73"/>
  <c r="F1977" i="73"/>
  <c r="G1977" i="73"/>
  <c r="H1977" i="73"/>
  <c r="I1977" i="73"/>
  <c r="C1978" i="73"/>
  <c r="D1978" i="73"/>
  <c r="E1978" i="73"/>
  <c r="F1978" i="73"/>
  <c r="G1978" i="73"/>
  <c r="H1978" i="73"/>
  <c r="I1978" i="73"/>
  <c r="C1979" i="73"/>
  <c r="D1979" i="73"/>
  <c r="E1979" i="73"/>
  <c r="F1979" i="73"/>
  <c r="G1979" i="73"/>
  <c r="H1979" i="73"/>
  <c r="I1979" i="73"/>
  <c r="C1980" i="73"/>
  <c r="D1980" i="73"/>
  <c r="E1980" i="73"/>
  <c r="F1980" i="73"/>
  <c r="G1980" i="73"/>
  <c r="H1980" i="73"/>
  <c r="I1980" i="73"/>
  <c r="C1981" i="73"/>
  <c r="D1981" i="73"/>
  <c r="E1981" i="73"/>
  <c r="F1981" i="73"/>
  <c r="G1981" i="73"/>
  <c r="H1981" i="73"/>
  <c r="I1981" i="73"/>
  <c r="C1982" i="73"/>
  <c r="D1982" i="73"/>
  <c r="E1982" i="73"/>
  <c r="F1982" i="73"/>
  <c r="G1982" i="73"/>
  <c r="H1982" i="73"/>
  <c r="I1982" i="73"/>
  <c r="C1983" i="73"/>
  <c r="D1983" i="73"/>
  <c r="E1983" i="73"/>
  <c r="F1983" i="73"/>
  <c r="G1983" i="73"/>
  <c r="H1983" i="73"/>
  <c r="I1983" i="73"/>
  <c r="C1984" i="73"/>
  <c r="D1984" i="73"/>
  <c r="E1984" i="73"/>
  <c r="F1984" i="73"/>
  <c r="G1984" i="73"/>
  <c r="H1984" i="73"/>
  <c r="I1984" i="73"/>
  <c r="C1985" i="73"/>
  <c r="D1985" i="73"/>
  <c r="E1985" i="73"/>
  <c r="F1985" i="73"/>
  <c r="G1985" i="73"/>
  <c r="H1985" i="73"/>
  <c r="I1985" i="73"/>
  <c r="C1986" i="73"/>
  <c r="D1986" i="73"/>
  <c r="E1986" i="73"/>
  <c r="F1986" i="73"/>
  <c r="G1986" i="73"/>
  <c r="H1986" i="73"/>
  <c r="I1986" i="73"/>
  <c r="C1987" i="73"/>
  <c r="D1987" i="73"/>
  <c r="E1987" i="73"/>
  <c r="F1987" i="73"/>
  <c r="G1987" i="73"/>
  <c r="H1987" i="73"/>
  <c r="I1987" i="73"/>
  <c r="C1988" i="73"/>
  <c r="D1988" i="73"/>
  <c r="E1988" i="73"/>
  <c r="F1988" i="73"/>
  <c r="G1988" i="73"/>
  <c r="H1988" i="73"/>
  <c r="I1988" i="73"/>
  <c r="C1989" i="73"/>
  <c r="D1989" i="73"/>
  <c r="E1989" i="73"/>
  <c r="F1989" i="73"/>
  <c r="G1989" i="73"/>
  <c r="H1989" i="73"/>
  <c r="I1989" i="73"/>
  <c r="C1990" i="73"/>
  <c r="D1990" i="73"/>
  <c r="E1990" i="73"/>
  <c r="F1990" i="73"/>
  <c r="G1990" i="73"/>
  <c r="H1990" i="73"/>
  <c r="I1990" i="73"/>
  <c r="C1991" i="73"/>
  <c r="D1991" i="73"/>
  <c r="E1991" i="73"/>
  <c r="F1991" i="73"/>
  <c r="G1991" i="73"/>
  <c r="H1991" i="73"/>
  <c r="I1991" i="73"/>
  <c r="C1992" i="73"/>
  <c r="D1992" i="73"/>
  <c r="E1992" i="73"/>
  <c r="F1992" i="73"/>
  <c r="G1992" i="73"/>
  <c r="H1992" i="73"/>
  <c r="I1992" i="73"/>
  <c r="C1993" i="73"/>
  <c r="D1993" i="73"/>
  <c r="E1993" i="73"/>
  <c r="F1993" i="73"/>
  <c r="G1993" i="73"/>
  <c r="H1993" i="73"/>
  <c r="I1993" i="73"/>
  <c r="C1994" i="73"/>
  <c r="D1994" i="73"/>
  <c r="E1994" i="73"/>
  <c r="F1994" i="73"/>
  <c r="G1994" i="73"/>
  <c r="H1994" i="73"/>
  <c r="I1994" i="73"/>
  <c r="C1995" i="73"/>
  <c r="D1995" i="73"/>
  <c r="E1995" i="73"/>
  <c r="F1995" i="73"/>
  <c r="G1995" i="73"/>
  <c r="H1995" i="73"/>
  <c r="I1995" i="73"/>
  <c r="C1996" i="73"/>
  <c r="D1996" i="73"/>
  <c r="E1996" i="73"/>
  <c r="F1996" i="73"/>
  <c r="G1996" i="73"/>
  <c r="H1996" i="73"/>
  <c r="I1996" i="73"/>
  <c r="C1997" i="73"/>
  <c r="D1997" i="73"/>
  <c r="E1997" i="73"/>
  <c r="F1997" i="73"/>
  <c r="G1997" i="73"/>
  <c r="H1997" i="73"/>
  <c r="I1997" i="73"/>
  <c r="C1998" i="73"/>
  <c r="D1998" i="73"/>
  <c r="E1998" i="73"/>
  <c r="F1998" i="73"/>
  <c r="G1998" i="73"/>
  <c r="H1998" i="73"/>
  <c r="I1998" i="73"/>
  <c r="C1999" i="73"/>
  <c r="D1999" i="73"/>
  <c r="E1999" i="73"/>
  <c r="F1999" i="73"/>
  <c r="G1999" i="73"/>
  <c r="H1999" i="73"/>
  <c r="I1999" i="73"/>
  <c r="C2000" i="73"/>
  <c r="D2000" i="73"/>
  <c r="E2000" i="73"/>
  <c r="F2000" i="73"/>
  <c r="G2000" i="73"/>
  <c r="H2000" i="73"/>
  <c r="I2000" i="73"/>
  <c r="C2001" i="73"/>
  <c r="D2001" i="73"/>
  <c r="E2001" i="73"/>
  <c r="F2001" i="73"/>
  <c r="G2001" i="73"/>
  <c r="H2001" i="73"/>
  <c r="I2001" i="73"/>
  <c r="C2002" i="73"/>
  <c r="D2002" i="73"/>
  <c r="E2002" i="73"/>
  <c r="F2002" i="73"/>
  <c r="G2002" i="73"/>
  <c r="H2002" i="73"/>
  <c r="I2002" i="73"/>
  <c r="C2003" i="73"/>
  <c r="D2003" i="73"/>
  <c r="E2003" i="73"/>
  <c r="F2003" i="73"/>
  <c r="G2003" i="73"/>
  <c r="H2003" i="73"/>
  <c r="I2003" i="73"/>
  <c r="C2004" i="73"/>
  <c r="D2004" i="73"/>
  <c r="E2004" i="73"/>
  <c r="F2004" i="73"/>
  <c r="G2004" i="73"/>
  <c r="H2004" i="73"/>
  <c r="I2004" i="73"/>
  <c r="C2005" i="73"/>
  <c r="D2005" i="73"/>
  <c r="E2005" i="73"/>
  <c r="F2005" i="73"/>
  <c r="G2005" i="73"/>
  <c r="H2005" i="73"/>
  <c r="I2005" i="73"/>
  <c r="C2006" i="73"/>
  <c r="D2006" i="73"/>
  <c r="E2006" i="73"/>
  <c r="F2006" i="73"/>
  <c r="G2006" i="73"/>
  <c r="H2006" i="73"/>
  <c r="I2006" i="73"/>
  <c r="C2007" i="73"/>
  <c r="D2007" i="73"/>
  <c r="E2007" i="73"/>
  <c r="F2007" i="73"/>
  <c r="G2007" i="73"/>
  <c r="H2007" i="73"/>
  <c r="I2007" i="73"/>
  <c r="C2008" i="73"/>
  <c r="D2008" i="73"/>
  <c r="E2008" i="73"/>
  <c r="F2008" i="73"/>
  <c r="G2008" i="73"/>
  <c r="H2008" i="73"/>
  <c r="I2008" i="73"/>
  <c r="C2009" i="73"/>
  <c r="D2009" i="73"/>
  <c r="E2009" i="73"/>
  <c r="F2009" i="73"/>
  <c r="G2009" i="73"/>
  <c r="H2009" i="73"/>
  <c r="I2009" i="73"/>
  <c r="C2010" i="73"/>
  <c r="D2010" i="73"/>
  <c r="E2010" i="73"/>
  <c r="F2010" i="73"/>
  <c r="G2010" i="73"/>
  <c r="H2010" i="73"/>
  <c r="I2010" i="73"/>
  <c r="C2011" i="73"/>
  <c r="D2011" i="73"/>
  <c r="E2011" i="73"/>
  <c r="F2011" i="73"/>
  <c r="G2011" i="73"/>
  <c r="H2011" i="73"/>
  <c r="I2011" i="73"/>
  <c r="C2012" i="73"/>
  <c r="D2012" i="73"/>
  <c r="E2012" i="73"/>
  <c r="F2012" i="73"/>
  <c r="G2012" i="73"/>
  <c r="H2012" i="73"/>
  <c r="I2012" i="73"/>
  <c r="C2013" i="73"/>
  <c r="D2013" i="73"/>
  <c r="E2013" i="73"/>
  <c r="F2013" i="73"/>
  <c r="G2013" i="73"/>
  <c r="H2013" i="73"/>
  <c r="I2013" i="73"/>
  <c r="C2014" i="73"/>
  <c r="D2014" i="73"/>
  <c r="E2014" i="73"/>
  <c r="F2014" i="73"/>
  <c r="G2014" i="73"/>
  <c r="H2014" i="73"/>
  <c r="I2014" i="73"/>
  <c r="C2015" i="73"/>
  <c r="D2015" i="73"/>
  <c r="E2015" i="73"/>
  <c r="F2015" i="73"/>
  <c r="G2015" i="73"/>
  <c r="H2015" i="73"/>
  <c r="I2015" i="73"/>
  <c r="C2016" i="73"/>
  <c r="D2016" i="73"/>
  <c r="E2016" i="73"/>
  <c r="F2016" i="73"/>
  <c r="G2016" i="73"/>
  <c r="H2016" i="73"/>
  <c r="I2016" i="73"/>
  <c r="C2017" i="73"/>
  <c r="D2017" i="73"/>
  <c r="E2017" i="73"/>
  <c r="F2017" i="73"/>
  <c r="G2017" i="73"/>
  <c r="H2017" i="73"/>
  <c r="I2017" i="73"/>
  <c r="C2018" i="73"/>
  <c r="D2018" i="73"/>
  <c r="E2018" i="73"/>
  <c r="F2018" i="73"/>
  <c r="G2018" i="73"/>
  <c r="H2018" i="73"/>
  <c r="I2018" i="73"/>
  <c r="C2019" i="73"/>
  <c r="D2019" i="73"/>
  <c r="E2019" i="73"/>
  <c r="F2019" i="73"/>
  <c r="G2019" i="73"/>
  <c r="H2019" i="73"/>
  <c r="I2019" i="73"/>
  <c r="C2020" i="73"/>
  <c r="D2020" i="73"/>
  <c r="E2020" i="73"/>
  <c r="F2020" i="73"/>
  <c r="G2020" i="73"/>
  <c r="H2020" i="73"/>
  <c r="I2020" i="73"/>
  <c r="C2021" i="73"/>
  <c r="D2021" i="73"/>
  <c r="E2021" i="73"/>
  <c r="F2021" i="73"/>
  <c r="G2021" i="73"/>
  <c r="H2021" i="73"/>
  <c r="I2021" i="73"/>
  <c r="C2022" i="73"/>
  <c r="D2022" i="73"/>
  <c r="E2022" i="73"/>
  <c r="F2022" i="73"/>
  <c r="G2022" i="73"/>
  <c r="H2022" i="73"/>
  <c r="I2022" i="73"/>
  <c r="C2023" i="73"/>
  <c r="D2023" i="73"/>
  <c r="E2023" i="73"/>
  <c r="F2023" i="73"/>
  <c r="G2023" i="73"/>
  <c r="H2023" i="73"/>
  <c r="I2023" i="73"/>
  <c r="C2024" i="73"/>
  <c r="D2024" i="73"/>
  <c r="E2024" i="73"/>
  <c r="F2024" i="73"/>
  <c r="G2024" i="73"/>
  <c r="H2024" i="73"/>
  <c r="I2024" i="73"/>
  <c r="C2025" i="73"/>
  <c r="D2025" i="73"/>
  <c r="E2025" i="73"/>
  <c r="F2025" i="73"/>
  <c r="G2025" i="73"/>
  <c r="H2025" i="73"/>
  <c r="I2025" i="73"/>
  <c r="C2026" i="73"/>
  <c r="D2026" i="73"/>
  <c r="E2026" i="73"/>
  <c r="F2026" i="73"/>
  <c r="G2026" i="73"/>
  <c r="H2026" i="73"/>
  <c r="I2026" i="73"/>
  <c r="C2027" i="73"/>
  <c r="D2027" i="73"/>
  <c r="E2027" i="73"/>
  <c r="F2027" i="73"/>
  <c r="G2027" i="73"/>
  <c r="H2027" i="73"/>
  <c r="I2027" i="73"/>
  <c r="C2028" i="73"/>
  <c r="D2028" i="73"/>
  <c r="E2028" i="73"/>
  <c r="F2028" i="73"/>
  <c r="G2028" i="73"/>
  <c r="H2028" i="73"/>
  <c r="I2028" i="73"/>
  <c r="C2029" i="73"/>
  <c r="D2029" i="73"/>
  <c r="E2029" i="73"/>
  <c r="F2029" i="73"/>
  <c r="G2029" i="73"/>
  <c r="H2029" i="73"/>
  <c r="I2029" i="73"/>
  <c r="C2030" i="73"/>
  <c r="D2030" i="73"/>
  <c r="E2030" i="73"/>
  <c r="F2030" i="73"/>
  <c r="G2030" i="73"/>
  <c r="H2030" i="73"/>
  <c r="I2030" i="73"/>
  <c r="C2031" i="73"/>
  <c r="D2031" i="73"/>
  <c r="E2031" i="73"/>
  <c r="F2031" i="73"/>
  <c r="G2031" i="73"/>
  <c r="H2031" i="73"/>
  <c r="I2031" i="73"/>
  <c r="C2032" i="73"/>
  <c r="D2032" i="73"/>
  <c r="E2032" i="73"/>
  <c r="F2032" i="73"/>
  <c r="G2032" i="73"/>
  <c r="H2032" i="73"/>
  <c r="I2032" i="73"/>
  <c r="C2033" i="73"/>
  <c r="D2033" i="73"/>
  <c r="E2033" i="73"/>
  <c r="F2033" i="73"/>
  <c r="G2033" i="73"/>
  <c r="H2033" i="73"/>
  <c r="I2033" i="73"/>
  <c r="C2034" i="73"/>
  <c r="D2034" i="73"/>
  <c r="E2034" i="73"/>
  <c r="F2034" i="73"/>
  <c r="G2034" i="73"/>
  <c r="H2034" i="73"/>
  <c r="I2034" i="73"/>
  <c r="C2035" i="73"/>
  <c r="D2035" i="73"/>
  <c r="E2035" i="73"/>
  <c r="F2035" i="73"/>
  <c r="G2035" i="73"/>
  <c r="H2035" i="73"/>
  <c r="I2035" i="73"/>
  <c r="C2036" i="73"/>
  <c r="D2036" i="73"/>
  <c r="E2036" i="73"/>
  <c r="F2036" i="73"/>
  <c r="G2036" i="73"/>
  <c r="H2036" i="73"/>
  <c r="I2036" i="73"/>
  <c r="C2037" i="73"/>
  <c r="D2037" i="73"/>
  <c r="E2037" i="73"/>
  <c r="F2037" i="73"/>
  <c r="G2037" i="73"/>
  <c r="H2037" i="73"/>
  <c r="I2037" i="73"/>
  <c r="C2038" i="73"/>
  <c r="D2038" i="73"/>
  <c r="E2038" i="73"/>
  <c r="F2038" i="73"/>
  <c r="G2038" i="73"/>
  <c r="H2038" i="73"/>
  <c r="I2038" i="73"/>
  <c r="C2039" i="73"/>
  <c r="D2039" i="73"/>
  <c r="E2039" i="73"/>
  <c r="F2039" i="73"/>
  <c r="G2039" i="73"/>
  <c r="H2039" i="73"/>
  <c r="I2039" i="73"/>
  <c r="C2040" i="73"/>
  <c r="D2040" i="73"/>
  <c r="E2040" i="73"/>
  <c r="F2040" i="73"/>
  <c r="G2040" i="73"/>
  <c r="H2040" i="73"/>
  <c r="I2040" i="73"/>
  <c r="C2041" i="73"/>
  <c r="D2041" i="73"/>
  <c r="E2041" i="73"/>
  <c r="F2041" i="73"/>
  <c r="G2041" i="73"/>
  <c r="H2041" i="73"/>
  <c r="I2041" i="73"/>
  <c r="C2042" i="73"/>
  <c r="D2042" i="73"/>
  <c r="E2042" i="73"/>
  <c r="F2042" i="73"/>
  <c r="G2042" i="73"/>
  <c r="H2042" i="73"/>
  <c r="I2042" i="73"/>
  <c r="C2043" i="73"/>
  <c r="D2043" i="73"/>
  <c r="E2043" i="73"/>
  <c r="F2043" i="73"/>
  <c r="G2043" i="73"/>
  <c r="H2043" i="73"/>
  <c r="I2043" i="73"/>
  <c r="C2044" i="73"/>
  <c r="D2044" i="73"/>
  <c r="E2044" i="73"/>
  <c r="F2044" i="73"/>
  <c r="G2044" i="73"/>
  <c r="H2044" i="73"/>
  <c r="I2044" i="73"/>
  <c r="C2045" i="73"/>
  <c r="D2045" i="73"/>
  <c r="E2045" i="73"/>
  <c r="F2045" i="73"/>
  <c r="G2045" i="73"/>
  <c r="H2045" i="73"/>
  <c r="I2045" i="73"/>
  <c r="C2046" i="73"/>
  <c r="D2046" i="73"/>
  <c r="E2046" i="73"/>
  <c r="F2046" i="73"/>
  <c r="G2046" i="73"/>
  <c r="H2046" i="73"/>
  <c r="I2046" i="73"/>
  <c r="C2047" i="73"/>
  <c r="D2047" i="73"/>
  <c r="E2047" i="73"/>
  <c r="F2047" i="73"/>
  <c r="G2047" i="73"/>
  <c r="H2047" i="73"/>
  <c r="I2047" i="73"/>
  <c r="C2048" i="73"/>
  <c r="D2048" i="73"/>
  <c r="E2048" i="73"/>
  <c r="F2048" i="73"/>
  <c r="G2048" i="73"/>
  <c r="H2048" i="73"/>
  <c r="I2048" i="73"/>
  <c r="C2049" i="73"/>
  <c r="D2049" i="73"/>
  <c r="E2049" i="73"/>
  <c r="F2049" i="73"/>
  <c r="G2049" i="73"/>
  <c r="H2049" i="73"/>
  <c r="I2049" i="73"/>
  <c r="C2050" i="73"/>
  <c r="D2050" i="73"/>
  <c r="E2050" i="73"/>
  <c r="F2050" i="73"/>
  <c r="G2050" i="73"/>
  <c r="H2050" i="73"/>
  <c r="I2050" i="73"/>
  <c r="C2051" i="73"/>
  <c r="D2051" i="73"/>
  <c r="E2051" i="73"/>
  <c r="F2051" i="73"/>
  <c r="G2051" i="73"/>
  <c r="H2051" i="73"/>
  <c r="I2051" i="73"/>
  <c r="C2052" i="73"/>
  <c r="D2052" i="73"/>
  <c r="E2052" i="73"/>
  <c r="F2052" i="73"/>
  <c r="G2052" i="73"/>
  <c r="H2052" i="73"/>
  <c r="I2052" i="73"/>
  <c r="C2053" i="73"/>
  <c r="D2053" i="73"/>
  <c r="E2053" i="73"/>
  <c r="F2053" i="73"/>
  <c r="G2053" i="73"/>
  <c r="H2053" i="73"/>
  <c r="I2053" i="73"/>
  <c r="C2054" i="73"/>
  <c r="D2054" i="73"/>
  <c r="E2054" i="73"/>
  <c r="F2054" i="73"/>
  <c r="G2054" i="73"/>
  <c r="H2054" i="73"/>
  <c r="I2054" i="73"/>
  <c r="C2055" i="73"/>
  <c r="D2055" i="73"/>
  <c r="E2055" i="73"/>
  <c r="F2055" i="73"/>
  <c r="G2055" i="73"/>
  <c r="H2055" i="73"/>
  <c r="I2055" i="73"/>
  <c r="C2056" i="73"/>
  <c r="D2056" i="73"/>
  <c r="E2056" i="73"/>
  <c r="F2056" i="73"/>
  <c r="G2056" i="73"/>
  <c r="H2056" i="73"/>
  <c r="I2056" i="73"/>
  <c r="C2057" i="73"/>
  <c r="D2057" i="73"/>
  <c r="E2057" i="73"/>
  <c r="F2057" i="73"/>
  <c r="G2057" i="73"/>
  <c r="H2057" i="73"/>
  <c r="I2057" i="73"/>
  <c r="C2058" i="73"/>
  <c r="D2058" i="73"/>
  <c r="E2058" i="73"/>
  <c r="F2058" i="73"/>
  <c r="G2058" i="73"/>
  <c r="H2058" i="73"/>
  <c r="I2058" i="73"/>
  <c r="C2059" i="73"/>
  <c r="D2059" i="73"/>
  <c r="E2059" i="73"/>
  <c r="F2059" i="73"/>
  <c r="G2059" i="73"/>
  <c r="H2059" i="73"/>
  <c r="I2059" i="73"/>
  <c r="C2060" i="73"/>
  <c r="D2060" i="73"/>
  <c r="E2060" i="73"/>
  <c r="F2060" i="73"/>
  <c r="G2060" i="73"/>
  <c r="H2060" i="73"/>
  <c r="I2060" i="73"/>
  <c r="C2061" i="73"/>
  <c r="D2061" i="73"/>
  <c r="E2061" i="73"/>
  <c r="F2061" i="73"/>
  <c r="G2061" i="73"/>
  <c r="H2061" i="73"/>
  <c r="I2061" i="73"/>
  <c r="C2062" i="73"/>
  <c r="D2062" i="73"/>
  <c r="E2062" i="73"/>
  <c r="F2062" i="73"/>
  <c r="G2062" i="73"/>
  <c r="H2062" i="73"/>
  <c r="I2062" i="73"/>
  <c r="C2063" i="73"/>
  <c r="D2063" i="73"/>
  <c r="E2063" i="73"/>
  <c r="F2063" i="73"/>
  <c r="G2063" i="73"/>
  <c r="H2063" i="73"/>
  <c r="I2063" i="73"/>
  <c r="C2064" i="73"/>
  <c r="D2064" i="73"/>
  <c r="E2064" i="73"/>
  <c r="F2064" i="73"/>
  <c r="G2064" i="73"/>
  <c r="H2064" i="73"/>
  <c r="I2064" i="73"/>
  <c r="C2065" i="73"/>
  <c r="D2065" i="73"/>
  <c r="E2065" i="73"/>
  <c r="F2065" i="73"/>
  <c r="G2065" i="73"/>
  <c r="H2065" i="73"/>
  <c r="I2065" i="73"/>
  <c r="C2066" i="73"/>
  <c r="D2066" i="73"/>
  <c r="E2066" i="73"/>
  <c r="F2066" i="73"/>
  <c r="G2066" i="73"/>
  <c r="H2066" i="73"/>
  <c r="I2066" i="73"/>
  <c r="C2067" i="73"/>
  <c r="D2067" i="73"/>
  <c r="E2067" i="73"/>
  <c r="F2067" i="73"/>
  <c r="G2067" i="73"/>
  <c r="H2067" i="73"/>
  <c r="I2067" i="73"/>
  <c r="C2068" i="73"/>
  <c r="D2068" i="73"/>
  <c r="E2068" i="73"/>
  <c r="F2068" i="73"/>
  <c r="G2068" i="73"/>
  <c r="H2068" i="73"/>
  <c r="I2068" i="73"/>
  <c r="C2069" i="73"/>
  <c r="D2069" i="73"/>
  <c r="E2069" i="73"/>
  <c r="F2069" i="73"/>
  <c r="G2069" i="73"/>
  <c r="H2069" i="73"/>
  <c r="I2069" i="73"/>
  <c r="C2070" i="73"/>
  <c r="D2070" i="73"/>
  <c r="E2070" i="73"/>
  <c r="F2070" i="73"/>
  <c r="G2070" i="73"/>
  <c r="H2070" i="73"/>
  <c r="I2070" i="73"/>
  <c r="C2071" i="73"/>
  <c r="D2071" i="73"/>
  <c r="E2071" i="73"/>
  <c r="F2071" i="73"/>
  <c r="G2071" i="73"/>
  <c r="H2071" i="73"/>
  <c r="I2071" i="73"/>
  <c r="C2072" i="73"/>
  <c r="D2072" i="73"/>
  <c r="E2072" i="73"/>
  <c r="F2072" i="73"/>
  <c r="G2072" i="73"/>
  <c r="H2072" i="73"/>
  <c r="I2072" i="73"/>
  <c r="C2073" i="73"/>
  <c r="D2073" i="73"/>
  <c r="E2073" i="73"/>
  <c r="F2073" i="73"/>
  <c r="G2073" i="73"/>
  <c r="H2073" i="73"/>
  <c r="I2073" i="73"/>
  <c r="C2074" i="73"/>
  <c r="D2074" i="73"/>
  <c r="E2074" i="73"/>
  <c r="F2074" i="73"/>
  <c r="G2074" i="73"/>
  <c r="H2074" i="73"/>
  <c r="I2074" i="73"/>
  <c r="C2075" i="73"/>
  <c r="D2075" i="73"/>
  <c r="E2075" i="73"/>
  <c r="F2075" i="73"/>
  <c r="G2075" i="73"/>
  <c r="H2075" i="73"/>
  <c r="I2075" i="73"/>
  <c r="C2076" i="73"/>
  <c r="D2076" i="73"/>
  <c r="E2076" i="73"/>
  <c r="F2076" i="73"/>
  <c r="G2076" i="73"/>
  <c r="H2076" i="73"/>
  <c r="I2076" i="73"/>
  <c r="C2077" i="73"/>
  <c r="D2077" i="73"/>
  <c r="E2077" i="73"/>
  <c r="F2077" i="73"/>
  <c r="G2077" i="73"/>
  <c r="H2077" i="73"/>
  <c r="I2077" i="73"/>
  <c r="C2078" i="73"/>
  <c r="D2078" i="73"/>
  <c r="E2078" i="73"/>
  <c r="F2078" i="73"/>
  <c r="G2078" i="73"/>
  <c r="H2078" i="73"/>
  <c r="I2078" i="73"/>
  <c r="C2079" i="73"/>
  <c r="D2079" i="73"/>
  <c r="E2079" i="73"/>
  <c r="F2079" i="73"/>
  <c r="G2079" i="73"/>
  <c r="H2079" i="73"/>
  <c r="I2079" i="73"/>
  <c r="C2080" i="73"/>
  <c r="D2080" i="73"/>
  <c r="E2080" i="73"/>
  <c r="F2080" i="73"/>
  <c r="G2080" i="73"/>
  <c r="H2080" i="73"/>
  <c r="I2080" i="73"/>
  <c r="C2081" i="73"/>
  <c r="D2081" i="73"/>
  <c r="E2081" i="73"/>
  <c r="F2081" i="73"/>
  <c r="G2081" i="73"/>
  <c r="H2081" i="73"/>
  <c r="I2081" i="73"/>
  <c r="C2082" i="73"/>
  <c r="D2082" i="73"/>
  <c r="E2082" i="73"/>
  <c r="F2082" i="73"/>
  <c r="G2082" i="73"/>
  <c r="H2082" i="73"/>
  <c r="I2082" i="73"/>
  <c r="C2083" i="73"/>
  <c r="D2083" i="73"/>
  <c r="E2083" i="73"/>
  <c r="F2083" i="73"/>
  <c r="G2083" i="73"/>
  <c r="H2083" i="73"/>
  <c r="I2083" i="73"/>
  <c r="C2084" i="73"/>
  <c r="D2084" i="73"/>
  <c r="E2084" i="73"/>
  <c r="F2084" i="73"/>
  <c r="G2084" i="73"/>
  <c r="H2084" i="73"/>
  <c r="I2084" i="73"/>
  <c r="C2085" i="73"/>
  <c r="D2085" i="73"/>
  <c r="E2085" i="73"/>
  <c r="F2085" i="73"/>
  <c r="G2085" i="73"/>
  <c r="H2085" i="73"/>
  <c r="I2085" i="73"/>
  <c r="C2086" i="73"/>
  <c r="D2086" i="73"/>
  <c r="E2086" i="73"/>
  <c r="F2086" i="73"/>
  <c r="G2086" i="73"/>
  <c r="H2086" i="73"/>
  <c r="I2086" i="73"/>
  <c r="C2087" i="73"/>
  <c r="D2087" i="73"/>
  <c r="E2087" i="73"/>
  <c r="F2087" i="73"/>
  <c r="G2087" i="73"/>
  <c r="H2087" i="73"/>
  <c r="I2087" i="73"/>
  <c r="C2088" i="73"/>
  <c r="D2088" i="73"/>
  <c r="E2088" i="73"/>
  <c r="F2088" i="73"/>
  <c r="G2088" i="73"/>
  <c r="H2088" i="73"/>
  <c r="I2088" i="73"/>
  <c r="C2089" i="73"/>
  <c r="D2089" i="73"/>
  <c r="E2089" i="73"/>
  <c r="F2089" i="73"/>
  <c r="G2089" i="73"/>
  <c r="H2089" i="73"/>
  <c r="I2089" i="73"/>
  <c r="C2090" i="73"/>
  <c r="D2090" i="73"/>
  <c r="E2090" i="73"/>
  <c r="F2090" i="73"/>
  <c r="G2090" i="73"/>
  <c r="H2090" i="73"/>
  <c r="I2090" i="73"/>
  <c r="C2091" i="73"/>
  <c r="D2091" i="73"/>
  <c r="E2091" i="73"/>
  <c r="F2091" i="73"/>
  <c r="G2091" i="73"/>
  <c r="H2091" i="73"/>
  <c r="I2091" i="73"/>
  <c r="C2092" i="73"/>
  <c r="D2092" i="73"/>
  <c r="E2092" i="73"/>
  <c r="F2092" i="73"/>
  <c r="G2092" i="73"/>
  <c r="H2092" i="73"/>
  <c r="I2092" i="73"/>
  <c r="C2093" i="73"/>
  <c r="D2093" i="73"/>
  <c r="E2093" i="73"/>
  <c r="F2093" i="73"/>
  <c r="G2093" i="73"/>
  <c r="H2093" i="73"/>
  <c r="I2093" i="73"/>
  <c r="C2094" i="73"/>
  <c r="D2094" i="73"/>
  <c r="E2094" i="73"/>
  <c r="F2094" i="73"/>
  <c r="G2094" i="73"/>
  <c r="H2094" i="73"/>
  <c r="I2094" i="73"/>
  <c r="C2095" i="73"/>
  <c r="D2095" i="73"/>
  <c r="E2095" i="73"/>
  <c r="F2095" i="73"/>
  <c r="G2095" i="73"/>
  <c r="H2095" i="73"/>
  <c r="I2095" i="73"/>
  <c r="C2096" i="73"/>
  <c r="D2096" i="73"/>
  <c r="E2096" i="73"/>
  <c r="F2096" i="73"/>
  <c r="G2096" i="73"/>
  <c r="H2096" i="73"/>
  <c r="I2096" i="73"/>
  <c r="C2097" i="73"/>
  <c r="D2097" i="73"/>
  <c r="E2097" i="73"/>
  <c r="F2097" i="73"/>
  <c r="G2097" i="73"/>
  <c r="H2097" i="73"/>
  <c r="I2097" i="73"/>
  <c r="C2098" i="73"/>
  <c r="D2098" i="73"/>
  <c r="E2098" i="73"/>
  <c r="F2098" i="73"/>
  <c r="G2098" i="73"/>
  <c r="H2098" i="73"/>
  <c r="I2098" i="73"/>
  <c r="C2099" i="73"/>
  <c r="D2099" i="73"/>
  <c r="E2099" i="73"/>
  <c r="F2099" i="73"/>
  <c r="G2099" i="73"/>
  <c r="H2099" i="73"/>
  <c r="I2099" i="73"/>
  <c r="C2100" i="73"/>
  <c r="D2100" i="73"/>
  <c r="E2100" i="73"/>
  <c r="F2100" i="73"/>
  <c r="G2100" i="73"/>
  <c r="H2100" i="73"/>
  <c r="I2100" i="73"/>
  <c r="C2101" i="73"/>
  <c r="D2101" i="73"/>
  <c r="E2101" i="73"/>
  <c r="F2101" i="73"/>
  <c r="G2101" i="73"/>
  <c r="H2101" i="73"/>
  <c r="I2101" i="73"/>
  <c r="C2102" i="73"/>
  <c r="D2102" i="73"/>
  <c r="E2102" i="73"/>
  <c r="F2102" i="73"/>
  <c r="G2102" i="73"/>
  <c r="H2102" i="73"/>
  <c r="I2102" i="73"/>
  <c r="C2103" i="73"/>
  <c r="D2103" i="73"/>
  <c r="E2103" i="73"/>
  <c r="F2103" i="73"/>
  <c r="G2103" i="73"/>
  <c r="H2103" i="73"/>
  <c r="I2103" i="73"/>
  <c r="C2104" i="73"/>
  <c r="D2104" i="73"/>
  <c r="E2104" i="73"/>
  <c r="F2104" i="73"/>
  <c r="G2104" i="73"/>
  <c r="H2104" i="73"/>
  <c r="I2104" i="73"/>
  <c r="C2105" i="73"/>
  <c r="D2105" i="73"/>
  <c r="E2105" i="73"/>
  <c r="F2105" i="73"/>
  <c r="G2105" i="73"/>
  <c r="H2105" i="73"/>
  <c r="I2105" i="73"/>
  <c r="C2106" i="73"/>
  <c r="D2106" i="73"/>
  <c r="E2106" i="73"/>
  <c r="F2106" i="73"/>
  <c r="G2106" i="73"/>
  <c r="H2106" i="73"/>
  <c r="I2106" i="73"/>
  <c r="C2107" i="73"/>
  <c r="D2107" i="73"/>
  <c r="E2107" i="73"/>
  <c r="F2107" i="73"/>
  <c r="G2107" i="73"/>
  <c r="H2107" i="73"/>
  <c r="I2107" i="73"/>
  <c r="C2108" i="73"/>
  <c r="D2108" i="73"/>
  <c r="E2108" i="73"/>
  <c r="F2108" i="73"/>
  <c r="G2108" i="73"/>
  <c r="H2108" i="73"/>
  <c r="I2108" i="73"/>
  <c r="C2109" i="73"/>
  <c r="D2109" i="73"/>
  <c r="E2109" i="73"/>
  <c r="F2109" i="73"/>
  <c r="G2109" i="73"/>
  <c r="H2109" i="73"/>
  <c r="I2109" i="73"/>
  <c r="C2110" i="73"/>
  <c r="D2110" i="73"/>
  <c r="E2110" i="73"/>
  <c r="F2110" i="73"/>
  <c r="G2110" i="73"/>
  <c r="H2110" i="73"/>
  <c r="I2110" i="73"/>
  <c r="C2111" i="73"/>
  <c r="D2111" i="73"/>
  <c r="E2111" i="73"/>
  <c r="F2111" i="73"/>
  <c r="G2111" i="73"/>
  <c r="H2111" i="73"/>
  <c r="I2111" i="73"/>
  <c r="C2112" i="73"/>
  <c r="D2112" i="73"/>
  <c r="E2112" i="73"/>
  <c r="F2112" i="73"/>
  <c r="G2112" i="73"/>
  <c r="H2112" i="73"/>
  <c r="I2112" i="73"/>
  <c r="C2113" i="73"/>
  <c r="D2113" i="73"/>
  <c r="E2113" i="73"/>
  <c r="F2113" i="73"/>
  <c r="G2113" i="73"/>
  <c r="H2113" i="73"/>
  <c r="I2113" i="73"/>
  <c r="C2114" i="73"/>
  <c r="D2114" i="73"/>
  <c r="E2114" i="73"/>
  <c r="F2114" i="73"/>
  <c r="G2114" i="73"/>
  <c r="H2114" i="73"/>
  <c r="I2114" i="73"/>
  <c r="C2115" i="73"/>
  <c r="D2115" i="73"/>
  <c r="E2115" i="73"/>
  <c r="F2115" i="73"/>
  <c r="G2115" i="73"/>
  <c r="H2115" i="73"/>
  <c r="I2115" i="73"/>
  <c r="C2116" i="73"/>
  <c r="D2116" i="73"/>
  <c r="E2116" i="73"/>
  <c r="F2116" i="73"/>
  <c r="G2116" i="73"/>
  <c r="H2116" i="73"/>
  <c r="I2116" i="73"/>
  <c r="C2117" i="73"/>
  <c r="D2117" i="73"/>
  <c r="E2117" i="73"/>
  <c r="F2117" i="73"/>
  <c r="G2117" i="73"/>
  <c r="H2117" i="73"/>
  <c r="I2117" i="73"/>
  <c r="C2118" i="73"/>
  <c r="D2118" i="73"/>
  <c r="E2118" i="73"/>
  <c r="F2118" i="73"/>
  <c r="G2118" i="73"/>
  <c r="H2118" i="73"/>
  <c r="I2118" i="73"/>
  <c r="C2119" i="73"/>
  <c r="D2119" i="73"/>
  <c r="E2119" i="73"/>
  <c r="F2119" i="73"/>
  <c r="G2119" i="73"/>
  <c r="H2119" i="73"/>
  <c r="I2119" i="73"/>
  <c r="C2120" i="73"/>
  <c r="D2120" i="73"/>
  <c r="E2120" i="73"/>
  <c r="F2120" i="73"/>
  <c r="G2120" i="73"/>
  <c r="H2120" i="73"/>
  <c r="I2120" i="73"/>
  <c r="C2121" i="73"/>
  <c r="D2121" i="73"/>
  <c r="E2121" i="73"/>
  <c r="F2121" i="73"/>
  <c r="G2121" i="73"/>
  <c r="H2121" i="73"/>
  <c r="I2121" i="73"/>
  <c r="C2122" i="73"/>
  <c r="D2122" i="73"/>
  <c r="E2122" i="73"/>
  <c r="F2122" i="73"/>
  <c r="G2122" i="73"/>
  <c r="H2122" i="73"/>
  <c r="I2122" i="73"/>
  <c r="C2123" i="73"/>
  <c r="D2123" i="73"/>
  <c r="E2123" i="73"/>
  <c r="F2123" i="73"/>
  <c r="G2123" i="73"/>
  <c r="H2123" i="73"/>
  <c r="I2123" i="73"/>
  <c r="C2124" i="73"/>
  <c r="D2124" i="73"/>
  <c r="E2124" i="73"/>
  <c r="F2124" i="73"/>
  <c r="G2124" i="73"/>
  <c r="H2124" i="73"/>
  <c r="I2124" i="73"/>
  <c r="C2125" i="73"/>
  <c r="D2125" i="73"/>
  <c r="E2125" i="73"/>
  <c r="F2125" i="73"/>
  <c r="G2125" i="73"/>
  <c r="H2125" i="73"/>
  <c r="I2125" i="73"/>
  <c r="C2126" i="73"/>
  <c r="D2126" i="73"/>
  <c r="E2126" i="73"/>
  <c r="F2126" i="73"/>
  <c r="G2126" i="73"/>
  <c r="H2126" i="73"/>
  <c r="I2126" i="73"/>
  <c r="C2127" i="73"/>
  <c r="D2127" i="73"/>
  <c r="E2127" i="73"/>
  <c r="F2127" i="73"/>
  <c r="G2127" i="73"/>
  <c r="H2127" i="73"/>
  <c r="I2127" i="73"/>
  <c r="C2128" i="73"/>
  <c r="D2128" i="73"/>
  <c r="E2128" i="73"/>
  <c r="F2128" i="73"/>
  <c r="G2128" i="73"/>
  <c r="H2128" i="73"/>
  <c r="I2128" i="73"/>
  <c r="C2129" i="73"/>
  <c r="D2129" i="73"/>
  <c r="E2129" i="73"/>
  <c r="F2129" i="73"/>
  <c r="G2129" i="73"/>
  <c r="H2129" i="73"/>
  <c r="I2129" i="73"/>
  <c r="C2130" i="73"/>
  <c r="D2130" i="73"/>
  <c r="E2130" i="73"/>
  <c r="F2130" i="73"/>
  <c r="G2130" i="73"/>
  <c r="H2130" i="73"/>
  <c r="I2130" i="73"/>
  <c r="C2131" i="73"/>
  <c r="D2131" i="73"/>
  <c r="E2131" i="73"/>
  <c r="F2131" i="73"/>
  <c r="G2131" i="73"/>
  <c r="H2131" i="73"/>
  <c r="I2131" i="73"/>
  <c r="C2132" i="73"/>
  <c r="D2132" i="73"/>
  <c r="E2132" i="73"/>
  <c r="F2132" i="73"/>
  <c r="G2132" i="73"/>
  <c r="H2132" i="73"/>
  <c r="I2132" i="73"/>
  <c r="C2133" i="73"/>
  <c r="D2133" i="73"/>
  <c r="E2133" i="73"/>
  <c r="F2133" i="73"/>
  <c r="G2133" i="73"/>
  <c r="H2133" i="73"/>
  <c r="I2133" i="73"/>
  <c r="C2134" i="73"/>
  <c r="D2134" i="73"/>
  <c r="E2134" i="73"/>
  <c r="F2134" i="73"/>
  <c r="G2134" i="73"/>
  <c r="H2134" i="73"/>
  <c r="I2134" i="73"/>
  <c r="C2135" i="73"/>
  <c r="D2135" i="73"/>
  <c r="E2135" i="73"/>
  <c r="F2135" i="73"/>
  <c r="G2135" i="73"/>
  <c r="H2135" i="73"/>
  <c r="I2135" i="73"/>
  <c r="C2136" i="73"/>
  <c r="D2136" i="73"/>
  <c r="E2136" i="73"/>
  <c r="F2136" i="73"/>
  <c r="G2136" i="73"/>
  <c r="H2136" i="73"/>
  <c r="I2136" i="73"/>
  <c r="C2137" i="73"/>
  <c r="D2137" i="73"/>
  <c r="E2137" i="73"/>
  <c r="F2137" i="73"/>
  <c r="G2137" i="73"/>
  <c r="H2137" i="73"/>
  <c r="I2137" i="73"/>
  <c r="C2138" i="73"/>
  <c r="D2138" i="73"/>
  <c r="E2138" i="73"/>
  <c r="F2138" i="73"/>
  <c r="G2138" i="73"/>
  <c r="H2138" i="73"/>
  <c r="I2138" i="73"/>
  <c r="C2139" i="73"/>
  <c r="D2139" i="73"/>
  <c r="E2139" i="73"/>
  <c r="F2139" i="73"/>
  <c r="G2139" i="73"/>
  <c r="H2139" i="73"/>
  <c r="I2139" i="73"/>
  <c r="C2140" i="73"/>
  <c r="D2140" i="73"/>
  <c r="E2140" i="73"/>
  <c r="F2140" i="73"/>
  <c r="G2140" i="73"/>
  <c r="H2140" i="73"/>
  <c r="I2140" i="73"/>
  <c r="C2141" i="73"/>
  <c r="D2141" i="73"/>
  <c r="E2141" i="73"/>
  <c r="F2141" i="73"/>
  <c r="G2141" i="73"/>
  <c r="H2141" i="73"/>
  <c r="I2141" i="73"/>
  <c r="C2142" i="73"/>
  <c r="D2142" i="73"/>
  <c r="E2142" i="73"/>
  <c r="F2142" i="73"/>
  <c r="G2142" i="73"/>
  <c r="H2142" i="73"/>
  <c r="I2142" i="73"/>
  <c r="C2143" i="73"/>
  <c r="D2143" i="73"/>
  <c r="E2143" i="73"/>
  <c r="F2143" i="73"/>
  <c r="G2143" i="73"/>
  <c r="H2143" i="73"/>
  <c r="I2143" i="73"/>
  <c r="C2144" i="73"/>
  <c r="D2144" i="73"/>
  <c r="E2144" i="73"/>
  <c r="F2144" i="73"/>
  <c r="G2144" i="73"/>
  <c r="H2144" i="73"/>
  <c r="I2144" i="73"/>
  <c r="C2145" i="73"/>
  <c r="D2145" i="73"/>
  <c r="E2145" i="73"/>
  <c r="F2145" i="73"/>
  <c r="G2145" i="73"/>
  <c r="H2145" i="73"/>
  <c r="I2145" i="73"/>
  <c r="C2146" i="73"/>
  <c r="D2146" i="73"/>
  <c r="E2146" i="73"/>
  <c r="F2146" i="73"/>
  <c r="G2146" i="73"/>
  <c r="H2146" i="73"/>
  <c r="I2146" i="73"/>
  <c r="C2147" i="73"/>
  <c r="D2147" i="73"/>
  <c r="E2147" i="73"/>
  <c r="F2147" i="73"/>
  <c r="G2147" i="73"/>
  <c r="H2147" i="73"/>
  <c r="I2147" i="73"/>
  <c r="C2148" i="73"/>
  <c r="D2148" i="73"/>
  <c r="E2148" i="73"/>
  <c r="F2148" i="73"/>
  <c r="G2148" i="73"/>
  <c r="H2148" i="73"/>
  <c r="I2148" i="73"/>
  <c r="C2149" i="73"/>
  <c r="D2149" i="73"/>
  <c r="E2149" i="73"/>
  <c r="F2149" i="73"/>
  <c r="G2149" i="73"/>
  <c r="H2149" i="73"/>
  <c r="I2149" i="73"/>
  <c r="C2150" i="73"/>
  <c r="D2150" i="73"/>
  <c r="E2150" i="73"/>
  <c r="F2150" i="73"/>
  <c r="G2150" i="73"/>
  <c r="H2150" i="73"/>
  <c r="I2150" i="73"/>
  <c r="C2151" i="73"/>
  <c r="D2151" i="73"/>
  <c r="E2151" i="73"/>
  <c r="F2151" i="73"/>
  <c r="G2151" i="73"/>
  <c r="H2151" i="73"/>
  <c r="I2151" i="73"/>
  <c r="C2152" i="73"/>
  <c r="D2152" i="73"/>
  <c r="E2152" i="73"/>
  <c r="F2152" i="73"/>
  <c r="G2152" i="73"/>
  <c r="H2152" i="73"/>
  <c r="I2152" i="73"/>
  <c r="C2153" i="73"/>
  <c r="D2153" i="73"/>
  <c r="E2153" i="73"/>
  <c r="F2153" i="73"/>
  <c r="G2153" i="73"/>
  <c r="H2153" i="73"/>
  <c r="I2153" i="73"/>
  <c r="C2154" i="73"/>
  <c r="D2154" i="73"/>
  <c r="E2154" i="73"/>
  <c r="F2154" i="73"/>
  <c r="G2154" i="73"/>
  <c r="H2154" i="73"/>
  <c r="I2154" i="73"/>
  <c r="C2155" i="73"/>
  <c r="D2155" i="73"/>
  <c r="E2155" i="73"/>
  <c r="F2155" i="73"/>
  <c r="G2155" i="73"/>
  <c r="H2155" i="73"/>
  <c r="I2155" i="73"/>
  <c r="C2156" i="73"/>
  <c r="D2156" i="73"/>
  <c r="E2156" i="73"/>
  <c r="F2156" i="73"/>
  <c r="G2156" i="73"/>
  <c r="H2156" i="73"/>
  <c r="I2156" i="73"/>
  <c r="C2157" i="73"/>
  <c r="D2157" i="73"/>
  <c r="E2157" i="73"/>
  <c r="F2157" i="73"/>
  <c r="G2157" i="73"/>
  <c r="H2157" i="73"/>
  <c r="I2157" i="73"/>
  <c r="C2158" i="73"/>
  <c r="D2158" i="73"/>
  <c r="E2158" i="73"/>
  <c r="F2158" i="73"/>
  <c r="G2158" i="73"/>
  <c r="H2158" i="73"/>
  <c r="I2158" i="73"/>
  <c r="C2159" i="73"/>
  <c r="D2159" i="73"/>
  <c r="E2159" i="73"/>
  <c r="F2159" i="73"/>
  <c r="G2159" i="73"/>
  <c r="H2159" i="73"/>
  <c r="I2159" i="73"/>
  <c r="C2160" i="73"/>
  <c r="D2160" i="73"/>
  <c r="E2160" i="73"/>
  <c r="F2160" i="73"/>
  <c r="G2160" i="73"/>
  <c r="H2160" i="73"/>
  <c r="I2160" i="73"/>
  <c r="C2161" i="73"/>
  <c r="D2161" i="73"/>
  <c r="E2161" i="73"/>
  <c r="F2161" i="73"/>
  <c r="G2161" i="73"/>
  <c r="H2161" i="73"/>
  <c r="I2161" i="73"/>
  <c r="C2162" i="73"/>
  <c r="D2162" i="73"/>
  <c r="E2162" i="73"/>
  <c r="F2162" i="73"/>
  <c r="G2162" i="73"/>
  <c r="H2162" i="73"/>
  <c r="I2162" i="73"/>
  <c r="C2163" i="73"/>
  <c r="D2163" i="73"/>
  <c r="E2163" i="73"/>
  <c r="F2163" i="73"/>
  <c r="G2163" i="73"/>
  <c r="H2163" i="73"/>
  <c r="I2163" i="73"/>
  <c r="C2164" i="73"/>
  <c r="D2164" i="73"/>
  <c r="E2164" i="73"/>
  <c r="F2164" i="73"/>
  <c r="G2164" i="73"/>
  <c r="H2164" i="73"/>
  <c r="I2164" i="73"/>
  <c r="C2165" i="73"/>
  <c r="D2165" i="73"/>
  <c r="E2165" i="73"/>
  <c r="F2165" i="73"/>
  <c r="G2165" i="73"/>
  <c r="H2165" i="73"/>
  <c r="I2165" i="73"/>
  <c r="C2166" i="73"/>
  <c r="D2166" i="73"/>
  <c r="E2166" i="73"/>
  <c r="F2166" i="73"/>
  <c r="G2166" i="73"/>
  <c r="H2166" i="73"/>
  <c r="I2166" i="73"/>
  <c r="C2167" i="73"/>
  <c r="D2167" i="73"/>
  <c r="E2167" i="73"/>
  <c r="F2167" i="73"/>
  <c r="G2167" i="73"/>
  <c r="H2167" i="73"/>
  <c r="I2167" i="73"/>
  <c r="C2168" i="73"/>
  <c r="D2168" i="73"/>
  <c r="E2168" i="73"/>
  <c r="F2168" i="73"/>
  <c r="G2168" i="73"/>
  <c r="H2168" i="73"/>
  <c r="I2168" i="73"/>
  <c r="C2169" i="73"/>
  <c r="D2169" i="73"/>
  <c r="E2169" i="73"/>
  <c r="F2169" i="73"/>
  <c r="G2169" i="73"/>
  <c r="H2169" i="73"/>
  <c r="I2169" i="73"/>
  <c r="C2170" i="73"/>
  <c r="D2170" i="73"/>
  <c r="E2170" i="73"/>
  <c r="F2170" i="73"/>
  <c r="G2170" i="73"/>
  <c r="H2170" i="73"/>
  <c r="I2170" i="73"/>
  <c r="C2171" i="73"/>
  <c r="D2171" i="73"/>
  <c r="E2171" i="73"/>
  <c r="F2171" i="73"/>
  <c r="G2171" i="73"/>
  <c r="H2171" i="73"/>
  <c r="I2171" i="73"/>
  <c r="C2172" i="73"/>
  <c r="D2172" i="73"/>
  <c r="E2172" i="73"/>
  <c r="F2172" i="73"/>
  <c r="G2172" i="73"/>
  <c r="H2172" i="73"/>
  <c r="I2172" i="73"/>
  <c r="C2173" i="73"/>
  <c r="D2173" i="73"/>
  <c r="E2173" i="73"/>
  <c r="F2173" i="73"/>
  <c r="G2173" i="73"/>
  <c r="H2173" i="73"/>
  <c r="I2173" i="73"/>
  <c r="C2174" i="73"/>
  <c r="D2174" i="73"/>
  <c r="E2174" i="73"/>
  <c r="F2174" i="73"/>
  <c r="G2174" i="73"/>
  <c r="H2174" i="73"/>
  <c r="I2174" i="73"/>
  <c r="C2175" i="73"/>
  <c r="D2175" i="73"/>
  <c r="E2175" i="73"/>
  <c r="F2175" i="73"/>
  <c r="G2175" i="73"/>
  <c r="H2175" i="73"/>
  <c r="I2175" i="73"/>
  <c r="C2176" i="73"/>
  <c r="D2176" i="73"/>
  <c r="E2176" i="73"/>
  <c r="F2176" i="73"/>
  <c r="G2176" i="73"/>
  <c r="H2176" i="73"/>
  <c r="I2176" i="73"/>
  <c r="C2177" i="73"/>
  <c r="D2177" i="73"/>
  <c r="E2177" i="73"/>
  <c r="F2177" i="73"/>
  <c r="G2177" i="73"/>
  <c r="H2177" i="73"/>
  <c r="I2177" i="73"/>
  <c r="C2178" i="73"/>
  <c r="D2178" i="73"/>
  <c r="E2178" i="73"/>
  <c r="F2178" i="73"/>
  <c r="G2178" i="73"/>
  <c r="H2178" i="73"/>
  <c r="I2178" i="73"/>
  <c r="C2179" i="73"/>
  <c r="D2179" i="73"/>
  <c r="E2179" i="73"/>
  <c r="F2179" i="73"/>
  <c r="G2179" i="73"/>
  <c r="H2179" i="73"/>
  <c r="I2179" i="73"/>
  <c r="C2180" i="73"/>
  <c r="D2180" i="73"/>
  <c r="E2180" i="73"/>
  <c r="F2180" i="73"/>
  <c r="G2180" i="73"/>
  <c r="H2180" i="73"/>
  <c r="I2180" i="73"/>
  <c r="C2181" i="73"/>
  <c r="D2181" i="73"/>
  <c r="E2181" i="73"/>
  <c r="F2181" i="73"/>
  <c r="G2181" i="73"/>
  <c r="H2181" i="73"/>
  <c r="I2181" i="73"/>
  <c r="C2182" i="73"/>
  <c r="D2182" i="73"/>
  <c r="E2182" i="73"/>
  <c r="F2182" i="73"/>
  <c r="G2182" i="73"/>
  <c r="H2182" i="73"/>
  <c r="I2182" i="73"/>
  <c r="C2183" i="73"/>
  <c r="D2183" i="73"/>
  <c r="E2183" i="73"/>
  <c r="F2183" i="73"/>
  <c r="G2183" i="73"/>
  <c r="H2183" i="73"/>
  <c r="I2183" i="73"/>
  <c r="C2184" i="73"/>
  <c r="D2184" i="73"/>
  <c r="E2184" i="73"/>
  <c r="F2184" i="73"/>
  <c r="G2184" i="73"/>
  <c r="H2184" i="73"/>
  <c r="I2184" i="73"/>
  <c r="C2185" i="73"/>
  <c r="D2185" i="73"/>
  <c r="E2185" i="73"/>
  <c r="F2185" i="73"/>
  <c r="G2185" i="73"/>
  <c r="H2185" i="73"/>
  <c r="I2185" i="73"/>
  <c r="C2186" i="73"/>
  <c r="D2186" i="73"/>
  <c r="E2186" i="73"/>
  <c r="F2186" i="73"/>
  <c r="G2186" i="73"/>
  <c r="H2186" i="73"/>
  <c r="I2186" i="73"/>
  <c r="C2187" i="73"/>
  <c r="D2187" i="73"/>
  <c r="E2187" i="73"/>
  <c r="F2187" i="73"/>
  <c r="G2187" i="73"/>
  <c r="H2187" i="73"/>
  <c r="I2187" i="73"/>
  <c r="C2188" i="73"/>
  <c r="D2188" i="73"/>
  <c r="E2188" i="73"/>
  <c r="F2188" i="73"/>
  <c r="G2188" i="73"/>
  <c r="H2188" i="73"/>
  <c r="I2188" i="73"/>
  <c r="C2189" i="73"/>
  <c r="D2189" i="73"/>
  <c r="E2189" i="73"/>
  <c r="F2189" i="73"/>
  <c r="G2189" i="73"/>
  <c r="H2189" i="73"/>
  <c r="I2189" i="73"/>
  <c r="C2190" i="73"/>
  <c r="D2190" i="73"/>
  <c r="E2190" i="73"/>
  <c r="F2190" i="73"/>
  <c r="G2190" i="73"/>
  <c r="H2190" i="73"/>
  <c r="I2190" i="73"/>
  <c r="C2191" i="73"/>
  <c r="D2191" i="73"/>
  <c r="E2191" i="73"/>
  <c r="F2191" i="73"/>
  <c r="G2191" i="73"/>
  <c r="H2191" i="73"/>
  <c r="I2191" i="73"/>
  <c r="C2192" i="73"/>
  <c r="D2192" i="73"/>
  <c r="E2192" i="73"/>
  <c r="F2192" i="73"/>
  <c r="G2192" i="73"/>
  <c r="H2192" i="73"/>
  <c r="I2192" i="73"/>
  <c r="C2193" i="73"/>
  <c r="D2193" i="73"/>
  <c r="E2193" i="73"/>
  <c r="F2193" i="73"/>
  <c r="G2193" i="73"/>
  <c r="H2193" i="73"/>
  <c r="I2193" i="73"/>
  <c r="C2194" i="73"/>
  <c r="D2194" i="73"/>
  <c r="E2194" i="73"/>
  <c r="F2194" i="73"/>
  <c r="G2194" i="73"/>
  <c r="H2194" i="73"/>
  <c r="I2194" i="73"/>
  <c r="C2195" i="73"/>
  <c r="D2195" i="73"/>
  <c r="E2195" i="73"/>
  <c r="F2195" i="73"/>
  <c r="G2195" i="73"/>
  <c r="H2195" i="73"/>
  <c r="I2195" i="73"/>
  <c r="C2196" i="73"/>
  <c r="D2196" i="73"/>
  <c r="E2196" i="73"/>
  <c r="F2196" i="73"/>
  <c r="G2196" i="73"/>
  <c r="H2196" i="73"/>
  <c r="I2196" i="73"/>
  <c r="C2197" i="73"/>
  <c r="D2197" i="73"/>
  <c r="E2197" i="73"/>
  <c r="F2197" i="73"/>
  <c r="G2197" i="73"/>
  <c r="H2197" i="73"/>
  <c r="I2197" i="73"/>
  <c r="C2198" i="73"/>
  <c r="D2198" i="73"/>
  <c r="E2198" i="73"/>
  <c r="F2198" i="73"/>
  <c r="G2198" i="73"/>
  <c r="H2198" i="73"/>
  <c r="I2198" i="73"/>
  <c r="C2199" i="73"/>
  <c r="D2199" i="73"/>
  <c r="E2199" i="73"/>
  <c r="F2199" i="73"/>
  <c r="G2199" i="73"/>
  <c r="H2199" i="73"/>
  <c r="I2199" i="73"/>
  <c r="C2200" i="73"/>
  <c r="D2200" i="73"/>
  <c r="E2200" i="73"/>
  <c r="F2200" i="73"/>
  <c r="G2200" i="73"/>
  <c r="H2200" i="73"/>
  <c r="I2200" i="73"/>
  <c r="C2201" i="73"/>
  <c r="D2201" i="73"/>
  <c r="E2201" i="73"/>
  <c r="F2201" i="73"/>
  <c r="G2201" i="73"/>
  <c r="H2201" i="73"/>
  <c r="I2201" i="73"/>
  <c r="C2202" i="73"/>
  <c r="D2202" i="73"/>
  <c r="E2202" i="73"/>
  <c r="F2202" i="73"/>
  <c r="G2202" i="73"/>
  <c r="H2202" i="73"/>
  <c r="I2202" i="73"/>
  <c r="C2203" i="73"/>
  <c r="D2203" i="73"/>
  <c r="E2203" i="73"/>
  <c r="F2203" i="73"/>
  <c r="G2203" i="73"/>
  <c r="H2203" i="73"/>
  <c r="I2203" i="73"/>
  <c r="C2204" i="73"/>
  <c r="D2204" i="73"/>
  <c r="E2204" i="73"/>
  <c r="F2204" i="73"/>
  <c r="G2204" i="73"/>
  <c r="H2204" i="73"/>
  <c r="I2204" i="73"/>
  <c r="C2205" i="73"/>
  <c r="D2205" i="73"/>
  <c r="E2205" i="73"/>
  <c r="F2205" i="73"/>
  <c r="G2205" i="73"/>
  <c r="H2205" i="73"/>
  <c r="I2205" i="73"/>
  <c r="C2206" i="73"/>
  <c r="D2206" i="73"/>
  <c r="E2206" i="73"/>
  <c r="F2206" i="73"/>
  <c r="G2206" i="73"/>
  <c r="H2206" i="73"/>
  <c r="I2206" i="73"/>
  <c r="C2207" i="73"/>
  <c r="D2207" i="73"/>
  <c r="E2207" i="73"/>
  <c r="F2207" i="73"/>
  <c r="G2207" i="73"/>
  <c r="H2207" i="73"/>
  <c r="I2207" i="73"/>
  <c r="C2208" i="73"/>
  <c r="D2208" i="73"/>
  <c r="E2208" i="73"/>
  <c r="F2208" i="73"/>
  <c r="G2208" i="73"/>
  <c r="H2208" i="73"/>
  <c r="I2208" i="73"/>
  <c r="C2209" i="73"/>
  <c r="D2209" i="73"/>
  <c r="E2209" i="73"/>
  <c r="F2209" i="73"/>
  <c r="G2209" i="73"/>
  <c r="H2209" i="73"/>
  <c r="I2209" i="73"/>
  <c r="C2210" i="73"/>
  <c r="D2210" i="73"/>
  <c r="E2210" i="73"/>
  <c r="F2210" i="73"/>
  <c r="G2210" i="73"/>
  <c r="H2210" i="73"/>
  <c r="I2210" i="73"/>
  <c r="C2211" i="73"/>
  <c r="D2211" i="73"/>
  <c r="E2211" i="73"/>
  <c r="F2211" i="73"/>
  <c r="G2211" i="73"/>
  <c r="H2211" i="73"/>
  <c r="I2211" i="73"/>
  <c r="C2212" i="73"/>
  <c r="D2212" i="73"/>
  <c r="E2212" i="73"/>
  <c r="F2212" i="73"/>
  <c r="G2212" i="73"/>
  <c r="H2212" i="73"/>
  <c r="I2212" i="73"/>
  <c r="C2213" i="73"/>
  <c r="D2213" i="73"/>
  <c r="E2213" i="73"/>
  <c r="F2213" i="73"/>
  <c r="G2213" i="73"/>
  <c r="H2213" i="73"/>
  <c r="I2213" i="73"/>
  <c r="C2214" i="73"/>
  <c r="D2214" i="73"/>
  <c r="E2214" i="73"/>
  <c r="F2214" i="73"/>
  <c r="G2214" i="73"/>
  <c r="H2214" i="73"/>
  <c r="I2214" i="73"/>
  <c r="C2215" i="73"/>
  <c r="D2215" i="73"/>
  <c r="E2215" i="73"/>
  <c r="F2215" i="73"/>
  <c r="G2215" i="73"/>
  <c r="H2215" i="73"/>
  <c r="I2215" i="73"/>
  <c r="C2216" i="73"/>
  <c r="D2216" i="73"/>
  <c r="E2216" i="73"/>
  <c r="F2216" i="73"/>
  <c r="G2216" i="73"/>
  <c r="H2216" i="73"/>
  <c r="I2216" i="73"/>
  <c r="C2217" i="73"/>
  <c r="D2217" i="73"/>
  <c r="E2217" i="73"/>
  <c r="F2217" i="73"/>
  <c r="G2217" i="73"/>
  <c r="H2217" i="73"/>
  <c r="I2217" i="73"/>
  <c r="C2218" i="73"/>
  <c r="D2218" i="73"/>
  <c r="E2218" i="73"/>
  <c r="F2218" i="73"/>
  <c r="G2218" i="73"/>
  <c r="H2218" i="73"/>
  <c r="I2218" i="73"/>
  <c r="C2219" i="73"/>
  <c r="D2219" i="73"/>
  <c r="E2219" i="73"/>
  <c r="F2219" i="73"/>
  <c r="G2219" i="73"/>
  <c r="H2219" i="73"/>
  <c r="I2219" i="73"/>
  <c r="C2220" i="73"/>
  <c r="D2220" i="73"/>
  <c r="E2220" i="73"/>
  <c r="F2220" i="73"/>
  <c r="G2220" i="73"/>
  <c r="H2220" i="73"/>
  <c r="I2220" i="73"/>
  <c r="C2221" i="73"/>
  <c r="D2221" i="73"/>
  <c r="E2221" i="73"/>
  <c r="F2221" i="73"/>
  <c r="G2221" i="73"/>
  <c r="H2221" i="73"/>
  <c r="I2221" i="73"/>
  <c r="C2222" i="73"/>
  <c r="D2222" i="73"/>
  <c r="E2222" i="73"/>
  <c r="F2222" i="73"/>
  <c r="G2222" i="73"/>
  <c r="H2222" i="73"/>
  <c r="I2222" i="73"/>
  <c r="C2223" i="73"/>
  <c r="D2223" i="73"/>
  <c r="E2223" i="73"/>
  <c r="F2223" i="73"/>
  <c r="G2223" i="73"/>
  <c r="H2223" i="73"/>
  <c r="I2223" i="73"/>
  <c r="C2224" i="73"/>
  <c r="D2224" i="73"/>
  <c r="E2224" i="73"/>
  <c r="F2224" i="73"/>
  <c r="G2224" i="73"/>
  <c r="H2224" i="73"/>
  <c r="I2224" i="73"/>
  <c r="C2225" i="73"/>
  <c r="D2225" i="73"/>
  <c r="E2225" i="73"/>
  <c r="F2225" i="73"/>
  <c r="G2225" i="73"/>
  <c r="H2225" i="73"/>
  <c r="I2225" i="73"/>
  <c r="C2226" i="73"/>
  <c r="D2226" i="73"/>
  <c r="E2226" i="73"/>
  <c r="F2226" i="73"/>
  <c r="G2226" i="73"/>
  <c r="H2226" i="73"/>
  <c r="I2226" i="73"/>
  <c r="C2227" i="73"/>
  <c r="D2227" i="73"/>
  <c r="E2227" i="73"/>
  <c r="F2227" i="73"/>
  <c r="G2227" i="73"/>
  <c r="H2227" i="73"/>
  <c r="I2227" i="73"/>
  <c r="C2228" i="73"/>
  <c r="D2228" i="73"/>
  <c r="E2228" i="73"/>
  <c r="F2228" i="73"/>
  <c r="G2228" i="73"/>
  <c r="H2228" i="73"/>
  <c r="I2228" i="73"/>
  <c r="C2229" i="73"/>
  <c r="D2229" i="73"/>
  <c r="E2229" i="73"/>
  <c r="F2229" i="73"/>
  <c r="G2229" i="73"/>
  <c r="H2229" i="73"/>
  <c r="I2229" i="73"/>
  <c r="C2230" i="73"/>
  <c r="D2230" i="73"/>
  <c r="E2230" i="73"/>
  <c r="F2230" i="73"/>
  <c r="G2230" i="73"/>
  <c r="H2230" i="73"/>
  <c r="I2230" i="73"/>
  <c r="C2231" i="73"/>
  <c r="D2231" i="73"/>
  <c r="E2231" i="73"/>
  <c r="F2231" i="73"/>
  <c r="G2231" i="73"/>
  <c r="H2231" i="73"/>
  <c r="I2231" i="73"/>
  <c r="C2232" i="73"/>
  <c r="D2232" i="73"/>
  <c r="E2232" i="73"/>
  <c r="F2232" i="73"/>
  <c r="G2232" i="73"/>
  <c r="H2232" i="73"/>
  <c r="I2232" i="73"/>
  <c r="C2233" i="73"/>
  <c r="D2233" i="73"/>
  <c r="E2233" i="73"/>
  <c r="F2233" i="73"/>
  <c r="G2233" i="73"/>
  <c r="H2233" i="73"/>
  <c r="I2233" i="73"/>
  <c r="C2234" i="73"/>
  <c r="D2234" i="73"/>
  <c r="E2234" i="73"/>
  <c r="F2234" i="73"/>
  <c r="G2234" i="73"/>
  <c r="H2234" i="73"/>
  <c r="I2234" i="73"/>
  <c r="C2235" i="73"/>
  <c r="D2235" i="73"/>
  <c r="E2235" i="73"/>
  <c r="F2235" i="73"/>
  <c r="G2235" i="73"/>
  <c r="H2235" i="73"/>
  <c r="I2235" i="73"/>
  <c r="C2236" i="73"/>
  <c r="D2236" i="73"/>
  <c r="E2236" i="73"/>
  <c r="F2236" i="73"/>
  <c r="G2236" i="73"/>
  <c r="H2236" i="73"/>
  <c r="I2236" i="73"/>
  <c r="C2237" i="73"/>
  <c r="D2237" i="73"/>
  <c r="E2237" i="73"/>
  <c r="F2237" i="73"/>
  <c r="G2237" i="73"/>
  <c r="H2237" i="73"/>
  <c r="I2237" i="73"/>
  <c r="C2238" i="73"/>
  <c r="D2238" i="73"/>
  <c r="E2238" i="73"/>
  <c r="F2238" i="73"/>
  <c r="G2238" i="73"/>
  <c r="H2238" i="73"/>
  <c r="I2238" i="73"/>
  <c r="C2239" i="73"/>
  <c r="D2239" i="73"/>
  <c r="E2239" i="73"/>
  <c r="F2239" i="73"/>
  <c r="G2239" i="73"/>
  <c r="H2239" i="73"/>
  <c r="I2239" i="73"/>
  <c r="C2240" i="73"/>
  <c r="D2240" i="73"/>
  <c r="E2240" i="73"/>
  <c r="F2240" i="73"/>
  <c r="G2240" i="73"/>
  <c r="H2240" i="73"/>
  <c r="I2240" i="73"/>
  <c r="C2241" i="73"/>
  <c r="D2241" i="73"/>
  <c r="E2241" i="73"/>
  <c r="F2241" i="73"/>
  <c r="G2241" i="73"/>
  <c r="H2241" i="73"/>
  <c r="I2241" i="73"/>
  <c r="C2242" i="73"/>
  <c r="D2242" i="73"/>
  <c r="E2242" i="73"/>
  <c r="F2242" i="73"/>
  <c r="G2242" i="73"/>
  <c r="H2242" i="73"/>
  <c r="I2242" i="73"/>
  <c r="C2243" i="73"/>
  <c r="D2243" i="73"/>
  <c r="E2243" i="73"/>
  <c r="F2243" i="73"/>
  <c r="G2243" i="73"/>
  <c r="H2243" i="73"/>
  <c r="I2243" i="73"/>
  <c r="C2244" i="73"/>
  <c r="D2244" i="73"/>
  <c r="E2244" i="73"/>
  <c r="F2244" i="73"/>
  <c r="G2244" i="73"/>
  <c r="H2244" i="73"/>
  <c r="I2244" i="73"/>
  <c r="C2245" i="73"/>
  <c r="D2245" i="73"/>
  <c r="E2245" i="73"/>
  <c r="F2245" i="73"/>
  <c r="G2245" i="73"/>
  <c r="H2245" i="73"/>
  <c r="I2245" i="73"/>
  <c r="C2246" i="73"/>
  <c r="D2246" i="73"/>
  <c r="E2246" i="73"/>
  <c r="F2246" i="73"/>
  <c r="G2246" i="73"/>
  <c r="H2246" i="73"/>
  <c r="I2246" i="73"/>
  <c r="C2247" i="73"/>
  <c r="D2247" i="73"/>
  <c r="E2247" i="73"/>
  <c r="F2247" i="73"/>
  <c r="G2247" i="73"/>
  <c r="H2247" i="73"/>
  <c r="I2247" i="73"/>
  <c r="C2248" i="73"/>
  <c r="D2248" i="73"/>
  <c r="E2248" i="73"/>
  <c r="F2248" i="73"/>
  <c r="G2248" i="73"/>
  <c r="H2248" i="73"/>
  <c r="I2248" i="73"/>
  <c r="C2249" i="73"/>
  <c r="D2249" i="73"/>
  <c r="E2249" i="73"/>
  <c r="F2249" i="73"/>
  <c r="G2249" i="73"/>
  <c r="H2249" i="73"/>
  <c r="I2249" i="73"/>
  <c r="C2250" i="73"/>
  <c r="D2250" i="73"/>
  <c r="E2250" i="73"/>
  <c r="F2250" i="73"/>
  <c r="G2250" i="73"/>
  <c r="H2250" i="73"/>
  <c r="I2250" i="73"/>
  <c r="C2251" i="73"/>
  <c r="D2251" i="73"/>
  <c r="E2251" i="73"/>
  <c r="F2251" i="73"/>
  <c r="G2251" i="73"/>
  <c r="H2251" i="73"/>
  <c r="I2251" i="73"/>
  <c r="C2252" i="73"/>
  <c r="D2252" i="73"/>
  <c r="E2252" i="73"/>
  <c r="F2252" i="73"/>
  <c r="G2252" i="73"/>
  <c r="H2252" i="73"/>
  <c r="I2252" i="73"/>
  <c r="C2253" i="73"/>
  <c r="D2253" i="73"/>
  <c r="E2253" i="73"/>
  <c r="F2253" i="73"/>
  <c r="G2253" i="73"/>
  <c r="H2253" i="73"/>
  <c r="I2253" i="73"/>
  <c r="C2254" i="73"/>
  <c r="D2254" i="73"/>
  <c r="E2254" i="73"/>
  <c r="F2254" i="73"/>
  <c r="G2254" i="73"/>
  <c r="H2254" i="73"/>
  <c r="I2254" i="73"/>
  <c r="C2255" i="73"/>
  <c r="D2255" i="73"/>
  <c r="E2255" i="73"/>
  <c r="F2255" i="73"/>
  <c r="G2255" i="73"/>
  <c r="H2255" i="73"/>
  <c r="I2255" i="73"/>
  <c r="C2256" i="73"/>
  <c r="D2256" i="73"/>
  <c r="E2256" i="73"/>
  <c r="F2256" i="73"/>
  <c r="G2256" i="73"/>
  <c r="H2256" i="73"/>
  <c r="I2256" i="73"/>
  <c r="C2257" i="73"/>
  <c r="D2257" i="73"/>
  <c r="E2257" i="73"/>
  <c r="F2257" i="73"/>
  <c r="G2257" i="73"/>
  <c r="H2257" i="73"/>
  <c r="I2257" i="73"/>
  <c r="C2258" i="73"/>
  <c r="D2258" i="73"/>
  <c r="E2258" i="73"/>
  <c r="F2258" i="73"/>
  <c r="G2258" i="73"/>
  <c r="H2258" i="73"/>
  <c r="I2258" i="73"/>
  <c r="C2259" i="73"/>
  <c r="D2259" i="73"/>
  <c r="E2259" i="73"/>
  <c r="F2259" i="73"/>
  <c r="G2259" i="73"/>
  <c r="H2259" i="73"/>
  <c r="I2259" i="73"/>
  <c r="C2260" i="73"/>
  <c r="D2260" i="73"/>
  <c r="E2260" i="73"/>
  <c r="F2260" i="73"/>
  <c r="G2260" i="73"/>
  <c r="H2260" i="73"/>
  <c r="I2260" i="73"/>
  <c r="C2261" i="73"/>
  <c r="D2261" i="73"/>
  <c r="E2261" i="73"/>
  <c r="F2261" i="73"/>
  <c r="G2261" i="73"/>
  <c r="H2261" i="73"/>
  <c r="I2261" i="73"/>
  <c r="C2262" i="73"/>
  <c r="D2262" i="73"/>
  <c r="E2262" i="73"/>
  <c r="F2262" i="73"/>
  <c r="G2262" i="73"/>
  <c r="H2262" i="73"/>
  <c r="I2262" i="73"/>
  <c r="C2263" i="73"/>
  <c r="D2263" i="73"/>
  <c r="E2263" i="73"/>
  <c r="F2263" i="73"/>
  <c r="G2263" i="73"/>
  <c r="H2263" i="73"/>
  <c r="I2263" i="73"/>
  <c r="C2264" i="73"/>
  <c r="D2264" i="73"/>
  <c r="E2264" i="73"/>
  <c r="F2264" i="73"/>
  <c r="G2264" i="73"/>
  <c r="H2264" i="73"/>
  <c r="I2264" i="73"/>
  <c r="C2265" i="73"/>
  <c r="D2265" i="73"/>
  <c r="E2265" i="73"/>
  <c r="F2265" i="73"/>
  <c r="G2265" i="73"/>
  <c r="H2265" i="73"/>
  <c r="I2265" i="73"/>
  <c r="C2266" i="73"/>
  <c r="D2266" i="73"/>
  <c r="E2266" i="73"/>
  <c r="F2266" i="73"/>
  <c r="G2266" i="73"/>
  <c r="H2266" i="73"/>
  <c r="I2266" i="73"/>
  <c r="C2267" i="73"/>
  <c r="D2267" i="73"/>
  <c r="E2267" i="73"/>
  <c r="F2267" i="73"/>
  <c r="G2267" i="73"/>
  <c r="H2267" i="73"/>
  <c r="I2267" i="73"/>
  <c r="C2268" i="73"/>
  <c r="D2268" i="73"/>
  <c r="E2268" i="73"/>
  <c r="F2268" i="73"/>
  <c r="G2268" i="73"/>
  <c r="H2268" i="73"/>
  <c r="I2268" i="73"/>
  <c r="C2269" i="73"/>
  <c r="D2269" i="73"/>
  <c r="E2269" i="73"/>
  <c r="F2269" i="73"/>
  <c r="G2269" i="73"/>
  <c r="H2269" i="73"/>
  <c r="I2269" i="73"/>
  <c r="C2270" i="73"/>
  <c r="D2270" i="73"/>
  <c r="E2270" i="73"/>
  <c r="F2270" i="73"/>
  <c r="G2270" i="73"/>
  <c r="H2270" i="73"/>
  <c r="I2270" i="73"/>
  <c r="C2271" i="73"/>
  <c r="D2271" i="73"/>
  <c r="E2271" i="73"/>
  <c r="F2271" i="73"/>
  <c r="G2271" i="73"/>
  <c r="H2271" i="73"/>
  <c r="I2271" i="73"/>
  <c r="C2272" i="73"/>
  <c r="D2272" i="73"/>
  <c r="E2272" i="73"/>
  <c r="F2272" i="73"/>
  <c r="G2272" i="73"/>
  <c r="H2272" i="73"/>
  <c r="I2272" i="73"/>
  <c r="C2273" i="73"/>
  <c r="D2273" i="73"/>
  <c r="E2273" i="73"/>
  <c r="F2273" i="73"/>
  <c r="G2273" i="73"/>
  <c r="H2273" i="73"/>
  <c r="I2273" i="73"/>
  <c r="C2274" i="73"/>
  <c r="D2274" i="73"/>
  <c r="E2274" i="73"/>
  <c r="F2274" i="73"/>
  <c r="G2274" i="73"/>
  <c r="H2274" i="73"/>
  <c r="I2274" i="73"/>
  <c r="C2275" i="73"/>
  <c r="D2275" i="73"/>
  <c r="E2275" i="73"/>
  <c r="F2275" i="73"/>
  <c r="G2275" i="73"/>
  <c r="H2275" i="73"/>
  <c r="I2275" i="73"/>
  <c r="C2276" i="73"/>
  <c r="D2276" i="73"/>
  <c r="E2276" i="73"/>
  <c r="F2276" i="73"/>
  <c r="G2276" i="73"/>
  <c r="H2276" i="73"/>
  <c r="I2276" i="73"/>
  <c r="C2277" i="73"/>
  <c r="D2277" i="73"/>
  <c r="E2277" i="73"/>
  <c r="F2277" i="73"/>
  <c r="G2277" i="73"/>
  <c r="H2277" i="73"/>
  <c r="I2277" i="73"/>
  <c r="C2278" i="73"/>
  <c r="D2278" i="73"/>
  <c r="E2278" i="73"/>
  <c r="F2278" i="73"/>
  <c r="G2278" i="73"/>
  <c r="H2278" i="73"/>
  <c r="I2278" i="73"/>
  <c r="C2279" i="73"/>
  <c r="D2279" i="73"/>
  <c r="E2279" i="73"/>
  <c r="F2279" i="73"/>
  <c r="G2279" i="73"/>
  <c r="H2279" i="73"/>
  <c r="I2279" i="73"/>
  <c r="C2280" i="73"/>
  <c r="D2280" i="73"/>
  <c r="E2280" i="73"/>
  <c r="F2280" i="73"/>
  <c r="G2280" i="73"/>
  <c r="H2280" i="73"/>
  <c r="I2280" i="73"/>
  <c r="C2281" i="73"/>
  <c r="D2281" i="73"/>
  <c r="E2281" i="73"/>
  <c r="F2281" i="73"/>
  <c r="G2281" i="73"/>
  <c r="H2281" i="73"/>
  <c r="I2281" i="73"/>
  <c r="C2282" i="73"/>
  <c r="D2282" i="73"/>
  <c r="E2282" i="73"/>
  <c r="F2282" i="73"/>
  <c r="G2282" i="73"/>
  <c r="H2282" i="73"/>
  <c r="I2282" i="73"/>
  <c r="C2283" i="73"/>
  <c r="D2283" i="73"/>
  <c r="E2283" i="73"/>
  <c r="F2283" i="73"/>
  <c r="G2283" i="73"/>
  <c r="H2283" i="73"/>
  <c r="I2283" i="73"/>
  <c r="C2284" i="73"/>
  <c r="D2284" i="73"/>
  <c r="E2284" i="73"/>
  <c r="F2284" i="73"/>
  <c r="G2284" i="73"/>
  <c r="H2284" i="73"/>
  <c r="I2284" i="73"/>
  <c r="C2285" i="73"/>
  <c r="D2285" i="73"/>
  <c r="E2285" i="73"/>
  <c r="F2285" i="73"/>
  <c r="G2285" i="73"/>
  <c r="H2285" i="73"/>
  <c r="I2285" i="73"/>
  <c r="C2286" i="73"/>
  <c r="D2286" i="73"/>
  <c r="E2286" i="73"/>
  <c r="F2286" i="73"/>
  <c r="G2286" i="73"/>
  <c r="H2286" i="73"/>
  <c r="I2286" i="73"/>
  <c r="C2287" i="73"/>
  <c r="D2287" i="73"/>
  <c r="E2287" i="73"/>
  <c r="F2287" i="73"/>
  <c r="G2287" i="73"/>
  <c r="H2287" i="73"/>
  <c r="I2287" i="73"/>
  <c r="C2288" i="73"/>
  <c r="D2288" i="73"/>
  <c r="E2288" i="73"/>
  <c r="F2288" i="73"/>
  <c r="G2288" i="73"/>
  <c r="H2288" i="73"/>
  <c r="I2288" i="73"/>
  <c r="C2289" i="73"/>
  <c r="D2289" i="73"/>
  <c r="E2289" i="73"/>
  <c r="F2289" i="73"/>
  <c r="G2289" i="73"/>
  <c r="H2289" i="73"/>
  <c r="I2289" i="73"/>
  <c r="C2290" i="73"/>
  <c r="D2290" i="73"/>
  <c r="E2290" i="73"/>
  <c r="F2290" i="73"/>
  <c r="G2290" i="73"/>
  <c r="H2290" i="73"/>
  <c r="I2290" i="73"/>
  <c r="C2291" i="73"/>
  <c r="D2291" i="73"/>
  <c r="E2291" i="73"/>
  <c r="F2291" i="73"/>
  <c r="G2291" i="73"/>
  <c r="H2291" i="73"/>
  <c r="I2291" i="73"/>
  <c r="C2292" i="73"/>
  <c r="D2292" i="73"/>
  <c r="E2292" i="73"/>
  <c r="F2292" i="73"/>
  <c r="G2292" i="73"/>
  <c r="H2292" i="73"/>
  <c r="I2292" i="73"/>
  <c r="C2293" i="73"/>
  <c r="D2293" i="73"/>
  <c r="E2293" i="73"/>
  <c r="F2293" i="73"/>
  <c r="G2293" i="73"/>
  <c r="H2293" i="73"/>
  <c r="I2293" i="73"/>
  <c r="C2294" i="73"/>
  <c r="D2294" i="73"/>
  <c r="E2294" i="73"/>
  <c r="F2294" i="73"/>
  <c r="G2294" i="73"/>
  <c r="H2294" i="73"/>
  <c r="I2294" i="73"/>
  <c r="C2295" i="73"/>
  <c r="D2295" i="73"/>
  <c r="E2295" i="73"/>
  <c r="F2295" i="73"/>
  <c r="G2295" i="73"/>
  <c r="H2295" i="73"/>
  <c r="I2295" i="73"/>
  <c r="C2296" i="73"/>
  <c r="D2296" i="73"/>
  <c r="E2296" i="73"/>
  <c r="F2296" i="73"/>
  <c r="G2296" i="73"/>
  <c r="H2296" i="73"/>
  <c r="I2296" i="73"/>
  <c r="C2297" i="73"/>
  <c r="D2297" i="73"/>
  <c r="E2297" i="73"/>
  <c r="F2297" i="73"/>
  <c r="G2297" i="73"/>
  <c r="H2297" i="73"/>
  <c r="I2297" i="73"/>
  <c r="C2298" i="73"/>
  <c r="D2298" i="73"/>
  <c r="E2298" i="73"/>
  <c r="F2298" i="73"/>
  <c r="G2298" i="73"/>
  <c r="H2298" i="73"/>
  <c r="I2298" i="73"/>
  <c r="C2299" i="73"/>
  <c r="D2299" i="73"/>
  <c r="E2299" i="73"/>
  <c r="F2299" i="73"/>
  <c r="G2299" i="73"/>
  <c r="H2299" i="73"/>
  <c r="I2299" i="73"/>
  <c r="C2300" i="73"/>
  <c r="D2300" i="73"/>
  <c r="E2300" i="73"/>
  <c r="F2300" i="73"/>
  <c r="G2300" i="73"/>
  <c r="H2300" i="73"/>
  <c r="I2300" i="73"/>
  <c r="C2301" i="73"/>
  <c r="D2301" i="73"/>
  <c r="E2301" i="73"/>
  <c r="F2301" i="73"/>
  <c r="G2301" i="73"/>
  <c r="H2301" i="73"/>
  <c r="I2301" i="73"/>
  <c r="C2302" i="73"/>
  <c r="D2302" i="73"/>
  <c r="E2302" i="73"/>
  <c r="F2302" i="73"/>
  <c r="G2302" i="73"/>
  <c r="H2302" i="73"/>
  <c r="I2302" i="73"/>
  <c r="C2303" i="73"/>
  <c r="D2303" i="73"/>
  <c r="E2303" i="73"/>
  <c r="F2303" i="73"/>
  <c r="G2303" i="73"/>
  <c r="H2303" i="73"/>
  <c r="I2303" i="73"/>
  <c r="C2304" i="73"/>
  <c r="D2304" i="73"/>
  <c r="E2304" i="73"/>
  <c r="F2304" i="73"/>
  <c r="G2304" i="73"/>
  <c r="H2304" i="73"/>
  <c r="I2304" i="73"/>
  <c r="C2305" i="73"/>
  <c r="D2305" i="73"/>
  <c r="E2305" i="73"/>
  <c r="F2305" i="73"/>
  <c r="G2305" i="73"/>
  <c r="H2305" i="73"/>
  <c r="I2305" i="73"/>
  <c r="C2306" i="73"/>
  <c r="D2306" i="73"/>
  <c r="E2306" i="73"/>
  <c r="F2306" i="73"/>
  <c r="G2306" i="73"/>
  <c r="H2306" i="73"/>
  <c r="I2306" i="73"/>
  <c r="C2307" i="73"/>
  <c r="D2307" i="73"/>
  <c r="E2307" i="73"/>
  <c r="F2307" i="73"/>
  <c r="G2307" i="73"/>
  <c r="H2307" i="73"/>
  <c r="I2307" i="73"/>
  <c r="C2308" i="73"/>
  <c r="D2308" i="73"/>
  <c r="E2308" i="73"/>
  <c r="F2308" i="73"/>
  <c r="G2308" i="73"/>
  <c r="H2308" i="73"/>
  <c r="I2308" i="73"/>
  <c r="C2309" i="73"/>
  <c r="D2309" i="73"/>
  <c r="E2309" i="73"/>
  <c r="F2309" i="73"/>
  <c r="G2309" i="73"/>
  <c r="H2309" i="73"/>
  <c r="I2309" i="73"/>
  <c r="C2310" i="73"/>
  <c r="D2310" i="73"/>
  <c r="E2310" i="73"/>
  <c r="F2310" i="73"/>
  <c r="G2310" i="73"/>
  <c r="H2310" i="73"/>
  <c r="I2310" i="73"/>
  <c r="C2311" i="73"/>
  <c r="D2311" i="73"/>
  <c r="E2311" i="73"/>
  <c r="F2311" i="73"/>
  <c r="G2311" i="73"/>
  <c r="H2311" i="73"/>
  <c r="I2311" i="73"/>
  <c r="C2312" i="73"/>
  <c r="D2312" i="73"/>
  <c r="E2312" i="73"/>
  <c r="F2312" i="73"/>
  <c r="G2312" i="73"/>
  <c r="H2312" i="73"/>
  <c r="I2312" i="73"/>
  <c r="C2313" i="73"/>
  <c r="D2313" i="73"/>
  <c r="E2313" i="73"/>
  <c r="F2313" i="73"/>
  <c r="G2313" i="73"/>
  <c r="H2313" i="73"/>
  <c r="I2313" i="73"/>
  <c r="C2314" i="73"/>
  <c r="D2314" i="73"/>
  <c r="E2314" i="73"/>
  <c r="F2314" i="73"/>
  <c r="G2314" i="73"/>
  <c r="H2314" i="73"/>
  <c r="I2314" i="73"/>
  <c r="C2315" i="73"/>
  <c r="D2315" i="73"/>
  <c r="E2315" i="73"/>
  <c r="F2315" i="73"/>
  <c r="G2315" i="73"/>
  <c r="H2315" i="73"/>
  <c r="I2315" i="73"/>
  <c r="C2316" i="73"/>
  <c r="D2316" i="73"/>
  <c r="E2316" i="73"/>
  <c r="F2316" i="73"/>
  <c r="G2316" i="73"/>
  <c r="H2316" i="73"/>
  <c r="I2316" i="73"/>
  <c r="C2317" i="73"/>
  <c r="D2317" i="73"/>
  <c r="E2317" i="73"/>
  <c r="F2317" i="73"/>
  <c r="G2317" i="73"/>
  <c r="H2317" i="73"/>
  <c r="I2317" i="73"/>
  <c r="C2318" i="73"/>
  <c r="D2318" i="73"/>
  <c r="E2318" i="73"/>
  <c r="F2318" i="73"/>
  <c r="G2318" i="73"/>
  <c r="H2318" i="73"/>
  <c r="I2318" i="73"/>
  <c r="C2319" i="73"/>
  <c r="D2319" i="73"/>
  <c r="E2319" i="73"/>
  <c r="F2319" i="73"/>
  <c r="G2319" i="73"/>
  <c r="H2319" i="73"/>
  <c r="I2319" i="73"/>
  <c r="C2320" i="73"/>
  <c r="D2320" i="73"/>
  <c r="E2320" i="73"/>
  <c r="F2320" i="73"/>
  <c r="G2320" i="73"/>
  <c r="H2320" i="73"/>
  <c r="I2320" i="73"/>
  <c r="C2321" i="73"/>
  <c r="D2321" i="73"/>
  <c r="E2321" i="73"/>
  <c r="F2321" i="73"/>
  <c r="G2321" i="73"/>
  <c r="H2321" i="73"/>
  <c r="I2321" i="73"/>
  <c r="C2322" i="73"/>
  <c r="D2322" i="73"/>
  <c r="E2322" i="73"/>
  <c r="F2322" i="73"/>
  <c r="G2322" i="73"/>
  <c r="H2322" i="73"/>
  <c r="I2322" i="73"/>
  <c r="C2323" i="73"/>
  <c r="D2323" i="73"/>
  <c r="E2323" i="73"/>
  <c r="F2323" i="73"/>
  <c r="G2323" i="73"/>
  <c r="H2323" i="73"/>
  <c r="I2323" i="73"/>
  <c r="C2324" i="73"/>
  <c r="D2324" i="73"/>
  <c r="E2324" i="73"/>
  <c r="F2324" i="73"/>
  <c r="G2324" i="73"/>
  <c r="H2324" i="73"/>
  <c r="I2324" i="73"/>
  <c r="C2325" i="73"/>
  <c r="D2325" i="73"/>
  <c r="E2325" i="73"/>
  <c r="F2325" i="73"/>
  <c r="G2325" i="73"/>
  <c r="H2325" i="73"/>
  <c r="I2325" i="73"/>
  <c r="C2326" i="73"/>
  <c r="D2326" i="73"/>
  <c r="E2326" i="73"/>
  <c r="F2326" i="73"/>
  <c r="G2326" i="73"/>
  <c r="H2326" i="73"/>
  <c r="I2326" i="73"/>
  <c r="C2327" i="73"/>
  <c r="D2327" i="73"/>
  <c r="E2327" i="73"/>
  <c r="F2327" i="73"/>
  <c r="G2327" i="73"/>
  <c r="H2327" i="73"/>
  <c r="I2327" i="73"/>
  <c r="C2328" i="73"/>
  <c r="D2328" i="73"/>
  <c r="E2328" i="73"/>
  <c r="F2328" i="73"/>
  <c r="G2328" i="73"/>
  <c r="H2328" i="73"/>
  <c r="I2328" i="73"/>
  <c r="C2329" i="73"/>
  <c r="D2329" i="73"/>
  <c r="E2329" i="73"/>
  <c r="F2329" i="73"/>
  <c r="G2329" i="73"/>
  <c r="H2329" i="73"/>
  <c r="I2329" i="73"/>
  <c r="C2330" i="73"/>
  <c r="D2330" i="73"/>
  <c r="E2330" i="73"/>
  <c r="F2330" i="73"/>
  <c r="G2330" i="73"/>
  <c r="H2330" i="73"/>
  <c r="I2330" i="73"/>
  <c r="C2331" i="73"/>
  <c r="D2331" i="73"/>
  <c r="E2331" i="73"/>
  <c r="F2331" i="73"/>
  <c r="G2331" i="73"/>
  <c r="H2331" i="73"/>
  <c r="I2331" i="73"/>
  <c r="C2332" i="73"/>
  <c r="D2332" i="73"/>
  <c r="E2332" i="73"/>
  <c r="F2332" i="73"/>
  <c r="G2332" i="73"/>
  <c r="H2332" i="73"/>
  <c r="I2332" i="73"/>
  <c r="C2333" i="73"/>
  <c r="D2333" i="73"/>
  <c r="E2333" i="73"/>
  <c r="F2333" i="73"/>
  <c r="G2333" i="73"/>
  <c r="H2333" i="73"/>
  <c r="I2333" i="73"/>
  <c r="C2334" i="73"/>
  <c r="D2334" i="73"/>
  <c r="E2334" i="73"/>
  <c r="F2334" i="73"/>
  <c r="G2334" i="73"/>
  <c r="H2334" i="73"/>
  <c r="I2334" i="73"/>
  <c r="C2335" i="73"/>
  <c r="D2335" i="73"/>
  <c r="E2335" i="73"/>
  <c r="F2335" i="73"/>
  <c r="G2335" i="73"/>
  <c r="H2335" i="73"/>
  <c r="I2335" i="73"/>
  <c r="C2336" i="73"/>
  <c r="D2336" i="73"/>
  <c r="E2336" i="73"/>
  <c r="F2336" i="73"/>
  <c r="G2336" i="73"/>
  <c r="H2336" i="73"/>
  <c r="I2336" i="73"/>
  <c r="C2337" i="73"/>
  <c r="D2337" i="73"/>
  <c r="E2337" i="73"/>
  <c r="F2337" i="73"/>
  <c r="G2337" i="73"/>
  <c r="H2337" i="73"/>
  <c r="I2337" i="73"/>
  <c r="C2338" i="73"/>
  <c r="D2338" i="73"/>
  <c r="E2338" i="73"/>
  <c r="F2338" i="73"/>
  <c r="G2338" i="73"/>
  <c r="H2338" i="73"/>
  <c r="I2338" i="73"/>
  <c r="C2339" i="73"/>
  <c r="D2339" i="73"/>
  <c r="E2339" i="73"/>
  <c r="F2339" i="73"/>
  <c r="G2339" i="73"/>
  <c r="H2339" i="73"/>
  <c r="I2339" i="73"/>
  <c r="C2340" i="73"/>
  <c r="D2340" i="73"/>
  <c r="E2340" i="73"/>
  <c r="F2340" i="73"/>
  <c r="G2340" i="73"/>
  <c r="H2340" i="73"/>
  <c r="I2340" i="73"/>
  <c r="C2341" i="73"/>
  <c r="D2341" i="73"/>
  <c r="E2341" i="73"/>
  <c r="F2341" i="73"/>
  <c r="G2341" i="73"/>
  <c r="H2341" i="73"/>
  <c r="I2341" i="73"/>
  <c r="C2342" i="73"/>
  <c r="D2342" i="73"/>
  <c r="E2342" i="73"/>
  <c r="F2342" i="73"/>
  <c r="G2342" i="73"/>
  <c r="H2342" i="73"/>
  <c r="I2342" i="73"/>
  <c r="C2343" i="73"/>
  <c r="D2343" i="73"/>
  <c r="E2343" i="73"/>
  <c r="F2343" i="73"/>
  <c r="G2343" i="73"/>
  <c r="H2343" i="73"/>
  <c r="I2343" i="73"/>
  <c r="C2344" i="73"/>
  <c r="D2344" i="73"/>
  <c r="E2344" i="73"/>
  <c r="F2344" i="73"/>
  <c r="G2344" i="73"/>
  <c r="H2344" i="73"/>
  <c r="I2344" i="73"/>
  <c r="C2345" i="73"/>
  <c r="D2345" i="73"/>
  <c r="E2345" i="73"/>
  <c r="F2345" i="73"/>
  <c r="G2345" i="73"/>
  <c r="H2345" i="73"/>
  <c r="I2345" i="73"/>
  <c r="C2346" i="73"/>
  <c r="D2346" i="73"/>
  <c r="E2346" i="73"/>
  <c r="F2346" i="73"/>
  <c r="G2346" i="73"/>
  <c r="H2346" i="73"/>
  <c r="I2346" i="73"/>
  <c r="C2347" i="73"/>
  <c r="D2347" i="73"/>
  <c r="E2347" i="73"/>
  <c r="F2347" i="73"/>
  <c r="G2347" i="73"/>
  <c r="H2347" i="73"/>
  <c r="I2347" i="73"/>
  <c r="C2348" i="73"/>
  <c r="D2348" i="73"/>
  <c r="E2348" i="73"/>
  <c r="F2348" i="73"/>
  <c r="G2348" i="73"/>
  <c r="H2348" i="73"/>
  <c r="I2348" i="73"/>
  <c r="C2349" i="73"/>
  <c r="D2349" i="73"/>
  <c r="E2349" i="73"/>
  <c r="F2349" i="73"/>
  <c r="G2349" i="73"/>
  <c r="H2349" i="73"/>
  <c r="I2349" i="73"/>
  <c r="C2350" i="73"/>
  <c r="D2350" i="73"/>
  <c r="E2350" i="73"/>
  <c r="F2350" i="73"/>
  <c r="G2350" i="73"/>
  <c r="H2350" i="73"/>
  <c r="I2350" i="73"/>
  <c r="C2351" i="73"/>
  <c r="D2351" i="73"/>
  <c r="E2351" i="73"/>
  <c r="F2351" i="73"/>
  <c r="G2351" i="73"/>
  <c r="H2351" i="73"/>
  <c r="I2351" i="73"/>
  <c r="C2352" i="73"/>
  <c r="D2352" i="73"/>
  <c r="E2352" i="73"/>
  <c r="F2352" i="73"/>
  <c r="G2352" i="73"/>
  <c r="H2352" i="73"/>
  <c r="I2352" i="73"/>
  <c r="C2353" i="73"/>
  <c r="D2353" i="73"/>
  <c r="E2353" i="73"/>
  <c r="F2353" i="73"/>
  <c r="G2353" i="73"/>
  <c r="H2353" i="73"/>
  <c r="I2353" i="73"/>
  <c r="C2354" i="73"/>
  <c r="D2354" i="73"/>
  <c r="E2354" i="73"/>
  <c r="F2354" i="73"/>
  <c r="G2354" i="73"/>
  <c r="H2354" i="73"/>
  <c r="I2354" i="73"/>
  <c r="C2355" i="73"/>
  <c r="D2355" i="73"/>
  <c r="E2355" i="73"/>
  <c r="F2355" i="73"/>
  <c r="G2355" i="73"/>
  <c r="H2355" i="73"/>
  <c r="I2355" i="73"/>
  <c r="C2356" i="73"/>
  <c r="D2356" i="73"/>
  <c r="E2356" i="73"/>
  <c r="F2356" i="73"/>
  <c r="G2356" i="73"/>
  <c r="H2356" i="73"/>
  <c r="I2356" i="73"/>
  <c r="C2357" i="73"/>
  <c r="D2357" i="73"/>
  <c r="E2357" i="73"/>
  <c r="F2357" i="73"/>
  <c r="G2357" i="73"/>
  <c r="H2357" i="73"/>
  <c r="I2357" i="73"/>
  <c r="C2358" i="73"/>
  <c r="D2358" i="73"/>
  <c r="E2358" i="73"/>
  <c r="F2358" i="73"/>
  <c r="G2358" i="73"/>
  <c r="H2358" i="73"/>
  <c r="I2358" i="73"/>
  <c r="C2359" i="73"/>
  <c r="D2359" i="73"/>
  <c r="E2359" i="73"/>
  <c r="F2359" i="73"/>
  <c r="G2359" i="73"/>
  <c r="H2359" i="73"/>
  <c r="I2359" i="73"/>
  <c r="C2360" i="73"/>
  <c r="D2360" i="73"/>
  <c r="E2360" i="73"/>
  <c r="F2360" i="73"/>
  <c r="G2360" i="73"/>
  <c r="H2360" i="73"/>
  <c r="I2360" i="73"/>
  <c r="C2361" i="73"/>
  <c r="D2361" i="73"/>
  <c r="E2361" i="73"/>
  <c r="F2361" i="73"/>
  <c r="G2361" i="73"/>
  <c r="H2361" i="73"/>
  <c r="I2361" i="73"/>
  <c r="C2362" i="73"/>
  <c r="D2362" i="73"/>
  <c r="E2362" i="73"/>
  <c r="F2362" i="73"/>
  <c r="G2362" i="73"/>
  <c r="H2362" i="73"/>
  <c r="I2362" i="73"/>
  <c r="C2363" i="73"/>
  <c r="D2363" i="73"/>
  <c r="E2363" i="73"/>
  <c r="F2363" i="73"/>
  <c r="G2363" i="73"/>
  <c r="H2363" i="73"/>
  <c r="I2363" i="73"/>
  <c r="C2364" i="73"/>
  <c r="D2364" i="73"/>
  <c r="E2364" i="73"/>
  <c r="F2364" i="73"/>
  <c r="G2364" i="73"/>
  <c r="H2364" i="73"/>
  <c r="I2364" i="73"/>
  <c r="C2365" i="73"/>
  <c r="D2365" i="73"/>
  <c r="E2365" i="73"/>
  <c r="F2365" i="73"/>
  <c r="G2365" i="73"/>
  <c r="H2365" i="73"/>
  <c r="I2365" i="73"/>
  <c r="C2366" i="73"/>
  <c r="D2366" i="73"/>
  <c r="E2366" i="73"/>
  <c r="F2366" i="73"/>
  <c r="G2366" i="73"/>
  <c r="H2366" i="73"/>
  <c r="I2366" i="73"/>
  <c r="C2367" i="73"/>
  <c r="D2367" i="73"/>
  <c r="E2367" i="73"/>
  <c r="F2367" i="73"/>
  <c r="G2367" i="73"/>
  <c r="H2367" i="73"/>
  <c r="I2367" i="73"/>
  <c r="C2368" i="73"/>
  <c r="D2368" i="73"/>
  <c r="E2368" i="73"/>
  <c r="F2368" i="73"/>
  <c r="G2368" i="73"/>
  <c r="H2368" i="73"/>
  <c r="I2368" i="73"/>
  <c r="C2369" i="73"/>
  <c r="D2369" i="73"/>
  <c r="E2369" i="73"/>
  <c r="F2369" i="73"/>
  <c r="G2369" i="73"/>
  <c r="H2369" i="73"/>
  <c r="I2369" i="73"/>
  <c r="C2370" i="73"/>
  <c r="D2370" i="73"/>
  <c r="E2370" i="73"/>
  <c r="F2370" i="73"/>
  <c r="G2370" i="73"/>
  <c r="H2370" i="73"/>
  <c r="I2370" i="73"/>
  <c r="C2371" i="73"/>
  <c r="D2371" i="73"/>
  <c r="E2371" i="73"/>
  <c r="F2371" i="73"/>
  <c r="G2371" i="73"/>
  <c r="H2371" i="73"/>
  <c r="I2371" i="73"/>
  <c r="C2372" i="73"/>
  <c r="D2372" i="73"/>
  <c r="E2372" i="73"/>
  <c r="F2372" i="73"/>
  <c r="G2372" i="73"/>
  <c r="H2372" i="73"/>
  <c r="I2372" i="73"/>
  <c r="C2373" i="73"/>
  <c r="D2373" i="73"/>
  <c r="E2373" i="73"/>
  <c r="F2373" i="73"/>
  <c r="G2373" i="73"/>
  <c r="H2373" i="73"/>
  <c r="I2373" i="73"/>
  <c r="C2374" i="73"/>
  <c r="D2374" i="73"/>
  <c r="E2374" i="73"/>
  <c r="F2374" i="73"/>
  <c r="G2374" i="73"/>
  <c r="H2374" i="73"/>
  <c r="I2374" i="73"/>
  <c r="C2375" i="73"/>
  <c r="D2375" i="73"/>
  <c r="E2375" i="73"/>
  <c r="F2375" i="73"/>
  <c r="G2375" i="73"/>
  <c r="H2375" i="73"/>
  <c r="I2375" i="73"/>
  <c r="C2376" i="73"/>
  <c r="D2376" i="73"/>
  <c r="E2376" i="73"/>
  <c r="F2376" i="73"/>
  <c r="G2376" i="73"/>
  <c r="H2376" i="73"/>
  <c r="I2376" i="73"/>
  <c r="C2377" i="73"/>
  <c r="D2377" i="73"/>
  <c r="E2377" i="73"/>
  <c r="F2377" i="73"/>
  <c r="G2377" i="73"/>
  <c r="H2377" i="73"/>
  <c r="I2377" i="73"/>
  <c r="C2378" i="73"/>
  <c r="D2378" i="73"/>
  <c r="E2378" i="73"/>
  <c r="F2378" i="73"/>
  <c r="G2378" i="73"/>
  <c r="H2378" i="73"/>
  <c r="I2378" i="73"/>
  <c r="C2379" i="73"/>
  <c r="D2379" i="73"/>
  <c r="E2379" i="73"/>
  <c r="F2379" i="73"/>
  <c r="G2379" i="73"/>
  <c r="H2379" i="73"/>
  <c r="I2379" i="73"/>
  <c r="C2380" i="73"/>
  <c r="D2380" i="73"/>
  <c r="E2380" i="73"/>
  <c r="F2380" i="73"/>
  <c r="G2380" i="73"/>
  <c r="H2380" i="73"/>
  <c r="I2380" i="73"/>
  <c r="C2381" i="73"/>
  <c r="D2381" i="73"/>
  <c r="E2381" i="73"/>
  <c r="F2381" i="73"/>
  <c r="G2381" i="73"/>
  <c r="H2381" i="73"/>
  <c r="I2381" i="73"/>
  <c r="C2382" i="73"/>
  <c r="D2382" i="73"/>
  <c r="E2382" i="73"/>
  <c r="F2382" i="73"/>
  <c r="G2382" i="73"/>
  <c r="H2382" i="73"/>
  <c r="I2382" i="73"/>
  <c r="C2383" i="73"/>
  <c r="D2383" i="73"/>
  <c r="E2383" i="73"/>
  <c r="F2383" i="73"/>
  <c r="G2383" i="73"/>
  <c r="H2383" i="73"/>
  <c r="I2383" i="73"/>
  <c r="C2384" i="73"/>
  <c r="D2384" i="73"/>
  <c r="E2384" i="73"/>
  <c r="F2384" i="73"/>
  <c r="G2384" i="73"/>
  <c r="H2384" i="73"/>
  <c r="I2384" i="73"/>
  <c r="C2385" i="73"/>
  <c r="D2385" i="73"/>
  <c r="E2385" i="73"/>
  <c r="F2385" i="73"/>
  <c r="G2385" i="73"/>
  <c r="H2385" i="73"/>
  <c r="I2385" i="73"/>
  <c r="C2386" i="73"/>
  <c r="D2386" i="73"/>
  <c r="E2386" i="73"/>
  <c r="F2386" i="73"/>
  <c r="G2386" i="73"/>
  <c r="H2386" i="73"/>
  <c r="I2386" i="73"/>
  <c r="C2387" i="73"/>
  <c r="D2387" i="73"/>
  <c r="E2387" i="73"/>
  <c r="F2387" i="73"/>
  <c r="G2387" i="73"/>
  <c r="H2387" i="73"/>
  <c r="I2387" i="73"/>
  <c r="C2388" i="73"/>
  <c r="D2388" i="73"/>
  <c r="E2388" i="73"/>
  <c r="F2388" i="73"/>
  <c r="G2388" i="73"/>
  <c r="H2388" i="73"/>
  <c r="I2388" i="73"/>
  <c r="C2389" i="73"/>
  <c r="D2389" i="73"/>
  <c r="E2389" i="73"/>
  <c r="F2389" i="73"/>
  <c r="G2389" i="73"/>
  <c r="H2389" i="73"/>
  <c r="I2389" i="73"/>
  <c r="C2390" i="73"/>
  <c r="D2390" i="73"/>
  <c r="E2390" i="73"/>
  <c r="F2390" i="73"/>
  <c r="G2390" i="73"/>
  <c r="H2390" i="73"/>
  <c r="I2390" i="73"/>
  <c r="C2391" i="73"/>
  <c r="D2391" i="73"/>
  <c r="E2391" i="73"/>
  <c r="F2391" i="73"/>
  <c r="G2391" i="73"/>
  <c r="H2391" i="73"/>
  <c r="I2391" i="73"/>
  <c r="C2392" i="73"/>
  <c r="D2392" i="73"/>
  <c r="E2392" i="73"/>
  <c r="F2392" i="73"/>
  <c r="G2392" i="73"/>
  <c r="H2392" i="73"/>
  <c r="I2392" i="73"/>
  <c r="C2393" i="73"/>
  <c r="D2393" i="73"/>
  <c r="E2393" i="73"/>
  <c r="F2393" i="73"/>
  <c r="G2393" i="73"/>
  <c r="H2393" i="73"/>
  <c r="I2393" i="73"/>
  <c r="C2394" i="73"/>
  <c r="D2394" i="73"/>
  <c r="E2394" i="73"/>
  <c r="F2394" i="73"/>
  <c r="G2394" i="73"/>
  <c r="H2394" i="73"/>
  <c r="I2394" i="73"/>
  <c r="C2395" i="73"/>
  <c r="D2395" i="73"/>
  <c r="E2395" i="73"/>
  <c r="F2395" i="73"/>
  <c r="G2395" i="73"/>
  <c r="H2395" i="73"/>
  <c r="I2395" i="73"/>
  <c r="C2396" i="73"/>
  <c r="D2396" i="73"/>
  <c r="E2396" i="73"/>
  <c r="F2396" i="73"/>
  <c r="G2396" i="73"/>
  <c r="H2396" i="73"/>
  <c r="I2396" i="73"/>
  <c r="C2397" i="73"/>
  <c r="D2397" i="73"/>
  <c r="E2397" i="73"/>
  <c r="F2397" i="73"/>
  <c r="G2397" i="73"/>
  <c r="H2397" i="73"/>
  <c r="I2397" i="73"/>
  <c r="C2398" i="73"/>
  <c r="D2398" i="73"/>
  <c r="E2398" i="73"/>
  <c r="F2398" i="73"/>
  <c r="G2398" i="73"/>
  <c r="H2398" i="73"/>
  <c r="I2398" i="73"/>
  <c r="C2399" i="73"/>
  <c r="D2399" i="73"/>
  <c r="E2399" i="73"/>
  <c r="F2399" i="73"/>
  <c r="G2399" i="73"/>
  <c r="H2399" i="73"/>
  <c r="I2399" i="73"/>
  <c r="C2400" i="73"/>
  <c r="D2400" i="73"/>
  <c r="E2400" i="73"/>
  <c r="F2400" i="73"/>
  <c r="G2400" i="73"/>
  <c r="H2400" i="73"/>
  <c r="I2400" i="73"/>
  <c r="C2401" i="73"/>
  <c r="D2401" i="73"/>
  <c r="E2401" i="73"/>
  <c r="F2401" i="73"/>
  <c r="G2401" i="73"/>
  <c r="H2401" i="73"/>
  <c r="I2401" i="73"/>
  <c r="C2402" i="73"/>
  <c r="D2402" i="73"/>
  <c r="E2402" i="73"/>
  <c r="F2402" i="73"/>
  <c r="G2402" i="73"/>
  <c r="H2402" i="73"/>
  <c r="I2402" i="73"/>
  <c r="C2403" i="73"/>
  <c r="D2403" i="73"/>
  <c r="E2403" i="73"/>
  <c r="F2403" i="73"/>
  <c r="G2403" i="73"/>
  <c r="H2403" i="73"/>
  <c r="I2403" i="73"/>
  <c r="C2404" i="73"/>
  <c r="D2404" i="73"/>
  <c r="E2404" i="73"/>
  <c r="F2404" i="73"/>
  <c r="G2404" i="73"/>
  <c r="H2404" i="73"/>
  <c r="I2404" i="73"/>
  <c r="C2405" i="73"/>
  <c r="D2405" i="73"/>
  <c r="E2405" i="73"/>
  <c r="F2405" i="73"/>
  <c r="G2405" i="73"/>
  <c r="H2405" i="73"/>
  <c r="I2405" i="73"/>
  <c r="C2406" i="73"/>
  <c r="D2406" i="73"/>
  <c r="E2406" i="73"/>
  <c r="F2406" i="73"/>
  <c r="G2406" i="73"/>
  <c r="H2406" i="73"/>
  <c r="I2406" i="73"/>
  <c r="C2407" i="73"/>
  <c r="D2407" i="73"/>
  <c r="E2407" i="73"/>
  <c r="F2407" i="73"/>
  <c r="G2407" i="73"/>
  <c r="H2407" i="73"/>
  <c r="I2407" i="73"/>
  <c r="C2408" i="73"/>
  <c r="D2408" i="73"/>
  <c r="E2408" i="73"/>
  <c r="F2408" i="73"/>
  <c r="G2408" i="73"/>
  <c r="H2408" i="73"/>
  <c r="I2408" i="73"/>
  <c r="C2409" i="73"/>
  <c r="D2409" i="73"/>
  <c r="E2409" i="73"/>
  <c r="F2409" i="73"/>
  <c r="G2409" i="73"/>
  <c r="H2409" i="73"/>
  <c r="I2409" i="73"/>
  <c r="C2410" i="73"/>
  <c r="D2410" i="73"/>
  <c r="E2410" i="73"/>
  <c r="F2410" i="73"/>
  <c r="G2410" i="73"/>
  <c r="H2410" i="73"/>
  <c r="I2410" i="73"/>
  <c r="C2411" i="73"/>
  <c r="D2411" i="73"/>
  <c r="E2411" i="73"/>
  <c r="F2411" i="73"/>
  <c r="G2411" i="73"/>
  <c r="H2411" i="73"/>
  <c r="I2411" i="73"/>
  <c r="C2412" i="73"/>
  <c r="D2412" i="73"/>
  <c r="E2412" i="73"/>
  <c r="F2412" i="73"/>
  <c r="G2412" i="73"/>
  <c r="H2412" i="73"/>
  <c r="I2412" i="73"/>
  <c r="C2413" i="73"/>
  <c r="D2413" i="73"/>
  <c r="E2413" i="73"/>
  <c r="F2413" i="73"/>
  <c r="G2413" i="73"/>
  <c r="H2413" i="73"/>
  <c r="I2413" i="73"/>
  <c r="C2414" i="73"/>
  <c r="D2414" i="73"/>
  <c r="E2414" i="73"/>
  <c r="F2414" i="73"/>
  <c r="G2414" i="73"/>
  <c r="H2414" i="73"/>
  <c r="I2414" i="73"/>
  <c r="C2415" i="73"/>
  <c r="D2415" i="73"/>
  <c r="E2415" i="73"/>
  <c r="F2415" i="73"/>
  <c r="G2415" i="73"/>
  <c r="H2415" i="73"/>
  <c r="I2415" i="73"/>
  <c r="C2416" i="73"/>
  <c r="D2416" i="73"/>
  <c r="E2416" i="73"/>
  <c r="F2416" i="73"/>
  <c r="G2416" i="73"/>
  <c r="H2416" i="73"/>
  <c r="I2416" i="73"/>
  <c r="C2417" i="73"/>
  <c r="D2417" i="73"/>
  <c r="E2417" i="73"/>
  <c r="F2417" i="73"/>
  <c r="G2417" i="73"/>
  <c r="H2417" i="73"/>
  <c r="I2417" i="73"/>
  <c r="C2418" i="73"/>
  <c r="D2418" i="73"/>
  <c r="E2418" i="73"/>
  <c r="F2418" i="73"/>
  <c r="G2418" i="73"/>
  <c r="H2418" i="73"/>
  <c r="I2418" i="73"/>
  <c r="C2419" i="73"/>
  <c r="D2419" i="73"/>
  <c r="E2419" i="73"/>
  <c r="F2419" i="73"/>
  <c r="G2419" i="73"/>
  <c r="H2419" i="73"/>
  <c r="I2419" i="73"/>
  <c r="C2420" i="73"/>
  <c r="D2420" i="73"/>
  <c r="E2420" i="73"/>
  <c r="F2420" i="73"/>
  <c r="G2420" i="73"/>
  <c r="H2420" i="73"/>
  <c r="I2420" i="73"/>
  <c r="C2421" i="73"/>
  <c r="D2421" i="73"/>
  <c r="E2421" i="73"/>
  <c r="F2421" i="73"/>
  <c r="G2421" i="73"/>
  <c r="H2421" i="73"/>
  <c r="I2421" i="73"/>
  <c r="C2422" i="73"/>
  <c r="D2422" i="73"/>
  <c r="E2422" i="73"/>
  <c r="F2422" i="73"/>
  <c r="G2422" i="73"/>
  <c r="H2422" i="73"/>
  <c r="I2422" i="73"/>
  <c r="C2423" i="73"/>
  <c r="D2423" i="73"/>
  <c r="E2423" i="73"/>
  <c r="F2423" i="73"/>
  <c r="G2423" i="73"/>
  <c r="H2423" i="73"/>
  <c r="I2423" i="73"/>
  <c r="C2424" i="73"/>
  <c r="D2424" i="73"/>
  <c r="E2424" i="73"/>
  <c r="F2424" i="73"/>
  <c r="G2424" i="73"/>
  <c r="H2424" i="73"/>
  <c r="I2424" i="73"/>
  <c r="C2425" i="73"/>
  <c r="D2425" i="73"/>
  <c r="E2425" i="73"/>
  <c r="F2425" i="73"/>
  <c r="G2425" i="73"/>
  <c r="H2425" i="73"/>
  <c r="I2425" i="73"/>
  <c r="C2426" i="73"/>
  <c r="D2426" i="73"/>
  <c r="E2426" i="73"/>
  <c r="F2426" i="73"/>
  <c r="G2426" i="73"/>
  <c r="H2426" i="73"/>
  <c r="I2426" i="73"/>
  <c r="C2427" i="73"/>
  <c r="D2427" i="73"/>
  <c r="E2427" i="73"/>
  <c r="F2427" i="73"/>
  <c r="G2427" i="73"/>
  <c r="H2427" i="73"/>
  <c r="I2427" i="73"/>
  <c r="C2428" i="73"/>
  <c r="D2428" i="73"/>
  <c r="E2428" i="73"/>
  <c r="F2428" i="73"/>
  <c r="G2428" i="73"/>
  <c r="H2428" i="73"/>
  <c r="I2428" i="73"/>
  <c r="C2429" i="73"/>
  <c r="D2429" i="73"/>
  <c r="E2429" i="73"/>
  <c r="F2429" i="73"/>
  <c r="G2429" i="73"/>
  <c r="H2429" i="73"/>
  <c r="I2429" i="73"/>
  <c r="C2430" i="73"/>
  <c r="D2430" i="73"/>
  <c r="E2430" i="73"/>
  <c r="F2430" i="73"/>
  <c r="G2430" i="73"/>
  <c r="H2430" i="73"/>
  <c r="I2430" i="73"/>
  <c r="C2431" i="73"/>
  <c r="D2431" i="73"/>
  <c r="E2431" i="73"/>
  <c r="F2431" i="73"/>
  <c r="G2431" i="73"/>
  <c r="H2431" i="73"/>
  <c r="I2431" i="73"/>
  <c r="C2432" i="73"/>
  <c r="D2432" i="73"/>
  <c r="E2432" i="73"/>
  <c r="F2432" i="73"/>
  <c r="G2432" i="73"/>
  <c r="H2432" i="73"/>
  <c r="I2432" i="73"/>
  <c r="C2433" i="73"/>
  <c r="D2433" i="73"/>
  <c r="E2433" i="73"/>
  <c r="F2433" i="73"/>
  <c r="G2433" i="73"/>
  <c r="H2433" i="73"/>
  <c r="I2433" i="73"/>
  <c r="C2434" i="73"/>
  <c r="D2434" i="73"/>
  <c r="E2434" i="73"/>
  <c r="F2434" i="73"/>
  <c r="G2434" i="73"/>
  <c r="H2434" i="73"/>
  <c r="I2434" i="73"/>
  <c r="C2435" i="73"/>
  <c r="D2435" i="73"/>
  <c r="E2435" i="73"/>
  <c r="F2435" i="73"/>
  <c r="G2435" i="73"/>
  <c r="H2435" i="73"/>
  <c r="I2435" i="73"/>
  <c r="C2436" i="73"/>
  <c r="D2436" i="73"/>
  <c r="E2436" i="73"/>
  <c r="F2436" i="73"/>
  <c r="G2436" i="73"/>
  <c r="H2436" i="73"/>
  <c r="I2436" i="73"/>
  <c r="C2437" i="73"/>
  <c r="D2437" i="73"/>
  <c r="E2437" i="73"/>
  <c r="F2437" i="73"/>
  <c r="G2437" i="73"/>
  <c r="H2437" i="73"/>
  <c r="I2437" i="73"/>
  <c r="C2438" i="73"/>
  <c r="D2438" i="73"/>
  <c r="E2438" i="73"/>
  <c r="F2438" i="73"/>
  <c r="G2438" i="73"/>
  <c r="H2438" i="73"/>
  <c r="I2438" i="73"/>
  <c r="C2439" i="73"/>
  <c r="D2439" i="73"/>
  <c r="E2439" i="73"/>
  <c r="F2439" i="73"/>
  <c r="G2439" i="73"/>
  <c r="H2439" i="73"/>
  <c r="I2439" i="73"/>
  <c r="C2440" i="73"/>
  <c r="D2440" i="73"/>
  <c r="E2440" i="73"/>
  <c r="F2440" i="73"/>
  <c r="G2440" i="73"/>
  <c r="H2440" i="73"/>
  <c r="I2440" i="73"/>
  <c r="C2441" i="73"/>
  <c r="D2441" i="73"/>
  <c r="E2441" i="73"/>
  <c r="F2441" i="73"/>
  <c r="G2441" i="73"/>
  <c r="H2441" i="73"/>
  <c r="I2441" i="73"/>
  <c r="C2442" i="73"/>
  <c r="D2442" i="73"/>
  <c r="E2442" i="73"/>
  <c r="F2442" i="73"/>
  <c r="G2442" i="73"/>
  <c r="H2442" i="73"/>
  <c r="I2442" i="73"/>
  <c r="C2443" i="73"/>
  <c r="D2443" i="73"/>
  <c r="E2443" i="73"/>
  <c r="F2443" i="73"/>
  <c r="G2443" i="73"/>
  <c r="H2443" i="73"/>
  <c r="I2443" i="73"/>
  <c r="C2444" i="73"/>
  <c r="D2444" i="73"/>
  <c r="E2444" i="73"/>
  <c r="F2444" i="73"/>
  <c r="G2444" i="73"/>
  <c r="H2444" i="73"/>
  <c r="I2444" i="73"/>
  <c r="C2445" i="73"/>
  <c r="D2445" i="73"/>
  <c r="E2445" i="73"/>
  <c r="F2445" i="73"/>
  <c r="G2445" i="73"/>
  <c r="H2445" i="73"/>
  <c r="I2445" i="73"/>
  <c r="C2446" i="73"/>
  <c r="D2446" i="73"/>
  <c r="E2446" i="73"/>
  <c r="F2446" i="73"/>
  <c r="G2446" i="73"/>
  <c r="H2446" i="73"/>
  <c r="I2446" i="73"/>
  <c r="C2447" i="73"/>
  <c r="D2447" i="73"/>
  <c r="E2447" i="73"/>
  <c r="F2447" i="73"/>
  <c r="G2447" i="73"/>
  <c r="H2447" i="73"/>
  <c r="I2447" i="73"/>
  <c r="C2448" i="73"/>
  <c r="D2448" i="73"/>
  <c r="E2448" i="73"/>
  <c r="F2448" i="73"/>
  <c r="G2448" i="73"/>
  <c r="H2448" i="73"/>
  <c r="I2448" i="73"/>
  <c r="C2449" i="73"/>
  <c r="D2449" i="73"/>
  <c r="E2449" i="73"/>
  <c r="F2449" i="73"/>
  <c r="G2449" i="73"/>
  <c r="H2449" i="73"/>
  <c r="I2449" i="73"/>
  <c r="C2450" i="73"/>
  <c r="D2450" i="73"/>
  <c r="E2450" i="73"/>
  <c r="F2450" i="73"/>
  <c r="G2450" i="73"/>
  <c r="H2450" i="73"/>
  <c r="I2450" i="73"/>
  <c r="C2451" i="73"/>
  <c r="D2451" i="73"/>
  <c r="E2451" i="73"/>
  <c r="F2451" i="73"/>
  <c r="G2451" i="73"/>
  <c r="H2451" i="73"/>
  <c r="I2451" i="73"/>
  <c r="C2452" i="73"/>
  <c r="D2452" i="73"/>
  <c r="E2452" i="73"/>
  <c r="F2452" i="73"/>
  <c r="G2452" i="73"/>
  <c r="H2452" i="73"/>
  <c r="I2452" i="73"/>
  <c r="C2453" i="73"/>
  <c r="D2453" i="73"/>
  <c r="E2453" i="73"/>
  <c r="F2453" i="73"/>
  <c r="G2453" i="73"/>
  <c r="H2453" i="73"/>
  <c r="I2453" i="73"/>
  <c r="C2454" i="73"/>
  <c r="D2454" i="73"/>
  <c r="E2454" i="73"/>
  <c r="F2454" i="73"/>
  <c r="G2454" i="73"/>
  <c r="H2454" i="73"/>
  <c r="I2454" i="73"/>
  <c r="C2455" i="73"/>
  <c r="D2455" i="73"/>
  <c r="E2455" i="73"/>
  <c r="F2455" i="73"/>
  <c r="G2455" i="73"/>
  <c r="H2455" i="73"/>
  <c r="I2455" i="73"/>
  <c r="C2456" i="73"/>
  <c r="D2456" i="73"/>
  <c r="E2456" i="73"/>
  <c r="F2456" i="73"/>
  <c r="G2456" i="73"/>
  <c r="H2456" i="73"/>
  <c r="I2456" i="73"/>
  <c r="C2457" i="73"/>
  <c r="D2457" i="73"/>
  <c r="E2457" i="73"/>
  <c r="F2457" i="73"/>
  <c r="G2457" i="73"/>
  <c r="H2457" i="73"/>
  <c r="I2457" i="73"/>
  <c r="C2458" i="73"/>
  <c r="D2458" i="73"/>
  <c r="E2458" i="73"/>
  <c r="F2458" i="73"/>
  <c r="G2458" i="73"/>
  <c r="H2458" i="73"/>
  <c r="I2458" i="73"/>
  <c r="C2459" i="73"/>
  <c r="D2459" i="73"/>
  <c r="E2459" i="73"/>
  <c r="F2459" i="73"/>
  <c r="G2459" i="73"/>
  <c r="H2459" i="73"/>
  <c r="I2459" i="73"/>
  <c r="C2460" i="73"/>
  <c r="D2460" i="73"/>
  <c r="E2460" i="73"/>
  <c r="F2460" i="73"/>
  <c r="G2460" i="73"/>
  <c r="H2460" i="73"/>
  <c r="I2460" i="73"/>
  <c r="C2461" i="73"/>
  <c r="D2461" i="73"/>
  <c r="E2461" i="73"/>
  <c r="F2461" i="73"/>
  <c r="G2461" i="73"/>
  <c r="H2461" i="73"/>
  <c r="I2461" i="73"/>
  <c r="C2462" i="73"/>
  <c r="D2462" i="73"/>
  <c r="E2462" i="73"/>
  <c r="F2462" i="73"/>
  <c r="G2462" i="73"/>
  <c r="H2462" i="73"/>
  <c r="I2462" i="73"/>
  <c r="C2463" i="73"/>
  <c r="D2463" i="73"/>
  <c r="E2463" i="73"/>
  <c r="F2463" i="73"/>
  <c r="G2463" i="73"/>
  <c r="H2463" i="73"/>
  <c r="I2463" i="73"/>
  <c r="C2464" i="73"/>
  <c r="D2464" i="73"/>
  <c r="E2464" i="73"/>
  <c r="F2464" i="73"/>
  <c r="G2464" i="73"/>
  <c r="H2464" i="73"/>
  <c r="I2464" i="73"/>
  <c r="C2465" i="73"/>
  <c r="D2465" i="73"/>
  <c r="E2465" i="73"/>
  <c r="F2465" i="73"/>
  <c r="G2465" i="73"/>
  <c r="H2465" i="73"/>
  <c r="I2465" i="73"/>
  <c r="C2466" i="73"/>
  <c r="D2466" i="73"/>
  <c r="E2466" i="73"/>
  <c r="F2466" i="73"/>
  <c r="G2466" i="73"/>
  <c r="H2466" i="73"/>
  <c r="I2466" i="73"/>
  <c r="C2467" i="73"/>
  <c r="D2467" i="73"/>
  <c r="E2467" i="73"/>
  <c r="F2467" i="73"/>
  <c r="G2467" i="73"/>
  <c r="H2467" i="73"/>
  <c r="I2467" i="73"/>
  <c r="C2468" i="73"/>
  <c r="D2468" i="73"/>
  <c r="E2468" i="73"/>
  <c r="F2468" i="73"/>
  <c r="G2468" i="73"/>
  <c r="H2468" i="73"/>
  <c r="I2468" i="73"/>
  <c r="C2469" i="73"/>
  <c r="D2469" i="73"/>
  <c r="E2469" i="73"/>
  <c r="F2469" i="73"/>
  <c r="G2469" i="73"/>
  <c r="H2469" i="73"/>
  <c r="I2469" i="73"/>
  <c r="B2372" i="73" l="1"/>
  <c r="B2364" i="73"/>
  <c r="B2356" i="73"/>
  <c r="B2348" i="73"/>
  <c r="B2340" i="73"/>
  <c r="B2464" i="73"/>
  <c r="B2456" i="73"/>
  <c r="B2448" i="73"/>
  <c r="B2440" i="73"/>
  <c r="B2432" i="73"/>
  <c r="B2424" i="73"/>
  <c r="B2416" i="73"/>
  <c r="B2408" i="73"/>
  <c r="B2400" i="73"/>
  <c r="B2392" i="73"/>
  <c r="B2384" i="73"/>
  <c r="B2376" i="73"/>
  <c r="B2368" i="73"/>
  <c r="B2360" i="73"/>
  <c r="B2352" i="73"/>
  <c r="B2344" i="73"/>
  <c r="B2336" i="73"/>
  <c r="B1976" i="73"/>
  <c r="B1968" i="73"/>
  <c r="B1960" i="73"/>
  <c r="B1952" i="73"/>
  <c r="B1944" i="73"/>
  <c r="B1936" i="73"/>
  <c r="B1928" i="73"/>
  <c r="B1920" i="73"/>
  <c r="B1912" i="73"/>
  <c r="B1904" i="73"/>
  <c r="B1896" i="73"/>
  <c r="B2420" i="73"/>
  <c r="B2333" i="73"/>
  <c r="B2444" i="73"/>
  <c r="B2404" i="73"/>
  <c r="B2436" i="73"/>
  <c r="B2396" i="73"/>
  <c r="B2380" i="73"/>
  <c r="B2468" i="73"/>
  <c r="B2460" i="73"/>
  <c r="B2452" i="73"/>
  <c r="B2428" i="73"/>
  <c r="B2412" i="73"/>
  <c r="B2388" i="73"/>
  <c r="B2321" i="73"/>
  <c r="B2313" i="73"/>
  <c r="B2305" i="73"/>
  <c r="B2467" i="73"/>
  <c r="B2459" i="73"/>
  <c r="B2451" i="73"/>
  <c r="B2443" i="73"/>
  <c r="B2435" i="73"/>
  <c r="B2427" i="73"/>
  <c r="B2419" i="73"/>
  <c r="B2411" i="73"/>
  <c r="B2403" i="73"/>
  <c r="B2395" i="73"/>
  <c r="B2387" i="73"/>
  <c r="B2379" i="73"/>
  <c r="B1197" i="73"/>
  <c r="B1189" i="73"/>
  <c r="B1181" i="73"/>
  <c r="B1173" i="73"/>
  <c r="B1165" i="73"/>
  <c r="B1157" i="73"/>
  <c r="B1149" i="73"/>
  <c r="B1141" i="73"/>
  <c r="B1133" i="73"/>
  <c r="B981" i="73"/>
  <c r="B973" i="73"/>
  <c r="B965" i="73"/>
  <c r="B957" i="73"/>
  <c r="B893" i="73"/>
  <c r="B885" i="73"/>
  <c r="B877" i="73"/>
  <c r="B837" i="73"/>
  <c r="B829" i="73"/>
  <c r="B2297" i="73"/>
  <c r="B2289" i="73"/>
  <c r="B2281" i="73"/>
  <c r="B2273" i="73"/>
  <c r="B2265" i="73"/>
  <c r="B2257" i="73"/>
  <c r="B2249" i="73"/>
  <c r="B2241" i="73"/>
  <c r="B2233" i="73"/>
  <c r="B2225" i="73"/>
  <c r="B2217" i="73"/>
  <c r="B2209" i="73"/>
  <c r="B2201" i="73"/>
  <c r="B2193" i="73"/>
  <c r="B2185" i="73"/>
  <c r="B2177" i="73"/>
  <c r="B2169" i="73"/>
  <c r="B2161" i="73"/>
  <c r="B2153" i="73"/>
  <c r="B2145" i="73"/>
  <c r="B2137" i="73"/>
  <c r="B2129" i="73"/>
  <c r="B2121" i="73"/>
  <c r="B2113" i="73"/>
  <c r="B2105" i="73"/>
  <c r="B2097" i="73"/>
  <c r="B2089" i="73"/>
  <c r="B2081" i="73"/>
  <c r="B2073" i="73"/>
  <c r="B2065" i="73"/>
  <c r="B2057" i="73"/>
  <c r="B2049" i="73"/>
  <c r="B2041" i="73"/>
  <c r="B2033" i="73"/>
  <c r="B2025" i="73"/>
  <c r="B2017" i="73"/>
  <c r="B2009" i="73"/>
  <c r="B2001" i="73"/>
  <c r="B1993" i="73"/>
  <c r="B1985" i="73"/>
  <c r="B1888" i="73"/>
  <c r="B1880" i="73"/>
  <c r="B1872" i="73"/>
  <c r="B1864" i="73"/>
  <c r="B1856" i="73"/>
  <c r="B1848" i="73"/>
  <c r="B1840" i="73"/>
  <c r="B1832" i="73"/>
  <c r="B1824" i="73"/>
  <c r="B1816" i="73"/>
  <c r="B1808" i="73"/>
  <c r="B1800" i="73"/>
  <c r="B1792" i="73"/>
  <c r="B1784" i="73"/>
  <c r="B1776" i="73"/>
  <c r="B1768" i="73"/>
  <c r="B1760" i="73"/>
  <c r="B1752" i="73"/>
  <c r="B1744" i="73"/>
  <c r="B1736" i="73"/>
  <c r="B1728" i="73"/>
  <c r="B1720" i="73"/>
  <c r="B1712" i="73"/>
  <c r="B1704" i="73"/>
  <c r="B1696" i="73"/>
  <c r="B1688" i="73"/>
  <c r="B1680" i="73"/>
  <c r="B1672" i="73"/>
  <c r="B1664" i="73"/>
  <c r="B1656" i="73"/>
  <c r="B1648" i="73"/>
  <c r="B1640" i="73"/>
  <c r="B1632" i="73"/>
  <c r="B1624" i="73"/>
  <c r="B1616" i="73"/>
  <c r="B1608" i="73"/>
  <c r="B1600" i="73"/>
  <c r="B1594" i="73"/>
  <c r="B1586" i="73"/>
  <c r="B1578" i="73"/>
  <c r="B1570" i="73"/>
  <c r="B1562" i="73"/>
  <c r="B1553" i="73"/>
  <c r="B1545" i="73"/>
  <c r="B1537" i="73"/>
  <c r="B2371" i="73"/>
  <c r="B2363" i="73"/>
  <c r="B2355" i="73"/>
  <c r="B2347" i="73"/>
  <c r="B2339" i="73"/>
  <c r="B1979" i="73"/>
  <c r="B1971" i="73"/>
  <c r="B1963" i="73"/>
  <c r="B1955" i="73"/>
  <c r="B1947" i="73"/>
  <c r="B1939" i="73"/>
  <c r="B1931" i="73"/>
  <c r="B1923" i="73"/>
  <c r="B1915" i="73"/>
  <c r="B1907" i="73"/>
  <c r="B1899" i="73"/>
  <c r="B1891" i="73"/>
  <c r="B1883" i="73"/>
  <c r="B1875" i="73"/>
  <c r="B1867" i="73"/>
  <c r="B1859" i="73"/>
  <c r="B1851" i="73"/>
  <c r="B1843" i="73"/>
  <c r="B1835" i="73"/>
  <c r="B1827" i="73"/>
  <c r="B1819" i="73"/>
  <c r="B1811" i="73"/>
  <c r="B1803" i="73"/>
  <c r="B1795" i="73"/>
  <c r="B1787" i="73"/>
  <c r="B1779" i="73"/>
  <c r="B1771" i="73"/>
  <c r="B1763" i="73"/>
  <c r="B1755" i="73"/>
  <c r="B1747" i="73"/>
  <c r="B1739" i="73"/>
  <c r="B1731" i="73"/>
  <c r="B1723" i="73"/>
  <c r="B1715" i="73"/>
  <c r="B1707" i="73"/>
  <c r="B1699" i="73"/>
  <c r="B1691" i="73"/>
  <c r="B1683" i="73"/>
  <c r="B1675" i="73"/>
  <c r="B1667" i="73"/>
  <c r="B1659" i="73"/>
  <c r="B1651" i="73"/>
  <c r="B1643" i="73"/>
  <c r="B1635" i="73"/>
  <c r="B1627" i="73"/>
  <c r="B1619" i="73"/>
  <c r="B1611" i="73"/>
  <c r="B1603" i="73"/>
  <c r="B1531" i="73"/>
  <c r="B1523" i="73"/>
  <c r="B1515" i="73"/>
  <c r="B1459" i="73"/>
  <c r="B1451" i="73"/>
  <c r="B1443" i="73"/>
  <c r="B1435" i="73"/>
  <c r="B1427" i="73"/>
  <c r="B1419" i="73"/>
  <c r="B1411" i="73"/>
  <c r="B2324" i="73"/>
  <c r="B2316" i="73"/>
  <c r="B2308" i="73"/>
  <c r="B2300" i="73"/>
  <c r="B2292" i="73"/>
  <c r="B2284" i="73"/>
  <c r="B2276" i="73"/>
  <c r="B2268" i="73"/>
  <c r="B2260" i="73"/>
  <c r="B2252" i="73"/>
  <c r="B2244" i="73"/>
  <c r="B2236" i="73"/>
  <c r="B2228" i="73"/>
  <c r="B2220" i="73"/>
  <c r="B2212" i="73"/>
  <c r="B2204" i="73"/>
  <c r="B2196" i="73"/>
  <c r="B2188" i="73"/>
  <c r="B2180" i="73"/>
  <c r="B2172" i="73"/>
  <c r="B2164" i="73"/>
  <c r="B2156" i="73"/>
  <c r="B2148" i="73"/>
  <c r="B2140" i="73"/>
  <c r="B2132" i="73"/>
  <c r="B2124" i="73"/>
  <c r="B2116" i="73"/>
  <c r="B2108" i="73"/>
  <c r="B2100" i="73"/>
  <c r="B2092" i="73"/>
  <c r="B2084" i="73"/>
  <c r="B2076" i="73"/>
  <c r="B2068" i="73"/>
  <c r="B2060" i="73"/>
  <c r="B2052" i="73"/>
  <c r="B2044" i="73"/>
  <c r="B2036" i="73"/>
  <c r="B2028" i="73"/>
  <c r="B2020" i="73"/>
  <c r="B2012" i="73"/>
  <c r="B2004" i="73"/>
  <c r="B1996" i="73"/>
  <c r="B1988" i="73"/>
  <c r="B1548" i="73"/>
  <c r="B1540" i="73"/>
  <c r="B1403" i="73"/>
  <c r="B1275" i="73"/>
  <c r="B1267" i="73"/>
  <c r="B1259" i="73"/>
  <c r="B1251" i="73"/>
  <c r="B1243" i="73"/>
  <c r="B1235" i="73"/>
  <c r="B1227" i="73"/>
  <c r="B1219" i="73"/>
  <c r="B1211" i="73"/>
  <c r="B1203" i="73"/>
  <c r="B1195" i="73"/>
  <c r="B1187" i="73"/>
  <c r="B2421" i="73"/>
  <c r="B2413" i="73"/>
  <c r="B2389" i="73"/>
  <c r="B2373" i="73"/>
  <c r="B2318" i="73"/>
  <c r="B2302" i="73"/>
  <c r="B2294" i="73"/>
  <c r="B2286" i="73"/>
  <c r="B2278" i="73"/>
  <c r="B2270" i="73"/>
  <c r="B2262" i="73"/>
  <c r="B2254" i="73"/>
  <c r="B2246" i="73"/>
  <c r="B2238" i="73"/>
  <c r="B2230" i="73"/>
  <c r="B2222" i="73"/>
  <c r="B2214" i="73"/>
  <c r="B2206" i="73"/>
  <c r="B2198" i="73"/>
  <c r="B2190" i="73"/>
  <c r="B2182" i="73"/>
  <c r="B2174" i="73"/>
  <c r="B2166" i="73"/>
  <c r="B2158" i="73"/>
  <c r="B2150" i="73"/>
  <c r="B2142" i="73"/>
  <c r="B2134" i="73"/>
  <c r="B2126" i="73"/>
  <c r="B2118" i="73"/>
  <c r="B2110" i="73"/>
  <c r="B2102" i="73"/>
  <c r="B2094" i="73"/>
  <c r="B2086" i="73"/>
  <c r="B2078" i="73"/>
  <c r="B2070" i="73"/>
  <c r="B2062" i="73"/>
  <c r="B2054" i="73"/>
  <c r="B2046" i="73"/>
  <c r="B2038" i="73"/>
  <c r="B2030" i="73"/>
  <c r="B2022" i="73"/>
  <c r="B2014" i="73"/>
  <c r="B2006" i="73"/>
  <c r="B1998" i="73"/>
  <c r="B1990" i="73"/>
  <c r="B1982" i="73"/>
  <c r="B1925" i="73"/>
  <c r="B1917" i="73"/>
  <c r="B1909" i="73"/>
  <c r="B1901" i="73"/>
  <c r="B1893" i="73"/>
  <c r="B1885" i="73"/>
  <c r="B1877" i="73"/>
  <c r="B1869" i="73"/>
  <c r="B1861" i="73"/>
  <c r="B1853" i="73"/>
  <c r="B1845" i="73"/>
  <c r="B1837" i="73"/>
  <c r="B1829" i="73"/>
  <c r="B1821" i="73"/>
  <c r="B1813" i="73"/>
  <c r="B1805" i="73"/>
  <c r="B1797" i="73"/>
  <c r="B1789" i="73"/>
  <c r="B1781" i="73"/>
  <c r="B1773" i="73"/>
  <c r="B1765" i="73"/>
  <c r="B1757" i="73"/>
  <c r="B1749" i="73"/>
  <c r="B1741" i="73"/>
  <c r="B1733" i="73"/>
  <c r="B1725" i="73"/>
  <c r="B1717" i="73"/>
  <c r="B1709" i="73"/>
  <c r="B1701" i="73"/>
  <c r="B1693" i="73"/>
  <c r="B1685" i="73"/>
  <c r="B1645" i="73"/>
  <c r="B1637" i="73"/>
  <c r="B1629" i="73"/>
  <c r="B1621" i="73"/>
  <c r="B1613" i="73"/>
  <c r="B1605" i="73"/>
  <c r="B1597" i="73"/>
  <c r="B2469" i="73"/>
  <c r="B2429" i="73"/>
  <c r="B2405" i="73"/>
  <c r="B2381" i="73"/>
  <c r="B2365" i="73"/>
  <c r="B2357" i="73"/>
  <c r="B2341" i="73"/>
  <c r="B2310" i="73"/>
  <c r="B2462" i="73"/>
  <c r="B2454" i="73"/>
  <c r="B2446" i="73"/>
  <c r="B2438" i="73"/>
  <c r="B2430" i="73"/>
  <c r="B2422" i="73"/>
  <c r="B2414" i="73"/>
  <c r="B2406" i="73"/>
  <c r="B2398" i="73"/>
  <c r="B2390" i="73"/>
  <c r="B2382" i="73"/>
  <c r="B2374" i="73"/>
  <c r="B2366" i="73"/>
  <c r="B2358" i="73"/>
  <c r="B2350" i="73"/>
  <c r="B2342" i="73"/>
  <c r="B2461" i="73"/>
  <c r="B2453" i="73"/>
  <c r="B2445" i="73"/>
  <c r="B2437" i="73"/>
  <c r="B2397" i="73"/>
  <c r="B2349" i="73"/>
  <c r="B2326" i="73"/>
  <c r="B2463" i="73"/>
  <c r="B2455" i="73"/>
  <c r="B2447" i="73"/>
  <c r="B2439" i="73"/>
  <c r="B2431" i="73"/>
  <c r="B2423" i="73"/>
  <c r="B2415" i="73"/>
  <c r="B2407" i="73"/>
  <c r="B2399" i="73"/>
  <c r="B2391" i="73"/>
  <c r="B2383" i="73"/>
  <c r="B2375" i="73"/>
  <c r="B2367" i="73"/>
  <c r="B2359" i="73"/>
  <c r="B2351" i="73"/>
  <c r="B2343" i="73"/>
  <c r="B2457" i="73"/>
  <c r="B2449" i="73"/>
  <c r="B2441" i="73"/>
  <c r="B2433" i="73"/>
  <c r="B2425" i="73"/>
  <c r="B2417" i="73"/>
  <c r="B2409" i="73"/>
  <c r="B2401" i="73"/>
  <c r="B2393" i="73"/>
  <c r="B2385" i="73"/>
  <c r="B2377" i="73"/>
  <c r="B2369" i="73"/>
  <c r="B2361" i="73"/>
  <c r="B2353" i="73"/>
  <c r="B2345" i="73"/>
  <c r="B2330" i="73"/>
  <c r="B2329" i="73"/>
  <c r="B2465" i="73"/>
  <c r="B2466" i="73"/>
  <c r="B2458" i="73"/>
  <c r="B2450" i="73"/>
  <c r="B2442" i="73"/>
  <c r="B2434" i="73"/>
  <c r="B2426" i="73"/>
  <c r="B2418" i="73"/>
  <c r="B2410" i="73"/>
  <c r="B2402" i="73"/>
  <c r="B2394" i="73"/>
  <c r="B2386" i="73"/>
  <c r="B2378" i="73"/>
  <c r="B2370" i="73"/>
  <c r="B2362" i="73"/>
  <c r="B2354" i="73"/>
  <c r="B2346" i="73"/>
  <c r="B2337" i="73"/>
  <c r="B2338" i="73"/>
  <c r="B2335" i="73"/>
  <c r="B2331" i="73"/>
  <c r="B2322" i="73"/>
  <c r="B2314" i="73"/>
  <c r="B2306" i="73"/>
  <c r="B2298" i="73"/>
  <c r="B2290" i="73"/>
  <c r="B2282" i="73"/>
  <c r="B2274" i="73"/>
  <c r="B2266" i="73"/>
  <c r="B2258" i="73"/>
  <c r="B2250" i="73"/>
  <c r="B2242" i="73"/>
  <c r="B2234" i="73"/>
  <c r="B2226" i="73"/>
  <c r="B2218" i="73"/>
  <c r="B2210" i="73"/>
  <c r="B2202" i="73"/>
  <c r="B2194" i="73"/>
  <c r="B2186" i="73"/>
  <c r="B2178" i="73"/>
  <c r="B2170" i="73"/>
  <c r="B2162" i="73"/>
  <c r="B2154" i="73"/>
  <c r="B2146" i="73"/>
  <c r="B2138" i="73"/>
  <c r="B2130" i="73"/>
  <c r="B2122" i="73"/>
  <c r="B2114" i="73"/>
  <c r="B2106" i="73"/>
  <c r="B2098" i="73"/>
  <c r="B2090" i="73"/>
  <c r="B2082" i="73"/>
  <c r="B2074" i="73"/>
  <c r="B2066" i="73"/>
  <c r="B2058" i="73"/>
  <c r="B2050" i="73"/>
  <c r="B2042" i="73"/>
  <c r="B2034" i="73"/>
  <c r="B2026" i="73"/>
  <c r="B2018" i="73"/>
  <c r="B2010" i="73"/>
  <c r="B2002" i="73"/>
  <c r="B1994" i="73"/>
  <c r="B1986" i="73"/>
  <c r="B1833" i="73"/>
  <c r="B1825" i="73"/>
  <c r="B1091" i="73"/>
  <c r="B1083" i="73"/>
  <c r="B1075" i="73"/>
  <c r="B1067" i="73"/>
  <c r="B1059" i="73"/>
  <c r="B1051" i="73"/>
  <c r="B1043" i="73"/>
  <c r="B1035" i="73"/>
  <c r="B2332" i="73"/>
  <c r="B2323" i="73"/>
  <c r="B2315" i="73"/>
  <c r="B2307" i="73"/>
  <c r="B2299" i="73"/>
  <c r="B2291" i="73"/>
  <c r="B2283" i="73"/>
  <c r="B2275" i="73"/>
  <c r="B2267" i="73"/>
  <c r="B2259" i="73"/>
  <c r="B2251" i="73"/>
  <c r="B2243" i="73"/>
  <c r="B2235" i="73"/>
  <c r="B2227" i="73"/>
  <c r="B2219" i="73"/>
  <c r="B2211" i="73"/>
  <c r="B2203" i="73"/>
  <c r="B2195" i="73"/>
  <c r="B2187" i="73"/>
  <c r="B2179" i="73"/>
  <c r="B2171" i="73"/>
  <c r="B2163" i="73"/>
  <c r="B2155" i="73"/>
  <c r="B2147" i="73"/>
  <c r="B2139" i="73"/>
  <c r="B2131" i="73"/>
  <c r="B2123" i="73"/>
  <c r="B2115" i="73"/>
  <c r="B2107" i="73"/>
  <c r="B2099" i="73"/>
  <c r="B2091" i="73"/>
  <c r="B2083" i="73"/>
  <c r="B2075" i="73"/>
  <c r="B2067" i="73"/>
  <c r="B2059" i="73"/>
  <c r="B2051" i="73"/>
  <c r="B2043" i="73"/>
  <c r="B2035" i="73"/>
  <c r="B2027" i="73"/>
  <c r="B2019" i="73"/>
  <c r="B2011" i="73"/>
  <c r="B2003" i="73"/>
  <c r="B1995" i="73"/>
  <c r="B1987" i="73"/>
  <c r="B1930" i="73"/>
  <c r="B1922" i="73"/>
  <c r="B1914" i="73"/>
  <c r="B1906" i="73"/>
  <c r="B1898" i="73"/>
  <c r="B1890" i="73"/>
  <c r="B1882" i="73"/>
  <c r="B1874" i="73"/>
  <c r="B1826" i="73"/>
  <c r="B1818" i="73"/>
  <c r="B1810" i="73"/>
  <c r="B1802" i="73"/>
  <c r="B1794" i="73"/>
  <c r="B1786" i="73"/>
  <c r="B1778" i="73"/>
  <c r="B1770" i="73"/>
  <c r="B1738" i="73"/>
  <c r="B1730" i="73"/>
  <c r="B1722" i="73"/>
  <c r="B1714" i="73"/>
  <c r="B1706" i="73"/>
  <c r="B1698" i="73"/>
  <c r="B1690" i="73"/>
  <c r="B1682" i="73"/>
  <c r="B1674" i="73"/>
  <c r="B1589" i="73"/>
  <c r="B1581" i="73"/>
  <c r="B1573" i="73"/>
  <c r="B1565" i="73"/>
  <c r="B1557" i="73"/>
  <c r="B1397" i="73"/>
  <c r="B1389" i="73"/>
  <c r="B1381" i="73"/>
  <c r="B1373" i="73"/>
  <c r="B1365" i="73"/>
  <c r="B1357" i="73"/>
  <c r="B1349" i="73"/>
  <c r="B1341" i="73"/>
  <c r="B1333" i="73"/>
  <c r="B1325" i="73"/>
  <c r="B1317" i="73"/>
  <c r="B1309" i="73"/>
  <c r="B1301" i="73"/>
  <c r="B1293" i="73"/>
  <c r="B1285" i="73"/>
  <c r="B2334" i="73"/>
  <c r="B2325" i="73"/>
  <c r="B2317" i="73"/>
  <c r="B2309" i="73"/>
  <c r="B2301" i="73"/>
  <c r="B2293" i="73"/>
  <c r="B2285" i="73"/>
  <c r="B2277" i="73"/>
  <c r="B2269" i="73"/>
  <c r="B2261" i="73"/>
  <c r="B2253" i="73"/>
  <c r="B2245" i="73"/>
  <c r="B2237" i="73"/>
  <c r="B2229" i="73"/>
  <c r="B2221" i="73"/>
  <c r="B2213" i="73"/>
  <c r="B2205" i="73"/>
  <c r="B2197" i="73"/>
  <c r="B2189" i="73"/>
  <c r="B2181" i="73"/>
  <c r="B2173" i="73"/>
  <c r="B2165" i="73"/>
  <c r="B2157" i="73"/>
  <c r="B2149" i="73"/>
  <c r="B2141" i="73"/>
  <c r="B2133" i="73"/>
  <c r="B2125" i="73"/>
  <c r="B2117" i="73"/>
  <c r="B2109" i="73"/>
  <c r="B2101" i="73"/>
  <c r="B2093" i="73"/>
  <c r="B2085" i="73"/>
  <c r="B2077" i="73"/>
  <c r="B2069" i="73"/>
  <c r="B2061" i="73"/>
  <c r="B2053" i="73"/>
  <c r="B2045" i="73"/>
  <c r="B2037" i="73"/>
  <c r="B2029" i="73"/>
  <c r="B2021" i="73"/>
  <c r="B2013" i="73"/>
  <c r="B2005" i="73"/>
  <c r="B1997" i="73"/>
  <c r="B1989" i="73"/>
  <c r="B1981" i="73"/>
  <c r="B1828" i="73"/>
  <c r="B1820" i="73"/>
  <c r="B2327" i="73"/>
  <c r="B2319" i="73"/>
  <c r="B2311" i="73"/>
  <c r="B2303" i="73"/>
  <c r="B2295" i="73"/>
  <c r="B2287" i="73"/>
  <c r="B2279" i="73"/>
  <c r="B2271" i="73"/>
  <c r="B2263" i="73"/>
  <c r="B2255" i="73"/>
  <c r="B2247" i="73"/>
  <c r="B2239" i="73"/>
  <c r="B2231" i="73"/>
  <c r="B2223" i="73"/>
  <c r="B2215" i="73"/>
  <c r="B2207" i="73"/>
  <c r="B2199" i="73"/>
  <c r="B2191" i="73"/>
  <c r="B2183" i="73"/>
  <c r="B2175" i="73"/>
  <c r="B2167" i="73"/>
  <c r="B2159" i="73"/>
  <c r="B2151" i="73"/>
  <c r="B2143" i="73"/>
  <c r="B2135" i="73"/>
  <c r="B2127" i="73"/>
  <c r="B2119" i="73"/>
  <c r="B2111" i="73"/>
  <c r="B2103" i="73"/>
  <c r="B2095" i="73"/>
  <c r="B2087" i="73"/>
  <c r="B2079" i="73"/>
  <c r="B2071" i="73"/>
  <c r="B2063" i="73"/>
  <c r="B2055" i="73"/>
  <c r="B2047" i="73"/>
  <c r="B2039" i="73"/>
  <c r="B2031" i="73"/>
  <c r="B2023" i="73"/>
  <c r="B2015" i="73"/>
  <c r="B2007" i="73"/>
  <c r="B1999" i="73"/>
  <c r="B1991" i="73"/>
  <c r="B1983" i="73"/>
  <c r="B1862" i="73"/>
  <c r="B1854" i="73"/>
  <c r="B1846" i="73"/>
  <c r="B1838" i="73"/>
  <c r="B1830" i="73"/>
  <c r="B1822" i="73"/>
  <c r="B1814" i="73"/>
  <c r="B1806" i="73"/>
  <c r="B1798" i="73"/>
  <c r="B1790" i="73"/>
  <c r="B1782" i="73"/>
  <c r="B1774" i="73"/>
  <c r="B1766" i="73"/>
  <c r="B1758" i="73"/>
  <c r="B1750" i="73"/>
  <c r="B1742" i="73"/>
  <c r="B1734" i="73"/>
  <c r="B1726" i="73"/>
  <c r="B1718" i="73"/>
  <c r="B1710" i="73"/>
  <c r="B1702" i="73"/>
  <c r="B1694" i="73"/>
  <c r="B1686" i="73"/>
  <c r="B1678" i="73"/>
  <c r="B1670" i="73"/>
  <c r="B1662" i="73"/>
  <c r="B1654" i="73"/>
  <c r="B1646" i="73"/>
  <c r="B1638" i="73"/>
  <c r="B1630" i="73"/>
  <c r="B1622" i="73"/>
  <c r="B1614" i="73"/>
  <c r="B1606" i="73"/>
  <c r="B1598" i="73"/>
  <c r="B1551" i="73"/>
  <c r="B1543" i="73"/>
  <c r="B2328" i="73"/>
  <c r="B2320" i="73"/>
  <c r="B2312" i="73"/>
  <c r="B2304" i="73"/>
  <c r="B2296" i="73"/>
  <c r="B2288" i="73"/>
  <c r="B2280" i="73"/>
  <c r="B2272" i="73"/>
  <c r="B2264" i="73"/>
  <c r="B2256" i="73"/>
  <c r="B2248" i="73"/>
  <c r="B2240" i="73"/>
  <c r="B2232" i="73"/>
  <c r="B2224" i="73"/>
  <c r="B2216" i="73"/>
  <c r="B2208" i="73"/>
  <c r="B2200" i="73"/>
  <c r="B2192" i="73"/>
  <c r="B2184" i="73"/>
  <c r="B2176" i="73"/>
  <c r="B2168" i="73"/>
  <c r="B2160" i="73"/>
  <c r="B2152" i="73"/>
  <c r="B2144" i="73"/>
  <c r="B2136" i="73"/>
  <c r="B2128" i="73"/>
  <c r="B2120" i="73"/>
  <c r="B2112" i="73"/>
  <c r="B2104" i="73"/>
  <c r="B2096" i="73"/>
  <c r="B2088" i="73"/>
  <c r="B2080" i="73"/>
  <c r="B2072" i="73"/>
  <c r="B2064" i="73"/>
  <c r="B2056" i="73"/>
  <c r="B2048" i="73"/>
  <c r="B2040" i="73"/>
  <c r="B2032" i="73"/>
  <c r="B2024" i="73"/>
  <c r="B2016" i="73"/>
  <c r="B2008" i="73"/>
  <c r="B2000" i="73"/>
  <c r="B1992" i="73"/>
  <c r="B1984" i="73"/>
  <c r="B1831" i="73"/>
  <c r="B1823" i="73"/>
  <c r="B1977" i="73"/>
  <c r="B1969" i="73"/>
  <c r="B1961" i="73"/>
  <c r="B1953" i="73"/>
  <c r="B1945" i="73"/>
  <c r="B1937" i="73"/>
  <c r="B1929" i="73"/>
  <c r="B1921" i="73"/>
  <c r="B1913" i="73"/>
  <c r="B1905" i="73"/>
  <c r="B1897" i="73"/>
  <c r="B1889" i="73"/>
  <c r="B1881" i="73"/>
  <c r="B1873" i="73"/>
  <c r="B1865" i="73"/>
  <c r="B1857" i="73"/>
  <c r="B1849" i="73"/>
  <c r="B1841" i="73"/>
  <c r="B1978" i="73"/>
  <c r="B1970" i="73"/>
  <c r="B1962" i="73"/>
  <c r="B1954" i="73"/>
  <c r="B1946" i="73"/>
  <c r="B1938" i="73"/>
  <c r="B1866" i="73"/>
  <c r="B1858" i="73"/>
  <c r="B1850" i="73"/>
  <c r="B1842" i="73"/>
  <c r="B1834" i="73"/>
  <c r="B1980" i="73"/>
  <c r="B1972" i="73"/>
  <c r="B1964" i="73"/>
  <c r="B1956" i="73"/>
  <c r="B1948" i="73"/>
  <c r="B1940" i="73"/>
  <c r="B1932" i="73"/>
  <c r="B1924" i="73"/>
  <c r="B1916" i="73"/>
  <c r="B1908" i="73"/>
  <c r="B1900" i="73"/>
  <c r="B1892" i="73"/>
  <c r="B1884" i="73"/>
  <c r="B1876" i="73"/>
  <c r="B1868" i="73"/>
  <c r="B1860" i="73"/>
  <c r="B1852" i="73"/>
  <c r="B1844" i="73"/>
  <c r="B1836" i="73"/>
  <c r="B1973" i="73"/>
  <c r="B1965" i="73"/>
  <c r="B1957" i="73"/>
  <c r="B1949" i="73"/>
  <c r="B1941" i="73"/>
  <c r="B1933" i="73"/>
  <c r="B1974" i="73"/>
  <c r="B1966" i="73"/>
  <c r="B1958" i="73"/>
  <c r="B1950" i="73"/>
  <c r="B1942" i="73"/>
  <c r="B1934" i="73"/>
  <c r="B1926" i="73"/>
  <c r="B1918" i="73"/>
  <c r="B1910" i="73"/>
  <c r="B1902" i="73"/>
  <c r="B1894" i="73"/>
  <c r="B1886" i="73"/>
  <c r="B1878" i="73"/>
  <c r="B1870" i="73"/>
  <c r="B1975" i="73"/>
  <c r="B1967" i="73"/>
  <c r="B1959" i="73"/>
  <c r="B1951" i="73"/>
  <c r="B1943" i="73"/>
  <c r="B1935" i="73"/>
  <c r="B1927" i="73"/>
  <c r="B1919" i="73"/>
  <c r="B1911" i="73"/>
  <c r="B1903" i="73"/>
  <c r="B1895" i="73"/>
  <c r="B1887" i="73"/>
  <c r="B1879" i="73"/>
  <c r="B1871" i="73"/>
  <c r="B1863" i="73"/>
  <c r="B1855" i="73"/>
  <c r="B1847" i="73"/>
  <c r="B1839" i="73"/>
  <c r="B1817" i="73"/>
  <c r="B1809" i="73"/>
  <c r="B1801" i="73"/>
  <c r="B1793" i="73"/>
  <c r="B1785" i="73"/>
  <c r="B1777" i="73"/>
  <c r="B1769" i="73"/>
  <c r="B1761" i="73"/>
  <c r="B1753" i="73"/>
  <c r="B1745" i="73"/>
  <c r="B1762" i="73"/>
  <c r="B1754" i="73"/>
  <c r="B1746" i="73"/>
  <c r="B1812" i="73"/>
  <c r="B1804" i="73"/>
  <c r="B1796" i="73"/>
  <c r="B1788" i="73"/>
  <c r="B1780" i="73"/>
  <c r="B1772" i="73"/>
  <c r="B1764" i="73"/>
  <c r="B1756" i="73"/>
  <c r="B1748" i="73"/>
  <c r="B1815" i="73"/>
  <c r="B1807" i="73"/>
  <c r="B1799" i="73"/>
  <c r="B1791" i="73"/>
  <c r="B1783" i="73"/>
  <c r="B1775" i="73"/>
  <c r="B1767" i="73"/>
  <c r="B1759" i="73"/>
  <c r="B1751" i="73"/>
  <c r="B1743" i="73"/>
  <c r="B1737" i="73"/>
  <c r="B1729" i="73"/>
  <c r="B1721" i="73"/>
  <c r="B1713" i="73"/>
  <c r="B1705" i="73"/>
  <c r="B1697" i="73"/>
  <c r="B1689" i="73"/>
  <c r="B1681" i="73"/>
  <c r="B1740" i="73"/>
  <c r="B1732" i="73"/>
  <c r="B1724" i="73"/>
  <c r="B1716" i="73"/>
  <c r="B1708" i="73"/>
  <c r="B1700" i="73"/>
  <c r="B1692" i="73"/>
  <c r="B1684" i="73"/>
  <c r="B1676" i="73"/>
  <c r="B1677" i="73"/>
  <c r="B1735" i="73"/>
  <c r="B1727" i="73"/>
  <c r="B1719" i="73"/>
  <c r="B1711" i="73"/>
  <c r="B1703" i="73"/>
  <c r="B1695" i="73"/>
  <c r="B1687" i="73"/>
  <c r="B1679" i="73"/>
  <c r="B1673" i="73"/>
  <c r="B1665" i="73"/>
  <c r="B1657" i="73"/>
  <c r="B1649" i="73"/>
  <c r="B1641" i="73"/>
  <c r="B1633" i="73"/>
  <c r="B1625" i="73"/>
  <c r="B1617" i="73"/>
  <c r="B1609" i="73"/>
  <c r="B1601" i="73"/>
  <c r="B1666" i="73"/>
  <c r="B1658" i="73"/>
  <c r="B1650" i="73"/>
  <c r="B1642" i="73"/>
  <c r="B1634" i="73"/>
  <c r="B1626" i="73"/>
  <c r="B1618" i="73"/>
  <c r="B1610" i="73"/>
  <c r="B1602" i="73"/>
  <c r="B1588" i="73"/>
  <c r="B1580" i="73"/>
  <c r="B1572" i="73"/>
  <c r="B1564" i="73"/>
  <c r="B1556" i="73"/>
  <c r="B1547" i="73"/>
  <c r="B1539" i="73"/>
  <c r="B1507" i="73"/>
  <c r="B1499" i="73"/>
  <c r="B1491" i="73"/>
  <c r="B1483" i="73"/>
  <c r="B1475" i="73"/>
  <c r="B1668" i="73"/>
  <c r="B1660" i="73"/>
  <c r="B1652" i="73"/>
  <c r="B1644" i="73"/>
  <c r="B1636" i="73"/>
  <c r="B1628" i="73"/>
  <c r="B1620" i="73"/>
  <c r="B1612" i="73"/>
  <c r="B1604" i="73"/>
  <c r="B1596" i="73"/>
  <c r="B1669" i="73"/>
  <c r="B1661" i="73"/>
  <c r="B1653" i="73"/>
  <c r="B1591" i="73"/>
  <c r="B1583" i="73"/>
  <c r="B1575" i="73"/>
  <c r="B1567" i="73"/>
  <c r="B1559" i="73"/>
  <c r="B1550" i="73"/>
  <c r="B1542" i="73"/>
  <c r="B1592" i="73"/>
  <c r="B1584" i="73"/>
  <c r="B1576" i="73"/>
  <c r="B1568" i="73"/>
  <c r="B1560" i="73"/>
  <c r="B1671" i="73"/>
  <c r="B1663" i="73"/>
  <c r="B1655" i="73"/>
  <c r="B1647" i="73"/>
  <c r="B1639" i="73"/>
  <c r="B1631" i="73"/>
  <c r="B1623" i="73"/>
  <c r="B1615" i="73"/>
  <c r="B1607" i="73"/>
  <c r="B1599" i="73"/>
  <c r="B1595" i="73"/>
  <c r="B1587" i="73"/>
  <c r="B1579" i="73"/>
  <c r="B1571" i="73"/>
  <c r="B1563" i="73"/>
  <c r="B1555" i="73"/>
  <c r="B1554" i="73"/>
  <c r="B1546" i="73"/>
  <c r="B1538" i="73"/>
  <c r="B1529" i="73"/>
  <c r="B1521" i="73"/>
  <c r="B1513" i="73"/>
  <c r="B1505" i="73"/>
  <c r="B1497" i="73"/>
  <c r="B1489" i="73"/>
  <c r="B1481" i="73"/>
  <c r="B1473" i="73"/>
  <c r="B1465" i="73"/>
  <c r="B1457" i="73"/>
  <c r="B1449" i="73"/>
  <c r="B1425" i="73"/>
  <c r="B1417" i="73"/>
  <c r="B1409" i="73"/>
  <c r="B1401" i="73"/>
  <c r="B1097" i="73"/>
  <c r="B993" i="73"/>
  <c r="B985" i="73"/>
  <c r="B977" i="73"/>
  <c r="B969" i="73"/>
  <c r="B961" i="73"/>
  <c r="B953" i="73"/>
  <c r="B897" i="73"/>
  <c r="B889" i="73"/>
  <c r="B881" i="73"/>
  <c r="B873" i="73"/>
  <c r="B841" i="73"/>
  <c r="B833" i="73"/>
  <c r="B825" i="73"/>
  <c r="B817" i="73"/>
  <c r="B809" i="73"/>
  <c r="B801" i="73"/>
  <c r="B793" i="73"/>
  <c r="B802" i="73"/>
  <c r="B794" i="73"/>
  <c r="B784" i="73"/>
  <c r="B1467" i="73"/>
  <c r="B1590" i="73"/>
  <c r="B1582" i="73"/>
  <c r="B1574" i="73"/>
  <c r="B1566" i="73"/>
  <c r="B1558" i="73"/>
  <c r="B1549" i="73"/>
  <c r="B1541" i="73"/>
  <c r="B1391" i="73"/>
  <c r="B1383" i="73"/>
  <c r="B1375" i="73"/>
  <c r="B1367" i="73"/>
  <c r="B1359" i="73"/>
  <c r="B1351" i="73"/>
  <c r="B1343" i="73"/>
  <c r="B1335" i="73"/>
  <c r="B1327" i="73"/>
  <c r="B1319" i="73"/>
  <c r="B1311" i="73"/>
  <c r="B1303" i="73"/>
  <c r="B1295" i="73"/>
  <c r="B1287" i="73"/>
  <c r="B1279" i="73"/>
  <c r="B1087" i="73"/>
  <c r="B1079" i="73"/>
  <c r="B1071" i="73"/>
  <c r="B1063" i="73"/>
  <c r="B1055" i="73"/>
  <c r="B1047" i="73"/>
  <c r="B1039" i="73"/>
  <c r="B1031" i="73"/>
  <c r="B821" i="73"/>
  <c r="B813" i="73"/>
  <c r="B805" i="73"/>
  <c r="B797" i="73"/>
  <c r="B787" i="73"/>
  <c r="B1392" i="73"/>
  <c r="B1384" i="73"/>
  <c r="B1376" i="73"/>
  <c r="B1368" i="73"/>
  <c r="B1360" i="73"/>
  <c r="B1352" i="73"/>
  <c r="B1344" i="73"/>
  <c r="B1336" i="73"/>
  <c r="B1328" i="73"/>
  <c r="B1320" i="73"/>
  <c r="B1312" i="73"/>
  <c r="B1304" i="73"/>
  <c r="B1296" i="73"/>
  <c r="B1288" i="73"/>
  <c r="B1280" i="73"/>
  <c r="B1088" i="73"/>
  <c r="B1080" i="73"/>
  <c r="B1072" i="73"/>
  <c r="B1064" i="73"/>
  <c r="B1056" i="73"/>
  <c r="B1048" i="73"/>
  <c r="B1040" i="73"/>
  <c r="B1032" i="73"/>
  <c r="B1593" i="73"/>
  <c r="B1585" i="73"/>
  <c r="B1577" i="73"/>
  <c r="B1569" i="73"/>
  <c r="B1561" i="73"/>
  <c r="B1552" i="73"/>
  <c r="B1544" i="73"/>
  <c r="B1536" i="73"/>
  <c r="B1532" i="73"/>
  <c r="B1524" i="73"/>
  <c r="B1516" i="73"/>
  <c r="B1508" i="73"/>
  <c r="B1500" i="73"/>
  <c r="B1492" i="73"/>
  <c r="B1484" i="73"/>
  <c r="B1476" i="73"/>
  <c r="B1468" i="73"/>
  <c r="B1460" i="73"/>
  <c r="B1452" i="73"/>
  <c r="B1533" i="73"/>
  <c r="B1525" i="73"/>
  <c r="B1517" i="73"/>
  <c r="B1509" i="73"/>
  <c r="B1501" i="73"/>
  <c r="B1493" i="73"/>
  <c r="B1485" i="73"/>
  <c r="B1477" i="73"/>
  <c r="B1469" i="73"/>
  <c r="B1461" i="73"/>
  <c r="B1453" i="73"/>
  <c r="B1534" i="73"/>
  <c r="B1526" i="73"/>
  <c r="B1518" i="73"/>
  <c r="B1510" i="73"/>
  <c r="B1502" i="73"/>
  <c r="B1494" i="73"/>
  <c r="B1486" i="73"/>
  <c r="B1478" i="73"/>
  <c r="B1470" i="73"/>
  <c r="B1462" i="73"/>
  <c r="B1454" i="73"/>
  <c r="B1535" i="73"/>
  <c r="B1527" i="73"/>
  <c r="B1519" i="73"/>
  <c r="B1511" i="73"/>
  <c r="B1503" i="73"/>
  <c r="B1495" i="73"/>
  <c r="B1487" i="73"/>
  <c r="B1479" i="73"/>
  <c r="B1471" i="73"/>
  <c r="B1463" i="73"/>
  <c r="B1455" i="73"/>
  <c r="B1528" i="73"/>
  <c r="B1520" i="73"/>
  <c r="B1512" i="73"/>
  <c r="B1504" i="73"/>
  <c r="B1496" i="73"/>
  <c r="B1488" i="73"/>
  <c r="B1480" i="73"/>
  <c r="B1472" i="73"/>
  <c r="B1464" i="73"/>
  <c r="B1456" i="73"/>
  <c r="B1448" i="73"/>
  <c r="B1530" i="73"/>
  <c r="B1522" i="73"/>
  <c r="B1514" i="73"/>
  <c r="B1506" i="73"/>
  <c r="B1498" i="73"/>
  <c r="B1490" i="73"/>
  <c r="B1482" i="73"/>
  <c r="B1474" i="73"/>
  <c r="B1466" i="73"/>
  <c r="B1458" i="73"/>
  <c r="B1450" i="73"/>
  <c r="B1428" i="73"/>
  <c r="B1420" i="73"/>
  <c r="B1412" i="73"/>
  <c r="B1404" i="73"/>
  <c r="B1390" i="73"/>
  <c r="B1382" i="73"/>
  <c r="B1374" i="73"/>
  <c r="B1366" i="73"/>
  <c r="B1358" i="73"/>
  <c r="B1350" i="73"/>
  <c r="B1342" i="73"/>
  <c r="B1334" i="73"/>
  <c r="B1326" i="73"/>
  <c r="B1318" i="73"/>
  <c r="B1310" i="73"/>
  <c r="B1302" i="73"/>
  <c r="B1294" i="73"/>
  <c r="B1286" i="73"/>
  <c r="B1278" i="73"/>
  <c r="B1086" i="73"/>
  <c r="B1078" i="73"/>
  <c r="B1070" i="73"/>
  <c r="B1062" i="73"/>
  <c r="B1054" i="73"/>
  <c r="B1046" i="73"/>
  <c r="B1038" i="73"/>
  <c r="B1030" i="73"/>
  <c r="B980" i="73"/>
  <c r="B972" i="73"/>
  <c r="B964" i="73"/>
  <c r="B956" i="73"/>
  <c r="B892" i="73"/>
  <c r="B884" i="73"/>
  <c r="B876" i="73"/>
  <c r="B836" i="73"/>
  <c r="B828" i="73"/>
  <c r="B820" i="73"/>
  <c r="B812" i="73"/>
  <c r="B804" i="73"/>
  <c r="B796" i="73"/>
  <c r="B786" i="73"/>
  <c r="B1270" i="73"/>
  <c r="B1262" i="73"/>
  <c r="B1254" i="73"/>
  <c r="B1246" i="73"/>
  <c r="B1238" i="73"/>
  <c r="B1230" i="73"/>
  <c r="B1222" i="73"/>
  <c r="B1214" i="73"/>
  <c r="B1206" i="73"/>
  <c r="B1198" i="73"/>
  <c r="B1190" i="73"/>
  <c r="B1182" i="73"/>
  <c r="B1174" i="73"/>
  <c r="B1166" i="73"/>
  <c r="B1158" i="73"/>
  <c r="B1150" i="73"/>
  <c r="B1142" i="73"/>
  <c r="B1134" i="73"/>
  <c r="B1126" i="73"/>
  <c r="B1118" i="73"/>
  <c r="B1110" i="73"/>
  <c r="B1102" i="73"/>
  <c r="B1094" i="73"/>
  <c r="B1022" i="73"/>
  <c r="B1014" i="73"/>
  <c r="B1006" i="73"/>
  <c r="B998" i="73"/>
  <c r="B982" i="73"/>
  <c r="B974" i="73"/>
  <c r="B966" i="73"/>
  <c r="B958" i="73"/>
  <c r="B950" i="73"/>
  <c r="B942" i="73"/>
  <c r="B894" i="73"/>
  <c r="B886" i="73"/>
  <c r="B878" i="73"/>
  <c r="B838" i="73"/>
  <c r="B830" i="73"/>
  <c r="B822" i="73"/>
  <c r="B814" i="73"/>
  <c r="B806" i="73"/>
  <c r="B798" i="73"/>
  <c r="B790" i="73"/>
  <c r="B1447" i="73"/>
  <c r="B1439" i="73"/>
  <c r="B1431" i="73"/>
  <c r="B1423" i="73"/>
  <c r="B1415" i="73"/>
  <c r="B1407" i="73"/>
  <c r="B1399" i="73"/>
  <c r="B1393" i="73"/>
  <c r="B1385" i="73"/>
  <c r="B1377" i="73"/>
  <c r="B1369" i="73"/>
  <c r="B1361" i="73"/>
  <c r="B1353" i="73"/>
  <c r="B1345" i="73"/>
  <c r="B1337" i="73"/>
  <c r="B1329" i="73"/>
  <c r="B1321" i="73"/>
  <c r="B1313" i="73"/>
  <c r="B1305" i="73"/>
  <c r="B1297" i="73"/>
  <c r="B1289" i="73"/>
  <c r="B1281" i="73"/>
  <c r="B1089" i="73"/>
  <c r="B1081" i="73"/>
  <c r="B1073" i="73"/>
  <c r="B1065" i="73"/>
  <c r="B1057" i="73"/>
  <c r="B1049" i="73"/>
  <c r="B1041" i="73"/>
  <c r="B1033" i="73"/>
  <c r="B975" i="73"/>
  <c r="B967" i="73"/>
  <c r="B959" i="73"/>
  <c r="B895" i="73"/>
  <c r="B887" i="73"/>
  <c r="B879" i="73"/>
  <c r="B871" i="73"/>
  <c r="B839" i="73"/>
  <c r="B831" i="73"/>
  <c r="B823" i="73"/>
  <c r="B815" i="73"/>
  <c r="B807" i="73"/>
  <c r="B799" i="73"/>
  <c r="B791" i="73"/>
  <c r="B1440" i="73"/>
  <c r="B1432" i="73"/>
  <c r="B1424" i="73"/>
  <c r="B1416" i="73"/>
  <c r="B1408" i="73"/>
  <c r="B1400" i="73"/>
  <c r="B1394" i="73"/>
  <c r="B1386" i="73"/>
  <c r="B1378" i="73"/>
  <c r="B1370" i="73"/>
  <c r="B1362" i="73"/>
  <c r="B1354" i="73"/>
  <c r="B1346" i="73"/>
  <c r="B1338" i="73"/>
  <c r="B1330" i="73"/>
  <c r="B1322" i="73"/>
  <c r="B1314" i="73"/>
  <c r="B1306" i="73"/>
  <c r="B1298" i="73"/>
  <c r="B1290" i="73"/>
  <c r="B1282" i="73"/>
  <c r="B1272" i="73"/>
  <c r="B1264" i="73"/>
  <c r="B1256" i="73"/>
  <c r="B1248" i="73"/>
  <c r="B1240" i="73"/>
  <c r="B1232" i="73"/>
  <c r="B1224" i="73"/>
  <c r="B1216" i="73"/>
  <c r="B1208" i="73"/>
  <c r="B1200" i="73"/>
  <c r="B1192" i="73"/>
  <c r="B1184" i="73"/>
  <c r="B1176" i="73"/>
  <c r="B1168" i="73"/>
  <c r="B1160" i="73"/>
  <c r="B1152" i="73"/>
  <c r="B1144" i="73"/>
  <c r="B1136" i="73"/>
  <c r="B1128" i="73"/>
  <c r="B1120" i="73"/>
  <c r="B1112" i="73"/>
  <c r="B1104" i="73"/>
  <c r="B1096" i="73"/>
  <c r="B1090" i="73"/>
  <c r="B1082" i="73"/>
  <c r="B1074" i="73"/>
  <c r="B1066" i="73"/>
  <c r="B1058" i="73"/>
  <c r="B1050" i="73"/>
  <c r="B1042" i="73"/>
  <c r="B1034" i="73"/>
  <c r="B1024" i="73"/>
  <c r="B1016" i="73"/>
  <c r="B1008" i="73"/>
  <c r="B1000" i="73"/>
  <c r="B992" i="73"/>
  <c r="B984" i="73"/>
  <c r="B976" i="73"/>
  <c r="B968" i="73"/>
  <c r="B960" i="73"/>
  <c r="B952" i="73"/>
  <c r="B944" i="73"/>
  <c r="B936" i="73"/>
  <c r="B928" i="73"/>
  <c r="B920" i="73"/>
  <c r="B912" i="73"/>
  <c r="B904" i="73"/>
  <c r="B896" i="73"/>
  <c r="B888" i="73"/>
  <c r="B880" i="73"/>
  <c r="B872" i="73"/>
  <c r="B864" i="73"/>
  <c r="B856" i="73"/>
  <c r="B848" i="73"/>
  <c r="B840" i="73"/>
  <c r="B832" i="73"/>
  <c r="B824" i="73"/>
  <c r="B816" i="73"/>
  <c r="B808" i="73"/>
  <c r="B800" i="73"/>
  <c r="B792" i="73"/>
  <c r="B1395" i="73"/>
  <c r="B1387" i="73"/>
  <c r="B1379" i="73"/>
  <c r="B1371" i="73"/>
  <c r="B1363" i="73"/>
  <c r="B1355" i="73"/>
  <c r="B1347" i="73"/>
  <c r="B1339" i="73"/>
  <c r="B1331" i="73"/>
  <c r="B1323" i="73"/>
  <c r="B1315" i="73"/>
  <c r="B1307" i="73"/>
  <c r="B1299" i="73"/>
  <c r="B1291" i="73"/>
  <c r="B1283" i="73"/>
  <c r="B1396" i="73"/>
  <c r="B1388" i="73"/>
  <c r="B1380" i="73"/>
  <c r="B1372" i="73"/>
  <c r="B1364" i="73"/>
  <c r="B1356" i="73"/>
  <c r="B1348" i="73"/>
  <c r="B1340" i="73"/>
  <c r="B1332" i="73"/>
  <c r="B1324" i="73"/>
  <c r="B1316" i="73"/>
  <c r="B1308" i="73"/>
  <c r="B1300" i="73"/>
  <c r="B1292" i="73"/>
  <c r="B1284" i="73"/>
  <c r="B1194" i="73"/>
  <c r="B1186" i="73"/>
  <c r="B1178" i="73"/>
  <c r="B1170" i="73"/>
  <c r="B1162" i="73"/>
  <c r="B1154" i="73"/>
  <c r="B1146" i="73"/>
  <c r="B1138" i="73"/>
  <c r="B1130" i="73"/>
  <c r="B1122" i="73"/>
  <c r="B1114" i="73"/>
  <c r="B1092" i="73"/>
  <c r="B1084" i="73"/>
  <c r="B1076" i="73"/>
  <c r="B1068" i="73"/>
  <c r="B1060" i="73"/>
  <c r="B1052" i="73"/>
  <c r="B1044" i="73"/>
  <c r="B1036" i="73"/>
  <c r="B978" i="73"/>
  <c r="B970" i="73"/>
  <c r="B962" i="73"/>
  <c r="B954" i="73"/>
  <c r="B898" i="73"/>
  <c r="B890" i="73"/>
  <c r="B882" i="73"/>
  <c r="B874" i="73"/>
  <c r="B842" i="73"/>
  <c r="B834" i="73"/>
  <c r="B826" i="73"/>
  <c r="B818" i="73"/>
  <c r="B810" i="73"/>
  <c r="B1179" i="73"/>
  <c r="B1171" i="73"/>
  <c r="B1163" i="73"/>
  <c r="B1155" i="73"/>
  <c r="B1147" i="73"/>
  <c r="B1139" i="73"/>
  <c r="B1131" i="73"/>
  <c r="B1123" i="73"/>
  <c r="B1115" i="73"/>
  <c r="B1107" i="73"/>
  <c r="B1099" i="73"/>
  <c r="B1085" i="73"/>
  <c r="B1077" i="73"/>
  <c r="B1069" i="73"/>
  <c r="B1061" i="73"/>
  <c r="B1053" i="73"/>
  <c r="B1045" i="73"/>
  <c r="B1037" i="73"/>
  <c r="B1027" i="73"/>
  <c r="B1019" i="73"/>
  <c r="B1011" i="73"/>
  <c r="B1003" i="73"/>
  <c r="B995" i="73"/>
  <c r="B987" i="73"/>
  <c r="B979" i="73"/>
  <c r="B971" i="73"/>
  <c r="B963" i="73"/>
  <c r="B955" i="73"/>
  <c r="B947" i="73"/>
  <c r="B939" i="73"/>
  <c r="B931" i="73"/>
  <c r="B923" i="73"/>
  <c r="B915" i="73"/>
  <c r="B907" i="73"/>
  <c r="B899" i="73"/>
  <c r="B891" i="73"/>
  <c r="B883" i="73"/>
  <c r="B875" i="73"/>
  <c r="B867" i="73"/>
  <c r="B859" i="73"/>
  <c r="B851" i="73"/>
  <c r="B843" i="73"/>
  <c r="B835" i="73"/>
  <c r="B827" i="73"/>
  <c r="B819" i="73"/>
  <c r="B811" i="73"/>
  <c r="B803" i="73"/>
  <c r="B795" i="73"/>
  <c r="B785" i="73"/>
  <c r="B1444" i="73"/>
  <c r="B1436" i="73"/>
  <c r="B1445" i="73"/>
  <c r="B1437" i="73"/>
  <c r="B1429" i="73"/>
  <c r="B1421" i="73"/>
  <c r="B1413" i="73"/>
  <c r="B1405" i="73"/>
  <c r="B1446" i="73"/>
  <c r="B1438" i="73"/>
  <c r="B1430" i="73"/>
  <c r="B1422" i="73"/>
  <c r="B1414" i="73"/>
  <c r="B1406" i="73"/>
  <c r="B1398" i="73"/>
  <c r="B1441" i="73"/>
  <c r="B1433" i="73"/>
  <c r="B1442" i="73"/>
  <c r="B1434" i="73"/>
  <c r="B1426" i="73"/>
  <c r="B1418" i="73"/>
  <c r="B1410" i="73"/>
  <c r="B1402" i="73"/>
  <c r="B1276" i="73"/>
  <c r="B1268" i="73"/>
  <c r="B1260" i="73"/>
  <c r="B1252" i="73"/>
  <c r="B1244" i="73"/>
  <c r="B1236" i="73"/>
  <c r="B1228" i="73"/>
  <c r="B1220" i="73"/>
  <c r="B1212" i="73"/>
  <c r="B1204" i="73"/>
  <c r="B1196" i="73"/>
  <c r="B1188" i="73"/>
  <c r="B1180" i="73"/>
  <c r="B1172" i="73"/>
  <c r="B1164" i="73"/>
  <c r="B1156" i="73"/>
  <c r="B1148" i="73"/>
  <c r="B1140" i="73"/>
  <c r="B1132" i="73"/>
  <c r="B1124" i="73"/>
  <c r="B1116" i="73"/>
  <c r="B1277" i="73"/>
  <c r="B1269" i="73"/>
  <c r="B1261" i="73"/>
  <c r="B1253" i="73"/>
  <c r="B1245" i="73"/>
  <c r="B1237" i="73"/>
  <c r="B1229" i="73"/>
  <c r="B1221" i="73"/>
  <c r="B1213" i="73"/>
  <c r="B1205" i="73"/>
  <c r="B1125" i="73"/>
  <c r="B1117" i="73"/>
  <c r="B1271" i="73"/>
  <c r="B1263" i="73"/>
  <c r="B1255" i="73"/>
  <c r="B1247" i="73"/>
  <c r="B1239" i="73"/>
  <c r="B1231" i="73"/>
  <c r="B1223" i="73"/>
  <c r="B1215" i="73"/>
  <c r="B1207" i="73"/>
  <c r="B1199" i="73"/>
  <c r="B1191" i="73"/>
  <c r="B1183" i="73"/>
  <c r="B1175" i="73"/>
  <c r="B1167" i="73"/>
  <c r="B1159" i="73"/>
  <c r="B1151" i="73"/>
  <c r="B1143" i="73"/>
  <c r="B1135" i="73"/>
  <c r="B1127" i="73"/>
  <c r="B1119" i="73"/>
  <c r="B1273" i="73"/>
  <c r="B1265" i="73"/>
  <c r="B1257" i="73"/>
  <c r="B1249" i="73"/>
  <c r="B1241" i="73"/>
  <c r="B1233" i="73"/>
  <c r="B1225" i="73"/>
  <c r="B1217" i="73"/>
  <c r="B1209" i="73"/>
  <c r="B1201" i="73"/>
  <c r="B1193" i="73"/>
  <c r="B1185" i="73"/>
  <c r="B1177" i="73"/>
  <c r="B1169" i="73"/>
  <c r="B1161" i="73"/>
  <c r="B1153" i="73"/>
  <c r="B1145" i="73"/>
  <c r="B1137" i="73"/>
  <c r="B1129" i="73"/>
  <c r="B1121" i="73"/>
  <c r="B1274" i="73"/>
  <c r="B1266" i="73"/>
  <c r="B1258" i="73"/>
  <c r="B1250" i="73"/>
  <c r="B1242" i="73"/>
  <c r="B1234" i="73"/>
  <c r="B1226" i="73"/>
  <c r="B1218" i="73"/>
  <c r="B1210" i="73"/>
  <c r="B1202" i="73"/>
  <c r="B1108" i="73"/>
  <c r="B1100" i="73"/>
  <c r="B1109" i="73"/>
  <c r="B1101" i="73"/>
  <c r="B1093" i="73"/>
  <c r="B1111" i="73"/>
  <c r="B1103" i="73"/>
  <c r="B1095" i="73"/>
  <c r="B1113" i="73"/>
  <c r="B1105" i="73"/>
  <c r="B1106" i="73"/>
  <c r="B1098" i="73"/>
  <c r="B1026" i="73"/>
  <c r="B1018" i="73"/>
  <c r="B1010" i="73"/>
  <c r="B1002" i="73"/>
  <c r="B1028" i="73"/>
  <c r="B1020" i="73"/>
  <c r="B1012" i="73"/>
  <c r="B1004" i="73"/>
  <c r="B996" i="73"/>
  <c r="B988" i="73"/>
  <c r="B1029" i="73"/>
  <c r="B1021" i="73"/>
  <c r="B1013" i="73"/>
  <c r="B1005" i="73"/>
  <c r="B997" i="73"/>
  <c r="B989" i="73"/>
  <c r="B990" i="73"/>
  <c r="B1023" i="73"/>
  <c r="B1015" i="73"/>
  <c r="B1007" i="73"/>
  <c r="B999" i="73"/>
  <c r="B991" i="73"/>
  <c r="B983" i="73"/>
  <c r="B1025" i="73"/>
  <c r="B1017" i="73"/>
  <c r="B1009" i="73"/>
  <c r="B1001" i="73"/>
  <c r="B994" i="73"/>
  <c r="B986" i="73"/>
  <c r="B946" i="73"/>
  <c r="B938" i="73"/>
  <c r="B948" i="73"/>
  <c r="B940" i="73"/>
  <c r="B932" i="73"/>
  <c r="B924" i="73"/>
  <c r="B916" i="73"/>
  <c r="B908" i="73"/>
  <c r="B900" i="73"/>
  <c r="B949" i="73"/>
  <c r="B941" i="73"/>
  <c r="B933" i="73"/>
  <c r="B925" i="73"/>
  <c r="B917" i="73"/>
  <c r="B909" i="73"/>
  <c r="B901" i="73"/>
  <c r="B934" i="73"/>
  <c r="B926" i="73"/>
  <c r="B918" i="73"/>
  <c r="B910" i="73"/>
  <c r="B902" i="73"/>
  <c r="B951" i="73"/>
  <c r="B943" i="73"/>
  <c r="B935" i="73"/>
  <c r="B927" i="73"/>
  <c r="B919" i="73"/>
  <c r="B911" i="73"/>
  <c r="B903" i="73"/>
  <c r="B945" i="73"/>
  <c r="B937" i="73"/>
  <c r="B929" i="73"/>
  <c r="B921" i="73"/>
  <c r="B913" i="73"/>
  <c r="B905" i="73"/>
  <c r="B865" i="73"/>
  <c r="B857" i="73"/>
  <c r="B930" i="73"/>
  <c r="B922" i="73"/>
  <c r="B914" i="73"/>
  <c r="B906" i="73"/>
  <c r="B868" i="73"/>
  <c r="B860" i="73"/>
  <c r="B852" i="73"/>
  <c r="B844" i="73"/>
  <c r="B869" i="73"/>
  <c r="B861" i="73"/>
  <c r="B853" i="73"/>
  <c r="B845" i="73"/>
  <c r="B870" i="73"/>
  <c r="B862" i="73"/>
  <c r="B854" i="73"/>
  <c r="B846" i="73"/>
  <c r="B863" i="73"/>
  <c r="B855" i="73"/>
  <c r="B847" i="73"/>
  <c r="B849" i="73"/>
  <c r="B866" i="73"/>
  <c r="B858" i="73"/>
  <c r="B850" i="73"/>
  <c r="C276" i="60"/>
  <c r="B355" i="77" s="1"/>
  <c r="AC276" i="60"/>
  <c r="C277" i="60"/>
  <c r="B356" i="77" s="1"/>
  <c r="AC277" i="60"/>
  <c r="C260" i="60"/>
  <c r="B339" i="77" s="1"/>
  <c r="AC260" i="60"/>
  <c r="C261" i="60"/>
  <c r="B340" i="77" s="1"/>
  <c r="AC261" i="60"/>
  <c r="C262" i="60"/>
  <c r="B341" i="77" s="1"/>
  <c r="AC262" i="60"/>
  <c r="C263" i="60"/>
  <c r="B342" i="77" s="1"/>
  <c r="AC263" i="60"/>
  <c r="C264" i="60"/>
  <c r="B343" i="77" s="1"/>
  <c r="AC264" i="60"/>
  <c r="C265" i="60"/>
  <c r="B344" i="77" s="1"/>
  <c r="AC265" i="60"/>
  <c r="C266" i="60"/>
  <c r="B345" i="77" s="1"/>
  <c r="AC266" i="60"/>
  <c r="C267" i="60"/>
  <c r="B346" i="77" s="1"/>
  <c r="AC267" i="60"/>
  <c r="C268" i="60"/>
  <c r="B347" i="77" s="1"/>
  <c r="AC268" i="60"/>
  <c r="C269" i="60"/>
  <c r="B348" i="77" s="1"/>
  <c r="AC269" i="60"/>
  <c r="C270" i="60"/>
  <c r="B349" i="77" s="1"/>
  <c r="AC270" i="60"/>
  <c r="C271" i="60"/>
  <c r="B350" i="77" s="1"/>
  <c r="AC271" i="60"/>
  <c r="C272" i="60"/>
  <c r="B351" i="77" s="1"/>
  <c r="AC272" i="60"/>
  <c r="C273" i="60"/>
  <c r="B352" i="77" s="1"/>
  <c r="AC273" i="60"/>
  <c r="C274" i="60"/>
  <c r="B353" i="77" s="1"/>
  <c r="AC274" i="60"/>
  <c r="C275" i="60"/>
  <c r="B354" i="77" s="1"/>
  <c r="AC275" i="60"/>
  <c r="C223" i="60"/>
  <c r="B302" i="77" s="1"/>
  <c r="AC223" i="60"/>
  <c r="C224" i="60"/>
  <c r="B303" i="77" s="1"/>
  <c r="AC224" i="60"/>
  <c r="C225" i="60"/>
  <c r="B304" i="77" s="1"/>
  <c r="AC225" i="60"/>
  <c r="C226" i="60"/>
  <c r="B305" i="77" s="1"/>
  <c r="AC226" i="60"/>
  <c r="C227" i="60"/>
  <c r="B306" i="77" s="1"/>
  <c r="AC227" i="60"/>
  <c r="C228" i="60"/>
  <c r="B307" i="77" s="1"/>
  <c r="AC228" i="60"/>
  <c r="C229" i="60"/>
  <c r="B308" i="77" s="1"/>
  <c r="AC229" i="60"/>
  <c r="C230" i="60"/>
  <c r="B309" i="77" s="1"/>
  <c r="AC230" i="60"/>
  <c r="C231" i="60"/>
  <c r="B310" i="77" s="1"/>
  <c r="AC231" i="60"/>
  <c r="C232" i="60"/>
  <c r="B311" i="77" s="1"/>
  <c r="AC232" i="60"/>
  <c r="C233" i="60"/>
  <c r="B312" i="77" s="1"/>
  <c r="AC233" i="60"/>
  <c r="C234" i="60"/>
  <c r="B313" i="77" s="1"/>
  <c r="AC234" i="60"/>
  <c r="C235" i="60"/>
  <c r="B314" i="77" s="1"/>
  <c r="AC235" i="60"/>
  <c r="C236" i="60"/>
  <c r="B315" i="77" s="1"/>
  <c r="AC236" i="60"/>
  <c r="C237" i="60"/>
  <c r="B316" i="77" s="1"/>
  <c r="AC237" i="60"/>
  <c r="C238" i="60"/>
  <c r="B317" i="77" s="1"/>
  <c r="AC238" i="60"/>
  <c r="C239" i="60"/>
  <c r="B318" i="77" s="1"/>
  <c r="AC239" i="60"/>
  <c r="C240" i="60"/>
  <c r="B319" i="77" s="1"/>
  <c r="AC240" i="60"/>
  <c r="C241" i="60"/>
  <c r="B320" i="77" s="1"/>
  <c r="AC241" i="60"/>
  <c r="C242" i="60"/>
  <c r="B321" i="77" s="1"/>
  <c r="AC242" i="60"/>
  <c r="C243" i="60"/>
  <c r="B322" i="77" s="1"/>
  <c r="AC243" i="60"/>
  <c r="C244" i="60"/>
  <c r="B323" i="77" s="1"/>
  <c r="AC244" i="60"/>
  <c r="C245" i="60"/>
  <c r="B324" i="77" s="1"/>
  <c r="AC245" i="60"/>
  <c r="C246" i="60"/>
  <c r="B325" i="77" s="1"/>
  <c r="AC246" i="60"/>
  <c r="C247" i="60"/>
  <c r="B326" i="77" s="1"/>
  <c r="AC247" i="60"/>
  <c r="C248" i="60"/>
  <c r="B327" i="77" s="1"/>
  <c r="AC248" i="60"/>
  <c r="C249" i="60"/>
  <c r="B328" i="77" s="1"/>
  <c r="AC249" i="60"/>
  <c r="C250" i="60"/>
  <c r="B329" i="77" s="1"/>
  <c r="AC250" i="60"/>
  <c r="C251" i="60"/>
  <c r="B330" i="77" s="1"/>
  <c r="AC251" i="60"/>
  <c r="C252" i="60"/>
  <c r="B331" i="77" s="1"/>
  <c r="AC252" i="60"/>
  <c r="C253" i="60"/>
  <c r="B332" i="77" s="1"/>
  <c r="AC253" i="60"/>
  <c r="C254" i="60"/>
  <c r="B333" i="77" s="1"/>
  <c r="AC254" i="60"/>
  <c r="C255" i="60"/>
  <c r="B334" i="77" s="1"/>
  <c r="AC255" i="60"/>
  <c r="C256" i="60"/>
  <c r="B335" i="77" s="1"/>
  <c r="AC256" i="60"/>
  <c r="C257" i="60"/>
  <c r="B336" i="77" s="1"/>
  <c r="AC257" i="60"/>
  <c r="C258" i="60"/>
  <c r="B337" i="77" s="1"/>
  <c r="AC258" i="60"/>
  <c r="C259" i="60"/>
  <c r="B338" i="77" s="1"/>
  <c r="AC259" i="60"/>
  <c r="AC91" i="60"/>
  <c r="AC92" i="60"/>
  <c r="AC93" i="60"/>
  <c r="AC94" i="60"/>
  <c r="AC95" i="60"/>
  <c r="AC96" i="60"/>
  <c r="AC97" i="60"/>
  <c r="AC43" i="60"/>
  <c r="AC44" i="60"/>
  <c r="AC45" i="60"/>
  <c r="AC46" i="60"/>
  <c r="AC47" i="60"/>
  <c r="AC48" i="60"/>
  <c r="AC49" i="60"/>
  <c r="AC50" i="60"/>
  <c r="AC51" i="60"/>
  <c r="AC52" i="60"/>
  <c r="AC53" i="60"/>
  <c r="AC54" i="60"/>
  <c r="AC55" i="60"/>
  <c r="AC56" i="60"/>
  <c r="AC57" i="60"/>
  <c r="AC58" i="60"/>
  <c r="AC59" i="60"/>
  <c r="AC60" i="60"/>
  <c r="AC61" i="60"/>
  <c r="AC62" i="60"/>
  <c r="AC63" i="60"/>
  <c r="AC64" i="60"/>
  <c r="AC65" i="60"/>
  <c r="AC66" i="60"/>
  <c r="AC67" i="60"/>
  <c r="AC68" i="60"/>
  <c r="AC69" i="60"/>
  <c r="AC70" i="60"/>
  <c r="AC71" i="60"/>
  <c r="AC72" i="60"/>
  <c r="AC73" i="60"/>
  <c r="AC74" i="60"/>
  <c r="AC75" i="60"/>
  <c r="AC76" i="60"/>
  <c r="AC77" i="60"/>
  <c r="AC78" i="60"/>
  <c r="AC79" i="60"/>
  <c r="AC80" i="60"/>
  <c r="AC81" i="60"/>
  <c r="AC82" i="60"/>
  <c r="AC83" i="60"/>
  <c r="AC84" i="60"/>
  <c r="AC85" i="60"/>
  <c r="AC86" i="60"/>
  <c r="AC87" i="60"/>
  <c r="AC88" i="60"/>
  <c r="AC89" i="60"/>
  <c r="AC90" i="60"/>
  <c r="C80" i="60"/>
  <c r="B171" i="77" s="1"/>
  <c r="C129" i="60"/>
  <c r="B218" i="77" s="1"/>
  <c r="C130" i="60"/>
  <c r="B219" i="77" s="1"/>
  <c r="C131" i="60"/>
  <c r="B220" i="77" s="1"/>
  <c r="C132" i="60"/>
  <c r="B221" i="77" s="1"/>
  <c r="C133" i="60"/>
  <c r="B222" i="77" s="1"/>
  <c r="C134" i="60"/>
  <c r="B223" i="77" s="1"/>
  <c r="C135" i="60"/>
  <c r="B224" i="77" s="1"/>
  <c r="C136" i="60"/>
  <c r="B225" i="77" s="1"/>
  <c r="C137" i="60"/>
  <c r="B226" i="77" s="1"/>
  <c r="C138" i="60"/>
  <c r="B227" i="77" s="1"/>
  <c r="C139" i="60"/>
  <c r="B228" i="77" s="1"/>
  <c r="C140" i="60"/>
  <c r="B229" i="77" s="1"/>
  <c r="C141" i="60"/>
  <c r="B230" i="77" s="1"/>
  <c r="C142" i="60"/>
  <c r="B231" i="77" s="1"/>
  <c r="C143" i="60"/>
  <c r="B232" i="77" s="1"/>
  <c r="C144" i="60"/>
  <c r="B233" i="77" s="1"/>
  <c r="C145" i="60"/>
  <c r="B234" i="77" s="1"/>
  <c r="C146" i="60"/>
  <c r="B235" i="77" s="1"/>
  <c r="C147" i="60"/>
  <c r="B236" i="77" s="1"/>
  <c r="C148" i="60"/>
  <c r="B237" i="77" s="1"/>
  <c r="C149" i="60"/>
  <c r="B238" i="77" s="1"/>
  <c r="C150" i="60"/>
  <c r="B239" i="77" s="1"/>
  <c r="C151" i="60"/>
  <c r="B240" i="77" s="1"/>
  <c r="C152" i="60"/>
  <c r="B241" i="77" s="1"/>
  <c r="C153" i="60"/>
  <c r="B242" i="77" s="1"/>
  <c r="C154" i="60"/>
  <c r="B243" i="77" s="1"/>
  <c r="C155" i="60"/>
  <c r="B244" i="77" s="1"/>
  <c r="C156" i="60"/>
  <c r="B245" i="77" s="1"/>
  <c r="C157" i="60"/>
  <c r="B246" i="77" s="1"/>
  <c r="C158" i="60"/>
  <c r="B247" i="77" s="1"/>
  <c r="C159" i="60"/>
  <c r="B248" i="77" s="1"/>
  <c r="C160" i="60"/>
  <c r="B249" i="77" s="1"/>
  <c r="C161" i="60"/>
  <c r="B250" i="77" s="1"/>
  <c r="C162" i="60"/>
  <c r="B251" i="77" s="1"/>
  <c r="C163" i="60"/>
  <c r="B252" i="77" s="1"/>
  <c r="C164" i="60"/>
  <c r="B253" i="77" s="1"/>
  <c r="C165" i="60"/>
  <c r="B254" i="77" s="1"/>
  <c r="C166" i="60"/>
  <c r="B255" i="77" s="1"/>
  <c r="C43" i="60"/>
  <c r="B134" i="77" s="1"/>
  <c r="C44" i="60"/>
  <c r="B135" i="77" s="1"/>
  <c r="C45" i="60"/>
  <c r="B136" i="77" s="1"/>
  <c r="C46" i="60"/>
  <c r="B137" i="77" s="1"/>
  <c r="C47" i="60"/>
  <c r="B138" i="77" s="1"/>
  <c r="C48" i="60"/>
  <c r="B139" i="77" s="1"/>
  <c r="C49" i="60"/>
  <c r="B140" i="77" s="1"/>
  <c r="C50" i="60"/>
  <c r="B141" i="77" s="1"/>
  <c r="C51" i="60"/>
  <c r="B142" i="77" s="1"/>
  <c r="C52" i="60"/>
  <c r="B143" i="77" s="1"/>
  <c r="C53" i="60"/>
  <c r="B144" i="77" s="1"/>
  <c r="C54" i="60"/>
  <c r="B145" i="77" s="1"/>
  <c r="C55" i="60"/>
  <c r="B146" i="77" s="1"/>
  <c r="C56" i="60"/>
  <c r="B147" i="77" s="1"/>
  <c r="C57" i="60"/>
  <c r="B148" i="77" s="1"/>
  <c r="C58" i="60"/>
  <c r="B149" i="77" s="1"/>
  <c r="C59" i="60"/>
  <c r="B150" i="77" s="1"/>
  <c r="C60" i="60"/>
  <c r="B151" i="77" s="1"/>
  <c r="C61" i="60"/>
  <c r="B152" i="77" s="1"/>
  <c r="C62" i="60"/>
  <c r="B153" i="77" s="1"/>
  <c r="C63" i="60"/>
  <c r="B154" i="77" s="1"/>
  <c r="C64" i="60"/>
  <c r="B155" i="77" s="1"/>
  <c r="C65" i="60"/>
  <c r="B156" i="77" s="1"/>
  <c r="C66" i="60"/>
  <c r="B157" i="77" s="1"/>
  <c r="C67" i="60"/>
  <c r="B158" i="77" s="1"/>
  <c r="C68" i="60"/>
  <c r="B159" i="77" s="1"/>
  <c r="C69" i="60"/>
  <c r="B160" i="77" s="1"/>
  <c r="C70" i="60"/>
  <c r="B161" i="77" s="1"/>
  <c r="C71" i="60"/>
  <c r="B162" i="77" s="1"/>
  <c r="C72" i="60"/>
  <c r="B163" i="77" s="1"/>
  <c r="C73" i="60"/>
  <c r="B164" i="77" s="1"/>
  <c r="C74" i="60"/>
  <c r="B165" i="77" s="1"/>
  <c r="C75" i="60"/>
  <c r="B166" i="77" s="1"/>
  <c r="C76" i="60"/>
  <c r="B167" i="77" s="1"/>
  <c r="C77" i="60"/>
  <c r="B168" i="77" s="1"/>
  <c r="C78" i="60"/>
  <c r="B169" i="77" s="1"/>
  <c r="C79" i="60"/>
  <c r="B170" i="77" s="1"/>
  <c r="M782" i="73"/>
  <c r="M781" i="73"/>
  <c r="M780" i="73"/>
  <c r="M779" i="73"/>
  <c r="M778" i="73"/>
  <c r="M777" i="73"/>
  <c r="M776" i="73"/>
  <c r="M775" i="73"/>
  <c r="M774" i="73"/>
  <c r="M773" i="73"/>
  <c r="I782" i="73"/>
  <c r="H782" i="73"/>
  <c r="G782" i="73"/>
  <c r="F782" i="73"/>
  <c r="E782" i="73"/>
  <c r="D782" i="73"/>
  <c r="C782" i="73"/>
  <c r="I781" i="73"/>
  <c r="H781" i="73"/>
  <c r="G781" i="73"/>
  <c r="F781" i="73"/>
  <c r="E781" i="73"/>
  <c r="D781" i="73"/>
  <c r="C781" i="73"/>
  <c r="I780" i="73"/>
  <c r="H780" i="73"/>
  <c r="G780" i="73"/>
  <c r="F780" i="73"/>
  <c r="E780" i="73"/>
  <c r="D780" i="73"/>
  <c r="C780" i="73"/>
  <c r="I779" i="73"/>
  <c r="H779" i="73"/>
  <c r="G779" i="73"/>
  <c r="F779" i="73"/>
  <c r="E779" i="73"/>
  <c r="D779" i="73"/>
  <c r="C779" i="73"/>
  <c r="I778" i="73"/>
  <c r="H778" i="73"/>
  <c r="G778" i="73"/>
  <c r="F778" i="73"/>
  <c r="E778" i="73"/>
  <c r="D778" i="73"/>
  <c r="C778" i="73"/>
  <c r="I777" i="73"/>
  <c r="H777" i="73"/>
  <c r="G777" i="73"/>
  <c r="F777" i="73"/>
  <c r="E777" i="73"/>
  <c r="D777" i="73"/>
  <c r="C777" i="73"/>
  <c r="I776" i="73"/>
  <c r="H776" i="73"/>
  <c r="G776" i="73"/>
  <c r="F776" i="73"/>
  <c r="E776" i="73"/>
  <c r="D776" i="73"/>
  <c r="C776" i="73"/>
  <c r="I775" i="73"/>
  <c r="H775" i="73"/>
  <c r="G775" i="73"/>
  <c r="F775" i="73"/>
  <c r="E775" i="73"/>
  <c r="D775" i="73"/>
  <c r="C775" i="73"/>
  <c r="I774" i="73"/>
  <c r="H774" i="73"/>
  <c r="G774" i="73"/>
  <c r="F774" i="73"/>
  <c r="E774" i="73"/>
  <c r="D774" i="73"/>
  <c r="C774" i="73"/>
  <c r="I773" i="73"/>
  <c r="H773" i="73"/>
  <c r="G773" i="73"/>
  <c r="F773" i="73"/>
  <c r="E773" i="73"/>
  <c r="D773" i="73"/>
  <c r="C773" i="73"/>
  <c r="M772" i="73"/>
  <c r="M771" i="73"/>
  <c r="M770" i="73"/>
  <c r="M769" i="73"/>
  <c r="M768" i="73"/>
  <c r="M767" i="73"/>
  <c r="M766" i="73"/>
  <c r="M765" i="73"/>
  <c r="M764" i="73"/>
  <c r="M763" i="73"/>
  <c r="M752" i="73"/>
  <c r="M751" i="73"/>
  <c r="M750" i="73"/>
  <c r="M749" i="73"/>
  <c r="M748" i="73"/>
  <c r="M747" i="73"/>
  <c r="M746" i="73"/>
  <c r="M745" i="73"/>
  <c r="M744" i="73"/>
  <c r="M743" i="73"/>
  <c r="M742" i="73"/>
  <c r="M741" i="73"/>
  <c r="M740" i="73"/>
  <c r="M739" i="73"/>
  <c r="M738" i="73"/>
  <c r="M737" i="73"/>
  <c r="M736" i="73"/>
  <c r="M735" i="73"/>
  <c r="M734" i="73"/>
  <c r="M733" i="73"/>
  <c r="M732" i="73"/>
  <c r="M731" i="73"/>
  <c r="M730" i="73"/>
  <c r="M729" i="73"/>
  <c r="M728" i="73"/>
  <c r="M727" i="73"/>
  <c r="M726" i="73"/>
  <c r="M725" i="73"/>
  <c r="M724" i="73"/>
  <c r="M723" i="73"/>
  <c r="M722" i="73"/>
  <c r="M721" i="73"/>
  <c r="M720" i="73"/>
  <c r="M719" i="73"/>
  <c r="M718" i="73"/>
  <c r="M717" i="73"/>
  <c r="M716" i="73"/>
  <c r="M715" i="73"/>
  <c r="M714" i="73"/>
  <c r="M713" i="73"/>
  <c r="M712" i="73"/>
  <c r="M711" i="73"/>
  <c r="M710" i="73"/>
  <c r="M709" i="73"/>
  <c r="M708" i="73"/>
  <c r="M707" i="73"/>
  <c r="M706" i="73"/>
  <c r="M705" i="73"/>
  <c r="M704" i="73"/>
  <c r="M703" i="73"/>
  <c r="M702" i="73"/>
  <c r="M701" i="73"/>
  <c r="M700" i="73"/>
  <c r="M699" i="73"/>
  <c r="M698" i="73"/>
  <c r="M697" i="73"/>
  <c r="M696" i="73"/>
  <c r="M695" i="73"/>
  <c r="M694" i="73"/>
  <c r="M693" i="73"/>
  <c r="M682" i="73"/>
  <c r="M681" i="73"/>
  <c r="M680" i="73"/>
  <c r="M679" i="73"/>
  <c r="M678" i="73"/>
  <c r="M677" i="73"/>
  <c r="M676" i="73"/>
  <c r="M675" i="73"/>
  <c r="M674" i="73"/>
  <c r="M673" i="73"/>
  <c r="C674" i="73"/>
  <c r="D674" i="73"/>
  <c r="E674" i="73"/>
  <c r="F674" i="73"/>
  <c r="G674" i="73"/>
  <c r="H674" i="73"/>
  <c r="I674" i="73"/>
  <c r="C675" i="73"/>
  <c r="D675" i="73"/>
  <c r="E675" i="73"/>
  <c r="F675" i="73"/>
  <c r="G675" i="73"/>
  <c r="H675" i="73"/>
  <c r="I675" i="73"/>
  <c r="C676" i="73"/>
  <c r="D676" i="73"/>
  <c r="E676" i="73"/>
  <c r="F676" i="73"/>
  <c r="G676" i="73"/>
  <c r="H676" i="73"/>
  <c r="I676" i="73"/>
  <c r="C677" i="73"/>
  <c r="D677" i="73"/>
  <c r="E677" i="73"/>
  <c r="F677" i="73"/>
  <c r="G677" i="73"/>
  <c r="H677" i="73"/>
  <c r="I677" i="73"/>
  <c r="C678" i="73"/>
  <c r="D678" i="73"/>
  <c r="E678" i="73"/>
  <c r="F678" i="73"/>
  <c r="G678" i="73"/>
  <c r="H678" i="73"/>
  <c r="I678" i="73"/>
  <c r="C679" i="73"/>
  <c r="D679" i="73"/>
  <c r="E679" i="73"/>
  <c r="F679" i="73"/>
  <c r="G679" i="73"/>
  <c r="H679" i="73"/>
  <c r="I679" i="73"/>
  <c r="C680" i="73"/>
  <c r="D680" i="73"/>
  <c r="E680" i="73"/>
  <c r="F680" i="73"/>
  <c r="G680" i="73"/>
  <c r="H680" i="73"/>
  <c r="I680" i="73"/>
  <c r="C681" i="73"/>
  <c r="D681" i="73"/>
  <c r="E681" i="73"/>
  <c r="F681" i="73"/>
  <c r="G681" i="73"/>
  <c r="H681" i="73"/>
  <c r="I681" i="73"/>
  <c r="C682" i="73"/>
  <c r="D682" i="73"/>
  <c r="E682" i="73"/>
  <c r="F682" i="73"/>
  <c r="G682" i="73"/>
  <c r="H682" i="73"/>
  <c r="I682" i="73"/>
  <c r="C693" i="73"/>
  <c r="D693" i="73"/>
  <c r="E693" i="73"/>
  <c r="F693" i="73"/>
  <c r="G693" i="73"/>
  <c r="H693" i="73"/>
  <c r="I693" i="73"/>
  <c r="C694" i="73"/>
  <c r="D694" i="73"/>
  <c r="E694" i="73"/>
  <c r="F694" i="73"/>
  <c r="G694" i="73"/>
  <c r="H694" i="73"/>
  <c r="I694" i="73"/>
  <c r="C695" i="73"/>
  <c r="D695" i="73"/>
  <c r="E695" i="73"/>
  <c r="F695" i="73"/>
  <c r="G695" i="73"/>
  <c r="H695" i="73"/>
  <c r="I695" i="73"/>
  <c r="C696" i="73"/>
  <c r="D696" i="73"/>
  <c r="E696" i="73"/>
  <c r="F696" i="73"/>
  <c r="G696" i="73"/>
  <c r="H696" i="73"/>
  <c r="I696" i="73"/>
  <c r="C697" i="73"/>
  <c r="D697" i="73"/>
  <c r="E697" i="73"/>
  <c r="F697" i="73"/>
  <c r="G697" i="73"/>
  <c r="H697" i="73"/>
  <c r="I697" i="73"/>
  <c r="C698" i="73"/>
  <c r="D698" i="73"/>
  <c r="E698" i="73"/>
  <c r="F698" i="73"/>
  <c r="G698" i="73"/>
  <c r="H698" i="73"/>
  <c r="I698" i="73"/>
  <c r="C699" i="73"/>
  <c r="D699" i="73"/>
  <c r="E699" i="73"/>
  <c r="F699" i="73"/>
  <c r="G699" i="73"/>
  <c r="H699" i="73"/>
  <c r="I699" i="73"/>
  <c r="C700" i="73"/>
  <c r="D700" i="73"/>
  <c r="E700" i="73"/>
  <c r="F700" i="73"/>
  <c r="G700" i="73"/>
  <c r="H700" i="73"/>
  <c r="I700" i="73"/>
  <c r="C701" i="73"/>
  <c r="D701" i="73"/>
  <c r="E701" i="73"/>
  <c r="F701" i="73"/>
  <c r="G701" i="73"/>
  <c r="H701" i="73"/>
  <c r="I701" i="73"/>
  <c r="C702" i="73"/>
  <c r="D702" i="73"/>
  <c r="E702" i="73"/>
  <c r="F702" i="73"/>
  <c r="G702" i="73"/>
  <c r="H702" i="73"/>
  <c r="I702" i="73"/>
  <c r="C703" i="73"/>
  <c r="D703" i="73"/>
  <c r="E703" i="73"/>
  <c r="F703" i="73"/>
  <c r="G703" i="73"/>
  <c r="H703" i="73"/>
  <c r="I703" i="73"/>
  <c r="C704" i="73"/>
  <c r="D704" i="73"/>
  <c r="E704" i="73"/>
  <c r="F704" i="73"/>
  <c r="G704" i="73"/>
  <c r="H704" i="73"/>
  <c r="I704" i="73"/>
  <c r="C705" i="73"/>
  <c r="D705" i="73"/>
  <c r="E705" i="73"/>
  <c r="F705" i="73"/>
  <c r="G705" i="73"/>
  <c r="H705" i="73"/>
  <c r="I705" i="73"/>
  <c r="C706" i="73"/>
  <c r="D706" i="73"/>
  <c r="E706" i="73"/>
  <c r="F706" i="73"/>
  <c r="G706" i="73"/>
  <c r="H706" i="73"/>
  <c r="I706" i="73"/>
  <c r="C707" i="73"/>
  <c r="D707" i="73"/>
  <c r="E707" i="73"/>
  <c r="F707" i="73"/>
  <c r="G707" i="73"/>
  <c r="H707" i="73"/>
  <c r="I707" i="73"/>
  <c r="C708" i="73"/>
  <c r="D708" i="73"/>
  <c r="E708" i="73"/>
  <c r="F708" i="73"/>
  <c r="G708" i="73"/>
  <c r="H708" i="73"/>
  <c r="I708" i="73"/>
  <c r="C709" i="73"/>
  <c r="D709" i="73"/>
  <c r="E709" i="73"/>
  <c r="F709" i="73"/>
  <c r="G709" i="73"/>
  <c r="H709" i="73"/>
  <c r="I709" i="73"/>
  <c r="C710" i="73"/>
  <c r="D710" i="73"/>
  <c r="E710" i="73"/>
  <c r="F710" i="73"/>
  <c r="G710" i="73"/>
  <c r="H710" i="73"/>
  <c r="I710" i="73"/>
  <c r="C711" i="73"/>
  <c r="D711" i="73"/>
  <c r="E711" i="73"/>
  <c r="F711" i="73"/>
  <c r="G711" i="73"/>
  <c r="H711" i="73"/>
  <c r="I711" i="73"/>
  <c r="C712" i="73"/>
  <c r="D712" i="73"/>
  <c r="E712" i="73"/>
  <c r="F712" i="73"/>
  <c r="G712" i="73"/>
  <c r="H712" i="73"/>
  <c r="I712" i="73"/>
  <c r="C713" i="73"/>
  <c r="D713" i="73"/>
  <c r="E713" i="73"/>
  <c r="F713" i="73"/>
  <c r="G713" i="73"/>
  <c r="H713" i="73"/>
  <c r="I713" i="73"/>
  <c r="C714" i="73"/>
  <c r="D714" i="73"/>
  <c r="E714" i="73"/>
  <c r="F714" i="73"/>
  <c r="G714" i="73"/>
  <c r="H714" i="73"/>
  <c r="I714" i="73"/>
  <c r="C715" i="73"/>
  <c r="D715" i="73"/>
  <c r="E715" i="73"/>
  <c r="F715" i="73"/>
  <c r="G715" i="73"/>
  <c r="H715" i="73"/>
  <c r="I715" i="73"/>
  <c r="C716" i="73"/>
  <c r="D716" i="73"/>
  <c r="E716" i="73"/>
  <c r="F716" i="73"/>
  <c r="G716" i="73"/>
  <c r="H716" i="73"/>
  <c r="I716" i="73"/>
  <c r="C717" i="73"/>
  <c r="D717" i="73"/>
  <c r="E717" i="73"/>
  <c r="F717" i="73"/>
  <c r="G717" i="73"/>
  <c r="H717" i="73"/>
  <c r="I717" i="73"/>
  <c r="C718" i="73"/>
  <c r="D718" i="73"/>
  <c r="E718" i="73"/>
  <c r="F718" i="73"/>
  <c r="G718" i="73"/>
  <c r="H718" i="73"/>
  <c r="I718" i="73"/>
  <c r="C719" i="73"/>
  <c r="D719" i="73"/>
  <c r="E719" i="73"/>
  <c r="F719" i="73"/>
  <c r="G719" i="73"/>
  <c r="H719" i="73"/>
  <c r="I719" i="73"/>
  <c r="C720" i="73"/>
  <c r="D720" i="73"/>
  <c r="E720" i="73"/>
  <c r="F720" i="73"/>
  <c r="G720" i="73"/>
  <c r="H720" i="73"/>
  <c r="I720" i="73"/>
  <c r="C721" i="73"/>
  <c r="D721" i="73"/>
  <c r="E721" i="73"/>
  <c r="F721" i="73"/>
  <c r="G721" i="73"/>
  <c r="H721" i="73"/>
  <c r="I721" i="73"/>
  <c r="C722" i="73"/>
  <c r="D722" i="73"/>
  <c r="E722" i="73"/>
  <c r="F722" i="73"/>
  <c r="G722" i="73"/>
  <c r="H722" i="73"/>
  <c r="I722" i="73"/>
  <c r="C723" i="73"/>
  <c r="D723" i="73"/>
  <c r="E723" i="73"/>
  <c r="F723" i="73"/>
  <c r="G723" i="73"/>
  <c r="H723" i="73"/>
  <c r="I723" i="73"/>
  <c r="C724" i="73"/>
  <c r="D724" i="73"/>
  <c r="E724" i="73"/>
  <c r="F724" i="73"/>
  <c r="G724" i="73"/>
  <c r="H724" i="73"/>
  <c r="I724" i="73"/>
  <c r="C725" i="73"/>
  <c r="D725" i="73"/>
  <c r="E725" i="73"/>
  <c r="F725" i="73"/>
  <c r="G725" i="73"/>
  <c r="H725" i="73"/>
  <c r="I725" i="73"/>
  <c r="C726" i="73"/>
  <c r="D726" i="73"/>
  <c r="E726" i="73"/>
  <c r="F726" i="73"/>
  <c r="G726" i="73"/>
  <c r="H726" i="73"/>
  <c r="I726" i="73"/>
  <c r="C727" i="73"/>
  <c r="D727" i="73"/>
  <c r="E727" i="73"/>
  <c r="F727" i="73"/>
  <c r="G727" i="73"/>
  <c r="H727" i="73"/>
  <c r="I727" i="73"/>
  <c r="C728" i="73"/>
  <c r="D728" i="73"/>
  <c r="E728" i="73"/>
  <c r="F728" i="73"/>
  <c r="G728" i="73"/>
  <c r="H728" i="73"/>
  <c r="I728" i="73"/>
  <c r="C729" i="73"/>
  <c r="D729" i="73"/>
  <c r="E729" i="73"/>
  <c r="F729" i="73"/>
  <c r="G729" i="73"/>
  <c r="H729" i="73"/>
  <c r="I729" i="73"/>
  <c r="C730" i="73"/>
  <c r="D730" i="73"/>
  <c r="E730" i="73"/>
  <c r="F730" i="73"/>
  <c r="G730" i="73"/>
  <c r="H730" i="73"/>
  <c r="I730" i="73"/>
  <c r="C731" i="73"/>
  <c r="D731" i="73"/>
  <c r="E731" i="73"/>
  <c r="F731" i="73"/>
  <c r="G731" i="73"/>
  <c r="H731" i="73"/>
  <c r="I731" i="73"/>
  <c r="C732" i="73"/>
  <c r="D732" i="73"/>
  <c r="E732" i="73"/>
  <c r="F732" i="73"/>
  <c r="G732" i="73"/>
  <c r="H732" i="73"/>
  <c r="I732" i="73"/>
  <c r="C733" i="73"/>
  <c r="D733" i="73"/>
  <c r="E733" i="73"/>
  <c r="F733" i="73"/>
  <c r="G733" i="73"/>
  <c r="H733" i="73"/>
  <c r="I733" i="73"/>
  <c r="C734" i="73"/>
  <c r="D734" i="73"/>
  <c r="E734" i="73"/>
  <c r="F734" i="73"/>
  <c r="G734" i="73"/>
  <c r="H734" i="73"/>
  <c r="I734" i="73"/>
  <c r="C735" i="73"/>
  <c r="D735" i="73"/>
  <c r="E735" i="73"/>
  <c r="F735" i="73"/>
  <c r="G735" i="73"/>
  <c r="H735" i="73"/>
  <c r="I735" i="73"/>
  <c r="C736" i="73"/>
  <c r="D736" i="73"/>
  <c r="E736" i="73"/>
  <c r="F736" i="73"/>
  <c r="G736" i="73"/>
  <c r="H736" i="73"/>
  <c r="I736" i="73"/>
  <c r="C737" i="73"/>
  <c r="D737" i="73"/>
  <c r="E737" i="73"/>
  <c r="F737" i="73"/>
  <c r="G737" i="73"/>
  <c r="H737" i="73"/>
  <c r="I737" i="73"/>
  <c r="C738" i="73"/>
  <c r="D738" i="73"/>
  <c r="E738" i="73"/>
  <c r="F738" i="73"/>
  <c r="G738" i="73"/>
  <c r="H738" i="73"/>
  <c r="I738" i="73"/>
  <c r="C739" i="73"/>
  <c r="D739" i="73"/>
  <c r="E739" i="73"/>
  <c r="F739" i="73"/>
  <c r="G739" i="73"/>
  <c r="H739" i="73"/>
  <c r="I739" i="73"/>
  <c r="C740" i="73"/>
  <c r="D740" i="73"/>
  <c r="E740" i="73"/>
  <c r="F740" i="73"/>
  <c r="G740" i="73"/>
  <c r="H740" i="73"/>
  <c r="I740" i="73"/>
  <c r="C741" i="73"/>
  <c r="D741" i="73"/>
  <c r="E741" i="73"/>
  <c r="F741" i="73"/>
  <c r="G741" i="73"/>
  <c r="H741" i="73"/>
  <c r="I741" i="73"/>
  <c r="C742" i="73"/>
  <c r="D742" i="73"/>
  <c r="E742" i="73"/>
  <c r="F742" i="73"/>
  <c r="G742" i="73"/>
  <c r="H742" i="73"/>
  <c r="I742" i="73"/>
  <c r="C743" i="73"/>
  <c r="D743" i="73"/>
  <c r="E743" i="73"/>
  <c r="F743" i="73"/>
  <c r="G743" i="73"/>
  <c r="H743" i="73"/>
  <c r="I743" i="73"/>
  <c r="C744" i="73"/>
  <c r="D744" i="73"/>
  <c r="E744" i="73"/>
  <c r="F744" i="73"/>
  <c r="G744" i="73"/>
  <c r="H744" i="73"/>
  <c r="I744" i="73"/>
  <c r="C745" i="73"/>
  <c r="D745" i="73"/>
  <c r="E745" i="73"/>
  <c r="F745" i="73"/>
  <c r="G745" i="73"/>
  <c r="H745" i="73"/>
  <c r="I745" i="73"/>
  <c r="C746" i="73"/>
  <c r="D746" i="73"/>
  <c r="E746" i="73"/>
  <c r="F746" i="73"/>
  <c r="G746" i="73"/>
  <c r="H746" i="73"/>
  <c r="I746" i="73"/>
  <c r="C747" i="73"/>
  <c r="D747" i="73"/>
  <c r="E747" i="73"/>
  <c r="F747" i="73"/>
  <c r="G747" i="73"/>
  <c r="H747" i="73"/>
  <c r="I747" i="73"/>
  <c r="C748" i="73"/>
  <c r="D748" i="73"/>
  <c r="E748" i="73"/>
  <c r="F748" i="73"/>
  <c r="G748" i="73"/>
  <c r="H748" i="73"/>
  <c r="I748" i="73"/>
  <c r="C749" i="73"/>
  <c r="D749" i="73"/>
  <c r="E749" i="73"/>
  <c r="F749" i="73"/>
  <c r="G749" i="73"/>
  <c r="H749" i="73"/>
  <c r="I749" i="73"/>
  <c r="C750" i="73"/>
  <c r="D750" i="73"/>
  <c r="E750" i="73"/>
  <c r="F750" i="73"/>
  <c r="G750" i="73"/>
  <c r="H750" i="73"/>
  <c r="I750" i="73"/>
  <c r="C751" i="73"/>
  <c r="D751" i="73"/>
  <c r="E751" i="73"/>
  <c r="F751" i="73"/>
  <c r="G751" i="73"/>
  <c r="H751" i="73"/>
  <c r="I751" i="73"/>
  <c r="C752" i="73"/>
  <c r="D752" i="73"/>
  <c r="E752" i="73"/>
  <c r="F752" i="73"/>
  <c r="G752" i="73"/>
  <c r="H752" i="73"/>
  <c r="I752" i="73"/>
  <c r="C763" i="73"/>
  <c r="D763" i="73"/>
  <c r="E763" i="73"/>
  <c r="F763" i="73"/>
  <c r="G763" i="73"/>
  <c r="H763" i="73"/>
  <c r="I763" i="73"/>
  <c r="C764" i="73"/>
  <c r="D764" i="73"/>
  <c r="E764" i="73"/>
  <c r="F764" i="73"/>
  <c r="G764" i="73"/>
  <c r="H764" i="73"/>
  <c r="I764" i="73"/>
  <c r="C765" i="73"/>
  <c r="D765" i="73"/>
  <c r="E765" i="73"/>
  <c r="F765" i="73"/>
  <c r="G765" i="73"/>
  <c r="H765" i="73"/>
  <c r="I765" i="73"/>
  <c r="C766" i="73"/>
  <c r="D766" i="73"/>
  <c r="E766" i="73"/>
  <c r="F766" i="73"/>
  <c r="G766" i="73"/>
  <c r="H766" i="73"/>
  <c r="I766" i="73"/>
  <c r="C767" i="73"/>
  <c r="D767" i="73"/>
  <c r="E767" i="73"/>
  <c r="F767" i="73"/>
  <c r="G767" i="73"/>
  <c r="H767" i="73"/>
  <c r="I767" i="73"/>
  <c r="C768" i="73"/>
  <c r="D768" i="73"/>
  <c r="E768" i="73"/>
  <c r="F768" i="73"/>
  <c r="G768" i="73"/>
  <c r="H768" i="73"/>
  <c r="I768" i="73"/>
  <c r="C769" i="73"/>
  <c r="D769" i="73"/>
  <c r="E769" i="73"/>
  <c r="F769" i="73"/>
  <c r="G769" i="73"/>
  <c r="H769" i="73"/>
  <c r="I769" i="73"/>
  <c r="C770" i="73"/>
  <c r="D770" i="73"/>
  <c r="E770" i="73"/>
  <c r="F770" i="73"/>
  <c r="G770" i="73"/>
  <c r="H770" i="73"/>
  <c r="I770" i="73"/>
  <c r="C771" i="73"/>
  <c r="D771" i="73"/>
  <c r="E771" i="73"/>
  <c r="F771" i="73"/>
  <c r="G771" i="73"/>
  <c r="H771" i="73"/>
  <c r="I771" i="73"/>
  <c r="C772" i="73"/>
  <c r="D772" i="73"/>
  <c r="E772" i="73"/>
  <c r="F772" i="73"/>
  <c r="G772" i="73"/>
  <c r="H772" i="73"/>
  <c r="I772" i="73"/>
  <c r="C783" i="73"/>
  <c r="D783" i="73"/>
  <c r="E783" i="73"/>
  <c r="F783" i="73"/>
  <c r="G783" i="73"/>
  <c r="H783" i="73"/>
  <c r="I783" i="73"/>
  <c r="C672" i="73"/>
  <c r="D672" i="73"/>
  <c r="E672" i="73"/>
  <c r="F672" i="73"/>
  <c r="G672" i="73"/>
  <c r="H672" i="73"/>
  <c r="I672" i="73"/>
  <c r="C673" i="73"/>
  <c r="D673" i="73"/>
  <c r="E673" i="73"/>
  <c r="F673" i="73"/>
  <c r="G673" i="73"/>
  <c r="H673" i="73"/>
  <c r="I673" i="73"/>
  <c r="M671" i="73"/>
  <c r="M670" i="73"/>
  <c r="M669" i="73"/>
  <c r="M668" i="73"/>
  <c r="M667" i="73"/>
  <c r="M666" i="73"/>
  <c r="M665" i="73"/>
  <c r="M664" i="73"/>
  <c r="M663" i="73"/>
  <c r="M662" i="73"/>
  <c r="M661" i="73"/>
  <c r="M660" i="73"/>
  <c r="M659" i="73"/>
  <c r="M658" i="73"/>
  <c r="M657" i="73"/>
  <c r="M656" i="73"/>
  <c r="M655" i="73"/>
  <c r="M654" i="73"/>
  <c r="M653" i="73"/>
  <c r="M652" i="73"/>
  <c r="M651" i="73"/>
  <c r="M650" i="73"/>
  <c r="M649" i="73"/>
  <c r="M648" i="73"/>
  <c r="M647" i="73"/>
  <c r="M646" i="73"/>
  <c r="M645" i="73"/>
  <c r="M644" i="73"/>
  <c r="M643" i="73"/>
  <c r="M642" i="73"/>
  <c r="M641" i="73"/>
  <c r="M640" i="73"/>
  <c r="M639" i="73"/>
  <c r="M638" i="73"/>
  <c r="M637" i="73"/>
  <c r="M636" i="73"/>
  <c r="M635" i="73"/>
  <c r="M634" i="73"/>
  <c r="M633" i="73"/>
  <c r="M632" i="73"/>
  <c r="M631" i="73"/>
  <c r="M630" i="73"/>
  <c r="M629" i="73"/>
  <c r="M628" i="73"/>
  <c r="M627" i="73"/>
  <c r="M626" i="73"/>
  <c r="M625" i="73"/>
  <c r="M624" i="73"/>
  <c r="M623" i="73"/>
  <c r="M622" i="73"/>
  <c r="M621" i="73"/>
  <c r="M620" i="73"/>
  <c r="M619" i="73"/>
  <c r="M618" i="73"/>
  <c r="M617" i="73"/>
  <c r="M616" i="73"/>
  <c r="M615" i="73"/>
  <c r="M614" i="73"/>
  <c r="M613" i="73"/>
  <c r="M612" i="73"/>
  <c r="M611" i="73"/>
  <c r="M610" i="73"/>
  <c r="M609" i="73"/>
  <c r="M608" i="73"/>
  <c r="M607" i="73"/>
  <c r="M606" i="73"/>
  <c r="M605" i="73"/>
  <c r="M604" i="73"/>
  <c r="M603" i="73"/>
  <c r="M602" i="73"/>
  <c r="M601" i="73"/>
  <c r="M600" i="73"/>
  <c r="M599" i="73"/>
  <c r="M598" i="73"/>
  <c r="M597" i="73"/>
  <c r="M596" i="73"/>
  <c r="M595" i="73"/>
  <c r="M594" i="73"/>
  <c r="M593" i="73"/>
  <c r="M592" i="73"/>
  <c r="M511" i="73"/>
  <c r="M510" i="73"/>
  <c r="M509" i="73"/>
  <c r="M508" i="73"/>
  <c r="M507" i="73"/>
  <c r="M506" i="73"/>
  <c r="M505" i="73"/>
  <c r="M504" i="73"/>
  <c r="M503" i="73"/>
  <c r="M502" i="73"/>
  <c r="M501" i="73"/>
  <c r="M500" i="73"/>
  <c r="M499" i="73"/>
  <c r="M498" i="73"/>
  <c r="M497" i="73"/>
  <c r="M496" i="73"/>
  <c r="M495" i="73"/>
  <c r="M494" i="73"/>
  <c r="M493" i="73"/>
  <c r="M492" i="73"/>
  <c r="M491" i="73"/>
  <c r="M490" i="73"/>
  <c r="M489" i="73"/>
  <c r="M488" i="73"/>
  <c r="M487" i="73"/>
  <c r="M486" i="73"/>
  <c r="M485" i="73"/>
  <c r="M484" i="73"/>
  <c r="M483" i="73"/>
  <c r="M482" i="73"/>
  <c r="M481" i="73"/>
  <c r="M480" i="73"/>
  <c r="M479" i="73"/>
  <c r="M478" i="73"/>
  <c r="M477" i="73"/>
  <c r="M476" i="73"/>
  <c r="M475" i="73"/>
  <c r="M474" i="73"/>
  <c r="M473" i="73"/>
  <c r="M472" i="73"/>
  <c r="M471" i="73"/>
  <c r="M470" i="73"/>
  <c r="M469" i="73"/>
  <c r="M468" i="73"/>
  <c r="M467" i="73"/>
  <c r="M466" i="73"/>
  <c r="M465" i="73"/>
  <c r="M464" i="73"/>
  <c r="M463" i="73"/>
  <c r="M462" i="73"/>
  <c r="M461" i="73"/>
  <c r="M460" i="73"/>
  <c r="M459" i="73"/>
  <c r="M458" i="73"/>
  <c r="M457" i="73"/>
  <c r="M456" i="73"/>
  <c r="M455" i="73"/>
  <c r="M454" i="73"/>
  <c r="M453" i="73"/>
  <c r="M452" i="73"/>
  <c r="M451" i="73"/>
  <c r="M450" i="73"/>
  <c r="M449" i="73"/>
  <c r="M448" i="73"/>
  <c r="M447" i="73"/>
  <c r="M446" i="73"/>
  <c r="M445" i="73"/>
  <c r="M444" i="73"/>
  <c r="M443" i="73"/>
  <c r="M442" i="73"/>
  <c r="M441" i="73"/>
  <c r="M440" i="73"/>
  <c r="M439" i="73"/>
  <c r="M438" i="73"/>
  <c r="M437" i="73"/>
  <c r="C512" i="73"/>
  <c r="D512" i="73"/>
  <c r="E512" i="73"/>
  <c r="F512" i="73"/>
  <c r="G512" i="73"/>
  <c r="H512" i="73"/>
  <c r="I512" i="73"/>
  <c r="C513" i="73"/>
  <c r="D513" i="73"/>
  <c r="E513" i="73"/>
  <c r="F513" i="73"/>
  <c r="G513" i="73"/>
  <c r="H513" i="73"/>
  <c r="I513" i="73"/>
  <c r="C514" i="73"/>
  <c r="D514" i="73"/>
  <c r="E514" i="73"/>
  <c r="F514" i="73"/>
  <c r="G514" i="73"/>
  <c r="H514" i="73"/>
  <c r="I514" i="73"/>
  <c r="C515" i="73"/>
  <c r="D515" i="73"/>
  <c r="E515" i="73"/>
  <c r="F515" i="73"/>
  <c r="G515" i="73"/>
  <c r="H515" i="73"/>
  <c r="I515" i="73"/>
  <c r="C516" i="73"/>
  <c r="D516" i="73"/>
  <c r="E516" i="73"/>
  <c r="F516" i="73"/>
  <c r="G516" i="73"/>
  <c r="H516" i="73"/>
  <c r="I516" i="73"/>
  <c r="C517" i="73"/>
  <c r="D517" i="73"/>
  <c r="E517" i="73"/>
  <c r="F517" i="73"/>
  <c r="G517" i="73"/>
  <c r="H517" i="73"/>
  <c r="I517" i="73"/>
  <c r="C518" i="73"/>
  <c r="D518" i="73"/>
  <c r="E518" i="73"/>
  <c r="F518" i="73"/>
  <c r="G518" i="73"/>
  <c r="H518" i="73"/>
  <c r="I518" i="73"/>
  <c r="C519" i="73"/>
  <c r="D519" i="73"/>
  <c r="E519" i="73"/>
  <c r="F519" i="73"/>
  <c r="G519" i="73"/>
  <c r="H519" i="73"/>
  <c r="I519" i="73"/>
  <c r="C520" i="73"/>
  <c r="D520" i="73"/>
  <c r="E520" i="73"/>
  <c r="F520" i="73"/>
  <c r="G520" i="73"/>
  <c r="H520" i="73"/>
  <c r="I520" i="73"/>
  <c r="C521" i="73"/>
  <c r="D521" i="73"/>
  <c r="E521" i="73"/>
  <c r="F521" i="73"/>
  <c r="G521" i="73"/>
  <c r="H521" i="73"/>
  <c r="I521" i="73"/>
  <c r="C522" i="73"/>
  <c r="D522" i="73"/>
  <c r="E522" i="73"/>
  <c r="F522" i="73"/>
  <c r="G522" i="73"/>
  <c r="H522" i="73"/>
  <c r="I522" i="73"/>
  <c r="C523" i="73"/>
  <c r="D523" i="73"/>
  <c r="E523" i="73"/>
  <c r="F523" i="73"/>
  <c r="G523" i="73"/>
  <c r="H523" i="73"/>
  <c r="I523" i="73"/>
  <c r="C524" i="73"/>
  <c r="D524" i="73"/>
  <c r="E524" i="73"/>
  <c r="F524" i="73"/>
  <c r="G524" i="73"/>
  <c r="H524" i="73"/>
  <c r="I524" i="73"/>
  <c r="C525" i="73"/>
  <c r="D525" i="73"/>
  <c r="E525" i="73"/>
  <c r="F525" i="73"/>
  <c r="G525" i="73"/>
  <c r="H525" i="73"/>
  <c r="I525" i="73"/>
  <c r="C526" i="73"/>
  <c r="D526" i="73"/>
  <c r="E526" i="73"/>
  <c r="F526" i="73"/>
  <c r="G526" i="73"/>
  <c r="H526" i="73"/>
  <c r="I526" i="73"/>
  <c r="C527" i="73"/>
  <c r="D527" i="73"/>
  <c r="E527" i="73"/>
  <c r="F527" i="73"/>
  <c r="G527" i="73"/>
  <c r="H527" i="73"/>
  <c r="I527" i="73"/>
  <c r="C528" i="73"/>
  <c r="D528" i="73"/>
  <c r="E528" i="73"/>
  <c r="F528" i="73"/>
  <c r="G528" i="73"/>
  <c r="H528" i="73"/>
  <c r="I528" i="73"/>
  <c r="C529" i="73"/>
  <c r="D529" i="73"/>
  <c r="E529" i="73"/>
  <c r="F529" i="73"/>
  <c r="G529" i="73"/>
  <c r="H529" i="73"/>
  <c r="I529" i="73"/>
  <c r="C530" i="73"/>
  <c r="D530" i="73"/>
  <c r="E530" i="73"/>
  <c r="F530" i="73"/>
  <c r="G530" i="73"/>
  <c r="H530" i="73"/>
  <c r="I530" i="73"/>
  <c r="C531" i="73"/>
  <c r="D531" i="73"/>
  <c r="E531" i="73"/>
  <c r="F531" i="73"/>
  <c r="G531" i="73"/>
  <c r="H531" i="73"/>
  <c r="I531" i="73"/>
  <c r="C532" i="73"/>
  <c r="D532" i="73"/>
  <c r="E532" i="73"/>
  <c r="F532" i="73"/>
  <c r="G532" i="73"/>
  <c r="H532" i="73"/>
  <c r="I532" i="73"/>
  <c r="C533" i="73"/>
  <c r="D533" i="73"/>
  <c r="E533" i="73"/>
  <c r="F533" i="73"/>
  <c r="G533" i="73"/>
  <c r="H533" i="73"/>
  <c r="I533" i="73"/>
  <c r="C534" i="73"/>
  <c r="D534" i="73"/>
  <c r="E534" i="73"/>
  <c r="F534" i="73"/>
  <c r="G534" i="73"/>
  <c r="H534" i="73"/>
  <c r="I534" i="73"/>
  <c r="C535" i="73"/>
  <c r="D535" i="73"/>
  <c r="E535" i="73"/>
  <c r="F535" i="73"/>
  <c r="G535" i="73"/>
  <c r="H535" i="73"/>
  <c r="I535" i="73"/>
  <c r="C536" i="73"/>
  <c r="D536" i="73"/>
  <c r="E536" i="73"/>
  <c r="F536" i="73"/>
  <c r="G536" i="73"/>
  <c r="H536" i="73"/>
  <c r="I536" i="73"/>
  <c r="C537" i="73"/>
  <c r="D537" i="73"/>
  <c r="E537" i="73"/>
  <c r="F537" i="73"/>
  <c r="G537" i="73"/>
  <c r="H537" i="73"/>
  <c r="I537" i="73"/>
  <c r="C538" i="73"/>
  <c r="D538" i="73"/>
  <c r="E538" i="73"/>
  <c r="F538" i="73"/>
  <c r="G538" i="73"/>
  <c r="H538" i="73"/>
  <c r="I538" i="73"/>
  <c r="C539" i="73"/>
  <c r="D539" i="73"/>
  <c r="E539" i="73"/>
  <c r="F539" i="73"/>
  <c r="G539" i="73"/>
  <c r="H539" i="73"/>
  <c r="I539" i="73"/>
  <c r="C540" i="73"/>
  <c r="D540" i="73"/>
  <c r="E540" i="73"/>
  <c r="F540" i="73"/>
  <c r="G540" i="73"/>
  <c r="H540" i="73"/>
  <c r="I540" i="73"/>
  <c r="C541" i="73"/>
  <c r="D541" i="73"/>
  <c r="E541" i="73"/>
  <c r="F541" i="73"/>
  <c r="G541" i="73"/>
  <c r="H541" i="73"/>
  <c r="I541" i="73"/>
  <c r="C542" i="73"/>
  <c r="D542" i="73"/>
  <c r="E542" i="73"/>
  <c r="F542" i="73"/>
  <c r="G542" i="73"/>
  <c r="H542" i="73"/>
  <c r="I542" i="73"/>
  <c r="C543" i="73"/>
  <c r="D543" i="73"/>
  <c r="E543" i="73"/>
  <c r="F543" i="73"/>
  <c r="G543" i="73"/>
  <c r="H543" i="73"/>
  <c r="I543" i="73"/>
  <c r="C544" i="73"/>
  <c r="D544" i="73"/>
  <c r="E544" i="73"/>
  <c r="F544" i="73"/>
  <c r="G544" i="73"/>
  <c r="H544" i="73"/>
  <c r="I544" i="73"/>
  <c r="C545" i="73"/>
  <c r="D545" i="73"/>
  <c r="E545" i="73"/>
  <c r="F545" i="73"/>
  <c r="G545" i="73"/>
  <c r="H545" i="73"/>
  <c r="I545" i="73"/>
  <c r="C546" i="73"/>
  <c r="D546" i="73"/>
  <c r="E546" i="73"/>
  <c r="F546" i="73"/>
  <c r="G546" i="73"/>
  <c r="H546" i="73"/>
  <c r="I546" i="73"/>
  <c r="C547" i="73"/>
  <c r="D547" i="73"/>
  <c r="E547" i="73"/>
  <c r="F547" i="73"/>
  <c r="G547" i="73"/>
  <c r="H547" i="73"/>
  <c r="I547" i="73"/>
  <c r="C548" i="73"/>
  <c r="D548" i="73"/>
  <c r="E548" i="73"/>
  <c r="F548" i="73"/>
  <c r="G548" i="73"/>
  <c r="H548" i="73"/>
  <c r="I548" i="73"/>
  <c r="C549" i="73"/>
  <c r="D549" i="73"/>
  <c r="E549" i="73"/>
  <c r="F549" i="73"/>
  <c r="G549" i="73"/>
  <c r="H549" i="73"/>
  <c r="I549" i="73"/>
  <c r="C550" i="73"/>
  <c r="D550" i="73"/>
  <c r="E550" i="73"/>
  <c r="F550" i="73"/>
  <c r="G550" i="73"/>
  <c r="H550" i="73"/>
  <c r="I550" i="73"/>
  <c r="C551" i="73"/>
  <c r="D551" i="73"/>
  <c r="E551" i="73"/>
  <c r="F551" i="73"/>
  <c r="G551" i="73"/>
  <c r="H551" i="73"/>
  <c r="I551" i="73"/>
  <c r="C552" i="73"/>
  <c r="D552" i="73"/>
  <c r="E552" i="73"/>
  <c r="F552" i="73"/>
  <c r="G552" i="73"/>
  <c r="H552" i="73"/>
  <c r="I552" i="73"/>
  <c r="C553" i="73"/>
  <c r="D553" i="73"/>
  <c r="E553" i="73"/>
  <c r="F553" i="73"/>
  <c r="G553" i="73"/>
  <c r="H553" i="73"/>
  <c r="I553" i="73"/>
  <c r="C554" i="73"/>
  <c r="D554" i="73"/>
  <c r="E554" i="73"/>
  <c r="F554" i="73"/>
  <c r="G554" i="73"/>
  <c r="H554" i="73"/>
  <c r="I554" i="73"/>
  <c r="C555" i="73"/>
  <c r="D555" i="73"/>
  <c r="E555" i="73"/>
  <c r="F555" i="73"/>
  <c r="G555" i="73"/>
  <c r="H555" i="73"/>
  <c r="I555" i="73"/>
  <c r="C556" i="73"/>
  <c r="D556" i="73"/>
  <c r="E556" i="73"/>
  <c r="F556" i="73"/>
  <c r="G556" i="73"/>
  <c r="H556" i="73"/>
  <c r="I556" i="73"/>
  <c r="C557" i="73"/>
  <c r="D557" i="73"/>
  <c r="E557" i="73"/>
  <c r="F557" i="73"/>
  <c r="G557" i="73"/>
  <c r="H557" i="73"/>
  <c r="I557" i="73"/>
  <c r="C558" i="73"/>
  <c r="D558" i="73"/>
  <c r="E558" i="73"/>
  <c r="F558" i="73"/>
  <c r="G558" i="73"/>
  <c r="H558" i="73"/>
  <c r="I558" i="73"/>
  <c r="C559" i="73"/>
  <c r="D559" i="73"/>
  <c r="E559" i="73"/>
  <c r="F559" i="73"/>
  <c r="G559" i="73"/>
  <c r="H559" i="73"/>
  <c r="I559" i="73"/>
  <c r="C560" i="73"/>
  <c r="D560" i="73"/>
  <c r="E560" i="73"/>
  <c r="F560" i="73"/>
  <c r="G560" i="73"/>
  <c r="H560" i="73"/>
  <c r="I560" i="73"/>
  <c r="C561" i="73"/>
  <c r="D561" i="73"/>
  <c r="E561" i="73"/>
  <c r="F561" i="73"/>
  <c r="G561" i="73"/>
  <c r="H561" i="73"/>
  <c r="I561" i="73"/>
  <c r="C562" i="73"/>
  <c r="D562" i="73"/>
  <c r="E562" i="73"/>
  <c r="F562" i="73"/>
  <c r="G562" i="73"/>
  <c r="H562" i="73"/>
  <c r="I562" i="73"/>
  <c r="C563" i="73"/>
  <c r="D563" i="73"/>
  <c r="E563" i="73"/>
  <c r="F563" i="73"/>
  <c r="G563" i="73"/>
  <c r="H563" i="73"/>
  <c r="I563" i="73"/>
  <c r="C564" i="73"/>
  <c r="D564" i="73"/>
  <c r="E564" i="73"/>
  <c r="F564" i="73"/>
  <c r="G564" i="73"/>
  <c r="H564" i="73"/>
  <c r="I564" i="73"/>
  <c r="C565" i="73"/>
  <c r="D565" i="73"/>
  <c r="E565" i="73"/>
  <c r="F565" i="73"/>
  <c r="G565" i="73"/>
  <c r="H565" i="73"/>
  <c r="I565" i="73"/>
  <c r="C566" i="73"/>
  <c r="D566" i="73"/>
  <c r="E566" i="73"/>
  <c r="F566" i="73"/>
  <c r="G566" i="73"/>
  <c r="H566" i="73"/>
  <c r="I566" i="73"/>
  <c r="C567" i="73"/>
  <c r="D567" i="73"/>
  <c r="E567" i="73"/>
  <c r="F567" i="73"/>
  <c r="G567" i="73"/>
  <c r="H567" i="73"/>
  <c r="I567" i="73"/>
  <c r="C568" i="73"/>
  <c r="D568" i="73"/>
  <c r="E568" i="73"/>
  <c r="F568" i="73"/>
  <c r="G568" i="73"/>
  <c r="H568" i="73"/>
  <c r="I568" i="73"/>
  <c r="C569" i="73"/>
  <c r="D569" i="73"/>
  <c r="E569" i="73"/>
  <c r="F569" i="73"/>
  <c r="G569" i="73"/>
  <c r="H569" i="73"/>
  <c r="I569" i="73"/>
  <c r="C570" i="73"/>
  <c r="D570" i="73"/>
  <c r="E570" i="73"/>
  <c r="F570" i="73"/>
  <c r="G570" i="73"/>
  <c r="H570" i="73"/>
  <c r="I570" i="73"/>
  <c r="C571" i="73"/>
  <c r="D571" i="73"/>
  <c r="E571" i="73"/>
  <c r="F571" i="73"/>
  <c r="G571" i="73"/>
  <c r="H571" i="73"/>
  <c r="I571" i="73"/>
  <c r="C572" i="73"/>
  <c r="D572" i="73"/>
  <c r="E572" i="73"/>
  <c r="F572" i="73"/>
  <c r="G572" i="73"/>
  <c r="H572" i="73"/>
  <c r="I572" i="73"/>
  <c r="C573" i="73"/>
  <c r="D573" i="73"/>
  <c r="E573" i="73"/>
  <c r="F573" i="73"/>
  <c r="G573" i="73"/>
  <c r="H573" i="73"/>
  <c r="I573" i="73"/>
  <c r="C574" i="73"/>
  <c r="D574" i="73"/>
  <c r="E574" i="73"/>
  <c r="F574" i="73"/>
  <c r="G574" i="73"/>
  <c r="H574" i="73"/>
  <c r="I574" i="73"/>
  <c r="C575" i="73"/>
  <c r="D575" i="73"/>
  <c r="E575" i="73"/>
  <c r="F575" i="73"/>
  <c r="G575" i="73"/>
  <c r="H575" i="73"/>
  <c r="I575" i="73"/>
  <c r="C576" i="73"/>
  <c r="D576" i="73"/>
  <c r="E576" i="73"/>
  <c r="F576" i="73"/>
  <c r="G576" i="73"/>
  <c r="H576" i="73"/>
  <c r="I576" i="73"/>
  <c r="C577" i="73"/>
  <c r="D577" i="73"/>
  <c r="E577" i="73"/>
  <c r="F577" i="73"/>
  <c r="G577" i="73"/>
  <c r="H577" i="73"/>
  <c r="I577" i="73"/>
  <c r="C578" i="73"/>
  <c r="D578" i="73"/>
  <c r="E578" i="73"/>
  <c r="F578" i="73"/>
  <c r="G578" i="73"/>
  <c r="H578" i="73"/>
  <c r="I578" i="73"/>
  <c r="C579" i="73"/>
  <c r="D579" i="73"/>
  <c r="E579" i="73"/>
  <c r="F579" i="73"/>
  <c r="G579" i="73"/>
  <c r="H579" i="73"/>
  <c r="I579" i="73"/>
  <c r="C580" i="73"/>
  <c r="D580" i="73"/>
  <c r="E580" i="73"/>
  <c r="F580" i="73"/>
  <c r="G580" i="73"/>
  <c r="H580" i="73"/>
  <c r="I580" i="73"/>
  <c r="C581" i="73"/>
  <c r="D581" i="73"/>
  <c r="E581" i="73"/>
  <c r="F581" i="73"/>
  <c r="G581" i="73"/>
  <c r="H581" i="73"/>
  <c r="I581" i="73"/>
  <c r="C582" i="73"/>
  <c r="D582" i="73"/>
  <c r="E582" i="73"/>
  <c r="F582" i="73"/>
  <c r="G582" i="73"/>
  <c r="H582" i="73"/>
  <c r="I582" i="73"/>
  <c r="C583" i="73"/>
  <c r="D583" i="73"/>
  <c r="E583" i="73"/>
  <c r="F583" i="73"/>
  <c r="G583" i="73"/>
  <c r="H583" i="73"/>
  <c r="I583" i="73"/>
  <c r="C584" i="73"/>
  <c r="D584" i="73"/>
  <c r="E584" i="73"/>
  <c r="F584" i="73"/>
  <c r="G584" i="73"/>
  <c r="H584" i="73"/>
  <c r="I584" i="73"/>
  <c r="C585" i="73"/>
  <c r="D585" i="73"/>
  <c r="E585" i="73"/>
  <c r="F585" i="73"/>
  <c r="G585" i="73"/>
  <c r="H585" i="73"/>
  <c r="I585" i="73"/>
  <c r="C586" i="73"/>
  <c r="D586" i="73"/>
  <c r="E586" i="73"/>
  <c r="F586" i="73"/>
  <c r="G586" i="73"/>
  <c r="H586" i="73"/>
  <c r="I586" i="73"/>
  <c r="C587" i="73"/>
  <c r="D587" i="73"/>
  <c r="E587" i="73"/>
  <c r="F587" i="73"/>
  <c r="G587" i="73"/>
  <c r="H587" i="73"/>
  <c r="I587" i="73"/>
  <c r="C588" i="73"/>
  <c r="D588" i="73"/>
  <c r="E588" i="73"/>
  <c r="F588" i="73"/>
  <c r="G588" i="73"/>
  <c r="H588" i="73"/>
  <c r="I588" i="73"/>
  <c r="C589" i="73"/>
  <c r="D589" i="73"/>
  <c r="E589" i="73"/>
  <c r="F589" i="73"/>
  <c r="G589" i="73"/>
  <c r="H589" i="73"/>
  <c r="I589" i="73"/>
  <c r="C590" i="73"/>
  <c r="D590" i="73"/>
  <c r="E590" i="73"/>
  <c r="F590" i="73"/>
  <c r="G590" i="73"/>
  <c r="H590" i="73"/>
  <c r="I590" i="73"/>
  <c r="C591" i="73"/>
  <c r="D591" i="73"/>
  <c r="E591" i="73"/>
  <c r="F591" i="73"/>
  <c r="G591" i="73"/>
  <c r="H591" i="73"/>
  <c r="I591" i="73"/>
  <c r="C352" i="73"/>
  <c r="D352" i="73"/>
  <c r="E352" i="73"/>
  <c r="F352" i="73"/>
  <c r="G352" i="73"/>
  <c r="H352" i="73"/>
  <c r="I352" i="73"/>
  <c r="C353" i="73"/>
  <c r="D353" i="73"/>
  <c r="E353" i="73"/>
  <c r="F353" i="73"/>
  <c r="G353" i="73"/>
  <c r="H353" i="73"/>
  <c r="I353" i="73"/>
  <c r="C354" i="73"/>
  <c r="D354" i="73"/>
  <c r="E354" i="73"/>
  <c r="F354" i="73"/>
  <c r="G354" i="73"/>
  <c r="H354" i="73"/>
  <c r="I354" i="73"/>
  <c r="C355" i="73"/>
  <c r="D355" i="73"/>
  <c r="E355" i="73"/>
  <c r="F355" i="73"/>
  <c r="G355" i="73"/>
  <c r="H355" i="73"/>
  <c r="I355" i="73"/>
  <c r="C356" i="73"/>
  <c r="D356" i="73"/>
  <c r="E356" i="73"/>
  <c r="F356" i="73"/>
  <c r="G356" i="73"/>
  <c r="H356" i="73"/>
  <c r="I356" i="73"/>
  <c r="C357" i="73"/>
  <c r="D357" i="73"/>
  <c r="E357" i="73"/>
  <c r="F357" i="73"/>
  <c r="G357" i="73"/>
  <c r="H357" i="73"/>
  <c r="I357" i="73"/>
  <c r="C358" i="73"/>
  <c r="D358" i="73"/>
  <c r="E358" i="73"/>
  <c r="F358" i="73"/>
  <c r="G358" i="73"/>
  <c r="H358" i="73"/>
  <c r="I358" i="73"/>
  <c r="C359" i="73"/>
  <c r="D359" i="73"/>
  <c r="E359" i="73"/>
  <c r="F359" i="73"/>
  <c r="G359" i="73"/>
  <c r="H359" i="73"/>
  <c r="I359" i="73"/>
  <c r="C360" i="73"/>
  <c r="D360" i="73"/>
  <c r="E360" i="73"/>
  <c r="F360" i="73"/>
  <c r="G360" i="73"/>
  <c r="H360" i="73"/>
  <c r="I360" i="73"/>
  <c r="C361" i="73"/>
  <c r="D361" i="73"/>
  <c r="E361" i="73"/>
  <c r="F361" i="73"/>
  <c r="G361" i="73"/>
  <c r="H361" i="73"/>
  <c r="I361" i="73"/>
  <c r="C362" i="73"/>
  <c r="D362" i="73"/>
  <c r="E362" i="73"/>
  <c r="F362" i="73"/>
  <c r="G362" i="73"/>
  <c r="H362" i="73"/>
  <c r="I362" i="73"/>
  <c r="C363" i="73"/>
  <c r="D363" i="73"/>
  <c r="E363" i="73"/>
  <c r="F363" i="73"/>
  <c r="G363" i="73"/>
  <c r="H363" i="73"/>
  <c r="I363" i="73"/>
  <c r="C364" i="73"/>
  <c r="D364" i="73"/>
  <c r="E364" i="73"/>
  <c r="F364" i="73"/>
  <c r="G364" i="73"/>
  <c r="H364" i="73"/>
  <c r="I364" i="73"/>
  <c r="C365" i="73"/>
  <c r="D365" i="73"/>
  <c r="E365" i="73"/>
  <c r="F365" i="73"/>
  <c r="G365" i="73"/>
  <c r="H365" i="73"/>
  <c r="I365" i="73"/>
  <c r="C366" i="73"/>
  <c r="D366" i="73"/>
  <c r="E366" i="73"/>
  <c r="F366" i="73"/>
  <c r="G366" i="73"/>
  <c r="H366" i="73"/>
  <c r="I366" i="73"/>
  <c r="C367" i="73"/>
  <c r="D367" i="73"/>
  <c r="E367" i="73"/>
  <c r="F367" i="73"/>
  <c r="G367" i="73"/>
  <c r="H367" i="73"/>
  <c r="I367" i="73"/>
  <c r="C368" i="73"/>
  <c r="D368" i="73"/>
  <c r="E368" i="73"/>
  <c r="F368" i="73"/>
  <c r="G368" i="73"/>
  <c r="H368" i="73"/>
  <c r="I368" i="73"/>
  <c r="C369" i="73"/>
  <c r="D369" i="73"/>
  <c r="E369" i="73"/>
  <c r="F369" i="73"/>
  <c r="G369" i="73"/>
  <c r="H369" i="73"/>
  <c r="I369" i="73"/>
  <c r="C370" i="73"/>
  <c r="D370" i="73"/>
  <c r="E370" i="73"/>
  <c r="F370" i="73"/>
  <c r="G370" i="73"/>
  <c r="H370" i="73"/>
  <c r="I370" i="73"/>
  <c r="C371" i="73"/>
  <c r="D371" i="73"/>
  <c r="E371" i="73"/>
  <c r="F371" i="73"/>
  <c r="G371" i="73"/>
  <c r="H371" i="73"/>
  <c r="I371" i="73"/>
  <c r="C372" i="73"/>
  <c r="D372" i="73"/>
  <c r="E372" i="73"/>
  <c r="F372" i="73"/>
  <c r="G372" i="73"/>
  <c r="H372" i="73"/>
  <c r="I372" i="73"/>
  <c r="C373" i="73"/>
  <c r="D373" i="73"/>
  <c r="E373" i="73"/>
  <c r="F373" i="73"/>
  <c r="G373" i="73"/>
  <c r="H373" i="73"/>
  <c r="I373" i="73"/>
  <c r="C374" i="73"/>
  <c r="D374" i="73"/>
  <c r="E374" i="73"/>
  <c r="F374" i="73"/>
  <c r="G374" i="73"/>
  <c r="H374" i="73"/>
  <c r="I374" i="73"/>
  <c r="C375" i="73"/>
  <c r="D375" i="73"/>
  <c r="E375" i="73"/>
  <c r="F375" i="73"/>
  <c r="G375" i="73"/>
  <c r="H375" i="73"/>
  <c r="I375" i="73"/>
  <c r="C376" i="73"/>
  <c r="D376" i="73"/>
  <c r="E376" i="73"/>
  <c r="F376" i="73"/>
  <c r="G376" i="73"/>
  <c r="H376" i="73"/>
  <c r="I376" i="73"/>
  <c r="C377" i="73"/>
  <c r="D377" i="73"/>
  <c r="E377" i="73"/>
  <c r="F377" i="73"/>
  <c r="G377" i="73"/>
  <c r="H377" i="73"/>
  <c r="I377" i="73"/>
  <c r="C378" i="73"/>
  <c r="D378" i="73"/>
  <c r="E378" i="73"/>
  <c r="F378" i="73"/>
  <c r="G378" i="73"/>
  <c r="H378" i="73"/>
  <c r="I378" i="73"/>
  <c r="C379" i="73"/>
  <c r="D379" i="73"/>
  <c r="E379" i="73"/>
  <c r="F379" i="73"/>
  <c r="G379" i="73"/>
  <c r="H379" i="73"/>
  <c r="I379" i="73"/>
  <c r="C380" i="73"/>
  <c r="D380" i="73"/>
  <c r="E380" i="73"/>
  <c r="F380" i="73"/>
  <c r="G380" i="73"/>
  <c r="H380" i="73"/>
  <c r="I380" i="73"/>
  <c r="C381" i="73"/>
  <c r="D381" i="73"/>
  <c r="E381" i="73"/>
  <c r="F381" i="73"/>
  <c r="G381" i="73"/>
  <c r="H381" i="73"/>
  <c r="I381" i="73"/>
  <c r="C382" i="73"/>
  <c r="D382" i="73"/>
  <c r="E382" i="73"/>
  <c r="F382" i="73"/>
  <c r="G382" i="73"/>
  <c r="H382" i="73"/>
  <c r="I382" i="73"/>
  <c r="C383" i="73"/>
  <c r="D383" i="73"/>
  <c r="E383" i="73"/>
  <c r="F383" i="73"/>
  <c r="G383" i="73"/>
  <c r="H383" i="73"/>
  <c r="I383" i="73"/>
  <c r="C384" i="73"/>
  <c r="D384" i="73"/>
  <c r="E384" i="73"/>
  <c r="F384" i="73"/>
  <c r="G384" i="73"/>
  <c r="H384" i="73"/>
  <c r="I384" i="73"/>
  <c r="C385" i="73"/>
  <c r="D385" i="73"/>
  <c r="E385" i="73"/>
  <c r="F385" i="73"/>
  <c r="G385" i="73"/>
  <c r="H385" i="73"/>
  <c r="I385" i="73"/>
  <c r="C386" i="73"/>
  <c r="D386" i="73"/>
  <c r="E386" i="73"/>
  <c r="F386" i="73"/>
  <c r="G386" i="73"/>
  <c r="H386" i="73"/>
  <c r="I386" i="73"/>
  <c r="C387" i="73"/>
  <c r="D387" i="73"/>
  <c r="E387" i="73"/>
  <c r="F387" i="73"/>
  <c r="G387" i="73"/>
  <c r="H387" i="73"/>
  <c r="I387" i="73"/>
  <c r="C388" i="73"/>
  <c r="D388" i="73"/>
  <c r="E388" i="73"/>
  <c r="F388" i="73"/>
  <c r="G388" i="73"/>
  <c r="H388" i="73"/>
  <c r="I388" i="73"/>
  <c r="C389" i="73"/>
  <c r="D389" i="73"/>
  <c r="E389" i="73"/>
  <c r="F389" i="73"/>
  <c r="G389" i="73"/>
  <c r="H389" i="73"/>
  <c r="I389" i="73"/>
  <c r="C390" i="73"/>
  <c r="D390" i="73"/>
  <c r="E390" i="73"/>
  <c r="F390" i="73"/>
  <c r="G390" i="73"/>
  <c r="H390" i="73"/>
  <c r="I390" i="73"/>
  <c r="C391" i="73"/>
  <c r="D391" i="73"/>
  <c r="E391" i="73"/>
  <c r="F391" i="73"/>
  <c r="G391" i="73"/>
  <c r="H391" i="73"/>
  <c r="I391" i="73"/>
  <c r="C392" i="73"/>
  <c r="D392" i="73"/>
  <c r="E392" i="73"/>
  <c r="F392" i="73"/>
  <c r="G392" i="73"/>
  <c r="H392" i="73"/>
  <c r="I392" i="73"/>
  <c r="C393" i="73"/>
  <c r="D393" i="73"/>
  <c r="E393" i="73"/>
  <c r="F393" i="73"/>
  <c r="G393" i="73"/>
  <c r="H393" i="73"/>
  <c r="I393" i="73"/>
  <c r="C394" i="73"/>
  <c r="D394" i="73"/>
  <c r="E394" i="73"/>
  <c r="F394" i="73"/>
  <c r="G394" i="73"/>
  <c r="H394" i="73"/>
  <c r="I394" i="73"/>
  <c r="C395" i="73"/>
  <c r="D395" i="73"/>
  <c r="E395" i="73"/>
  <c r="F395" i="73"/>
  <c r="G395" i="73"/>
  <c r="H395" i="73"/>
  <c r="I395" i="73"/>
  <c r="C396" i="73"/>
  <c r="D396" i="73"/>
  <c r="E396" i="73"/>
  <c r="F396" i="73"/>
  <c r="G396" i="73"/>
  <c r="H396" i="73"/>
  <c r="I396" i="73"/>
  <c r="C397" i="73"/>
  <c r="D397" i="73"/>
  <c r="E397" i="73"/>
  <c r="F397" i="73"/>
  <c r="G397" i="73"/>
  <c r="H397" i="73"/>
  <c r="I397" i="73"/>
  <c r="C398" i="73"/>
  <c r="D398" i="73"/>
  <c r="E398" i="73"/>
  <c r="F398" i="73"/>
  <c r="G398" i="73"/>
  <c r="H398" i="73"/>
  <c r="I398" i="73"/>
  <c r="C399" i="73"/>
  <c r="D399" i="73"/>
  <c r="E399" i="73"/>
  <c r="F399" i="73"/>
  <c r="G399" i="73"/>
  <c r="H399" i="73"/>
  <c r="I399" i="73"/>
  <c r="C400" i="73"/>
  <c r="D400" i="73"/>
  <c r="E400" i="73"/>
  <c r="F400" i="73"/>
  <c r="G400" i="73"/>
  <c r="H400" i="73"/>
  <c r="I400" i="73"/>
  <c r="C401" i="73"/>
  <c r="D401" i="73"/>
  <c r="E401" i="73"/>
  <c r="F401" i="73"/>
  <c r="G401" i="73"/>
  <c r="H401" i="73"/>
  <c r="I401" i="73"/>
  <c r="C402" i="73"/>
  <c r="D402" i="73"/>
  <c r="E402" i="73"/>
  <c r="F402" i="73"/>
  <c r="G402" i="73"/>
  <c r="H402" i="73"/>
  <c r="I402" i="73"/>
  <c r="C403" i="73"/>
  <c r="D403" i="73"/>
  <c r="E403" i="73"/>
  <c r="F403" i="73"/>
  <c r="G403" i="73"/>
  <c r="H403" i="73"/>
  <c r="I403" i="73"/>
  <c r="C404" i="73"/>
  <c r="D404" i="73"/>
  <c r="E404" i="73"/>
  <c r="F404" i="73"/>
  <c r="G404" i="73"/>
  <c r="H404" i="73"/>
  <c r="I404" i="73"/>
  <c r="C405" i="73"/>
  <c r="D405" i="73"/>
  <c r="E405" i="73"/>
  <c r="F405" i="73"/>
  <c r="G405" i="73"/>
  <c r="H405" i="73"/>
  <c r="I405" i="73"/>
  <c r="C406" i="73"/>
  <c r="D406" i="73"/>
  <c r="E406" i="73"/>
  <c r="F406" i="73"/>
  <c r="G406" i="73"/>
  <c r="H406" i="73"/>
  <c r="I406" i="73"/>
  <c r="C407" i="73"/>
  <c r="D407" i="73"/>
  <c r="E407" i="73"/>
  <c r="F407" i="73"/>
  <c r="G407" i="73"/>
  <c r="H407" i="73"/>
  <c r="I407" i="73"/>
  <c r="C408" i="73"/>
  <c r="D408" i="73"/>
  <c r="E408" i="73"/>
  <c r="F408" i="73"/>
  <c r="G408" i="73"/>
  <c r="H408" i="73"/>
  <c r="I408" i="73"/>
  <c r="C409" i="73"/>
  <c r="D409" i="73"/>
  <c r="E409" i="73"/>
  <c r="F409" i="73"/>
  <c r="G409" i="73"/>
  <c r="H409" i="73"/>
  <c r="I409" i="73"/>
  <c r="C410" i="73"/>
  <c r="D410" i="73"/>
  <c r="E410" i="73"/>
  <c r="F410" i="73"/>
  <c r="G410" i="73"/>
  <c r="H410" i="73"/>
  <c r="I410" i="73"/>
  <c r="C411" i="73"/>
  <c r="D411" i="73"/>
  <c r="E411" i="73"/>
  <c r="F411" i="73"/>
  <c r="G411" i="73"/>
  <c r="H411" i="73"/>
  <c r="I411" i="73"/>
  <c r="C412" i="73"/>
  <c r="D412" i="73"/>
  <c r="E412" i="73"/>
  <c r="F412" i="73"/>
  <c r="G412" i="73"/>
  <c r="H412" i="73"/>
  <c r="I412" i="73"/>
  <c r="C413" i="73"/>
  <c r="D413" i="73"/>
  <c r="E413" i="73"/>
  <c r="F413" i="73"/>
  <c r="G413" i="73"/>
  <c r="H413" i="73"/>
  <c r="I413" i="73"/>
  <c r="C414" i="73"/>
  <c r="D414" i="73"/>
  <c r="E414" i="73"/>
  <c r="F414" i="73"/>
  <c r="G414" i="73"/>
  <c r="H414" i="73"/>
  <c r="I414" i="73"/>
  <c r="C415" i="73"/>
  <c r="D415" i="73"/>
  <c r="E415" i="73"/>
  <c r="F415" i="73"/>
  <c r="G415" i="73"/>
  <c r="H415" i="73"/>
  <c r="I415" i="73"/>
  <c r="C416" i="73"/>
  <c r="D416" i="73"/>
  <c r="E416" i="73"/>
  <c r="F416" i="73"/>
  <c r="G416" i="73"/>
  <c r="H416" i="73"/>
  <c r="I416" i="73"/>
  <c r="C417" i="73"/>
  <c r="D417" i="73"/>
  <c r="E417" i="73"/>
  <c r="F417" i="73"/>
  <c r="G417" i="73"/>
  <c r="H417" i="73"/>
  <c r="I417" i="73"/>
  <c r="C418" i="73"/>
  <c r="D418" i="73"/>
  <c r="E418" i="73"/>
  <c r="F418" i="73"/>
  <c r="G418" i="73"/>
  <c r="H418" i="73"/>
  <c r="I418" i="73"/>
  <c r="C419" i="73"/>
  <c r="D419" i="73"/>
  <c r="E419" i="73"/>
  <c r="F419" i="73"/>
  <c r="G419" i="73"/>
  <c r="H419" i="73"/>
  <c r="I419" i="73"/>
  <c r="C420" i="73"/>
  <c r="D420" i="73"/>
  <c r="E420" i="73"/>
  <c r="F420" i="73"/>
  <c r="G420" i="73"/>
  <c r="H420" i="73"/>
  <c r="I420" i="73"/>
  <c r="C421" i="73"/>
  <c r="D421" i="73"/>
  <c r="E421" i="73"/>
  <c r="F421" i="73"/>
  <c r="G421" i="73"/>
  <c r="H421" i="73"/>
  <c r="I421" i="73"/>
  <c r="C422" i="73"/>
  <c r="D422" i="73"/>
  <c r="E422" i="73"/>
  <c r="F422" i="73"/>
  <c r="G422" i="73"/>
  <c r="H422" i="73"/>
  <c r="I422" i="73"/>
  <c r="C423" i="73"/>
  <c r="D423" i="73"/>
  <c r="E423" i="73"/>
  <c r="F423" i="73"/>
  <c r="G423" i="73"/>
  <c r="H423" i="73"/>
  <c r="I423" i="73"/>
  <c r="C424" i="73"/>
  <c r="D424" i="73"/>
  <c r="E424" i="73"/>
  <c r="F424" i="73"/>
  <c r="G424" i="73"/>
  <c r="H424" i="73"/>
  <c r="I424" i="73"/>
  <c r="C425" i="73"/>
  <c r="D425" i="73"/>
  <c r="E425" i="73"/>
  <c r="F425" i="73"/>
  <c r="G425" i="73"/>
  <c r="H425" i="73"/>
  <c r="I425" i="73"/>
  <c r="C426" i="73"/>
  <c r="D426" i="73"/>
  <c r="E426" i="73"/>
  <c r="F426" i="73"/>
  <c r="G426" i="73"/>
  <c r="H426" i="73"/>
  <c r="I426" i="73"/>
  <c r="C427" i="73"/>
  <c r="D427" i="73"/>
  <c r="E427" i="73"/>
  <c r="F427" i="73"/>
  <c r="G427" i="73"/>
  <c r="H427" i="73"/>
  <c r="I427" i="73"/>
  <c r="C428" i="73"/>
  <c r="D428" i="73"/>
  <c r="E428" i="73"/>
  <c r="F428" i="73"/>
  <c r="G428" i="73"/>
  <c r="H428" i="73"/>
  <c r="I428" i="73"/>
  <c r="C429" i="73"/>
  <c r="D429" i="73"/>
  <c r="E429" i="73"/>
  <c r="F429" i="73"/>
  <c r="G429" i="73"/>
  <c r="H429" i="73"/>
  <c r="I429" i="73"/>
  <c r="C430" i="73"/>
  <c r="D430" i="73"/>
  <c r="E430" i="73"/>
  <c r="F430" i="73"/>
  <c r="G430" i="73"/>
  <c r="H430" i="73"/>
  <c r="I430" i="73"/>
  <c r="C431" i="73"/>
  <c r="D431" i="73"/>
  <c r="E431" i="73"/>
  <c r="F431" i="73"/>
  <c r="G431" i="73"/>
  <c r="H431" i="73"/>
  <c r="I431" i="73"/>
  <c r="C432" i="73"/>
  <c r="D432" i="73"/>
  <c r="E432" i="73"/>
  <c r="F432" i="73"/>
  <c r="G432" i="73"/>
  <c r="H432" i="73"/>
  <c r="I432" i="73"/>
  <c r="C433" i="73"/>
  <c r="D433" i="73"/>
  <c r="E433" i="73"/>
  <c r="F433" i="73"/>
  <c r="G433" i="73"/>
  <c r="H433" i="73"/>
  <c r="I433" i="73"/>
  <c r="C434" i="73"/>
  <c r="D434" i="73"/>
  <c r="E434" i="73"/>
  <c r="F434" i="73"/>
  <c r="G434" i="73"/>
  <c r="H434" i="73"/>
  <c r="I434" i="73"/>
  <c r="C435" i="73"/>
  <c r="D435" i="73"/>
  <c r="E435" i="73"/>
  <c r="F435" i="73"/>
  <c r="G435" i="73"/>
  <c r="H435" i="73"/>
  <c r="I435" i="73"/>
  <c r="C436" i="73"/>
  <c r="D436" i="73"/>
  <c r="E436" i="73"/>
  <c r="F436" i="73"/>
  <c r="G436" i="73"/>
  <c r="H436" i="73"/>
  <c r="I436" i="73"/>
  <c r="C437" i="73"/>
  <c r="D437" i="73"/>
  <c r="E437" i="73"/>
  <c r="F437" i="73"/>
  <c r="G437" i="73"/>
  <c r="H437" i="73"/>
  <c r="I437" i="73"/>
  <c r="C438" i="73"/>
  <c r="D438" i="73"/>
  <c r="E438" i="73"/>
  <c r="F438" i="73"/>
  <c r="G438" i="73"/>
  <c r="H438" i="73"/>
  <c r="I438" i="73"/>
  <c r="C439" i="73"/>
  <c r="D439" i="73"/>
  <c r="E439" i="73"/>
  <c r="F439" i="73"/>
  <c r="G439" i="73"/>
  <c r="H439" i="73"/>
  <c r="I439" i="73"/>
  <c r="C440" i="73"/>
  <c r="D440" i="73"/>
  <c r="E440" i="73"/>
  <c r="F440" i="73"/>
  <c r="G440" i="73"/>
  <c r="H440" i="73"/>
  <c r="I440" i="73"/>
  <c r="C441" i="73"/>
  <c r="D441" i="73"/>
  <c r="E441" i="73"/>
  <c r="F441" i="73"/>
  <c r="G441" i="73"/>
  <c r="H441" i="73"/>
  <c r="I441" i="73"/>
  <c r="C442" i="73"/>
  <c r="D442" i="73"/>
  <c r="E442" i="73"/>
  <c r="F442" i="73"/>
  <c r="G442" i="73"/>
  <c r="H442" i="73"/>
  <c r="I442" i="73"/>
  <c r="C443" i="73"/>
  <c r="D443" i="73"/>
  <c r="E443" i="73"/>
  <c r="F443" i="73"/>
  <c r="G443" i="73"/>
  <c r="H443" i="73"/>
  <c r="I443" i="73"/>
  <c r="C444" i="73"/>
  <c r="D444" i="73"/>
  <c r="E444" i="73"/>
  <c r="F444" i="73"/>
  <c r="G444" i="73"/>
  <c r="H444" i="73"/>
  <c r="I444" i="73"/>
  <c r="C445" i="73"/>
  <c r="D445" i="73"/>
  <c r="E445" i="73"/>
  <c r="F445" i="73"/>
  <c r="G445" i="73"/>
  <c r="H445" i="73"/>
  <c r="I445" i="73"/>
  <c r="C446" i="73"/>
  <c r="D446" i="73"/>
  <c r="E446" i="73"/>
  <c r="F446" i="73"/>
  <c r="G446" i="73"/>
  <c r="H446" i="73"/>
  <c r="I446" i="73"/>
  <c r="C447" i="73"/>
  <c r="D447" i="73"/>
  <c r="E447" i="73"/>
  <c r="F447" i="73"/>
  <c r="G447" i="73"/>
  <c r="H447" i="73"/>
  <c r="I447" i="73"/>
  <c r="C448" i="73"/>
  <c r="D448" i="73"/>
  <c r="E448" i="73"/>
  <c r="F448" i="73"/>
  <c r="G448" i="73"/>
  <c r="H448" i="73"/>
  <c r="I448" i="73"/>
  <c r="C449" i="73"/>
  <c r="D449" i="73"/>
  <c r="E449" i="73"/>
  <c r="F449" i="73"/>
  <c r="G449" i="73"/>
  <c r="H449" i="73"/>
  <c r="I449" i="73"/>
  <c r="C450" i="73"/>
  <c r="D450" i="73"/>
  <c r="E450" i="73"/>
  <c r="F450" i="73"/>
  <c r="G450" i="73"/>
  <c r="H450" i="73"/>
  <c r="I450" i="73"/>
  <c r="C451" i="73"/>
  <c r="D451" i="73"/>
  <c r="E451" i="73"/>
  <c r="F451" i="73"/>
  <c r="G451" i="73"/>
  <c r="H451" i="73"/>
  <c r="I451" i="73"/>
  <c r="C452" i="73"/>
  <c r="D452" i="73"/>
  <c r="E452" i="73"/>
  <c r="F452" i="73"/>
  <c r="G452" i="73"/>
  <c r="H452" i="73"/>
  <c r="I452" i="73"/>
  <c r="C453" i="73"/>
  <c r="D453" i="73"/>
  <c r="E453" i="73"/>
  <c r="F453" i="73"/>
  <c r="G453" i="73"/>
  <c r="H453" i="73"/>
  <c r="I453" i="73"/>
  <c r="C454" i="73"/>
  <c r="D454" i="73"/>
  <c r="E454" i="73"/>
  <c r="F454" i="73"/>
  <c r="G454" i="73"/>
  <c r="H454" i="73"/>
  <c r="I454" i="73"/>
  <c r="C455" i="73"/>
  <c r="D455" i="73"/>
  <c r="E455" i="73"/>
  <c r="F455" i="73"/>
  <c r="G455" i="73"/>
  <c r="H455" i="73"/>
  <c r="I455" i="73"/>
  <c r="C456" i="73"/>
  <c r="D456" i="73"/>
  <c r="E456" i="73"/>
  <c r="F456" i="73"/>
  <c r="G456" i="73"/>
  <c r="H456" i="73"/>
  <c r="I456" i="73"/>
  <c r="C457" i="73"/>
  <c r="D457" i="73"/>
  <c r="E457" i="73"/>
  <c r="F457" i="73"/>
  <c r="G457" i="73"/>
  <c r="H457" i="73"/>
  <c r="I457" i="73"/>
  <c r="C458" i="73"/>
  <c r="D458" i="73"/>
  <c r="E458" i="73"/>
  <c r="F458" i="73"/>
  <c r="G458" i="73"/>
  <c r="H458" i="73"/>
  <c r="I458" i="73"/>
  <c r="C459" i="73"/>
  <c r="D459" i="73"/>
  <c r="E459" i="73"/>
  <c r="F459" i="73"/>
  <c r="G459" i="73"/>
  <c r="H459" i="73"/>
  <c r="I459" i="73"/>
  <c r="C460" i="73"/>
  <c r="D460" i="73"/>
  <c r="E460" i="73"/>
  <c r="F460" i="73"/>
  <c r="G460" i="73"/>
  <c r="H460" i="73"/>
  <c r="I460" i="73"/>
  <c r="C461" i="73"/>
  <c r="D461" i="73"/>
  <c r="E461" i="73"/>
  <c r="F461" i="73"/>
  <c r="G461" i="73"/>
  <c r="H461" i="73"/>
  <c r="I461" i="73"/>
  <c r="C462" i="73"/>
  <c r="D462" i="73"/>
  <c r="E462" i="73"/>
  <c r="F462" i="73"/>
  <c r="G462" i="73"/>
  <c r="H462" i="73"/>
  <c r="I462" i="73"/>
  <c r="C463" i="73"/>
  <c r="D463" i="73"/>
  <c r="E463" i="73"/>
  <c r="F463" i="73"/>
  <c r="G463" i="73"/>
  <c r="H463" i="73"/>
  <c r="I463" i="73"/>
  <c r="C464" i="73"/>
  <c r="D464" i="73"/>
  <c r="E464" i="73"/>
  <c r="F464" i="73"/>
  <c r="G464" i="73"/>
  <c r="H464" i="73"/>
  <c r="I464" i="73"/>
  <c r="C465" i="73"/>
  <c r="D465" i="73"/>
  <c r="E465" i="73"/>
  <c r="F465" i="73"/>
  <c r="G465" i="73"/>
  <c r="H465" i="73"/>
  <c r="I465" i="73"/>
  <c r="C466" i="73"/>
  <c r="D466" i="73"/>
  <c r="E466" i="73"/>
  <c r="F466" i="73"/>
  <c r="G466" i="73"/>
  <c r="H466" i="73"/>
  <c r="I466" i="73"/>
  <c r="C467" i="73"/>
  <c r="D467" i="73"/>
  <c r="E467" i="73"/>
  <c r="F467" i="73"/>
  <c r="G467" i="73"/>
  <c r="H467" i="73"/>
  <c r="I467" i="73"/>
  <c r="C468" i="73"/>
  <c r="D468" i="73"/>
  <c r="E468" i="73"/>
  <c r="F468" i="73"/>
  <c r="G468" i="73"/>
  <c r="H468" i="73"/>
  <c r="I468" i="73"/>
  <c r="C469" i="73"/>
  <c r="D469" i="73"/>
  <c r="E469" i="73"/>
  <c r="F469" i="73"/>
  <c r="G469" i="73"/>
  <c r="H469" i="73"/>
  <c r="I469" i="73"/>
  <c r="C470" i="73"/>
  <c r="D470" i="73"/>
  <c r="E470" i="73"/>
  <c r="F470" i="73"/>
  <c r="G470" i="73"/>
  <c r="H470" i="73"/>
  <c r="I470" i="73"/>
  <c r="C471" i="73"/>
  <c r="D471" i="73"/>
  <c r="E471" i="73"/>
  <c r="F471" i="73"/>
  <c r="G471" i="73"/>
  <c r="H471" i="73"/>
  <c r="I471" i="73"/>
  <c r="C472" i="73"/>
  <c r="D472" i="73"/>
  <c r="E472" i="73"/>
  <c r="F472" i="73"/>
  <c r="G472" i="73"/>
  <c r="H472" i="73"/>
  <c r="I472" i="73"/>
  <c r="C473" i="73"/>
  <c r="D473" i="73"/>
  <c r="E473" i="73"/>
  <c r="F473" i="73"/>
  <c r="G473" i="73"/>
  <c r="H473" i="73"/>
  <c r="I473" i="73"/>
  <c r="C474" i="73"/>
  <c r="D474" i="73"/>
  <c r="E474" i="73"/>
  <c r="F474" i="73"/>
  <c r="G474" i="73"/>
  <c r="H474" i="73"/>
  <c r="I474" i="73"/>
  <c r="C475" i="73"/>
  <c r="D475" i="73"/>
  <c r="E475" i="73"/>
  <c r="F475" i="73"/>
  <c r="G475" i="73"/>
  <c r="H475" i="73"/>
  <c r="I475" i="73"/>
  <c r="C476" i="73"/>
  <c r="D476" i="73"/>
  <c r="E476" i="73"/>
  <c r="F476" i="73"/>
  <c r="G476" i="73"/>
  <c r="H476" i="73"/>
  <c r="I476" i="73"/>
  <c r="C477" i="73"/>
  <c r="D477" i="73"/>
  <c r="E477" i="73"/>
  <c r="F477" i="73"/>
  <c r="G477" i="73"/>
  <c r="H477" i="73"/>
  <c r="I477" i="73"/>
  <c r="C478" i="73"/>
  <c r="D478" i="73"/>
  <c r="E478" i="73"/>
  <c r="F478" i="73"/>
  <c r="G478" i="73"/>
  <c r="H478" i="73"/>
  <c r="I478" i="73"/>
  <c r="C479" i="73"/>
  <c r="D479" i="73"/>
  <c r="E479" i="73"/>
  <c r="F479" i="73"/>
  <c r="G479" i="73"/>
  <c r="H479" i="73"/>
  <c r="I479" i="73"/>
  <c r="C480" i="73"/>
  <c r="D480" i="73"/>
  <c r="E480" i="73"/>
  <c r="F480" i="73"/>
  <c r="G480" i="73"/>
  <c r="H480" i="73"/>
  <c r="I480" i="73"/>
  <c r="C481" i="73"/>
  <c r="D481" i="73"/>
  <c r="E481" i="73"/>
  <c r="F481" i="73"/>
  <c r="G481" i="73"/>
  <c r="H481" i="73"/>
  <c r="I481" i="73"/>
  <c r="C482" i="73"/>
  <c r="D482" i="73"/>
  <c r="E482" i="73"/>
  <c r="F482" i="73"/>
  <c r="G482" i="73"/>
  <c r="H482" i="73"/>
  <c r="I482" i="73"/>
  <c r="C483" i="73"/>
  <c r="D483" i="73"/>
  <c r="E483" i="73"/>
  <c r="F483" i="73"/>
  <c r="G483" i="73"/>
  <c r="H483" i="73"/>
  <c r="I483" i="73"/>
  <c r="C484" i="73"/>
  <c r="D484" i="73"/>
  <c r="E484" i="73"/>
  <c r="F484" i="73"/>
  <c r="G484" i="73"/>
  <c r="H484" i="73"/>
  <c r="I484" i="73"/>
  <c r="C485" i="73"/>
  <c r="D485" i="73"/>
  <c r="E485" i="73"/>
  <c r="F485" i="73"/>
  <c r="G485" i="73"/>
  <c r="H485" i="73"/>
  <c r="I485" i="73"/>
  <c r="C486" i="73"/>
  <c r="D486" i="73"/>
  <c r="E486" i="73"/>
  <c r="F486" i="73"/>
  <c r="G486" i="73"/>
  <c r="H486" i="73"/>
  <c r="I486" i="73"/>
  <c r="C487" i="73"/>
  <c r="D487" i="73"/>
  <c r="E487" i="73"/>
  <c r="F487" i="73"/>
  <c r="G487" i="73"/>
  <c r="H487" i="73"/>
  <c r="I487" i="73"/>
  <c r="C488" i="73"/>
  <c r="D488" i="73"/>
  <c r="E488" i="73"/>
  <c r="F488" i="73"/>
  <c r="G488" i="73"/>
  <c r="H488" i="73"/>
  <c r="I488" i="73"/>
  <c r="C489" i="73"/>
  <c r="D489" i="73"/>
  <c r="E489" i="73"/>
  <c r="F489" i="73"/>
  <c r="G489" i="73"/>
  <c r="H489" i="73"/>
  <c r="I489" i="73"/>
  <c r="C490" i="73"/>
  <c r="D490" i="73"/>
  <c r="E490" i="73"/>
  <c r="F490" i="73"/>
  <c r="G490" i="73"/>
  <c r="H490" i="73"/>
  <c r="I490" i="73"/>
  <c r="C491" i="73"/>
  <c r="D491" i="73"/>
  <c r="E491" i="73"/>
  <c r="F491" i="73"/>
  <c r="G491" i="73"/>
  <c r="H491" i="73"/>
  <c r="I491" i="73"/>
  <c r="C492" i="73"/>
  <c r="D492" i="73"/>
  <c r="E492" i="73"/>
  <c r="F492" i="73"/>
  <c r="G492" i="73"/>
  <c r="H492" i="73"/>
  <c r="I492" i="73"/>
  <c r="C493" i="73"/>
  <c r="D493" i="73"/>
  <c r="E493" i="73"/>
  <c r="F493" i="73"/>
  <c r="G493" i="73"/>
  <c r="H493" i="73"/>
  <c r="I493" i="73"/>
  <c r="C494" i="73"/>
  <c r="D494" i="73"/>
  <c r="E494" i="73"/>
  <c r="F494" i="73"/>
  <c r="G494" i="73"/>
  <c r="H494" i="73"/>
  <c r="I494" i="73"/>
  <c r="C495" i="73"/>
  <c r="D495" i="73"/>
  <c r="E495" i="73"/>
  <c r="F495" i="73"/>
  <c r="G495" i="73"/>
  <c r="H495" i="73"/>
  <c r="I495" i="73"/>
  <c r="C496" i="73"/>
  <c r="D496" i="73"/>
  <c r="E496" i="73"/>
  <c r="F496" i="73"/>
  <c r="G496" i="73"/>
  <c r="H496" i="73"/>
  <c r="I496" i="73"/>
  <c r="C497" i="73"/>
  <c r="D497" i="73"/>
  <c r="E497" i="73"/>
  <c r="F497" i="73"/>
  <c r="G497" i="73"/>
  <c r="H497" i="73"/>
  <c r="I497" i="73"/>
  <c r="C498" i="73"/>
  <c r="D498" i="73"/>
  <c r="E498" i="73"/>
  <c r="F498" i="73"/>
  <c r="G498" i="73"/>
  <c r="H498" i="73"/>
  <c r="I498" i="73"/>
  <c r="C499" i="73"/>
  <c r="D499" i="73"/>
  <c r="E499" i="73"/>
  <c r="F499" i="73"/>
  <c r="G499" i="73"/>
  <c r="H499" i="73"/>
  <c r="I499" i="73"/>
  <c r="C500" i="73"/>
  <c r="D500" i="73"/>
  <c r="E500" i="73"/>
  <c r="F500" i="73"/>
  <c r="G500" i="73"/>
  <c r="H500" i="73"/>
  <c r="I500" i="73"/>
  <c r="C501" i="73"/>
  <c r="D501" i="73"/>
  <c r="E501" i="73"/>
  <c r="F501" i="73"/>
  <c r="G501" i="73"/>
  <c r="H501" i="73"/>
  <c r="I501" i="73"/>
  <c r="C502" i="73"/>
  <c r="D502" i="73"/>
  <c r="E502" i="73"/>
  <c r="F502" i="73"/>
  <c r="G502" i="73"/>
  <c r="H502" i="73"/>
  <c r="I502" i="73"/>
  <c r="C503" i="73"/>
  <c r="D503" i="73"/>
  <c r="E503" i="73"/>
  <c r="F503" i="73"/>
  <c r="G503" i="73"/>
  <c r="H503" i="73"/>
  <c r="I503" i="73"/>
  <c r="C504" i="73"/>
  <c r="D504" i="73"/>
  <c r="E504" i="73"/>
  <c r="F504" i="73"/>
  <c r="G504" i="73"/>
  <c r="H504" i="73"/>
  <c r="I504" i="73"/>
  <c r="C505" i="73"/>
  <c r="D505" i="73"/>
  <c r="E505" i="73"/>
  <c r="F505" i="73"/>
  <c r="G505" i="73"/>
  <c r="H505" i="73"/>
  <c r="I505" i="73"/>
  <c r="C506" i="73"/>
  <c r="D506" i="73"/>
  <c r="E506" i="73"/>
  <c r="F506" i="73"/>
  <c r="G506" i="73"/>
  <c r="H506" i="73"/>
  <c r="I506" i="73"/>
  <c r="C507" i="73"/>
  <c r="D507" i="73"/>
  <c r="E507" i="73"/>
  <c r="F507" i="73"/>
  <c r="G507" i="73"/>
  <c r="H507" i="73"/>
  <c r="I507" i="73"/>
  <c r="C508" i="73"/>
  <c r="D508" i="73"/>
  <c r="E508" i="73"/>
  <c r="F508" i="73"/>
  <c r="G508" i="73"/>
  <c r="H508" i="73"/>
  <c r="I508" i="73"/>
  <c r="C509" i="73"/>
  <c r="D509" i="73"/>
  <c r="E509" i="73"/>
  <c r="F509" i="73"/>
  <c r="G509" i="73"/>
  <c r="H509" i="73"/>
  <c r="I509" i="73"/>
  <c r="C510" i="73"/>
  <c r="D510" i="73"/>
  <c r="E510" i="73"/>
  <c r="F510" i="73"/>
  <c r="G510" i="73"/>
  <c r="H510" i="73"/>
  <c r="I510" i="73"/>
  <c r="C511" i="73"/>
  <c r="D511" i="73"/>
  <c r="E511" i="73"/>
  <c r="F511" i="73"/>
  <c r="G511" i="73"/>
  <c r="H511" i="73"/>
  <c r="I511" i="73"/>
  <c r="C592" i="73"/>
  <c r="D592" i="73"/>
  <c r="E592" i="73"/>
  <c r="F592" i="73"/>
  <c r="G592" i="73"/>
  <c r="H592" i="73"/>
  <c r="I592" i="73"/>
  <c r="C593" i="73"/>
  <c r="D593" i="73"/>
  <c r="E593" i="73"/>
  <c r="F593" i="73"/>
  <c r="G593" i="73"/>
  <c r="H593" i="73"/>
  <c r="I593" i="73"/>
  <c r="C594" i="73"/>
  <c r="D594" i="73"/>
  <c r="E594" i="73"/>
  <c r="F594" i="73"/>
  <c r="G594" i="73"/>
  <c r="H594" i="73"/>
  <c r="I594" i="73"/>
  <c r="C595" i="73"/>
  <c r="D595" i="73"/>
  <c r="E595" i="73"/>
  <c r="F595" i="73"/>
  <c r="G595" i="73"/>
  <c r="H595" i="73"/>
  <c r="I595" i="73"/>
  <c r="C596" i="73"/>
  <c r="D596" i="73"/>
  <c r="E596" i="73"/>
  <c r="F596" i="73"/>
  <c r="G596" i="73"/>
  <c r="H596" i="73"/>
  <c r="I596" i="73"/>
  <c r="C597" i="73"/>
  <c r="D597" i="73"/>
  <c r="E597" i="73"/>
  <c r="F597" i="73"/>
  <c r="G597" i="73"/>
  <c r="H597" i="73"/>
  <c r="I597" i="73"/>
  <c r="C598" i="73"/>
  <c r="D598" i="73"/>
  <c r="E598" i="73"/>
  <c r="F598" i="73"/>
  <c r="G598" i="73"/>
  <c r="H598" i="73"/>
  <c r="I598" i="73"/>
  <c r="C599" i="73"/>
  <c r="D599" i="73"/>
  <c r="E599" i="73"/>
  <c r="F599" i="73"/>
  <c r="G599" i="73"/>
  <c r="H599" i="73"/>
  <c r="I599" i="73"/>
  <c r="C600" i="73"/>
  <c r="D600" i="73"/>
  <c r="E600" i="73"/>
  <c r="F600" i="73"/>
  <c r="G600" i="73"/>
  <c r="H600" i="73"/>
  <c r="I600" i="73"/>
  <c r="C601" i="73"/>
  <c r="D601" i="73"/>
  <c r="E601" i="73"/>
  <c r="F601" i="73"/>
  <c r="G601" i="73"/>
  <c r="H601" i="73"/>
  <c r="I601" i="73"/>
  <c r="C602" i="73"/>
  <c r="D602" i="73"/>
  <c r="E602" i="73"/>
  <c r="F602" i="73"/>
  <c r="G602" i="73"/>
  <c r="H602" i="73"/>
  <c r="I602" i="73"/>
  <c r="C603" i="73"/>
  <c r="D603" i="73"/>
  <c r="E603" i="73"/>
  <c r="F603" i="73"/>
  <c r="G603" i="73"/>
  <c r="H603" i="73"/>
  <c r="I603" i="73"/>
  <c r="C604" i="73"/>
  <c r="D604" i="73"/>
  <c r="E604" i="73"/>
  <c r="F604" i="73"/>
  <c r="G604" i="73"/>
  <c r="H604" i="73"/>
  <c r="I604" i="73"/>
  <c r="C605" i="73"/>
  <c r="D605" i="73"/>
  <c r="E605" i="73"/>
  <c r="F605" i="73"/>
  <c r="G605" i="73"/>
  <c r="H605" i="73"/>
  <c r="I605" i="73"/>
  <c r="C606" i="73"/>
  <c r="D606" i="73"/>
  <c r="E606" i="73"/>
  <c r="F606" i="73"/>
  <c r="G606" i="73"/>
  <c r="H606" i="73"/>
  <c r="I606" i="73"/>
  <c r="C607" i="73"/>
  <c r="D607" i="73"/>
  <c r="E607" i="73"/>
  <c r="F607" i="73"/>
  <c r="G607" i="73"/>
  <c r="H607" i="73"/>
  <c r="I607" i="73"/>
  <c r="C608" i="73"/>
  <c r="D608" i="73"/>
  <c r="E608" i="73"/>
  <c r="F608" i="73"/>
  <c r="G608" i="73"/>
  <c r="H608" i="73"/>
  <c r="I608" i="73"/>
  <c r="C609" i="73"/>
  <c r="D609" i="73"/>
  <c r="E609" i="73"/>
  <c r="F609" i="73"/>
  <c r="G609" i="73"/>
  <c r="H609" i="73"/>
  <c r="I609" i="73"/>
  <c r="C610" i="73"/>
  <c r="D610" i="73"/>
  <c r="E610" i="73"/>
  <c r="F610" i="73"/>
  <c r="G610" i="73"/>
  <c r="H610" i="73"/>
  <c r="I610" i="73"/>
  <c r="C611" i="73"/>
  <c r="D611" i="73"/>
  <c r="E611" i="73"/>
  <c r="F611" i="73"/>
  <c r="G611" i="73"/>
  <c r="H611" i="73"/>
  <c r="I611" i="73"/>
  <c r="C612" i="73"/>
  <c r="D612" i="73"/>
  <c r="E612" i="73"/>
  <c r="F612" i="73"/>
  <c r="G612" i="73"/>
  <c r="H612" i="73"/>
  <c r="I612" i="73"/>
  <c r="C613" i="73"/>
  <c r="D613" i="73"/>
  <c r="E613" i="73"/>
  <c r="F613" i="73"/>
  <c r="G613" i="73"/>
  <c r="H613" i="73"/>
  <c r="I613" i="73"/>
  <c r="C614" i="73"/>
  <c r="D614" i="73"/>
  <c r="E614" i="73"/>
  <c r="F614" i="73"/>
  <c r="G614" i="73"/>
  <c r="H614" i="73"/>
  <c r="I614" i="73"/>
  <c r="C615" i="73"/>
  <c r="D615" i="73"/>
  <c r="E615" i="73"/>
  <c r="F615" i="73"/>
  <c r="G615" i="73"/>
  <c r="H615" i="73"/>
  <c r="I615" i="73"/>
  <c r="C616" i="73"/>
  <c r="D616" i="73"/>
  <c r="E616" i="73"/>
  <c r="F616" i="73"/>
  <c r="G616" i="73"/>
  <c r="H616" i="73"/>
  <c r="I616" i="73"/>
  <c r="C617" i="73"/>
  <c r="D617" i="73"/>
  <c r="E617" i="73"/>
  <c r="F617" i="73"/>
  <c r="G617" i="73"/>
  <c r="H617" i="73"/>
  <c r="I617" i="73"/>
  <c r="C618" i="73"/>
  <c r="D618" i="73"/>
  <c r="E618" i="73"/>
  <c r="F618" i="73"/>
  <c r="G618" i="73"/>
  <c r="H618" i="73"/>
  <c r="I618" i="73"/>
  <c r="C619" i="73"/>
  <c r="D619" i="73"/>
  <c r="E619" i="73"/>
  <c r="F619" i="73"/>
  <c r="G619" i="73"/>
  <c r="H619" i="73"/>
  <c r="I619" i="73"/>
  <c r="C620" i="73"/>
  <c r="D620" i="73"/>
  <c r="E620" i="73"/>
  <c r="F620" i="73"/>
  <c r="G620" i="73"/>
  <c r="H620" i="73"/>
  <c r="I620" i="73"/>
  <c r="C621" i="73"/>
  <c r="D621" i="73"/>
  <c r="E621" i="73"/>
  <c r="F621" i="73"/>
  <c r="G621" i="73"/>
  <c r="H621" i="73"/>
  <c r="I621" i="73"/>
  <c r="C622" i="73"/>
  <c r="D622" i="73"/>
  <c r="E622" i="73"/>
  <c r="F622" i="73"/>
  <c r="G622" i="73"/>
  <c r="H622" i="73"/>
  <c r="I622" i="73"/>
  <c r="C623" i="73"/>
  <c r="D623" i="73"/>
  <c r="E623" i="73"/>
  <c r="F623" i="73"/>
  <c r="G623" i="73"/>
  <c r="H623" i="73"/>
  <c r="I623" i="73"/>
  <c r="C624" i="73"/>
  <c r="D624" i="73"/>
  <c r="E624" i="73"/>
  <c r="F624" i="73"/>
  <c r="G624" i="73"/>
  <c r="H624" i="73"/>
  <c r="I624" i="73"/>
  <c r="C625" i="73"/>
  <c r="D625" i="73"/>
  <c r="E625" i="73"/>
  <c r="F625" i="73"/>
  <c r="G625" i="73"/>
  <c r="H625" i="73"/>
  <c r="I625" i="73"/>
  <c r="C626" i="73"/>
  <c r="D626" i="73"/>
  <c r="E626" i="73"/>
  <c r="F626" i="73"/>
  <c r="G626" i="73"/>
  <c r="H626" i="73"/>
  <c r="I626" i="73"/>
  <c r="C627" i="73"/>
  <c r="D627" i="73"/>
  <c r="E627" i="73"/>
  <c r="F627" i="73"/>
  <c r="G627" i="73"/>
  <c r="H627" i="73"/>
  <c r="I627" i="73"/>
  <c r="C628" i="73"/>
  <c r="D628" i="73"/>
  <c r="E628" i="73"/>
  <c r="F628" i="73"/>
  <c r="G628" i="73"/>
  <c r="H628" i="73"/>
  <c r="I628" i="73"/>
  <c r="C629" i="73"/>
  <c r="D629" i="73"/>
  <c r="E629" i="73"/>
  <c r="F629" i="73"/>
  <c r="G629" i="73"/>
  <c r="H629" i="73"/>
  <c r="I629" i="73"/>
  <c r="C630" i="73"/>
  <c r="D630" i="73"/>
  <c r="E630" i="73"/>
  <c r="F630" i="73"/>
  <c r="G630" i="73"/>
  <c r="H630" i="73"/>
  <c r="I630" i="73"/>
  <c r="C631" i="73"/>
  <c r="D631" i="73"/>
  <c r="E631" i="73"/>
  <c r="F631" i="73"/>
  <c r="G631" i="73"/>
  <c r="H631" i="73"/>
  <c r="I631" i="73"/>
  <c r="C632" i="73"/>
  <c r="D632" i="73"/>
  <c r="E632" i="73"/>
  <c r="F632" i="73"/>
  <c r="G632" i="73"/>
  <c r="H632" i="73"/>
  <c r="I632" i="73"/>
  <c r="C633" i="73"/>
  <c r="D633" i="73"/>
  <c r="E633" i="73"/>
  <c r="F633" i="73"/>
  <c r="G633" i="73"/>
  <c r="H633" i="73"/>
  <c r="I633" i="73"/>
  <c r="C634" i="73"/>
  <c r="D634" i="73"/>
  <c r="E634" i="73"/>
  <c r="F634" i="73"/>
  <c r="G634" i="73"/>
  <c r="H634" i="73"/>
  <c r="I634" i="73"/>
  <c r="C635" i="73"/>
  <c r="D635" i="73"/>
  <c r="E635" i="73"/>
  <c r="F635" i="73"/>
  <c r="G635" i="73"/>
  <c r="H635" i="73"/>
  <c r="I635" i="73"/>
  <c r="C636" i="73"/>
  <c r="D636" i="73"/>
  <c r="E636" i="73"/>
  <c r="F636" i="73"/>
  <c r="G636" i="73"/>
  <c r="H636" i="73"/>
  <c r="I636" i="73"/>
  <c r="C637" i="73"/>
  <c r="D637" i="73"/>
  <c r="E637" i="73"/>
  <c r="F637" i="73"/>
  <c r="G637" i="73"/>
  <c r="H637" i="73"/>
  <c r="I637" i="73"/>
  <c r="C638" i="73"/>
  <c r="D638" i="73"/>
  <c r="E638" i="73"/>
  <c r="F638" i="73"/>
  <c r="G638" i="73"/>
  <c r="H638" i="73"/>
  <c r="I638" i="73"/>
  <c r="C639" i="73"/>
  <c r="D639" i="73"/>
  <c r="E639" i="73"/>
  <c r="F639" i="73"/>
  <c r="G639" i="73"/>
  <c r="H639" i="73"/>
  <c r="I639" i="73"/>
  <c r="C640" i="73"/>
  <c r="D640" i="73"/>
  <c r="E640" i="73"/>
  <c r="F640" i="73"/>
  <c r="G640" i="73"/>
  <c r="H640" i="73"/>
  <c r="I640" i="73"/>
  <c r="C641" i="73"/>
  <c r="D641" i="73"/>
  <c r="E641" i="73"/>
  <c r="F641" i="73"/>
  <c r="G641" i="73"/>
  <c r="H641" i="73"/>
  <c r="I641" i="73"/>
  <c r="C642" i="73"/>
  <c r="D642" i="73"/>
  <c r="E642" i="73"/>
  <c r="F642" i="73"/>
  <c r="G642" i="73"/>
  <c r="H642" i="73"/>
  <c r="I642" i="73"/>
  <c r="C643" i="73"/>
  <c r="D643" i="73"/>
  <c r="E643" i="73"/>
  <c r="F643" i="73"/>
  <c r="G643" i="73"/>
  <c r="H643" i="73"/>
  <c r="I643" i="73"/>
  <c r="C644" i="73"/>
  <c r="D644" i="73"/>
  <c r="E644" i="73"/>
  <c r="F644" i="73"/>
  <c r="G644" i="73"/>
  <c r="H644" i="73"/>
  <c r="I644" i="73"/>
  <c r="C645" i="73"/>
  <c r="D645" i="73"/>
  <c r="E645" i="73"/>
  <c r="F645" i="73"/>
  <c r="G645" i="73"/>
  <c r="H645" i="73"/>
  <c r="I645" i="73"/>
  <c r="C646" i="73"/>
  <c r="D646" i="73"/>
  <c r="E646" i="73"/>
  <c r="F646" i="73"/>
  <c r="G646" i="73"/>
  <c r="H646" i="73"/>
  <c r="I646" i="73"/>
  <c r="C647" i="73"/>
  <c r="D647" i="73"/>
  <c r="E647" i="73"/>
  <c r="F647" i="73"/>
  <c r="G647" i="73"/>
  <c r="H647" i="73"/>
  <c r="I647" i="73"/>
  <c r="C648" i="73"/>
  <c r="D648" i="73"/>
  <c r="E648" i="73"/>
  <c r="F648" i="73"/>
  <c r="G648" i="73"/>
  <c r="H648" i="73"/>
  <c r="I648" i="73"/>
  <c r="C649" i="73"/>
  <c r="D649" i="73"/>
  <c r="E649" i="73"/>
  <c r="F649" i="73"/>
  <c r="G649" i="73"/>
  <c r="H649" i="73"/>
  <c r="I649" i="73"/>
  <c r="C650" i="73"/>
  <c r="D650" i="73"/>
  <c r="E650" i="73"/>
  <c r="F650" i="73"/>
  <c r="G650" i="73"/>
  <c r="H650" i="73"/>
  <c r="I650" i="73"/>
  <c r="C651" i="73"/>
  <c r="D651" i="73"/>
  <c r="E651" i="73"/>
  <c r="F651" i="73"/>
  <c r="G651" i="73"/>
  <c r="H651" i="73"/>
  <c r="I651" i="73"/>
  <c r="C652" i="73"/>
  <c r="D652" i="73"/>
  <c r="E652" i="73"/>
  <c r="F652" i="73"/>
  <c r="G652" i="73"/>
  <c r="H652" i="73"/>
  <c r="I652" i="73"/>
  <c r="C653" i="73"/>
  <c r="D653" i="73"/>
  <c r="E653" i="73"/>
  <c r="F653" i="73"/>
  <c r="G653" i="73"/>
  <c r="H653" i="73"/>
  <c r="I653" i="73"/>
  <c r="C654" i="73"/>
  <c r="D654" i="73"/>
  <c r="E654" i="73"/>
  <c r="F654" i="73"/>
  <c r="G654" i="73"/>
  <c r="H654" i="73"/>
  <c r="I654" i="73"/>
  <c r="C655" i="73"/>
  <c r="D655" i="73"/>
  <c r="E655" i="73"/>
  <c r="F655" i="73"/>
  <c r="G655" i="73"/>
  <c r="H655" i="73"/>
  <c r="I655" i="73"/>
  <c r="C656" i="73"/>
  <c r="D656" i="73"/>
  <c r="E656" i="73"/>
  <c r="F656" i="73"/>
  <c r="G656" i="73"/>
  <c r="H656" i="73"/>
  <c r="I656" i="73"/>
  <c r="C657" i="73"/>
  <c r="D657" i="73"/>
  <c r="E657" i="73"/>
  <c r="F657" i="73"/>
  <c r="G657" i="73"/>
  <c r="H657" i="73"/>
  <c r="I657" i="73"/>
  <c r="C658" i="73"/>
  <c r="D658" i="73"/>
  <c r="E658" i="73"/>
  <c r="F658" i="73"/>
  <c r="G658" i="73"/>
  <c r="H658" i="73"/>
  <c r="I658" i="73"/>
  <c r="C659" i="73"/>
  <c r="D659" i="73"/>
  <c r="E659" i="73"/>
  <c r="F659" i="73"/>
  <c r="G659" i="73"/>
  <c r="H659" i="73"/>
  <c r="I659" i="73"/>
  <c r="C660" i="73"/>
  <c r="D660" i="73"/>
  <c r="E660" i="73"/>
  <c r="F660" i="73"/>
  <c r="G660" i="73"/>
  <c r="H660" i="73"/>
  <c r="I660" i="73"/>
  <c r="C661" i="73"/>
  <c r="D661" i="73"/>
  <c r="E661" i="73"/>
  <c r="F661" i="73"/>
  <c r="G661" i="73"/>
  <c r="H661" i="73"/>
  <c r="I661" i="73"/>
  <c r="C662" i="73"/>
  <c r="D662" i="73"/>
  <c r="E662" i="73"/>
  <c r="F662" i="73"/>
  <c r="G662" i="73"/>
  <c r="H662" i="73"/>
  <c r="I662" i="73"/>
  <c r="C663" i="73"/>
  <c r="D663" i="73"/>
  <c r="E663" i="73"/>
  <c r="F663" i="73"/>
  <c r="G663" i="73"/>
  <c r="H663" i="73"/>
  <c r="I663" i="73"/>
  <c r="C664" i="73"/>
  <c r="D664" i="73"/>
  <c r="E664" i="73"/>
  <c r="F664" i="73"/>
  <c r="G664" i="73"/>
  <c r="H664" i="73"/>
  <c r="I664" i="73"/>
  <c r="C665" i="73"/>
  <c r="D665" i="73"/>
  <c r="E665" i="73"/>
  <c r="F665" i="73"/>
  <c r="G665" i="73"/>
  <c r="H665" i="73"/>
  <c r="I665" i="73"/>
  <c r="C666" i="73"/>
  <c r="D666" i="73"/>
  <c r="E666" i="73"/>
  <c r="F666" i="73"/>
  <c r="G666" i="73"/>
  <c r="H666" i="73"/>
  <c r="I666" i="73"/>
  <c r="C667" i="73"/>
  <c r="D667" i="73"/>
  <c r="E667" i="73"/>
  <c r="F667" i="73"/>
  <c r="G667" i="73"/>
  <c r="H667" i="73"/>
  <c r="I667" i="73"/>
  <c r="C668" i="73"/>
  <c r="D668" i="73"/>
  <c r="E668" i="73"/>
  <c r="F668" i="73"/>
  <c r="G668" i="73"/>
  <c r="H668" i="73"/>
  <c r="I668" i="73"/>
  <c r="C669" i="73"/>
  <c r="D669" i="73"/>
  <c r="E669" i="73"/>
  <c r="F669" i="73"/>
  <c r="G669" i="73"/>
  <c r="H669" i="73"/>
  <c r="I669" i="73"/>
  <c r="C670" i="73"/>
  <c r="D670" i="73"/>
  <c r="E670" i="73"/>
  <c r="F670" i="73"/>
  <c r="G670" i="73"/>
  <c r="H670" i="73"/>
  <c r="I670" i="73"/>
  <c r="C671" i="73"/>
  <c r="D671" i="73"/>
  <c r="E671" i="73"/>
  <c r="F671" i="73"/>
  <c r="G671" i="73"/>
  <c r="H671" i="73"/>
  <c r="I671" i="73"/>
  <c r="M431" i="73"/>
  <c r="M430" i="73"/>
  <c r="M429" i="73"/>
  <c r="M428" i="73"/>
  <c r="M427" i="73"/>
  <c r="M426" i="73"/>
  <c r="M425" i="73"/>
  <c r="M424" i="73"/>
  <c r="M423" i="73"/>
  <c r="M422" i="73"/>
  <c r="M421" i="73"/>
  <c r="M420" i="73"/>
  <c r="M419" i="73"/>
  <c r="M418" i="73"/>
  <c r="M417" i="73"/>
  <c r="M416" i="73"/>
  <c r="M415" i="73"/>
  <c r="M414" i="73"/>
  <c r="M413" i="73"/>
  <c r="M412" i="73"/>
  <c r="M411" i="73"/>
  <c r="M410" i="73"/>
  <c r="M409" i="73"/>
  <c r="M408" i="73"/>
  <c r="M407" i="73"/>
  <c r="M406" i="73"/>
  <c r="M405" i="73"/>
  <c r="M404" i="73"/>
  <c r="M403" i="73"/>
  <c r="M402" i="73"/>
  <c r="M401" i="73"/>
  <c r="M400" i="73"/>
  <c r="M399" i="73"/>
  <c r="M398" i="73"/>
  <c r="M397" i="73"/>
  <c r="M396" i="73"/>
  <c r="M395" i="73"/>
  <c r="M394" i="73"/>
  <c r="M393" i="73"/>
  <c r="M392" i="73"/>
  <c r="M391" i="73"/>
  <c r="M390" i="73"/>
  <c r="M389" i="73"/>
  <c r="M388" i="73"/>
  <c r="M387" i="73"/>
  <c r="M386" i="73"/>
  <c r="M385" i="73"/>
  <c r="M384" i="73"/>
  <c r="M383" i="73"/>
  <c r="M382" i="73"/>
  <c r="M381" i="73"/>
  <c r="M380" i="73"/>
  <c r="M379" i="73"/>
  <c r="M378" i="73"/>
  <c r="M377" i="73"/>
  <c r="M376" i="73"/>
  <c r="M375" i="73"/>
  <c r="M374" i="73"/>
  <c r="M373" i="73"/>
  <c r="M372" i="73"/>
  <c r="M371" i="73"/>
  <c r="M370" i="73"/>
  <c r="M369" i="73"/>
  <c r="M368" i="73"/>
  <c r="M367" i="73"/>
  <c r="M366" i="73"/>
  <c r="M365" i="73"/>
  <c r="M364" i="73"/>
  <c r="M363" i="73"/>
  <c r="M362" i="73"/>
  <c r="M361" i="73"/>
  <c r="M360" i="73"/>
  <c r="M359" i="73"/>
  <c r="M358" i="73"/>
  <c r="M357" i="73"/>
  <c r="M356" i="73"/>
  <c r="M355" i="73"/>
  <c r="M354" i="73"/>
  <c r="M353" i="73"/>
  <c r="M352" i="73"/>
  <c r="M591" i="73"/>
  <c r="M590" i="73"/>
  <c r="M589" i="73"/>
  <c r="M588" i="73"/>
  <c r="M587" i="73"/>
  <c r="M586" i="73"/>
  <c r="M585" i="73"/>
  <c r="M584" i="73"/>
  <c r="M583" i="73"/>
  <c r="M582" i="73"/>
  <c r="M581" i="73"/>
  <c r="M580" i="73"/>
  <c r="M579" i="73"/>
  <c r="M578" i="73"/>
  <c r="M577" i="73"/>
  <c r="M576" i="73"/>
  <c r="M575" i="73"/>
  <c r="M574" i="73"/>
  <c r="M573" i="73"/>
  <c r="M572" i="73"/>
  <c r="M571" i="73"/>
  <c r="M570" i="73"/>
  <c r="M569" i="73"/>
  <c r="M568" i="73"/>
  <c r="M567" i="73"/>
  <c r="M566" i="73"/>
  <c r="M565" i="73"/>
  <c r="M564" i="73"/>
  <c r="M563" i="73"/>
  <c r="M562" i="73"/>
  <c r="M561" i="73"/>
  <c r="M560" i="73"/>
  <c r="M559" i="73"/>
  <c r="M558" i="73"/>
  <c r="M557" i="73"/>
  <c r="M556" i="73"/>
  <c r="M555" i="73"/>
  <c r="M554" i="73"/>
  <c r="M553" i="73"/>
  <c r="M552" i="73"/>
  <c r="M551" i="73"/>
  <c r="M550" i="73"/>
  <c r="M549" i="73"/>
  <c r="M548" i="73"/>
  <c r="M547" i="73"/>
  <c r="M546" i="73"/>
  <c r="M545" i="73"/>
  <c r="M544" i="73"/>
  <c r="M543" i="73"/>
  <c r="M542" i="73"/>
  <c r="M541" i="73"/>
  <c r="M540" i="73"/>
  <c r="M539" i="73"/>
  <c r="M538" i="73"/>
  <c r="M537" i="73"/>
  <c r="M536" i="73"/>
  <c r="M535" i="73"/>
  <c r="M534" i="73"/>
  <c r="M533" i="73"/>
  <c r="M532" i="73"/>
  <c r="M531" i="73"/>
  <c r="M530" i="73"/>
  <c r="M529" i="73"/>
  <c r="M528" i="73"/>
  <c r="M527" i="73"/>
  <c r="M526" i="73"/>
  <c r="M525" i="73"/>
  <c r="M524" i="73"/>
  <c r="M523" i="73"/>
  <c r="M522" i="73"/>
  <c r="M521" i="73"/>
  <c r="M520" i="73"/>
  <c r="M519" i="73"/>
  <c r="M518" i="73"/>
  <c r="M517" i="73"/>
  <c r="M516" i="73"/>
  <c r="M515" i="73"/>
  <c r="M514" i="73"/>
  <c r="M513" i="73"/>
  <c r="M512" i="73"/>
  <c r="C8" i="73"/>
  <c r="D8" i="73"/>
  <c r="E8" i="73"/>
  <c r="F8" i="73"/>
  <c r="G8" i="73"/>
  <c r="H8" i="73"/>
  <c r="I8" i="73"/>
  <c r="C9" i="73"/>
  <c r="D9" i="73"/>
  <c r="E9" i="73"/>
  <c r="F9" i="73"/>
  <c r="G9" i="73"/>
  <c r="H9" i="73"/>
  <c r="I9" i="73"/>
  <c r="C10" i="73"/>
  <c r="D10" i="73"/>
  <c r="E10" i="73"/>
  <c r="F10" i="73"/>
  <c r="G10" i="73"/>
  <c r="H10" i="73"/>
  <c r="I10" i="73"/>
  <c r="C11" i="73"/>
  <c r="D11" i="73"/>
  <c r="E11" i="73"/>
  <c r="F11" i="73"/>
  <c r="G11" i="73"/>
  <c r="H11" i="73"/>
  <c r="I11" i="73"/>
  <c r="C12" i="73"/>
  <c r="D12" i="73"/>
  <c r="E12" i="73"/>
  <c r="F12" i="73"/>
  <c r="G12" i="73"/>
  <c r="H12" i="73"/>
  <c r="I12" i="73"/>
  <c r="C13" i="73"/>
  <c r="D13" i="73"/>
  <c r="E13" i="73"/>
  <c r="F13" i="73"/>
  <c r="G13" i="73"/>
  <c r="H13" i="73"/>
  <c r="I13" i="73"/>
  <c r="C14" i="73"/>
  <c r="D14" i="73"/>
  <c r="E14" i="73"/>
  <c r="F14" i="73"/>
  <c r="G14" i="73"/>
  <c r="H14" i="73"/>
  <c r="I14" i="73"/>
  <c r="C15" i="73"/>
  <c r="D15" i="73"/>
  <c r="E15" i="73"/>
  <c r="F15" i="73"/>
  <c r="G15" i="73"/>
  <c r="H15" i="73"/>
  <c r="I15" i="73"/>
  <c r="C16" i="73"/>
  <c r="D16" i="73"/>
  <c r="E16" i="73"/>
  <c r="F16" i="73"/>
  <c r="G16" i="73"/>
  <c r="H16" i="73"/>
  <c r="I16" i="73"/>
  <c r="C17" i="73"/>
  <c r="D17" i="73"/>
  <c r="E17" i="73"/>
  <c r="F17" i="73"/>
  <c r="G17" i="73"/>
  <c r="H17" i="73"/>
  <c r="I17" i="73"/>
  <c r="C18" i="73"/>
  <c r="D18" i="73"/>
  <c r="E18" i="73"/>
  <c r="F18" i="73"/>
  <c r="G18" i="73"/>
  <c r="H18" i="73"/>
  <c r="I18" i="73"/>
  <c r="C19" i="73"/>
  <c r="D19" i="73"/>
  <c r="E19" i="73"/>
  <c r="F19" i="73"/>
  <c r="G19" i="73"/>
  <c r="H19" i="73"/>
  <c r="I19" i="73"/>
  <c r="C20" i="73"/>
  <c r="D20" i="73"/>
  <c r="E20" i="73"/>
  <c r="F20" i="73"/>
  <c r="G20" i="73"/>
  <c r="H20" i="73"/>
  <c r="I20" i="73"/>
  <c r="C22" i="73"/>
  <c r="D22" i="73"/>
  <c r="E22" i="73"/>
  <c r="F22" i="73"/>
  <c r="G22" i="73"/>
  <c r="H22" i="73"/>
  <c r="I22" i="73"/>
  <c r="C23" i="73"/>
  <c r="D23" i="73"/>
  <c r="E23" i="73"/>
  <c r="F23" i="73"/>
  <c r="G23" i="73"/>
  <c r="H23" i="73"/>
  <c r="I23" i="73"/>
  <c r="C27" i="73"/>
  <c r="D27" i="73"/>
  <c r="E27" i="73"/>
  <c r="F27" i="73"/>
  <c r="G27" i="73"/>
  <c r="H27" i="73"/>
  <c r="I27" i="73"/>
  <c r="C28" i="73"/>
  <c r="D28" i="73"/>
  <c r="E28" i="73"/>
  <c r="F28" i="73"/>
  <c r="G28" i="73"/>
  <c r="H28" i="73"/>
  <c r="I28" i="73"/>
  <c r="C32" i="73"/>
  <c r="D32" i="73"/>
  <c r="E32" i="73"/>
  <c r="F32" i="73"/>
  <c r="G32" i="73"/>
  <c r="H32" i="73"/>
  <c r="I32" i="73"/>
  <c r="C33" i="73"/>
  <c r="D33" i="73"/>
  <c r="E33" i="73"/>
  <c r="F33" i="73"/>
  <c r="G33" i="73"/>
  <c r="H33" i="73"/>
  <c r="I33" i="73"/>
  <c r="C34" i="73"/>
  <c r="D34" i="73"/>
  <c r="E34" i="73"/>
  <c r="F34" i="73"/>
  <c r="G34" i="73"/>
  <c r="H34" i="73"/>
  <c r="I34" i="73"/>
  <c r="C38" i="73"/>
  <c r="D38" i="73"/>
  <c r="E38" i="73"/>
  <c r="F38" i="73"/>
  <c r="G38" i="73"/>
  <c r="H38" i="73"/>
  <c r="I38" i="73"/>
  <c r="C39" i="73"/>
  <c r="D39" i="73"/>
  <c r="E39" i="73"/>
  <c r="F39" i="73"/>
  <c r="G39" i="73"/>
  <c r="H39" i="73"/>
  <c r="I39" i="73"/>
  <c r="C43" i="73"/>
  <c r="D43" i="73"/>
  <c r="E43" i="73"/>
  <c r="F43" i="73"/>
  <c r="G43" i="73"/>
  <c r="H43" i="73"/>
  <c r="I43" i="73"/>
  <c r="C44" i="73"/>
  <c r="D44" i="73"/>
  <c r="E44" i="73"/>
  <c r="F44" i="73"/>
  <c r="G44" i="73"/>
  <c r="H44" i="73"/>
  <c r="I44" i="73"/>
  <c r="C48" i="73"/>
  <c r="D48" i="73"/>
  <c r="E48" i="73"/>
  <c r="F48" i="73"/>
  <c r="G48" i="73"/>
  <c r="H48" i="73"/>
  <c r="I48" i="73"/>
  <c r="C49" i="73"/>
  <c r="D49" i="73"/>
  <c r="E49" i="73"/>
  <c r="F49" i="73"/>
  <c r="G49" i="73"/>
  <c r="H49" i="73"/>
  <c r="I49" i="73"/>
  <c r="C53" i="73"/>
  <c r="D53" i="73"/>
  <c r="E53" i="73"/>
  <c r="F53" i="73"/>
  <c r="G53" i="73"/>
  <c r="H53" i="73"/>
  <c r="I53" i="73"/>
  <c r="C54" i="73"/>
  <c r="D54" i="73"/>
  <c r="E54" i="73"/>
  <c r="F54" i="73"/>
  <c r="G54" i="73"/>
  <c r="H54" i="73"/>
  <c r="I54" i="73"/>
  <c r="C63" i="73"/>
  <c r="D63" i="73"/>
  <c r="E63" i="73"/>
  <c r="F63" i="73"/>
  <c r="G63" i="73"/>
  <c r="H63" i="73"/>
  <c r="I63" i="73"/>
  <c r="C64" i="73"/>
  <c r="D64" i="73"/>
  <c r="E64" i="73"/>
  <c r="F64" i="73"/>
  <c r="G64" i="73"/>
  <c r="H64" i="73"/>
  <c r="I64" i="73"/>
  <c r="C68" i="73"/>
  <c r="D68" i="73"/>
  <c r="E68" i="73"/>
  <c r="F68" i="73"/>
  <c r="G68" i="73"/>
  <c r="H68" i="73"/>
  <c r="I68" i="73"/>
  <c r="C69" i="73"/>
  <c r="D69" i="73"/>
  <c r="E69" i="73"/>
  <c r="F69" i="73"/>
  <c r="G69" i="73"/>
  <c r="H69" i="73"/>
  <c r="I69" i="73"/>
  <c r="C73" i="73"/>
  <c r="D73" i="73"/>
  <c r="E73" i="73"/>
  <c r="F73" i="73"/>
  <c r="G73" i="73"/>
  <c r="H73" i="73"/>
  <c r="I73" i="73"/>
  <c r="C74" i="73"/>
  <c r="D74" i="73"/>
  <c r="E74" i="73"/>
  <c r="F74" i="73"/>
  <c r="G74" i="73"/>
  <c r="H74" i="73"/>
  <c r="I74" i="73"/>
  <c r="C78" i="73"/>
  <c r="D78" i="73"/>
  <c r="E78" i="73"/>
  <c r="F78" i="73"/>
  <c r="G78" i="73"/>
  <c r="H78" i="73"/>
  <c r="I78" i="73"/>
  <c r="C79" i="73"/>
  <c r="D79" i="73"/>
  <c r="E79" i="73"/>
  <c r="F79" i="73"/>
  <c r="G79" i="73"/>
  <c r="H79" i="73"/>
  <c r="I79" i="73"/>
  <c r="C83" i="73"/>
  <c r="D83" i="73"/>
  <c r="E83" i="73"/>
  <c r="F83" i="73"/>
  <c r="G83" i="73"/>
  <c r="H83" i="73"/>
  <c r="I83" i="73"/>
  <c r="C84" i="73"/>
  <c r="D84" i="73"/>
  <c r="E84" i="73"/>
  <c r="F84" i="73"/>
  <c r="G84" i="73"/>
  <c r="H84" i="73"/>
  <c r="I84" i="73"/>
  <c r="C85" i="73"/>
  <c r="D85" i="73"/>
  <c r="E85" i="73"/>
  <c r="F85" i="73"/>
  <c r="G85" i="73"/>
  <c r="H85" i="73"/>
  <c r="I85" i="73"/>
  <c r="C86" i="73"/>
  <c r="D86" i="73"/>
  <c r="E86" i="73"/>
  <c r="F86" i="73"/>
  <c r="G86" i="73"/>
  <c r="H86" i="73"/>
  <c r="I86" i="73"/>
  <c r="C87" i="73"/>
  <c r="D87" i="73"/>
  <c r="E87" i="73"/>
  <c r="F87" i="73"/>
  <c r="G87" i="73"/>
  <c r="H87" i="73"/>
  <c r="I87" i="73"/>
  <c r="C88" i="73"/>
  <c r="D88" i="73"/>
  <c r="E88" i="73"/>
  <c r="F88" i="73"/>
  <c r="G88" i="73"/>
  <c r="H88" i="73"/>
  <c r="I88" i="73"/>
  <c r="C89" i="73"/>
  <c r="D89" i="73"/>
  <c r="E89" i="73"/>
  <c r="F89" i="73"/>
  <c r="G89" i="73"/>
  <c r="H89" i="73"/>
  <c r="I89" i="73"/>
  <c r="C90" i="73"/>
  <c r="D90" i="73"/>
  <c r="E90" i="73"/>
  <c r="F90" i="73"/>
  <c r="G90" i="73"/>
  <c r="H90" i="73"/>
  <c r="I90" i="73"/>
  <c r="C91" i="73"/>
  <c r="D91" i="73"/>
  <c r="E91" i="73"/>
  <c r="F91" i="73"/>
  <c r="G91" i="73"/>
  <c r="H91" i="73"/>
  <c r="I91" i="73"/>
  <c r="C92" i="73"/>
  <c r="D92" i="73"/>
  <c r="E92" i="73"/>
  <c r="F92" i="73"/>
  <c r="G92" i="73"/>
  <c r="H92" i="73"/>
  <c r="I92" i="73"/>
  <c r="C93" i="73"/>
  <c r="D93" i="73"/>
  <c r="E93" i="73"/>
  <c r="F93" i="73"/>
  <c r="G93" i="73"/>
  <c r="H93" i="73"/>
  <c r="I93" i="73"/>
  <c r="C94" i="73"/>
  <c r="D94" i="73"/>
  <c r="E94" i="73"/>
  <c r="F94" i="73"/>
  <c r="G94" i="73"/>
  <c r="H94" i="73"/>
  <c r="I94" i="73"/>
  <c r="C95" i="73"/>
  <c r="D95" i="73"/>
  <c r="E95" i="73"/>
  <c r="F95" i="73"/>
  <c r="G95" i="73"/>
  <c r="H95" i="73"/>
  <c r="I95" i="73"/>
  <c r="C96" i="73"/>
  <c r="D96" i="73"/>
  <c r="E96" i="73"/>
  <c r="F96" i="73"/>
  <c r="G96" i="73"/>
  <c r="H96" i="73"/>
  <c r="I96" i="73"/>
  <c r="C97" i="73"/>
  <c r="D97" i="73"/>
  <c r="E97" i="73"/>
  <c r="F97" i="73"/>
  <c r="G97" i="73"/>
  <c r="H97" i="73"/>
  <c r="I97" i="73"/>
  <c r="C98" i="73"/>
  <c r="D98" i="73"/>
  <c r="E98" i="73"/>
  <c r="F98" i="73"/>
  <c r="G98" i="73"/>
  <c r="H98" i="73"/>
  <c r="I98" i="73"/>
  <c r="C99" i="73"/>
  <c r="D99" i="73"/>
  <c r="E99" i="73"/>
  <c r="F99" i="73"/>
  <c r="G99" i="73"/>
  <c r="H99" i="73"/>
  <c r="I99" i="73"/>
  <c r="C100" i="73"/>
  <c r="D100" i="73"/>
  <c r="E100" i="73"/>
  <c r="F100" i="73"/>
  <c r="G100" i="73"/>
  <c r="H100" i="73"/>
  <c r="I100" i="73"/>
  <c r="C101" i="73"/>
  <c r="D101" i="73"/>
  <c r="E101" i="73"/>
  <c r="F101" i="73"/>
  <c r="G101" i="73"/>
  <c r="H101" i="73"/>
  <c r="I101" i="73"/>
  <c r="C102" i="73"/>
  <c r="D102" i="73"/>
  <c r="E102" i="73"/>
  <c r="F102" i="73"/>
  <c r="G102" i="73"/>
  <c r="H102" i="73"/>
  <c r="I102" i="73"/>
  <c r="C103" i="73"/>
  <c r="D103" i="73"/>
  <c r="E103" i="73"/>
  <c r="F103" i="73"/>
  <c r="G103" i="73"/>
  <c r="H103" i="73"/>
  <c r="I103" i="73"/>
  <c r="C104" i="73"/>
  <c r="D104" i="73"/>
  <c r="E104" i="73"/>
  <c r="F104" i="73"/>
  <c r="G104" i="73"/>
  <c r="H104" i="73"/>
  <c r="I104" i="73"/>
  <c r="C105" i="73"/>
  <c r="D105" i="73"/>
  <c r="E105" i="73"/>
  <c r="F105" i="73"/>
  <c r="G105" i="73"/>
  <c r="H105" i="73"/>
  <c r="I105" i="73"/>
  <c r="C106" i="73"/>
  <c r="D106" i="73"/>
  <c r="E106" i="73"/>
  <c r="F106" i="73"/>
  <c r="G106" i="73"/>
  <c r="H106" i="73"/>
  <c r="I106" i="73"/>
  <c r="C107" i="73"/>
  <c r="D107" i="73"/>
  <c r="E107" i="73"/>
  <c r="F107" i="73"/>
  <c r="G107" i="73"/>
  <c r="H107" i="73"/>
  <c r="I107" i="73"/>
  <c r="C108" i="73"/>
  <c r="D108" i="73"/>
  <c r="E108" i="73"/>
  <c r="F108" i="73"/>
  <c r="G108" i="73"/>
  <c r="H108" i="73"/>
  <c r="I108" i="73"/>
  <c r="C109" i="73"/>
  <c r="D109" i="73"/>
  <c r="E109" i="73"/>
  <c r="F109" i="73"/>
  <c r="G109" i="73"/>
  <c r="H109" i="73"/>
  <c r="I109" i="73"/>
  <c r="C110" i="73"/>
  <c r="D110" i="73"/>
  <c r="E110" i="73"/>
  <c r="F110" i="73"/>
  <c r="G110" i="73"/>
  <c r="H110" i="73"/>
  <c r="I110" i="73"/>
  <c r="C111" i="73"/>
  <c r="D111" i="73"/>
  <c r="E111" i="73"/>
  <c r="F111" i="73"/>
  <c r="G111" i="73"/>
  <c r="H111" i="73"/>
  <c r="I111" i="73"/>
  <c r="C112" i="73"/>
  <c r="D112" i="73"/>
  <c r="E112" i="73"/>
  <c r="F112" i="73"/>
  <c r="G112" i="73"/>
  <c r="H112" i="73"/>
  <c r="I112" i="73"/>
  <c r="C113" i="73"/>
  <c r="D113" i="73"/>
  <c r="E113" i="73"/>
  <c r="F113" i="73"/>
  <c r="G113" i="73"/>
  <c r="H113" i="73"/>
  <c r="I113" i="73"/>
  <c r="C114" i="73"/>
  <c r="D114" i="73"/>
  <c r="E114" i="73"/>
  <c r="F114" i="73"/>
  <c r="G114" i="73"/>
  <c r="H114" i="73"/>
  <c r="I114" i="73"/>
  <c r="C115" i="73"/>
  <c r="D115" i="73"/>
  <c r="E115" i="73"/>
  <c r="F115" i="73"/>
  <c r="G115" i="73"/>
  <c r="H115" i="73"/>
  <c r="I115" i="73"/>
  <c r="C116" i="73"/>
  <c r="D116" i="73"/>
  <c r="E116" i="73"/>
  <c r="F116" i="73"/>
  <c r="G116" i="73"/>
  <c r="H116" i="73"/>
  <c r="I116" i="73"/>
  <c r="C117" i="73"/>
  <c r="D117" i="73"/>
  <c r="E117" i="73"/>
  <c r="F117" i="73"/>
  <c r="G117" i="73"/>
  <c r="H117" i="73"/>
  <c r="I117" i="73"/>
  <c r="C118" i="73"/>
  <c r="D118" i="73"/>
  <c r="E118" i="73"/>
  <c r="F118" i="73"/>
  <c r="G118" i="73"/>
  <c r="H118" i="73"/>
  <c r="I118" i="73"/>
  <c r="C119" i="73"/>
  <c r="D119" i="73"/>
  <c r="E119" i="73"/>
  <c r="F119" i="73"/>
  <c r="G119" i="73"/>
  <c r="H119" i="73"/>
  <c r="I119" i="73"/>
  <c r="C120" i="73"/>
  <c r="D120" i="73"/>
  <c r="E120" i="73"/>
  <c r="F120" i="73"/>
  <c r="G120" i="73"/>
  <c r="H120" i="73"/>
  <c r="I120" i="73"/>
  <c r="C121" i="73"/>
  <c r="D121" i="73"/>
  <c r="E121" i="73"/>
  <c r="F121" i="73"/>
  <c r="G121" i="73"/>
  <c r="H121" i="73"/>
  <c r="I121" i="73"/>
  <c r="C122" i="73"/>
  <c r="D122" i="73"/>
  <c r="E122" i="73"/>
  <c r="F122" i="73"/>
  <c r="G122" i="73"/>
  <c r="H122" i="73"/>
  <c r="I122" i="73"/>
  <c r="C123" i="73"/>
  <c r="D123" i="73"/>
  <c r="E123" i="73"/>
  <c r="F123" i="73"/>
  <c r="G123" i="73"/>
  <c r="H123" i="73"/>
  <c r="I123" i="73"/>
  <c r="C124" i="73"/>
  <c r="D124" i="73"/>
  <c r="E124" i="73"/>
  <c r="F124" i="73"/>
  <c r="G124" i="73"/>
  <c r="H124" i="73"/>
  <c r="I124" i="73"/>
  <c r="C125" i="73"/>
  <c r="D125" i="73"/>
  <c r="E125" i="73"/>
  <c r="F125" i="73"/>
  <c r="G125" i="73"/>
  <c r="H125" i="73"/>
  <c r="I125" i="73"/>
  <c r="C126" i="73"/>
  <c r="D126" i="73"/>
  <c r="E126" i="73"/>
  <c r="F126" i="73"/>
  <c r="G126" i="73"/>
  <c r="H126" i="73"/>
  <c r="I126" i="73"/>
  <c r="C127" i="73"/>
  <c r="D127" i="73"/>
  <c r="E127" i="73"/>
  <c r="F127" i="73"/>
  <c r="G127" i="73"/>
  <c r="H127" i="73"/>
  <c r="I127" i="73"/>
  <c r="C128" i="73"/>
  <c r="D128" i="73"/>
  <c r="E128" i="73"/>
  <c r="F128" i="73"/>
  <c r="G128" i="73"/>
  <c r="H128" i="73"/>
  <c r="I128" i="73"/>
  <c r="C129" i="73"/>
  <c r="D129" i="73"/>
  <c r="E129" i="73"/>
  <c r="F129" i="73"/>
  <c r="G129" i="73"/>
  <c r="H129" i="73"/>
  <c r="I129" i="73"/>
  <c r="C130" i="73"/>
  <c r="D130" i="73"/>
  <c r="E130" i="73"/>
  <c r="F130" i="73"/>
  <c r="G130" i="73"/>
  <c r="H130" i="73"/>
  <c r="I130" i="73"/>
  <c r="C131" i="73"/>
  <c r="D131" i="73"/>
  <c r="E131" i="73"/>
  <c r="F131" i="73"/>
  <c r="G131" i="73"/>
  <c r="H131" i="73"/>
  <c r="I131" i="73"/>
  <c r="C132" i="73"/>
  <c r="D132" i="73"/>
  <c r="E132" i="73"/>
  <c r="F132" i="73"/>
  <c r="G132" i="73"/>
  <c r="H132" i="73"/>
  <c r="I132" i="73"/>
  <c r="C133" i="73"/>
  <c r="D133" i="73"/>
  <c r="E133" i="73"/>
  <c r="F133" i="73"/>
  <c r="G133" i="73"/>
  <c r="H133" i="73"/>
  <c r="I133" i="73"/>
  <c r="C134" i="73"/>
  <c r="D134" i="73"/>
  <c r="E134" i="73"/>
  <c r="F134" i="73"/>
  <c r="G134" i="73"/>
  <c r="H134" i="73"/>
  <c r="I134" i="73"/>
  <c r="C135" i="73"/>
  <c r="D135" i="73"/>
  <c r="E135" i="73"/>
  <c r="F135" i="73"/>
  <c r="G135" i="73"/>
  <c r="H135" i="73"/>
  <c r="I135" i="73"/>
  <c r="C136" i="73"/>
  <c r="D136" i="73"/>
  <c r="E136" i="73"/>
  <c r="F136" i="73"/>
  <c r="G136" i="73"/>
  <c r="H136" i="73"/>
  <c r="I136" i="73"/>
  <c r="C137" i="73"/>
  <c r="D137" i="73"/>
  <c r="E137" i="73"/>
  <c r="F137" i="73"/>
  <c r="G137" i="73"/>
  <c r="H137" i="73"/>
  <c r="I137" i="73"/>
  <c r="C138" i="73"/>
  <c r="D138" i="73"/>
  <c r="E138" i="73"/>
  <c r="F138" i="73"/>
  <c r="G138" i="73"/>
  <c r="H138" i="73"/>
  <c r="I138" i="73"/>
  <c r="C139" i="73"/>
  <c r="D139" i="73"/>
  <c r="E139" i="73"/>
  <c r="F139" i="73"/>
  <c r="G139" i="73"/>
  <c r="H139" i="73"/>
  <c r="I139" i="73"/>
  <c r="C140" i="73"/>
  <c r="D140" i="73"/>
  <c r="E140" i="73"/>
  <c r="F140" i="73"/>
  <c r="G140" i="73"/>
  <c r="H140" i="73"/>
  <c r="I140" i="73"/>
  <c r="C141" i="73"/>
  <c r="D141" i="73"/>
  <c r="E141" i="73"/>
  <c r="F141" i="73"/>
  <c r="G141" i="73"/>
  <c r="H141" i="73"/>
  <c r="I141" i="73"/>
  <c r="C142" i="73"/>
  <c r="D142" i="73"/>
  <c r="E142" i="73"/>
  <c r="F142" i="73"/>
  <c r="G142" i="73"/>
  <c r="H142" i="73"/>
  <c r="I142" i="73"/>
  <c r="C143" i="73"/>
  <c r="D143" i="73"/>
  <c r="E143" i="73"/>
  <c r="F143" i="73"/>
  <c r="G143" i="73"/>
  <c r="H143" i="73"/>
  <c r="I143" i="73"/>
  <c r="C144" i="73"/>
  <c r="D144" i="73"/>
  <c r="E144" i="73"/>
  <c r="F144" i="73"/>
  <c r="G144" i="73"/>
  <c r="H144" i="73"/>
  <c r="I144" i="73"/>
  <c r="C145" i="73"/>
  <c r="D145" i="73"/>
  <c r="E145" i="73"/>
  <c r="F145" i="73"/>
  <c r="G145" i="73"/>
  <c r="H145" i="73"/>
  <c r="I145" i="73"/>
  <c r="C146" i="73"/>
  <c r="D146" i="73"/>
  <c r="E146" i="73"/>
  <c r="F146" i="73"/>
  <c r="G146" i="73"/>
  <c r="H146" i="73"/>
  <c r="I146" i="73"/>
  <c r="C147" i="73"/>
  <c r="D147" i="73"/>
  <c r="E147" i="73"/>
  <c r="F147" i="73"/>
  <c r="G147" i="73"/>
  <c r="H147" i="73"/>
  <c r="I147" i="73"/>
  <c r="C148" i="73"/>
  <c r="D148" i="73"/>
  <c r="E148" i="73"/>
  <c r="F148" i="73"/>
  <c r="G148" i="73"/>
  <c r="H148" i="73"/>
  <c r="I148" i="73"/>
  <c r="C149" i="73"/>
  <c r="D149" i="73"/>
  <c r="E149" i="73"/>
  <c r="F149" i="73"/>
  <c r="G149" i="73"/>
  <c r="H149" i="73"/>
  <c r="I149" i="73"/>
  <c r="C150" i="73"/>
  <c r="D150" i="73"/>
  <c r="E150" i="73"/>
  <c r="F150" i="73"/>
  <c r="G150" i="73"/>
  <c r="H150" i="73"/>
  <c r="I150" i="73"/>
  <c r="C151" i="73"/>
  <c r="D151" i="73"/>
  <c r="E151" i="73"/>
  <c r="F151" i="73"/>
  <c r="G151" i="73"/>
  <c r="H151" i="73"/>
  <c r="I151" i="73"/>
  <c r="C152" i="73"/>
  <c r="D152" i="73"/>
  <c r="E152" i="73"/>
  <c r="F152" i="73"/>
  <c r="G152" i="73"/>
  <c r="H152" i="73"/>
  <c r="I152" i="73"/>
  <c r="C153" i="73"/>
  <c r="D153" i="73"/>
  <c r="E153" i="73"/>
  <c r="F153" i="73"/>
  <c r="G153" i="73"/>
  <c r="H153" i="73"/>
  <c r="I153" i="73"/>
  <c r="C154" i="73"/>
  <c r="D154" i="73"/>
  <c r="E154" i="73"/>
  <c r="F154" i="73"/>
  <c r="G154" i="73"/>
  <c r="H154" i="73"/>
  <c r="I154" i="73"/>
  <c r="C155" i="73"/>
  <c r="D155" i="73"/>
  <c r="E155" i="73"/>
  <c r="F155" i="73"/>
  <c r="G155" i="73"/>
  <c r="H155" i="73"/>
  <c r="I155" i="73"/>
  <c r="C156" i="73"/>
  <c r="D156" i="73"/>
  <c r="E156" i="73"/>
  <c r="F156" i="73"/>
  <c r="G156" i="73"/>
  <c r="H156" i="73"/>
  <c r="I156" i="73"/>
  <c r="C157" i="73"/>
  <c r="D157" i="73"/>
  <c r="E157" i="73"/>
  <c r="F157" i="73"/>
  <c r="G157" i="73"/>
  <c r="H157" i="73"/>
  <c r="I157" i="73"/>
  <c r="C158" i="73"/>
  <c r="D158" i="73"/>
  <c r="E158" i="73"/>
  <c r="F158" i="73"/>
  <c r="G158" i="73"/>
  <c r="H158" i="73"/>
  <c r="I158" i="73"/>
  <c r="C159" i="73"/>
  <c r="D159" i="73"/>
  <c r="E159" i="73"/>
  <c r="F159" i="73"/>
  <c r="G159" i="73"/>
  <c r="H159" i="73"/>
  <c r="I159" i="73"/>
  <c r="C160" i="73"/>
  <c r="D160" i="73"/>
  <c r="E160" i="73"/>
  <c r="F160" i="73"/>
  <c r="G160" i="73"/>
  <c r="H160" i="73"/>
  <c r="I160" i="73"/>
  <c r="C161" i="73"/>
  <c r="D161" i="73"/>
  <c r="E161" i="73"/>
  <c r="F161" i="73"/>
  <c r="G161" i="73"/>
  <c r="H161" i="73"/>
  <c r="I161" i="73"/>
  <c r="C162" i="73"/>
  <c r="D162" i="73"/>
  <c r="E162" i="73"/>
  <c r="F162" i="73"/>
  <c r="G162" i="73"/>
  <c r="H162" i="73"/>
  <c r="I162" i="73"/>
  <c r="C163" i="73"/>
  <c r="D163" i="73"/>
  <c r="E163" i="73"/>
  <c r="F163" i="73"/>
  <c r="G163" i="73"/>
  <c r="H163" i="73"/>
  <c r="I163" i="73"/>
  <c r="C164" i="73"/>
  <c r="D164" i="73"/>
  <c r="E164" i="73"/>
  <c r="F164" i="73"/>
  <c r="G164" i="73"/>
  <c r="H164" i="73"/>
  <c r="I164" i="73"/>
  <c r="C165" i="73"/>
  <c r="D165" i="73"/>
  <c r="E165" i="73"/>
  <c r="F165" i="73"/>
  <c r="G165" i="73"/>
  <c r="H165" i="73"/>
  <c r="I165" i="73"/>
  <c r="C166" i="73"/>
  <c r="D166" i="73"/>
  <c r="E166" i="73"/>
  <c r="F166" i="73"/>
  <c r="G166" i="73"/>
  <c r="H166" i="73"/>
  <c r="I166" i="73"/>
  <c r="C167" i="73"/>
  <c r="D167" i="73"/>
  <c r="E167" i="73"/>
  <c r="F167" i="73"/>
  <c r="G167" i="73"/>
  <c r="H167" i="73"/>
  <c r="I167" i="73"/>
  <c r="C168" i="73"/>
  <c r="D168" i="73"/>
  <c r="E168" i="73"/>
  <c r="F168" i="73"/>
  <c r="G168" i="73"/>
  <c r="H168" i="73"/>
  <c r="I168" i="73"/>
  <c r="C169" i="73"/>
  <c r="D169" i="73"/>
  <c r="E169" i="73"/>
  <c r="F169" i="73"/>
  <c r="G169" i="73"/>
  <c r="H169" i="73"/>
  <c r="I169" i="73"/>
  <c r="C170" i="73"/>
  <c r="D170" i="73"/>
  <c r="E170" i="73"/>
  <c r="F170" i="73"/>
  <c r="G170" i="73"/>
  <c r="H170" i="73"/>
  <c r="I170" i="73"/>
  <c r="C171" i="73"/>
  <c r="D171" i="73"/>
  <c r="E171" i="73"/>
  <c r="F171" i="73"/>
  <c r="G171" i="73"/>
  <c r="H171" i="73"/>
  <c r="I171" i="73"/>
  <c r="C172" i="73"/>
  <c r="D172" i="73"/>
  <c r="E172" i="73"/>
  <c r="F172" i="73"/>
  <c r="G172" i="73"/>
  <c r="H172" i="73"/>
  <c r="I172" i="73"/>
  <c r="C173" i="73"/>
  <c r="D173" i="73"/>
  <c r="E173" i="73"/>
  <c r="F173" i="73"/>
  <c r="G173" i="73"/>
  <c r="H173" i="73"/>
  <c r="I173" i="73"/>
  <c r="C174" i="73"/>
  <c r="D174" i="73"/>
  <c r="E174" i="73"/>
  <c r="F174" i="73"/>
  <c r="G174" i="73"/>
  <c r="H174" i="73"/>
  <c r="I174" i="73"/>
  <c r="C175" i="73"/>
  <c r="D175" i="73"/>
  <c r="E175" i="73"/>
  <c r="F175" i="73"/>
  <c r="G175" i="73"/>
  <c r="H175" i="73"/>
  <c r="I175" i="73"/>
  <c r="C176" i="73"/>
  <c r="D176" i="73"/>
  <c r="E176" i="73"/>
  <c r="F176" i="73"/>
  <c r="G176" i="73"/>
  <c r="H176" i="73"/>
  <c r="I176" i="73"/>
  <c r="C177" i="73"/>
  <c r="D177" i="73"/>
  <c r="E177" i="73"/>
  <c r="F177" i="73"/>
  <c r="G177" i="73"/>
  <c r="H177" i="73"/>
  <c r="I177" i="73"/>
  <c r="C178" i="73"/>
  <c r="D178" i="73"/>
  <c r="E178" i="73"/>
  <c r="F178" i="73"/>
  <c r="G178" i="73"/>
  <c r="H178" i="73"/>
  <c r="I178" i="73"/>
  <c r="C179" i="73"/>
  <c r="D179" i="73"/>
  <c r="E179" i="73"/>
  <c r="F179" i="73"/>
  <c r="G179" i="73"/>
  <c r="H179" i="73"/>
  <c r="I179" i="73"/>
  <c r="C180" i="73"/>
  <c r="D180" i="73"/>
  <c r="E180" i="73"/>
  <c r="F180" i="73"/>
  <c r="G180" i="73"/>
  <c r="H180" i="73"/>
  <c r="I180" i="73"/>
  <c r="C181" i="73"/>
  <c r="D181" i="73"/>
  <c r="E181" i="73"/>
  <c r="F181" i="73"/>
  <c r="G181" i="73"/>
  <c r="H181" i="73"/>
  <c r="I181" i="73"/>
  <c r="C182" i="73"/>
  <c r="D182" i="73"/>
  <c r="E182" i="73"/>
  <c r="F182" i="73"/>
  <c r="G182" i="73"/>
  <c r="H182" i="73"/>
  <c r="I182" i="73"/>
  <c r="C183" i="73"/>
  <c r="D183" i="73"/>
  <c r="E183" i="73"/>
  <c r="F183" i="73"/>
  <c r="G183" i="73"/>
  <c r="H183" i="73"/>
  <c r="I183" i="73"/>
  <c r="C184" i="73"/>
  <c r="D184" i="73"/>
  <c r="E184" i="73"/>
  <c r="F184" i="73"/>
  <c r="G184" i="73"/>
  <c r="H184" i="73"/>
  <c r="I184" i="73"/>
  <c r="C185" i="73"/>
  <c r="D185" i="73"/>
  <c r="E185" i="73"/>
  <c r="F185" i="73"/>
  <c r="G185" i="73"/>
  <c r="H185" i="73"/>
  <c r="I185" i="73"/>
  <c r="C186" i="73"/>
  <c r="D186" i="73"/>
  <c r="E186" i="73"/>
  <c r="F186" i="73"/>
  <c r="G186" i="73"/>
  <c r="H186" i="73"/>
  <c r="I186" i="73"/>
  <c r="C187" i="73"/>
  <c r="D187" i="73"/>
  <c r="E187" i="73"/>
  <c r="F187" i="73"/>
  <c r="G187" i="73"/>
  <c r="H187" i="73"/>
  <c r="I187" i="73"/>
  <c r="C188" i="73"/>
  <c r="D188" i="73"/>
  <c r="E188" i="73"/>
  <c r="F188" i="73"/>
  <c r="G188" i="73"/>
  <c r="H188" i="73"/>
  <c r="I188" i="73"/>
  <c r="C189" i="73"/>
  <c r="D189" i="73"/>
  <c r="E189" i="73"/>
  <c r="F189" i="73"/>
  <c r="G189" i="73"/>
  <c r="H189" i="73"/>
  <c r="I189" i="73"/>
  <c r="C190" i="73"/>
  <c r="D190" i="73"/>
  <c r="E190" i="73"/>
  <c r="F190" i="73"/>
  <c r="G190" i="73"/>
  <c r="H190" i="73"/>
  <c r="I190" i="73"/>
  <c r="C191" i="73"/>
  <c r="D191" i="73"/>
  <c r="E191" i="73"/>
  <c r="F191" i="73"/>
  <c r="G191" i="73"/>
  <c r="H191" i="73"/>
  <c r="I191" i="73"/>
  <c r="C7" i="73"/>
  <c r="D7" i="73"/>
  <c r="E7" i="73"/>
  <c r="F7" i="73"/>
  <c r="G7" i="73"/>
  <c r="H7" i="73"/>
  <c r="I7" i="73"/>
  <c r="B11" i="56"/>
  <c r="B12" i="56" s="1"/>
  <c r="B13" i="56" s="1"/>
  <c r="B14" i="56" s="1"/>
  <c r="B15" i="56" s="1"/>
  <c r="B16" i="56" s="1"/>
  <c r="B17" i="56" s="1"/>
  <c r="B18" i="56" s="1"/>
  <c r="B19" i="56" s="1"/>
  <c r="B20" i="56" s="1"/>
  <c r="B21" i="56" s="1"/>
  <c r="B22" i="56" s="1"/>
  <c r="B23" i="56" s="1"/>
  <c r="B24" i="56" s="1"/>
  <c r="B25" i="56" s="1"/>
  <c r="B26" i="56" s="1"/>
  <c r="B27" i="56" s="1"/>
  <c r="B28" i="56" s="1"/>
  <c r="B29" i="56" s="1"/>
  <c r="B30" i="56" s="1"/>
  <c r="B31" i="56" s="1"/>
  <c r="B32" i="56" s="1"/>
  <c r="B33" i="56" s="1"/>
  <c r="B34" i="56" s="1"/>
  <c r="B35" i="56" s="1"/>
  <c r="B36" i="56" s="1"/>
  <c r="B37" i="56" s="1"/>
  <c r="B38" i="56" s="1"/>
  <c r="B39" i="56" s="1"/>
  <c r="B40" i="56" s="1"/>
  <c r="B41" i="56" s="1"/>
  <c r="B42" i="56" s="1"/>
  <c r="B43" i="56" s="1"/>
  <c r="B44" i="56" s="1"/>
  <c r="B45" i="56" s="1"/>
  <c r="B46" i="56" s="1"/>
  <c r="B47" i="56" s="1"/>
  <c r="B48" i="56" s="1"/>
  <c r="B49" i="56" s="1"/>
  <c r="B50" i="56" s="1"/>
  <c r="B51" i="56" s="1"/>
  <c r="B52" i="56" s="1"/>
  <c r="B53" i="56" s="1"/>
  <c r="B54" i="56" s="1"/>
  <c r="B55" i="56" s="1"/>
  <c r="B56" i="56" s="1"/>
  <c r="B57" i="56" s="1"/>
  <c r="B58" i="56" s="1"/>
  <c r="B59" i="56" s="1"/>
  <c r="B60" i="56" s="1"/>
  <c r="B61" i="56" s="1"/>
  <c r="B62" i="56" s="1"/>
  <c r="B63" i="56" s="1"/>
  <c r="B64" i="56" s="1"/>
  <c r="B65" i="56" s="1"/>
  <c r="B66" i="56" s="1"/>
  <c r="B67" i="56" s="1"/>
  <c r="B68" i="56" s="1"/>
  <c r="B69" i="56" s="1"/>
  <c r="B70" i="56" s="1"/>
  <c r="B71" i="56" s="1"/>
  <c r="B72" i="56" s="1"/>
  <c r="B73" i="56" s="1"/>
  <c r="B74" i="56" s="1"/>
  <c r="B75" i="56" s="1"/>
  <c r="B76" i="56" s="1"/>
  <c r="B77" i="56" s="1"/>
  <c r="B78" i="56" s="1"/>
  <c r="B79" i="56" s="1"/>
  <c r="B80" i="56" s="1"/>
  <c r="B81" i="56" s="1"/>
  <c r="B82" i="56" s="1"/>
  <c r="B83" i="56" s="1"/>
  <c r="B84" i="56" s="1"/>
  <c r="B85" i="56" s="1"/>
  <c r="B86" i="56" s="1"/>
  <c r="B87" i="56" s="1"/>
  <c r="B88" i="56" s="1"/>
  <c r="B89" i="56" s="1"/>
  <c r="M111" i="73"/>
  <c r="M110" i="73"/>
  <c r="M109" i="73"/>
  <c r="M108" i="73"/>
  <c r="M107" i="73"/>
  <c r="M106" i="73"/>
  <c r="M105" i="73"/>
  <c r="M104" i="73"/>
  <c r="M103" i="73"/>
  <c r="M102" i="73"/>
  <c r="M101" i="73"/>
  <c r="M100" i="73"/>
  <c r="M99" i="73"/>
  <c r="M98" i="73"/>
  <c r="M97" i="73"/>
  <c r="M96" i="73"/>
  <c r="M95" i="73"/>
  <c r="M94" i="73"/>
  <c r="M93" i="73"/>
  <c r="M92" i="73"/>
  <c r="M91" i="73"/>
  <c r="M90" i="73"/>
  <c r="M89" i="73"/>
  <c r="M88" i="73"/>
  <c r="M87" i="73"/>
  <c r="M86" i="73"/>
  <c r="M85" i="73"/>
  <c r="M84" i="73"/>
  <c r="M83" i="73"/>
  <c r="M48" i="73"/>
  <c r="M43" i="73"/>
  <c r="M39" i="73"/>
  <c r="M38" i="73"/>
  <c r="M34" i="73"/>
  <c r="M33" i="73"/>
  <c r="M32" i="73"/>
  <c r="M28" i="73"/>
  <c r="M27" i="73"/>
  <c r="M23" i="73"/>
  <c r="M22" i="73"/>
  <c r="M20" i="73"/>
  <c r="M19" i="73"/>
  <c r="M18" i="73"/>
  <c r="M17" i="73"/>
  <c r="M16" i="73"/>
  <c r="M10" i="73"/>
  <c r="M9" i="73"/>
  <c r="M8" i="73"/>
  <c r="B189" i="73" l="1"/>
  <c r="B181" i="73"/>
  <c r="B173" i="73"/>
  <c r="B165" i="73"/>
  <c r="B157" i="73"/>
  <c r="B149" i="73"/>
  <c r="B141" i="73"/>
  <c r="B133" i="73"/>
  <c r="B125" i="73"/>
  <c r="B117" i="73"/>
  <c r="B109" i="73"/>
  <c r="B101" i="73"/>
  <c r="B93" i="73"/>
  <c r="B85" i="73"/>
  <c r="B68" i="73"/>
  <c r="B48" i="73"/>
  <c r="B28" i="73"/>
  <c r="B16" i="73"/>
  <c r="B8" i="73"/>
  <c r="B773" i="73"/>
  <c r="B780" i="73"/>
  <c r="B781" i="73"/>
  <c r="B676" i="73"/>
  <c r="B782" i="73"/>
  <c r="B770" i="73"/>
  <c r="B752" i="73"/>
  <c r="B744" i="73"/>
  <c r="B736" i="73"/>
  <c r="B728" i="73"/>
  <c r="B720" i="73"/>
  <c r="B712" i="73"/>
  <c r="B776" i="73"/>
  <c r="B774" i="73"/>
  <c r="B704" i="73"/>
  <c r="B696" i="73"/>
  <c r="B680" i="73"/>
  <c r="B441" i="73"/>
  <c r="B433" i="73"/>
  <c r="B425" i="73"/>
  <c r="B417" i="73"/>
  <c r="B409" i="73"/>
  <c r="B401" i="73"/>
  <c r="B393" i="73"/>
  <c r="B385" i="73"/>
  <c r="B377" i="73"/>
  <c r="B369" i="73"/>
  <c r="B361" i="73"/>
  <c r="B353" i="73"/>
  <c r="B585" i="73"/>
  <c r="B577" i="73"/>
  <c r="B769" i="73"/>
  <c r="B751" i="73"/>
  <c r="B743" i="73"/>
  <c r="B735" i="73"/>
  <c r="B727" i="73"/>
  <c r="B719" i="73"/>
  <c r="B711" i="73"/>
  <c r="B703" i="73"/>
  <c r="B695" i="73"/>
  <c r="B679" i="73"/>
  <c r="B779" i="73"/>
  <c r="B778" i="73"/>
  <c r="B7" i="73"/>
  <c r="B184" i="73"/>
  <c r="B176" i="73"/>
  <c r="B168" i="73"/>
  <c r="B160" i="73"/>
  <c r="B152" i="73"/>
  <c r="B144" i="73"/>
  <c r="B136" i="73"/>
  <c r="B128" i="73"/>
  <c r="B120" i="73"/>
  <c r="B112" i="73"/>
  <c r="B104" i="73"/>
  <c r="B96" i="73"/>
  <c r="B88" i="73"/>
  <c r="B74" i="73"/>
  <c r="B54" i="73"/>
  <c r="B34" i="73"/>
  <c r="B19" i="73"/>
  <c r="B11" i="73"/>
  <c r="B667" i="73"/>
  <c r="B659" i="73"/>
  <c r="B651" i="73"/>
  <c r="B643" i="73"/>
  <c r="B635" i="73"/>
  <c r="B627" i="73"/>
  <c r="B619" i="73"/>
  <c r="B611" i="73"/>
  <c r="B603" i="73"/>
  <c r="B595" i="73"/>
  <c r="B507" i="73"/>
  <c r="B499" i="73"/>
  <c r="B491" i="73"/>
  <c r="B483" i="73"/>
  <c r="B475" i="73"/>
  <c r="B467" i="73"/>
  <c r="B459" i="73"/>
  <c r="B451" i="73"/>
  <c r="B443" i="73"/>
  <c r="B435" i="73"/>
  <c r="B427" i="73"/>
  <c r="B419" i="73"/>
  <c r="B411" i="73"/>
  <c r="B403" i="73"/>
  <c r="B395" i="73"/>
  <c r="B387" i="73"/>
  <c r="B379" i="73"/>
  <c r="B371" i="73"/>
  <c r="B363" i="73"/>
  <c r="B355" i="73"/>
  <c r="B587" i="73"/>
  <c r="B579" i="73"/>
  <c r="B571" i="73"/>
  <c r="B563" i="73"/>
  <c r="B555" i="73"/>
  <c r="B547" i="73"/>
  <c r="B539" i="73"/>
  <c r="B531" i="73"/>
  <c r="B523" i="73"/>
  <c r="B515" i="73"/>
  <c r="B772" i="73"/>
  <c r="B771" i="73"/>
  <c r="B764" i="73"/>
  <c r="B763" i="73"/>
  <c r="B746" i="73"/>
  <c r="B745" i="73"/>
  <c r="B738" i="73"/>
  <c r="B737" i="73"/>
  <c r="B730" i="73"/>
  <c r="B729" i="73"/>
  <c r="B722" i="73"/>
  <c r="B721" i="73"/>
  <c r="B714" i="73"/>
  <c r="B713" i="73"/>
  <c r="B706" i="73"/>
  <c r="B705" i="73"/>
  <c r="B698" i="73"/>
  <c r="B697" i="73"/>
  <c r="B682" i="73"/>
  <c r="B681" i="73"/>
  <c r="B674" i="73"/>
  <c r="B777" i="73"/>
  <c r="B186" i="73"/>
  <c r="B178" i="73"/>
  <c r="B170" i="73"/>
  <c r="B162" i="73"/>
  <c r="B154" i="73"/>
  <c r="B146" i="73"/>
  <c r="B138" i="73"/>
  <c r="B130" i="73"/>
  <c r="B122" i="73"/>
  <c r="B114" i="73"/>
  <c r="B106" i="73"/>
  <c r="B98" i="73"/>
  <c r="B90" i="73"/>
  <c r="B79" i="73"/>
  <c r="B39" i="73"/>
  <c r="B22" i="73"/>
  <c r="B13" i="73"/>
  <c r="B669" i="73"/>
  <c r="B661" i="73"/>
  <c r="B653" i="73"/>
  <c r="B645" i="73"/>
  <c r="B637" i="73"/>
  <c r="B629" i="73"/>
  <c r="B621" i="73"/>
  <c r="B613" i="73"/>
  <c r="B605" i="73"/>
  <c r="B597" i="73"/>
  <c r="B509" i="73"/>
  <c r="B501" i="73"/>
  <c r="B493" i="73"/>
  <c r="B485" i="73"/>
  <c r="B477" i="73"/>
  <c r="B469" i="73"/>
  <c r="B461" i="73"/>
  <c r="B453" i="73"/>
  <c r="B445" i="73"/>
  <c r="B437" i="73"/>
  <c r="B429" i="73"/>
  <c r="B421" i="73"/>
  <c r="B413" i="73"/>
  <c r="B405" i="73"/>
  <c r="B397" i="73"/>
  <c r="B389" i="73"/>
  <c r="B381" i="73"/>
  <c r="B373" i="73"/>
  <c r="B365" i="73"/>
  <c r="B357" i="73"/>
  <c r="B589" i="73"/>
  <c r="B581" i="73"/>
  <c r="B573" i="73"/>
  <c r="B565" i="73"/>
  <c r="B557" i="73"/>
  <c r="B549" i="73"/>
  <c r="B541" i="73"/>
  <c r="B533" i="73"/>
  <c r="B525" i="73"/>
  <c r="B517" i="73"/>
  <c r="B783" i="73"/>
  <c r="B766" i="73"/>
  <c r="B765" i="73"/>
  <c r="B748" i="73"/>
  <c r="B747" i="73"/>
  <c r="B740" i="73"/>
  <c r="B739" i="73"/>
  <c r="B732" i="73"/>
  <c r="B731" i="73"/>
  <c r="B724" i="73"/>
  <c r="B723" i="73"/>
  <c r="B716" i="73"/>
  <c r="B715" i="73"/>
  <c r="B708" i="73"/>
  <c r="B707" i="73"/>
  <c r="B700" i="73"/>
  <c r="B699" i="73"/>
  <c r="B677" i="73"/>
  <c r="B675" i="73"/>
  <c r="B775" i="73"/>
  <c r="B512" i="73"/>
  <c r="B664" i="73"/>
  <c r="B656" i="73"/>
  <c r="B648" i="73"/>
  <c r="B640" i="73"/>
  <c r="B632" i="73"/>
  <c r="B624" i="73"/>
  <c r="B616" i="73"/>
  <c r="B608" i="73"/>
  <c r="B600" i="73"/>
  <c r="B592" i="73"/>
  <c r="B504" i="73"/>
  <c r="B496" i="73"/>
  <c r="B488" i="73"/>
  <c r="B480" i="73"/>
  <c r="B472" i="73"/>
  <c r="B464" i="73"/>
  <c r="B456" i="73"/>
  <c r="B448" i="73"/>
  <c r="B440" i="73"/>
  <c r="B432" i="73"/>
  <c r="B560" i="73"/>
  <c r="B552" i="73"/>
  <c r="B544" i="73"/>
  <c r="B528" i="73"/>
  <c r="B520" i="73"/>
  <c r="B768" i="73"/>
  <c r="B750" i="73"/>
  <c r="B742" i="73"/>
  <c r="B734" i="73"/>
  <c r="B726" i="73"/>
  <c r="B718" i="73"/>
  <c r="B710" i="73"/>
  <c r="B702" i="73"/>
  <c r="B694" i="73"/>
  <c r="B678" i="73"/>
  <c r="B163" i="73"/>
  <c r="B147" i="73"/>
  <c r="B139" i="73"/>
  <c r="B123" i="73"/>
  <c r="B188" i="73"/>
  <c r="B180" i="73"/>
  <c r="B172" i="73"/>
  <c r="B164" i="73"/>
  <c r="B156" i="73"/>
  <c r="B148" i="73"/>
  <c r="B140" i="73"/>
  <c r="B132" i="73"/>
  <c r="B124" i="73"/>
  <c r="B116" i="73"/>
  <c r="B108" i="73"/>
  <c r="B100" i="73"/>
  <c r="B92" i="73"/>
  <c r="B84" i="73"/>
  <c r="B64" i="73"/>
  <c r="B44" i="73"/>
  <c r="B158" i="73"/>
  <c r="B102" i="73"/>
  <c r="B69" i="73"/>
  <c r="B32" i="73"/>
  <c r="B17" i="73"/>
  <c r="B190" i="73"/>
  <c r="B182" i="73"/>
  <c r="B174" i="73"/>
  <c r="B166" i="73"/>
  <c r="B150" i="73"/>
  <c r="B142" i="73"/>
  <c r="B134" i="73"/>
  <c r="B126" i="73"/>
  <c r="B118" i="73"/>
  <c r="B110" i="73"/>
  <c r="B94" i="73"/>
  <c r="B86" i="73"/>
  <c r="B49" i="73"/>
  <c r="B9" i="73"/>
  <c r="B187" i="73"/>
  <c r="B179" i="73"/>
  <c r="B171" i="73"/>
  <c r="B155" i="73"/>
  <c r="B131" i="73"/>
  <c r="B115" i="73"/>
  <c r="B107" i="73"/>
  <c r="B99" i="73"/>
  <c r="B91" i="73"/>
  <c r="B83" i="73"/>
  <c r="B63" i="73"/>
  <c r="B43" i="73"/>
  <c r="B23" i="73"/>
  <c r="B14" i="73"/>
  <c r="B27" i="73"/>
  <c r="B15" i="73"/>
  <c r="B671" i="73"/>
  <c r="B663" i="73"/>
  <c r="B655" i="73"/>
  <c r="B647" i="73"/>
  <c r="B639" i="73"/>
  <c r="B631" i="73"/>
  <c r="B623" i="73"/>
  <c r="B615" i="73"/>
  <c r="B607" i="73"/>
  <c r="B599" i="73"/>
  <c r="B511" i="73"/>
  <c r="B503" i="73"/>
  <c r="B495" i="73"/>
  <c r="B487" i="73"/>
  <c r="B479" i="73"/>
  <c r="B471" i="73"/>
  <c r="B463" i="73"/>
  <c r="B455" i="73"/>
  <c r="B447" i="73"/>
  <c r="B439" i="73"/>
  <c r="B431" i="73"/>
  <c r="B423" i="73"/>
  <c r="B415" i="73"/>
  <c r="B407" i="73"/>
  <c r="B399" i="73"/>
  <c r="B391" i="73"/>
  <c r="B383" i="73"/>
  <c r="B375" i="73"/>
  <c r="B367" i="73"/>
  <c r="B359" i="73"/>
  <c r="B591" i="73"/>
  <c r="B583" i="73"/>
  <c r="B575" i="73"/>
  <c r="B568" i="73"/>
  <c r="B567" i="73"/>
  <c r="B559" i="73"/>
  <c r="B551" i="73"/>
  <c r="B543" i="73"/>
  <c r="B536" i="73"/>
  <c r="B535" i="73"/>
  <c r="B527" i="73"/>
  <c r="B519" i="73"/>
  <c r="B673" i="73"/>
  <c r="B767" i="73"/>
  <c r="B749" i="73"/>
  <c r="B741" i="73"/>
  <c r="B733" i="73"/>
  <c r="B725" i="73"/>
  <c r="B717" i="73"/>
  <c r="B709" i="73"/>
  <c r="B701" i="73"/>
  <c r="B693" i="73"/>
  <c r="B424" i="73"/>
  <c r="B416" i="73"/>
  <c r="B408" i="73"/>
  <c r="B400" i="73"/>
  <c r="B392" i="73"/>
  <c r="B384" i="73"/>
  <c r="B376" i="73"/>
  <c r="B368" i="73"/>
  <c r="B360" i="73"/>
  <c r="B352" i="73"/>
  <c r="B584" i="73"/>
  <c r="B576" i="73"/>
  <c r="B665" i="73"/>
  <c r="B657" i="73"/>
  <c r="B649" i="73"/>
  <c r="B641" i="73"/>
  <c r="B633" i="73"/>
  <c r="B625" i="73"/>
  <c r="B617" i="73"/>
  <c r="B609" i="73"/>
  <c r="B601" i="73"/>
  <c r="B593" i="73"/>
  <c r="B505" i="73"/>
  <c r="B497" i="73"/>
  <c r="B489" i="73"/>
  <c r="B481" i="73"/>
  <c r="B473" i="73"/>
  <c r="B465" i="73"/>
  <c r="B457" i="73"/>
  <c r="B449" i="73"/>
  <c r="B191" i="73"/>
  <c r="B183" i="73"/>
  <c r="B175" i="73"/>
  <c r="B167" i="73"/>
  <c r="B159" i="73"/>
  <c r="B151" i="73"/>
  <c r="B143" i="73"/>
  <c r="B135" i="73"/>
  <c r="B127" i="73"/>
  <c r="B119" i="73"/>
  <c r="B111" i="73"/>
  <c r="B103" i="73"/>
  <c r="B95" i="73"/>
  <c r="B87" i="73"/>
  <c r="B73" i="73"/>
  <c r="B53" i="73"/>
  <c r="B33" i="73"/>
  <c r="B18" i="73"/>
  <c r="B10" i="73"/>
  <c r="B666" i="73"/>
  <c r="B658" i="73"/>
  <c r="B650" i="73"/>
  <c r="B642" i="73"/>
  <c r="B634" i="73"/>
  <c r="B626" i="73"/>
  <c r="B618" i="73"/>
  <c r="B610" i="73"/>
  <c r="B602" i="73"/>
  <c r="B594" i="73"/>
  <c r="B185" i="73"/>
  <c r="B177" i="73"/>
  <c r="B169" i="73"/>
  <c r="B161" i="73"/>
  <c r="B153" i="73"/>
  <c r="B145" i="73"/>
  <c r="B137" i="73"/>
  <c r="B129" i="73"/>
  <c r="B121" i="73"/>
  <c r="B113" i="73"/>
  <c r="B105" i="73"/>
  <c r="B97" i="73"/>
  <c r="B89" i="73"/>
  <c r="B78" i="73"/>
  <c r="B38" i="73"/>
  <c r="B20" i="73"/>
  <c r="B12" i="73"/>
  <c r="B668" i="73"/>
  <c r="B660" i="73"/>
  <c r="B670" i="73"/>
  <c r="B662" i="73"/>
  <c r="B654" i="73"/>
  <c r="B646" i="73"/>
  <c r="B638" i="73"/>
  <c r="B630" i="73"/>
  <c r="B622" i="73"/>
  <c r="B614" i="73"/>
  <c r="B606" i="73"/>
  <c r="B598" i="73"/>
  <c r="B510" i="73"/>
  <c r="B502" i="73"/>
  <c r="B494" i="73"/>
  <c r="B486" i="73"/>
  <c r="B478" i="73"/>
  <c r="B470" i="73"/>
  <c r="B462" i="73"/>
  <c r="B454" i="73"/>
  <c r="B446" i="73"/>
  <c r="B438" i="73"/>
  <c r="B430" i="73"/>
  <c r="B422" i="73"/>
  <c r="B414" i="73"/>
  <c r="B406" i="73"/>
  <c r="B398" i="73"/>
  <c r="B390" i="73"/>
  <c r="B382" i="73"/>
  <c r="B374" i="73"/>
  <c r="B366" i="73"/>
  <c r="B358" i="73"/>
  <c r="B590" i="73"/>
  <c r="B582" i="73"/>
  <c r="B574" i="73"/>
  <c r="B566" i="73"/>
  <c r="B558" i="73"/>
  <c r="B550" i="73"/>
  <c r="B542" i="73"/>
  <c r="B534" i="73"/>
  <c r="B526" i="73"/>
  <c r="B518" i="73"/>
  <c r="B672" i="73"/>
  <c r="B652" i="73"/>
  <c r="B644" i="73"/>
  <c r="B636" i="73"/>
  <c r="B628" i="73"/>
  <c r="B620" i="73"/>
  <c r="B612" i="73"/>
  <c r="B604" i="73"/>
  <c r="B596" i="73"/>
  <c r="B508" i="73"/>
  <c r="B500" i="73"/>
  <c r="B492" i="73"/>
  <c r="B484" i="73"/>
  <c r="B476" i="73"/>
  <c r="B468" i="73"/>
  <c r="B460" i="73"/>
  <c r="B452" i="73"/>
  <c r="B444" i="73"/>
  <c r="B436" i="73"/>
  <c r="B428" i="73"/>
  <c r="B420" i="73"/>
  <c r="B412" i="73"/>
  <c r="B404" i="73"/>
  <c r="B396" i="73"/>
  <c r="B388" i="73"/>
  <c r="B380" i="73"/>
  <c r="B372" i="73"/>
  <c r="B364" i="73"/>
  <c r="B356" i="73"/>
  <c r="B588" i="73"/>
  <c r="B580" i="73"/>
  <c r="B572" i="73"/>
  <c r="B564" i="73"/>
  <c r="B556" i="73"/>
  <c r="B548" i="73"/>
  <c r="B540" i="73"/>
  <c r="B532" i="73"/>
  <c r="B524" i="73"/>
  <c r="B516" i="73"/>
  <c r="B569" i="73"/>
  <c r="B561" i="73"/>
  <c r="B553" i="73"/>
  <c r="B545" i="73"/>
  <c r="B537" i="73"/>
  <c r="B529" i="73"/>
  <c r="B521" i="73"/>
  <c r="B513" i="73"/>
  <c r="B506" i="73"/>
  <c r="B498" i="73"/>
  <c r="B490" i="73"/>
  <c r="B482" i="73"/>
  <c r="B474" i="73"/>
  <c r="B466" i="73"/>
  <c r="B458" i="73"/>
  <c r="B450" i="73"/>
  <c r="B442" i="73"/>
  <c r="B434" i="73"/>
  <c r="B426" i="73"/>
  <c r="B418" i="73"/>
  <c r="B410" i="73"/>
  <c r="B402" i="73"/>
  <c r="B394" i="73"/>
  <c r="B386" i="73"/>
  <c r="B378" i="73"/>
  <c r="B370" i="73"/>
  <c r="B362" i="73"/>
  <c r="B354" i="73"/>
  <c r="B586" i="73"/>
  <c r="B578" i="73"/>
  <c r="B570" i="73"/>
  <c r="B562" i="73"/>
  <c r="B554" i="73"/>
  <c r="B546" i="73"/>
  <c r="B538" i="73"/>
  <c r="B530" i="73"/>
  <c r="B522" i="73"/>
  <c r="B514" i="73"/>
  <c r="C30" i="60"/>
  <c r="B121" i="77" s="1"/>
  <c r="C222" i="60" l="1"/>
  <c r="B301" i="77" s="1"/>
  <c r="C128" i="60"/>
  <c r="B217" i="77" s="1"/>
  <c r="C203" i="60"/>
  <c r="B282" i="77" s="1"/>
  <c r="C204" i="60"/>
  <c r="B283" i="77" s="1"/>
  <c r="C205" i="60"/>
  <c r="B284" i="77" s="1"/>
  <c r="C206" i="60"/>
  <c r="B285" i="77" s="1"/>
  <c r="C207" i="60"/>
  <c r="B286" i="77" s="1"/>
  <c r="C208" i="60"/>
  <c r="B287" i="77" s="1"/>
  <c r="C209" i="60"/>
  <c r="B288" i="77" s="1"/>
  <c r="C210" i="60"/>
  <c r="B289" i="77" s="1"/>
  <c r="C211" i="60"/>
  <c r="B290" i="77" s="1"/>
  <c r="C212" i="60"/>
  <c r="B291" i="77" s="1"/>
  <c r="C213" i="60"/>
  <c r="B292" i="77" s="1"/>
  <c r="C214" i="60"/>
  <c r="B293" i="77" s="1"/>
  <c r="C215" i="60"/>
  <c r="B294" i="77" s="1"/>
  <c r="C216" i="60"/>
  <c r="B295" i="77" s="1"/>
  <c r="C217" i="60"/>
  <c r="B296" i="77" s="1"/>
  <c r="C218" i="60"/>
  <c r="B297" i="77" s="1"/>
  <c r="C219" i="60"/>
  <c r="B298" i="77" s="1"/>
  <c r="C220" i="60"/>
  <c r="B299" i="77" s="1"/>
  <c r="C221" i="60"/>
  <c r="B300" i="77" s="1"/>
  <c r="C202" i="60"/>
  <c r="B281" i="77" s="1"/>
  <c r="C108" i="60"/>
  <c r="B197" i="77" s="1"/>
  <c r="C201" i="60"/>
  <c r="B280" i="77" s="1"/>
  <c r="C107" i="60"/>
  <c r="B196" i="77" s="1"/>
  <c r="C200" i="60"/>
  <c r="B279" i="77" s="1"/>
  <c r="C106" i="60"/>
  <c r="B195" i="77" s="1"/>
  <c r="C199" i="60"/>
  <c r="B278" i="77" s="1"/>
  <c r="C105" i="60"/>
  <c r="B194" i="77" s="1"/>
  <c r="C42" i="60"/>
  <c r="B133" i="77" s="1"/>
  <c r="C109" i="60"/>
  <c r="B198" i="77" s="1"/>
  <c r="C110" i="60"/>
  <c r="B199" i="77" s="1"/>
  <c r="C111" i="60"/>
  <c r="B200" i="77" s="1"/>
  <c r="C112" i="60"/>
  <c r="B201" i="77" s="1"/>
  <c r="C113" i="60"/>
  <c r="B202" i="77" s="1"/>
  <c r="C114" i="60"/>
  <c r="B203" i="77" s="1"/>
  <c r="C115" i="60"/>
  <c r="B204" i="77" s="1"/>
  <c r="C116" i="60"/>
  <c r="B205" i="77" s="1"/>
  <c r="C117" i="60"/>
  <c r="B206" i="77" s="1"/>
  <c r="C118" i="60"/>
  <c r="B207" i="77" s="1"/>
  <c r="C119" i="60"/>
  <c r="B208" i="77" s="1"/>
  <c r="C120" i="60"/>
  <c r="B209" i="77" s="1"/>
  <c r="C121" i="60"/>
  <c r="B210" i="77" s="1"/>
  <c r="C122" i="60"/>
  <c r="B211" i="77" s="1"/>
  <c r="C123" i="60"/>
  <c r="B212" i="77" s="1"/>
  <c r="C124" i="60"/>
  <c r="B213" i="77" s="1"/>
  <c r="C125" i="60"/>
  <c r="B214" i="77" s="1"/>
  <c r="C126" i="60"/>
  <c r="B215" i="77" s="1"/>
  <c r="C127" i="60"/>
  <c r="B216" i="77" s="1"/>
  <c r="C22" i="60"/>
  <c r="B113" i="77" s="1"/>
  <c r="C21" i="60"/>
  <c r="B112" i="77" s="1"/>
  <c r="C20" i="60"/>
  <c r="B111" i="77" s="1"/>
  <c r="C19" i="60"/>
  <c r="B110" i="77" s="1"/>
  <c r="C198" i="60"/>
  <c r="B277" i="77" s="1"/>
  <c r="C104" i="60"/>
  <c r="B193" i="77" s="1"/>
  <c r="C18" i="60"/>
  <c r="B109" i="77" s="1"/>
  <c r="C23" i="60"/>
  <c r="B114" i="77" s="1"/>
  <c r="C24" i="60"/>
  <c r="B115" i="77" s="1"/>
  <c r="C25" i="60"/>
  <c r="B116" i="77" s="1"/>
  <c r="C26" i="60"/>
  <c r="B117" i="77" s="1"/>
  <c r="C27" i="60"/>
  <c r="B118" i="77" s="1"/>
  <c r="C28" i="60"/>
  <c r="B119" i="77" s="1"/>
  <c r="C29" i="60"/>
  <c r="B120" i="77" s="1"/>
  <c r="C31" i="60"/>
  <c r="B122" i="77" s="1"/>
  <c r="C32" i="60"/>
  <c r="B123" i="77" s="1"/>
  <c r="C33" i="60"/>
  <c r="B124" i="77" s="1"/>
  <c r="C34" i="60"/>
  <c r="B125" i="77" s="1"/>
  <c r="C35" i="60"/>
  <c r="B126" i="77" s="1"/>
  <c r="C36" i="60"/>
  <c r="B127" i="77" s="1"/>
  <c r="C37" i="60"/>
  <c r="B128" i="77" s="1"/>
  <c r="C38" i="60"/>
  <c r="B129" i="77" s="1"/>
  <c r="C39" i="60"/>
  <c r="B130" i="77" s="1"/>
  <c r="C40" i="60"/>
  <c r="B131" i="77" s="1"/>
  <c r="C41" i="60"/>
  <c r="B132" i="77" s="1"/>
  <c r="K9" i="67"/>
  <c r="G9" i="67"/>
  <c r="C35" i="70" l="1"/>
  <c r="C39" i="70"/>
  <c r="G18" i="59"/>
  <c r="C28" i="66"/>
  <c r="B16" i="60"/>
  <c r="X16" i="70" l="1"/>
  <c r="C59" i="70" l="1"/>
  <c r="D17" i="57" l="1"/>
  <c r="D15" i="57"/>
  <c r="D13" i="57"/>
  <c r="C23" i="66" l="1"/>
  <c r="F7" i="57" l="1"/>
  <c r="C12" i="65"/>
  <c r="U31" i="67" l="1"/>
  <c r="A31" i="67" s="1"/>
  <c r="U32" i="67"/>
  <c r="A32" i="67" s="1"/>
  <c r="U33" i="67"/>
  <c r="A33" i="67" s="1"/>
  <c r="U34" i="67"/>
  <c r="A34" i="67" s="1"/>
  <c r="U35" i="67"/>
  <c r="A35" i="67" s="1"/>
  <c r="U30" i="67"/>
  <c r="A30" i="67" s="1"/>
  <c r="AC9" i="60" l="1"/>
  <c r="AC8" i="60"/>
  <c r="AC18" i="60"/>
  <c r="I288" i="60"/>
  <c r="AA16" i="70"/>
  <c r="AA45" i="70"/>
  <c r="L67" i="70"/>
  <c r="G32" i="66"/>
  <c r="F21" i="57"/>
  <c r="J47" i="59"/>
  <c r="F20" i="59"/>
  <c r="D29" i="77" l="1"/>
  <c r="D9" i="77" s="1"/>
  <c r="G109" i="77" s="1" a="1"/>
  <c r="G109" i="77" s="1"/>
  <c r="L283" i="77"/>
  <c r="M283" i="77" s="1"/>
  <c r="L340" i="77"/>
  <c r="M340" i="77" s="1"/>
  <c r="L293" i="77"/>
  <c r="M293" i="77" s="1"/>
  <c r="L282" i="77"/>
  <c r="M282" i="77" s="1"/>
  <c r="L324" i="77"/>
  <c r="M324" i="77" s="1"/>
  <c r="L316" i="77"/>
  <c r="M316" i="77" s="1"/>
  <c r="L353" i="77"/>
  <c r="M353" i="77" s="1"/>
  <c r="L303" i="77"/>
  <c r="M303" i="77" s="1"/>
  <c r="L281" i="77"/>
  <c r="M281" i="77" s="1"/>
  <c r="L318" i="77"/>
  <c r="M318" i="77" s="1"/>
  <c r="L311" i="77"/>
  <c r="M311" i="77" s="1"/>
  <c r="L198" i="77"/>
  <c r="M198" i="77" s="1"/>
  <c r="L261" i="77"/>
  <c r="M261" i="77" s="1"/>
  <c r="L244" i="77"/>
  <c r="M244" i="77" s="1"/>
  <c r="L260" i="77"/>
  <c r="M260" i="77" s="1"/>
  <c r="L210" i="77"/>
  <c r="M210" i="77" s="1"/>
  <c r="L235" i="77"/>
  <c r="M235" i="77" s="1"/>
  <c r="L265" i="77"/>
  <c r="M265" i="77" s="1"/>
  <c r="L246" i="77"/>
  <c r="M246" i="77" s="1"/>
  <c r="L195" i="77"/>
  <c r="M195" i="77" s="1"/>
  <c r="L164" i="77"/>
  <c r="M164" i="77" s="1"/>
  <c r="L143" i="77"/>
  <c r="M143" i="77" s="1"/>
  <c r="L109" i="77"/>
  <c r="M109" i="77" s="1"/>
  <c r="L182" i="77"/>
  <c r="M182" i="77" s="1"/>
  <c r="L124" i="77"/>
  <c r="M124" i="77" s="1"/>
  <c r="L167" i="77"/>
  <c r="M167" i="77" s="1"/>
  <c r="L137" i="77"/>
  <c r="M137" i="77" s="1"/>
  <c r="L140" i="77"/>
  <c r="M140" i="77" s="1"/>
  <c r="L144" i="77"/>
  <c r="M144" i="77" s="1"/>
  <c r="L187" i="77"/>
  <c r="M187" i="77" s="1"/>
  <c r="L335" i="77"/>
  <c r="M335" i="77" s="1"/>
  <c r="L354" i="77"/>
  <c r="M354" i="77" s="1"/>
  <c r="L344" i="77"/>
  <c r="M344" i="77" s="1"/>
  <c r="L343" i="77"/>
  <c r="M343" i="77" s="1"/>
  <c r="L338" i="77"/>
  <c r="M338" i="77" s="1"/>
  <c r="L330" i="77"/>
  <c r="M330" i="77" s="1"/>
  <c r="L289" i="77"/>
  <c r="M289" i="77" s="1"/>
  <c r="L300" i="77"/>
  <c r="M300" i="77" s="1"/>
  <c r="L337" i="77"/>
  <c r="M337" i="77" s="1"/>
  <c r="L271" i="77"/>
  <c r="M271" i="77" s="1"/>
  <c r="L255" i="77"/>
  <c r="M255" i="77" s="1"/>
  <c r="L206" i="77"/>
  <c r="M206" i="77" s="1"/>
  <c r="L241" i="77"/>
  <c r="M241" i="77" s="1"/>
  <c r="L249" i="77"/>
  <c r="M249" i="77" s="1"/>
  <c r="L234" i="77"/>
  <c r="M234" i="77" s="1"/>
  <c r="L200" i="77"/>
  <c r="M200" i="77" s="1"/>
  <c r="L239" i="77"/>
  <c r="M239" i="77" s="1"/>
  <c r="L197" i="77"/>
  <c r="M197" i="77" s="1"/>
  <c r="L257" i="77"/>
  <c r="M257" i="77" s="1"/>
  <c r="L213" i="77"/>
  <c r="M213" i="77" s="1"/>
  <c r="L145" i="77"/>
  <c r="M145" i="77" s="1"/>
  <c r="L172" i="77"/>
  <c r="M172" i="77" s="1"/>
  <c r="L173" i="77"/>
  <c r="M173" i="77" s="1"/>
  <c r="L155" i="77"/>
  <c r="M155" i="77" s="1"/>
  <c r="L188" i="77"/>
  <c r="M188" i="77" s="1"/>
  <c r="L132" i="77"/>
  <c r="M132" i="77" s="1"/>
  <c r="L134" i="77"/>
  <c r="M134" i="77" s="1"/>
  <c r="L121" i="77"/>
  <c r="M121" i="77" s="1"/>
  <c r="L141" i="77"/>
  <c r="M141" i="77" s="1"/>
  <c r="L152" i="77"/>
  <c r="M152" i="77" s="1"/>
  <c r="L327" i="77"/>
  <c r="M327" i="77" s="1"/>
  <c r="L290" i="77"/>
  <c r="M290" i="77" s="1"/>
  <c r="L280" i="77"/>
  <c r="M280" i="77" s="1"/>
  <c r="L350" i="77"/>
  <c r="M350" i="77" s="1"/>
  <c r="L325" i="77"/>
  <c r="M325" i="77" s="1"/>
  <c r="L309" i="77"/>
  <c r="M309" i="77" s="1"/>
  <c r="L308" i="77"/>
  <c r="M308" i="77" s="1"/>
  <c r="L287" i="77"/>
  <c r="M287" i="77" s="1"/>
  <c r="L314" i="77"/>
  <c r="M314" i="77" s="1"/>
  <c r="L356" i="77"/>
  <c r="M356" i="77" s="1"/>
  <c r="L252" i="77"/>
  <c r="M252" i="77" s="1"/>
  <c r="L203" i="77"/>
  <c r="M203" i="77" s="1"/>
  <c r="L211" i="77"/>
  <c r="M211" i="77" s="1"/>
  <c r="L253" i="77"/>
  <c r="M253" i="77" s="1"/>
  <c r="L270" i="77"/>
  <c r="M270" i="77" s="1"/>
  <c r="L231" i="77"/>
  <c r="M231" i="77" s="1"/>
  <c r="L263" i="77"/>
  <c r="M263" i="77" s="1"/>
  <c r="L204" i="77"/>
  <c r="M204" i="77" s="1"/>
  <c r="L272" i="77"/>
  <c r="M272" i="77" s="1"/>
  <c r="L216" i="77"/>
  <c r="M216" i="77" s="1"/>
  <c r="L185" i="77"/>
  <c r="M185" i="77" s="1"/>
  <c r="L146" i="77"/>
  <c r="M146" i="77" s="1"/>
  <c r="L153" i="77"/>
  <c r="M153" i="77" s="1"/>
  <c r="L151" i="77"/>
  <c r="M151" i="77" s="1"/>
  <c r="L120" i="77"/>
  <c r="M120" i="77" s="1"/>
  <c r="L113" i="77"/>
  <c r="M113" i="77" s="1"/>
  <c r="L171" i="77"/>
  <c r="M171" i="77" s="1"/>
  <c r="L186" i="77"/>
  <c r="M186" i="77" s="1"/>
  <c r="L114" i="77"/>
  <c r="M114" i="77" s="1"/>
  <c r="L149" i="77"/>
  <c r="M149" i="77" s="1"/>
  <c r="L352" i="77"/>
  <c r="M352" i="77" s="1"/>
  <c r="L317" i="77"/>
  <c r="M317" i="77" s="1"/>
  <c r="L299" i="77"/>
  <c r="M299" i="77" s="1"/>
  <c r="L319" i="77"/>
  <c r="M319" i="77" s="1"/>
  <c r="L328" i="77"/>
  <c r="M328" i="77" s="1"/>
  <c r="L277" i="77"/>
  <c r="M277" i="77" s="1"/>
  <c r="L322" i="77"/>
  <c r="M322" i="77" s="1"/>
  <c r="L285" i="77"/>
  <c r="M285" i="77" s="1"/>
  <c r="L315" i="77"/>
  <c r="M315" i="77" s="1"/>
  <c r="L292" i="77"/>
  <c r="M292" i="77" s="1"/>
  <c r="L199" i="77"/>
  <c r="M199" i="77" s="1"/>
  <c r="L232" i="77"/>
  <c r="M232" i="77" s="1"/>
  <c r="L240" i="77"/>
  <c r="M240" i="77" s="1"/>
  <c r="L214" i="77"/>
  <c r="M214" i="77" s="1"/>
  <c r="L222" i="77"/>
  <c r="M222" i="77" s="1"/>
  <c r="L196" i="77"/>
  <c r="M196" i="77" s="1"/>
  <c r="L250" i="77"/>
  <c r="M250" i="77" s="1"/>
  <c r="L201" i="77"/>
  <c r="M201" i="77" s="1"/>
  <c r="L220" i="77"/>
  <c r="M220" i="77" s="1"/>
  <c r="L205" i="77"/>
  <c r="M205" i="77" s="1"/>
  <c r="L131" i="77"/>
  <c r="M131" i="77" s="1"/>
  <c r="L126" i="77"/>
  <c r="M126" i="77" s="1"/>
  <c r="L110" i="77"/>
  <c r="M110" i="77" s="1"/>
  <c r="L116" i="77"/>
  <c r="M116" i="77" s="1"/>
  <c r="L184" i="77"/>
  <c r="M184" i="77" s="1"/>
  <c r="L169" i="77"/>
  <c r="M169" i="77" s="1"/>
  <c r="L177" i="77"/>
  <c r="M177" i="77" s="1"/>
  <c r="L136" i="77"/>
  <c r="M136" i="77" s="1"/>
  <c r="L156" i="77"/>
  <c r="M156" i="77" s="1"/>
  <c r="L178" i="77"/>
  <c r="M178" i="77" s="1"/>
  <c r="L288" i="77"/>
  <c r="M288" i="77" s="1"/>
  <c r="L349" i="77"/>
  <c r="M349" i="77" s="1"/>
  <c r="L294" i="77"/>
  <c r="M294" i="77" s="1"/>
  <c r="L336" i="77"/>
  <c r="M336" i="77" s="1"/>
  <c r="L347" i="77"/>
  <c r="M347" i="77" s="1"/>
  <c r="L351" i="77"/>
  <c r="M351" i="77" s="1"/>
  <c r="L301" i="77"/>
  <c r="M301" i="77" s="1"/>
  <c r="L312" i="77"/>
  <c r="M312" i="77" s="1"/>
  <c r="L341" i="77"/>
  <c r="M341" i="77" s="1"/>
  <c r="L306" i="77"/>
  <c r="M306" i="77" s="1"/>
  <c r="L258" i="77"/>
  <c r="M258" i="77" s="1"/>
  <c r="L221" i="77"/>
  <c r="M221" i="77" s="1"/>
  <c r="L229" i="77"/>
  <c r="M229" i="77" s="1"/>
  <c r="L219" i="77"/>
  <c r="M219" i="77" s="1"/>
  <c r="L227" i="77"/>
  <c r="M227" i="77" s="1"/>
  <c r="L193" i="77"/>
  <c r="M193" i="77" s="1"/>
  <c r="L218" i="77"/>
  <c r="M218" i="77" s="1"/>
  <c r="L254" i="77"/>
  <c r="M254" i="77" s="1"/>
  <c r="L247" i="77"/>
  <c r="M247" i="77" s="1"/>
  <c r="L202" i="77"/>
  <c r="M202" i="77" s="1"/>
  <c r="L160" i="77"/>
  <c r="M160" i="77" s="1"/>
  <c r="L139" i="77"/>
  <c r="M139" i="77" s="1"/>
  <c r="L118" i="77"/>
  <c r="M118" i="77" s="1"/>
  <c r="L180" i="77"/>
  <c r="M180" i="77" s="1"/>
  <c r="L117" i="77"/>
  <c r="M117" i="77" s="1"/>
  <c r="L163" i="77"/>
  <c r="M163" i="77" s="1"/>
  <c r="L174" i="77"/>
  <c r="M174" i="77" s="1"/>
  <c r="L133" i="77"/>
  <c r="M133" i="77" s="1"/>
  <c r="L150" i="77"/>
  <c r="M150" i="77" s="1"/>
  <c r="L119" i="77"/>
  <c r="M119" i="77" s="1"/>
  <c r="L307" i="77"/>
  <c r="M307" i="77" s="1"/>
  <c r="L284" i="77"/>
  <c r="M284" i="77" s="1"/>
  <c r="L313" i="77"/>
  <c r="M313" i="77" s="1"/>
  <c r="L355" i="77"/>
  <c r="M355" i="77" s="1"/>
  <c r="L342" i="77"/>
  <c r="M342" i="77" s="1"/>
  <c r="L320" i="77"/>
  <c r="M320" i="77" s="1"/>
  <c r="L296" i="77"/>
  <c r="M296" i="77" s="1"/>
  <c r="L331" i="77"/>
  <c r="M331" i="77" s="1"/>
  <c r="L295" i="77"/>
  <c r="M295" i="77" s="1"/>
  <c r="L291" i="77"/>
  <c r="M291" i="77" s="1"/>
  <c r="L228" i="77"/>
  <c r="M228" i="77" s="1"/>
  <c r="L207" i="77"/>
  <c r="M207" i="77" s="1"/>
  <c r="L224" i="77"/>
  <c r="M224" i="77" s="1"/>
  <c r="L248" i="77"/>
  <c r="M248" i="77" s="1"/>
  <c r="L259" i="77"/>
  <c r="M259" i="77" s="1"/>
  <c r="L264" i="77"/>
  <c r="M264" i="77" s="1"/>
  <c r="L242" i="77"/>
  <c r="M242" i="77" s="1"/>
  <c r="L238" i="77"/>
  <c r="M238" i="77" s="1"/>
  <c r="L212" i="77"/>
  <c r="M212" i="77" s="1"/>
  <c r="L226" i="77"/>
  <c r="M226" i="77" s="1"/>
  <c r="L157" i="77"/>
  <c r="M157" i="77" s="1"/>
  <c r="L168" i="77"/>
  <c r="M168" i="77" s="1"/>
  <c r="L147" i="77"/>
  <c r="M147" i="77" s="1"/>
  <c r="L161" i="77"/>
  <c r="M161" i="77" s="1"/>
  <c r="L181" i="77"/>
  <c r="M181" i="77" s="1"/>
  <c r="L128" i="77"/>
  <c r="M128" i="77" s="1"/>
  <c r="L123" i="77"/>
  <c r="M123" i="77" s="1"/>
  <c r="L170" i="77"/>
  <c r="M170" i="77" s="1"/>
  <c r="L158" i="77"/>
  <c r="M158" i="77" s="1"/>
  <c r="L183" i="77"/>
  <c r="M183" i="77" s="1"/>
  <c r="L302" i="77"/>
  <c r="M302" i="77" s="1"/>
  <c r="L279" i="77"/>
  <c r="M279" i="77" s="1"/>
  <c r="L332" i="77"/>
  <c r="M332" i="77" s="1"/>
  <c r="L286" i="77"/>
  <c r="M286" i="77" s="1"/>
  <c r="L278" i="77"/>
  <c r="M278" i="77" s="1"/>
  <c r="L339" i="77"/>
  <c r="M339" i="77" s="1"/>
  <c r="L329" i="77"/>
  <c r="M329" i="77" s="1"/>
  <c r="L326" i="77"/>
  <c r="M326" i="77" s="1"/>
  <c r="L304" i="77"/>
  <c r="M304" i="77" s="1"/>
  <c r="L310" i="77"/>
  <c r="M310" i="77" s="1"/>
  <c r="L225" i="77"/>
  <c r="M225" i="77" s="1"/>
  <c r="L236" i="77"/>
  <c r="M236" i="77" s="1"/>
  <c r="L194" i="77"/>
  <c r="M194" i="77" s="1"/>
  <c r="L237" i="77"/>
  <c r="M237" i="77" s="1"/>
  <c r="L245" i="77"/>
  <c r="M245" i="77" s="1"/>
  <c r="L262" i="77"/>
  <c r="M262" i="77" s="1"/>
  <c r="L256" i="77"/>
  <c r="M256" i="77" s="1"/>
  <c r="L243" i="77"/>
  <c r="M243" i="77" s="1"/>
  <c r="L209" i="77"/>
  <c r="M209" i="77" s="1"/>
  <c r="L266" i="77"/>
  <c r="M266" i="77" s="1"/>
  <c r="L130" i="77"/>
  <c r="M130" i="77" s="1"/>
  <c r="L165" i="77"/>
  <c r="M165" i="77" s="1"/>
  <c r="L112" i="77"/>
  <c r="M112" i="77" s="1"/>
  <c r="L142" i="77"/>
  <c r="M142" i="77" s="1"/>
  <c r="L154" i="77"/>
  <c r="M154" i="77" s="1"/>
  <c r="L125" i="77"/>
  <c r="M125" i="77" s="1"/>
  <c r="L122" i="77"/>
  <c r="M122" i="77" s="1"/>
  <c r="L111" i="77"/>
  <c r="M111" i="77" s="1"/>
  <c r="L115" i="77"/>
  <c r="M115" i="77" s="1"/>
  <c r="L148" i="77"/>
  <c r="M148" i="77" s="1"/>
  <c r="L321" i="77"/>
  <c r="M321" i="77" s="1"/>
  <c r="L333" i="77"/>
  <c r="M333" i="77" s="1"/>
  <c r="L346" i="77"/>
  <c r="M346" i="77" s="1"/>
  <c r="L305" i="77"/>
  <c r="M305" i="77" s="1"/>
  <c r="L297" i="77"/>
  <c r="M297" i="77" s="1"/>
  <c r="L334" i="77"/>
  <c r="M334" i="77" s="1"/>
  <c r="L298" i="77"/>
  <c r="M298" i="77" s="1"/>
  <c r="L345" i="77"/>
  <c r="M345" i="77" s="1"/>
  <c r="L323" i="77"/>
  <c r="M323" i="77" s="1"/>
  <c r="L348" i="77"/>
  <c r="M348" i="77" s="1"/>
  <c r="L269" i="77"/>
  <c r="M269" i="77" s="1"/>
  <c r="L233" i="77"/>
  <c r="M233" i="77" s="1"/>
  <c r="L215" i="77"/>
  <c r="M215" i="77" s="1"/>
  <c r="L223" i="77"/>
  <c r="M223" i="77" s="1"/>
  <c r="L267" i="77"/>
  <c r="M267" i="77" s="1"/>
  <c r="L230" i="77"/>
  <c r="M230" i="77" s="1"/>
  <c r="L217" i="77"/>
  <c r="M217" i="77" s="1"/>
  <c r="L208" i="77"/>
  <c r="M208" i="77" s="1"/>
  <c r="L268" i="77"/>
  <c r="M268" i="77" s="1"/>
  <c r="L251" i="77"/>
  <c r="M251" i="77" s="1"/>
  <c r="L135" i="77"/>
  <c r="M135" i="77" s="1"/>
  <c r="L138" i="77"/>
  <c r="M138" i="77" s="1"/>
  <c r="L176" i="77"/>
  <c r="M176" i="77" s="1"/>
  <c r="L166" i="77"/>
  <c r="M166" i="77" s="1"/>
  <c r="L159" i="77"/>
  <c r="M159" i="77" s="1"/>
  <c r="L162" i="77"/>
  <c r="M162" i="77" s="1"/>
  <c r="L127" i="77"/>
  <c r="M127" i="77" s="1"/>
  <c r="L175" i="77"/>
  <c r="M175" i="77" s="1"/>
  <c r="L179" i="77"/>
  <c r="M179" i="77" s="1"/>
  <c r="L129" i="77"/>
  <c r="M129" i="77" s="1"/>
  <c r="L83" i="73"/>
  <c r="L97" i="73"/>
  <c r="L107" i="73"/>
  <c r="L93" i="73"/>
  <c r="L106" i="73"/>
  <c r="L92" i="73"/>
  <c r="L101" i="73"/>
  <c r="L87" i="73"/>
  <c r="L105" i="73"/>
  <c r="L91" i="73"/>
  <c r="L86" i="73"/>
  <c r="L100" i="73"/>
  <c r="L102" i="73"/>
  <c r="L88" i="73"/>
  <c r="L85" i="73"/>
  <c r="L99" i="73"/>
  <c r="L89" i="73"/>
  <c r="L103" i="73"/>
  <c r="L104" i="73"/>
  <c r="L90" i="73"/>
  <c r="L108" i="73"/>
  <c r="C11" i="65"/>
  <c r="H127" i="77" l="1" a="1"/>
  <c r="H127" i="77" s="1"/>
  <c r="H143" i="77" a="1"/>
  <c r="H143" i="77" s="1"/>
  <c r="H149" i="77" a="1"/>
  <c r="H149" i="77" s="1"/>
  <c r="H156" i="77" a="1"/>
  <c r="H156" i="77" s="1"/>
  <c r="H162" i="77" a="1"/>
  <c r="H162" i="77" s="1"/>
  <c r="H175" i="77" a="1"/>
  <c r="H175" i="77" s="1"/>
  <c r="H181" i="77" a="1"/>
  <c r="H181" i="77" s="1"/>
  <c r="H188" i="77" a="1"/>
  <c r="H188" i="77" s="1"/>
  <c r="G153" i="77" a="1"/>
  <c r="G153" i="77" s="1"/>
  <c r="G184" i="77" a="1"/>
  <c r="G184" i="77" s="1"/>
  <c r="I154" i="77"/>
  <c r="I178" i="77"/>
  <c r="I175" i="77"/>
  <c r="H117" i="77" a="1"/>
  <c r="H117" i="77" s="1"/>
  <c r="H122" i="77" a="1"/>
  <c r="H122" i="77" s="1"/>
  <c r="H128" i="77" a="1"/>
  <c r="H128" i="77" s="1"/>
  <c r="H133" i="77" a="1"/>
  <c r="H133" i="77" s="1"/>
  <c r="H138" i="77" a="1"/>
  <c r="H138" i="77" s="1"/>
  <c r="H144" i="77" a="1"/>
  <c r="H144" i="77" s="1"/>
  <c r="H150" i="77" a="1"/>
  <c r="H150" i="77" s="1"/>
  <c r="H163" i="77" a="1"/>
  <c r="H163" i="77" s="1"/>
  <c r="H169" i="77" a="1"/>
  <c r="H169" i="77" s="1"/>
  <c r="H176" i="77" a="1"/>
  <c r="H176" i="77" s="1"/>
  <c r="H182" i="77" a="1"/>
  <c r="H182" i="77" s="1"/>
  <c r="G161" i="77" a="1"/>
  <c r="G161" i="77" s="1"/>
  <c r="I170" i="77"/>
  <c r="H123" i="77" a="1"/>
  <c r="H123" i="77" s="1"/>
  <c r="H139" i="77" a="1"/>
  <c r="H139" i="77" s="1"/>
  <c r="H151" i="77" a="1"/>
  <c r="H151" i="77" s="1"/>
  <c r="H157" i="77" a="1"/>
  <c r="H157" i="77" s="1"/>
  <c r="H164" i="77" a="1"/>
  <c r="H164" i="77" s="1"/>
  <c r="H170" i="77" a="1"/>
  <c r="H170" i="77" s="1"/>
  <c r="H183" i="77" a="1"/>
  <c r="H183" i="77" s="1"/>
  <c r="G164" i="77" a="1"/>
  <c r="G164" i="77" s="1"/>
  <c r="I151" i="77"/>
  <c r="H118" i="77" a="1"/>
  <c r="H118" i="77" s="1"/>
  <c r="H124" i="77" a="1"/>
  <c r="H124" i="77" s="1"/>
  <c r="H129" i="77" a="1"/>
  <c r="H129" i="77" s="1"/>
  <c r="H134" i="77" a="1"/>
  <c r="H134" i="77" s="1"/>
  <c r="H140" i="77" a="1"/>
  <c r="H140" i="77" s="1"/>
  <c r="H145" i="77" a="1"/>
  <c r="H145" i="77" s="1"/>
  <c r="H152" i="77" a="1"/>
  <c r="H152" i="77" s="1"/>
  <c r="H158" i="77" a="1"/>
  <c r="H158" i="77" s="1"/>
  <c r="H171" i="77" a="1"/>
  <c r="H171" i="77" s="1"/>
  <c r="H177" i="77" a="1"/>
  <c r="H177" i="77" s="1"/>
  <c r="H184" i="77" a="1"/>
  <c r="H184" i="77" s="1"/>
  <c r="G168" i="77" a="1"/>
  <c r="G168" i="77" s="1"/>
  <c r="I146" i="77"/>
  <c r="H111" i="77" a="1"/>
  <c r="H111" i="77" s="1"/>
  <c r="H119" i="77" a="1"/>
  <c r="H119" i="77" s="1"/>
  <c r="H135" i="77" a="1"/>
  <c r="H135" i="77" s="1"/>
  <c r="H146" i="77" a="1"/>
  <c r="H146" i="77" s="1"/>
  <c r="H159" i="77" a="1"/>
  <c r="H159" i="77" s="1"/>
  <c r="H165" i="77" a="1"/>
  <c r="H165" i="77" s="1"/>
  <c r="H172" i="77" a="1"/>
  <c r="H172" i="77" s="1"/>
  <c r="H178" i="77" a="1"/>
  <c r="H178" i="77" s="1"/>
  <c r="G121" i="77" a="1"/>
  <c r="G121" i="77" s="1"/>
  <c r="G169" i="77" a="1"/>
  <c r="G169" i="77" s="1"/>
  <c r="H114" i="77" a="1"/>
  <c r="H114" i="77" s="1"/>
  <c r="H120" i="77" a="1"/>
  <c r="H120" i="77" s="1"/>
  <c r="H125" i="77" a="1"/>
  <c r="H125" i="77" s="1"/>
  <c r="H130" i="77" a="1"/>
  <c r="H130" i="77" s="1"/>
  <c r="H136" i="77" a="1"/>
  <c r="H136" i="77" s="1"/>
  <c r="H141" i="77" a="1"/>
  <c r="H141" i="77" s="1"/>
  <c r="H147" i="77" a="1"/>
  <c r="H147" i="77" s="1"/>
  <c r="H153" i="77" a="1"/>
  <c r="H153" i="77" s="1"/>
  <c r="H160" i="77" a="1"/>
  <c r="H160" i="77" s="1"/>
  <c r="H166" i="77" a="1"/>
  <c r="H166" i="77" s="1"/>
  <c r="H179" i="77" a="1"/>
  <c r="H179" i="77" s="1"/>
  <c r="H185" i="77" a="1"/>
  <c r="H185" i="77" s="1"/>
  <c r="G129" i="77" a="1"/>
  <c r="G129" i="77" s="1"/>
  <c r="G172" i="77" a="1"/>
  <c r="G172" i="77" s="1"/>
  <c r="I162" i="77"/>
  <c r="I186" i="77"/>
  <c r="I172" i="77"/>
  <c r="H115" i="77" a="1"/>
  <c r="H115" i="77" s="1"/>
  <c r="H131" i="77" a="1"/>
  <c r="H131" i="77" s="1"/>
  <c r="H148" i="77" a="1"/>
  <c r="H148" i="77" s="1"/>
  <c r="H154" i="77" a="1"/>
  <c r="H154" i="77" s="1"/>
  <c r="H167" i="77" a="1"/>
  <c r="H167" i="77" s="1"/>
  <c r="H173" i="77" a="1"/>
  <c r="H173" i="77" s="1"/>
  <c r="H180" i="77" a="1"/>
  <c r="H180" i="77" s="1"/>
  <c r="H186" i="77" a="1"/>
  <c r="H186" i="77" s="1"/>
  <c r="G137" i="77" a="1"/>
  <c r="G137" i="77" s="1"/>
  <c r="G176" i="77" a="1"/>
  <c r="G176" i="77" s="1"/>
  <c r="H116" i="77" a="1"/>
  <c r="H116" i="77" s="1"/>
  <c r="H121" i="77" a="1"/>
  <c r="H121" i="77" s="1"/>
  <c r="H126" i="77" a="1"/>
  <c r="H126" i="77" s="1"/>
  <c r="H132" i="77" a="1"/>
  <c r="H132" i="77" s="1"/>
  <c r="H137" i="77" a="1"/>
  <c r="H137" i="77" s="1"/>
  <c r="H142" i="77" a="1"/>
  <c r="H142" i="77" s="1"/>
  <c r="H155" i="77" a="1"/>
  <c r="H155" i="77" s="1"/>
  <c r="H161" i="77" a="1"/>
  <c r="H161" i="77" s="1"/>
  <c r="H168" i="77" a="1"/>
  <c r="H168" i="77" s="1"/>
  <c r="H174" i="77" a="1"/>
  <c r="H174" i="77" s="1"/>
  <c r="H187" i="77" a="1"/>
  <c r="H187" i="77" s="1"/>
  <c r="G145" i="77" a="1"/>
  <c r="G145" i="77" s="1"/>
  <c r="G177" i="77" a="1"/>
  <c r="G177" i="77" s="1"/>
  <c r="G160" i="77" a="1"/>
  <c r="G160" i="77" s="1"/>
  <c r="I183" i="77"/>
  <c r="I179" i="77"/>
  <c r="I118" i="77"/>
  <c r="I137" i="77"/>
  <c r="G157" i="77" a="1"/>
  <c r="G157" i="77" s="1"/>
  <c r="G115" i="77" a="1"/>
  <c r="G115" i="77" s="1"/>
  <c r="I136" i="77"/>
  <c r="I181" i="77"/>
  <c r="G167" i="77" a="1"/>
  <c r="G167" i="77" s="1"/>
  <c r="I159" i="77"/>
  <c r="I121" i="77"/>
  <c r="G111" i="77" a="1"/>
  <c r="G111" i="77" s="1"/>
  <c r="G188" i="77" a="1"/>
  <c r="G188" i="77" s="1"/>
  <c r="G133" i="77" a="1"/>
  <c r="G133" i="77" s="1"/>
  <c r="I160" i="77"/>
  <c r="G138" i="77" a="1"/>
  <c r="G138" i="77" s="1"/>
  <c r="I132" i="77"/>
  <c r="G143" i="77" a="1"/>
  <c r="G143" i="77" s="1"/>
  <c r="I187" i="77"/>
  <c r="G186" i="77" a="1"/>
  <c r="G186" i="77" s="1"/>
  <c r="I130" i="77"/>
  <c r="G152" i="77" a="1"/>
  <c r="G152" i="77" s="1"/>
  <c r="I182" i="77"/>
  <c r="I123" i="77"/>
  <c r="I176" i="77"/>
  <c r="G156" i="77" a="1"/>
  <c r="G156" i="77" s="1"/>
  <c r="I180" i="77"/>
  <c r="I114" i="77"/>
  <c r="I185" i="77"/>
  <c r="G182" i="77" a="1"/>
  <c r="G182" i="77" s="1"/>
  <c r="G128" i="77" a="1"/>
  <c r="G128" i="77" s="1"/>
  <c r="I139" i="77"/>
  <c r="G122" i="77" a="1"/>
  <c r="G122" i="77" s="1"/>
  <c r="I126" i="77"/>
  <c r="G132" i="77" a="1"/>
  <c r="G132" i="77" s="1"/>
  <c r="I173" i="77"/>
  <c r="G174" i="77" a="1"/>
  <c r="G174" i="77" s="1"/>
  <c r="I124" i="77"/>
  <c r="G147" i="77" a="1"/>
  <c r="G147" i="77" s="1"/>
  <c r="I177" i="77"/>
  <c r="I116" i="77"/>
  <c r="I157" i="77"/>
  <c r="G151" i="77" a="1"/>
  <c r="G151" i="77" s="1"/>
  <c r="I171" i="77"/>
  <c r="H109" i="77" a="1"/>
  <c r="H109" i="77" s="1"/>
  <c r="I161" i="77"/>
  <c r="G171" i="77" a="1"/>
  <c r="G171" i="77" s="1"/>
  <c r="G123" i="77" a="1"/>
  <c r="G123" i="77" s="1"/>
  <c r="I133" i="77"/>
  <c r="I188" i="77"/>
  <c r="I119" i="77"/>
  <c r="G127" i="77" a="1"/>
  <c r="G127" i="77" s="1"/>
  <c r="I163" i="77"/>
  <c r="G158" i="77" a="1"/>
  <c r="G158" i="77" s="1"/>
  <c r="I117" i="77"/>
  <c r="G141" i="77" a="1"/>
  <c r="G141" i="77" s="1"/>
  <c r="I168" i="77"/>
  <c r="G178" i="77" a="1"/>
  <c r="G178" i="77" s="1"/>
  <c r="I152" i="77"/>
  <c r="G140" i="77" a="1"/>
  <c r="G140" i="77" s="1"/>
  <c r="I167" i="77"/>
  <c r="G183" i="77" a="1"/>
  <c r="G183" i="77" s="1"/>
  <c r="I155" i="77"/>
  <c r="G165" i="77" a="1"/>
  <c r="G165" i="77" s="1"/>
  <c r="G117" i="77" a="1"/>
  <c r="G117" i="77" s="1"/>
  <c r="I127" i="77"/>
  <c r="I174" i="77"/>
  <c r="G187" i="77" a="1"/>
  <c r="G187" i="77" s="1"/>
  <c r="G116" i="77" a="1"/>
  <c r="G116" i="77" s="1"/>
  <c r="I149" i="77"/>
  <c r="G142" i="77" a="1"/>
  <c r="G142" i="77" s="1"/>
  <c r="G185" i="77" a="1"/>
  <c r="G185" i="77" s="1"/>
  <c r="G136" i="77" a="1"/>
  <c r="G136" i="77" s="1"/>
  <c r="I158" i="77"/>
  <c r="G162" i="77" a="1"/>
  <c r="G162" i="77" s="1"/>
  <c r="I142" i="77"/>
  <c r="G135" i="77" a="1"/>
  <c r="G135" i="77" s="1"/>
  <c r="I156" i="77"/>
  <c r="G166" i="77" a="1"/>
  <c r="G166" i="77" s="1"/>
  <c r="I140" i="77"/>
  <c r="G155" i="77" a="1"/>
  <c r="G155" i="77" s="1"/>
  <c r="G110" i="77" a="1"/>
  <c r="G110" i="77" s="1"/>
  <c r="I110" i="77"/>
  <c r="I164" i="77"/>
  <c r="G180" i="77" a="1"/>
  <c r="G180" i="77" s="1"/>
  <c r="H110" i="77" a="1"/>
  <c r="H110" i="77" s="1"/>
  <c r="I144" i="77"/>
  <c r="G126" i="77" a="1"/>
  <c r="G126" i="77" s="1"/>
  <c r="G179" i="77" a="1"/>
  <c r="G179" i="77" s="1"/>
  <c r="G131" i="77" a="1"/>
  <c r="G131" i="77" s="1"/>
  <c r="I153" i="77"/>
  <c r="G146" i="77" a="1"/>
  <c r="G146" i="77" s="1"/>
  <c r="I129" i="77"/>
  <c r="G124" i="77" a="1"/>
  <c r="G124" i="77" s="1"/>
  <c r="I141" i="77"/>
  <c r="G150" i="77" a="1"/>
  <c r="G150" i="77" s="1"/>
  <c r="I134" i="77"/>
  <c r="G149" i="77" a="1"/>
  <c r="G149" i="77" s="1"/>
  <c r="I166" i="77"/>
  <c r="G181" i="77" a="1"/>
  <c r="G181" i="77" s="1"/>
  <c r="I150" i="77"/>
  <c r="G175" i="77" a="1"/>
  <c r="G175" i="77" s="1"/>
  <c r="I131" i="77"/>
  <c r="I169" i="77"/>
  <c r="G173" i="77" a="1"/>
  <c r="G173" i="77" s="1"/>
  <c r="G125" i="77" a="1"/>
  <c r="G125" i="77" s="1"/>
  <c r="I147" i="77"/>
  <c r="G130" i="77" a="1"/>
  <c r="G130" i="77" s="1"/>
  <c r="I122" i="77"/>
  <c r="G119" i="77" a="1"/>
  <c r="G119" i="77" s="1"/>
  <c r="I135" i="77"/>
  <c r="G134" i="77" a="1"/>
  <c r="G134" i="77" s="1"/>
  <c r="I120" i="77"/>
  <c r="G144" i="77" a="1"/>
  <c r="G144" i="77" s="1"/>
  <c r="I184" i="77"/>
  <c r="G170" i="77" a="1"/>
  <c r="G170" i="77" s="1"/>
  <c r="I145" i="77"/>
  <c r="G159" i="77" a="1"/>
  <c r="G159" i="77" s="1"/>
  <c r="I125" i="77"/>
  <c r="I148" i="77"/>
  <c r="G163" i="77" a="1"/>
  <c r="G163" i="77" s="1"/>
  <c r="G120" i="77" a="1"/>
  <c r="G120" i="77" s="1"/>
  <c r="I143" i="77"/>
  <c r="G114" i="77" a="1"/>
  <c r="G114" i="77" s="1"/>
  <c r="I115" i="77"/>
  <c r="H112" i="77" a="1"/>
  <c r="H112" i="77" s="1"/>
  <c r="I128" i="77"/>
  <c r="G118" i="77" a="1"/>
  <c r="G118" i="77" s="1"/>
  <c r="I111" i="77"/>
  <c r="G139" i="77" a="1"/>
  <c r="G139" i="77" s="1"/>
  <c r="I165" i="77"/>
  <c r="G154" i="77" a="1"/>
  <c r="G154" i="77" s="1"/>
  <c r="I138" i="77"/>
  <c r="G148" i="77" a="1"/>
  <c r="G148" i="77" s="1"/>
  <c r="G112" i="77" a="1"/>
  <c r="G112" i="77" s="1"/>
  <c r="G113" i="77" a="1"/>
  <c r="G113" i="77" s="1"/>
  <c r="I113" i="77"/>
  <c r="I112" i="77"/>
  <c r="H113" i="77" a="1"/>
  <c r="H113" i="77" s="1"/>
  <c r="J280" i="77"/>
  <c r="J196" i="77"/>
  <c r="N218" i="77"/>
  <c r="O218" i="77" s="1"/>
  <c r="N219" i="77"/>
  <c r="O219" i="77" s="1"/>
  <c r="N245" i="77"/>
  <c r="O245" i="77" s="1"/>
  <c r="N259" i="77"/>
  <c r="O259" i="77" s="1"/>
  <c r="N244" i="77"/>
  <c r="O244" i="77" s="1"/>
  <c r="N262" i="77"/>
  <c r="O262" i="77" s="1"/>
  <c r="N210" i="77"/>
  <c r="O210" i="77" s="1"/>
  <c r="N200" i="77"/>
  <c r="O200" i="77" s="1"/>
  <c r="N227" i="77"/>
  <c r="O227" i="77" s="1"/>
  <c r="N236" i="77"/>
  <c r="O236" i="77" s="1"/>
  <c r="N263" i="77"/>
  <c r="O263" i="77" s="1"/>
  <c r="N225" i="77"/>
  <c r="O225" i="77" s="1"/>
  <c r="N264" i="77"/>
  <c r="O264" i="77" s="1"/>
  <c r="N246" i="77"/>
  <c r="O246" i="77" s="1"/>
  <c r="N256" i="77"/>
  <c r="O256" i="77" s="1"/>
  <c r="N221" i="77"/>
  <c r="O221" i="77" s="1"/>
  <c r="N253" i="77"/>
  <c r="O253" i="77" s="1"/>
  <c r="N260" i="77"/>
  <c r="O260" i="77" s="1"/>
  <c r="N271" i="77"/>
  <c r="O271" i="77" s="1"/>
  <c r="N199" i="77"/>
  <c r="O199" i="77" s="1"/>
  <c r="N235" i="77"/>
  <c r="O235" i="77" s="1"/>
  <c r="N258" i="77"/>
  <c r="O258" i="77" s="1"/>
  <c r="N257" i="77"/>
  <c r="O257" i="77" s="1"/>
  <c r="N269" i="77"/>
  <c r="O269" i="77" s="1"/>
  <c r="N197" i="77"/>
  <c r="O197" i="77" s="1"/>
  <c r="N267" i="77"/>
  <c r="O267" i="77" s="1"/>
  <c r="N226" i="77"/>
  <c r="O226" i="77" s="1"/>
  <c r="N238" i="77"/>
  <c r="O238" i="77" s="1"/>
  <c r="N201" i="77"/>
  <c r="O201" i="77" s="1"/>
  <c r="N232" i="77"/>
  <c r="O232" i="77" s="1"/>
  <c r="N241" i="77"/>
  <c r="O241" i="77" s="1"/>
  <c r="N254" i="77"/>
  <c r="O254" i="77" s="1"/>
  <c r="N193" i="77"/>
  <c r="N207" i="77"/>
  <c r="O207" i="77" s="1"/>
  <c r="N252" i="77"/>
  <c r="O252" i="77" s="1"/>
  <c r="N242" i="77"/>
  <c r="O242" i="77" s="1"/>
  <c r="N211" i="77"/>
  <c r="O211" i="77" s="1"/>
  <c r="N204" i="77"/>
  <c r="O204" i="77" s="1"/>
  <c r="N206" i="77"/>
  <c r="O206" i="77" s="1"/>
  <c r="N243" i="77"/>
  <c r="O243" i="77" s="1"/>
  <c r="N224" i="77"/>
  <c r="O224" i="77" s="1"/>
  <c r="N196" i="77"/>
  <c r="O196" i="77" s="1"/>
  <c r="N266" i="77"/>
  <c r="O266" i="77" s="1"/>
  <c r="N223" i="77"/>
  <c r="O223" i="77" s="1"/>
  <c r="N213" i="77"/>
  <c r="O213" i="77" s="1"/>
  <c r="N234" i="77"/>
  <c r="O234" i="77" s="1"/>
  <c r="N237" i="77"/>
  <c r="O237" i="77" s="1"/>
  <c r="N233" i="77"/>
  <c r="O233" i="77" s="1"/>
  <c r="N205" i="77"/>
  <c r="O205" i="77" s="1"/>
  <c r="N247" i="77"/>
  <c r="O247" i="77" s="1"/>
  <c r="N261" i="77"/>
  <c r="O261" i="77" s="1"/>
  <c r="N202" i="77"/>
  <c r="O202" i="77" s="1"/>
  <c r="N203" i="77"/>
  <c r="O203" i="77" s="1"/>
  <c r="N229" i="77"/>
  <c r="O229" i="77" s="1"/>
  <c r="N228" i="77"/>
  <c r="O228" i="77" s="1"/>
  <c r="N216" i="77"/>
  <c r="O216" i="77" s="1"/>
  <c r="N272" i="77"/>
  <c r="O272" i="77" s="1"/>
  <c r="N215" i="77"/>
  <c r="O215" i="77" s="1"/>
  <c r="N220" i="77"/>
  <c r="O220" i="77" s="1"/>
  <c r="N194" i="77"/>
  <c r="O194" i="77" s="1"/>
  <c r="N198" i="77"/>
  <c r="O198" i="77" s="1"/>
  <c r="N270" i="77"/>
  <c r="O270" i="77" s="1"/>
  <c r="N209" i="77"/>
  <c r="O209" i="77" s="1"/>
  <c r="N214" i="77"/>
  <c r="O214" i="77" s="1"/>
  <c r="N268" i="77"/>
  <c r="O268" i="77" s="1"/>
  <c r="N265" i="77"/>
  <c r="O265" i="77" s="1"/>
  <c r="N222" i="77"/>
  <c r="O222" i="77" s="1"/>
  <c r="N251" i="77"/>
  <c r="O251" i="77" s="1"/>
  <c r="N250" i="77"/>
  <c r="O250" i="77" s="1"/>
  <c r="N255" i="77"/>
  <c r="O255" i="77" s="1"/>
  <c r="N212" i="77"/>
  <c r="O212" i="77" s="1"/>
  <c r="N248" i="77"/>
  <c r="O248" i="77" s="1"/>
  <c r="N239" i="77"/>
  <c r="O239" i="77" s="1"/>
  <c r="N240" i="77"/>
  <c r="O240" i="77" s="1"/>
  <c r="N230" i="77"/>
  <c r="O230" i="77" s="1"/>
  <c r="N217" i="77"/>
  <c r="O217" i="77" s="1"/>
  <c r="N249" i="77"/>
  <c r="O249" i="77" s="1"/>
  <c r="N231" i="77"/>
  <c r="O231" i="77" s="1"/>
  <c r="N208" i="77"/>
  <c r="O208" i="77" s="1"/>
  <c r="N195" i="77"/>
  <c r="O195" i="77" s="1"/>
  <c r="N131" i="77"/>
  <c r="O131" i="77" s="1"/>
  <c r="N149" i="77"/>
  <c r="O149" i="77" s="1"/>
  <c r="N117" i="77"/>
  <c r="O117" i="77" s="1"/>
  <c r="N115" i="77"/>
  <c r="O115" i="77" s="1"/>
  <c r="N122" i="77"/>
  <c r="O122" i="77" s="1"/>
  <c r="N159" i="77"/>
  <c r="O159" i="77" s="1"/>
  <c r="N129" i="77"/>
  <c r="O129" i="77" s="1"/>
  <c r="N162" i="77"/>
  <c r="O162" i="77" s="1"/>
  <c r="N180" i="77"/>
  <c r="O180" i="77" s="1"/>
  <c r="N169" i="77"/>
  <c r="O169" i="77" s="1"/>
  <c r="N142" i="77"/>
  <c r="O142" i="77" s="1"/>
  <c r="N168" i="77"/>
  <c r="O168" i="77" s="1"/>
  <c r="N185" i="77"/>
  <c r="O185" i="77" s="1"/>
  <c r="N126" i="77"/>
  <c r="O126" i="77" s="1"/>
  <c r="N133" i="77"/>
  <c r="O133" i="77" s="1"/>
  <c r="N178" i="77"/>
  <c r="O178" i="77" s="1"/>
  <c r="N164" i="77"/>
  <c r="O164" i="77" s="1"/>
  <c r="N173" i="77"/>
  <c r="O173" i="77" s="1"/>
  <c r="N135" i="77"/>
  <c r="O135" i="77" s="1"/>
  <c r="N132" i="77"/>
  <c r="O132" i="77" s="1"/>
  <c r="N161" i="77"/>
  <c r="O161" i="77" s="1"/>
  <c r="N187" i="77"/>
  <c r="O187" i="77" s="1"/>
  <c r="N175" i="77"/>
  <c r="O175" i="77" s="1"/>
  <c r="N145" i="77"/>
  <c r="O145" i="77" s="1"/>
  <c r="N152" i="77"/>
  <c r="O152" i="77" s="1"/>
  <c r="N114" i="77"/>
  <c r="O114" i="77" s="1"/>
  <c r="N170" i="77"/>
  <c r="O170" i="77" s="1"/>
  <c r="N109" i="77"/>
  <c r="O109" i="77" s="1"/>
  <c r="N154" i="77"/>
  <c r="O154" i="77" s="1"/>
  <c r="N116" i="77"/>
  <c r="O116" i="77" s="1"/>
  <c r="N127" i="77"/>
  <c r="O127" i="77" s="1"/>
  <c r="N172" i="77"/>
  <c r="O172" i="77" s="1"/>
  <c r="N123" i="77"/>
  <c r="O123" i="77" s="1"/>
  <c r="N111" i="77"/>
  <c r="O111" i="77" s="1"/>
  <c r="N188" i="77"/>
  <c r="O188" i="77" s="1"/>
  <c r="N171" i="77"/>
  <c r="O171" i="77" s="1"/>
  <c r="N125" i="77"/>
  <c r="O125" i="77" s="1"/>
  <c r="N136" i="77"/>
  <c r="O136" i="77" s="1"/>
  <c r="N128" i="77"/>
  <c r="O128" i="77" s="1"/>
  <c r="N165" i="77"/>
  <c r="O165" i="77" s="1"/>
  <c r="N146" i="77"/>
  <c r="O146" i="77" s="1"/>
  <c r="N156" i="77"/>
  <c r="O156" i="77" s="1"/>
  <c r="N134" i="77"/>
  <c r="O134" i="77" s="1"/>
  <c r="N130" i="77"/>
  <c r="O130" i="77" s="1"/>
  <c r="N181" i="77"/>
  <c r="O181" i="77" s="1"/>
  <c r="N182" i="77"/>
  <c r="O182" i="77" s="1"/>
  <c r="N144" i="77"/>
  <c r="O144" i="77" s="1"/>
  <c r="N155" i="77"/>
  <c r="O155" i="77" s="1"/>
  <c r="N147" i="77"/>
  <c r="O147" i="77" s="1"/>
  <c r="N184" i="77"/>
  <c r="O184" i="77" s="1"/>
  <c r="N157" i="77"/>
  <c r="O157" i="77" s="1"/>
  <c r="N183" i="77"/>
  <c r="O183" i="77" s="1"/>
  <c r="N153" i="77"/>
  <c r="O153" i="77" s="1"/>
  <c r="N141" i="77"/>
  <c r="O141" i="77" s="1"/>
  <c r="N121" i="77"/>
  <c r="O121" i="77" s="1"/>
  <c r="N118" i="77"/>
  <c r="O118" i="77" s="1"/>
  <c r="N163" i="77"/>
  <c r="O163" i="77" s="1"/>
  <c r="N166" i="77"/>
  <c r="O166" i="77" s="1"/>
  <c r="N158" i="77"/>
  <c r="O158" i="77" s="1"/>
  <c r="N120" i="77"/>
  <c r="O120" i="77" s="1"/>
  <c r="N176" i="77"/>
  <c r="O176" i="77" s="1"/>
  <c r="N119" i="77"/>
  <c r="O119" i="77" s="1"/>
  <c r="N148" i="77"/>
  <c r="O148" i="77" s="1"/>
  <c r="N160" i="77"/>
  <c r="O160" i="77" s="1"/>
  <c r="N167" i="77"/>
  <c r="O167" i="77" s="1"/>
  <c r="N137" i="77"/>
  <c r="O137" i="77" s="1"/>
  <c r="N174" i="77"/>
  <c r="O174" i="77" s="1"/>
  <c r="N140" i="77"/>
  <c r="O140" i="77" s="1"/>
  <c r="N177" i="77"/>
  <c r="O177" i="77" s="1"/>
  <c r="N139" i="77"/>
  <c r="O139" i="77" s="1"/>
  <c r="N112" i="77"/>
  <c r="O112" i="77" s="1"/>
  <c r="N138" i="77"/>
  <c r="O138" i="77" s="1"/>
  <c r="N151" i="77"/>
  <c r="O151" i="77" s="1"/>
  <c r="N179" i="77"/>
  <c r="O179" i="77" s="1"/>
  <c r="N186" i="77"/>
  <c r="O186" i="77" s="1"/>
  <c r="N124" i="77"/>
  <c r="O124" i="77" s="1"/>
  <c r="N110" i="77"/>
  <c r="O110" i="77" s="1"/>
  <c r="N143" i="77"/>
  <c r="O143" i="77" s="1"/>
  <c r="N113" i="77"/>
  <c r="O113" i="77" s="1"/>
  <c r="N150" i="77"/>
  <c r="O150" i="77" s="1"/>
  <c r="I109" i="77"/>
  <c r="N311" i="77"/>
  <c r="O311" i="77" s="1"/>
  <c r="N356" i="77"/>
  <c r="O356" i="77" s="1"/>
  <c r="N302" i="77"/>
  <c r="O302" i="77" s="1"/>
  <c r="N314" i="77"/>
  <c r="O314" i="77" s="1"/>
  <c r="N304" i="77"/>
  <c r="O304" i="77" s="1"/>
  <c r="N320" i="77"/>
  <c r="O320" i="77" s="1"/>
  <c r="N279" i="77"/>
  <c r="O279" i="77" s="1"/>
  <c r="N294" i="77"/>
  <c r="O294" i="77" s="1"/>
  <c r="N333" i="77"/>
  <c r="O333" i="77" s="1"/>
  <c r="N352" i="77"/>
  <c r="O352" i="77" s="1"/>
  <c r="N330" i="77"/>
  <c r="O330" i="77" s="1"/>
  <c r="N292" i="77"/>
  <c r="O292" i="77" s="1"/>
  <c r="N354" i="77"/>
  <c r="O354" i="77" s="1"/>
  <c r="N328" i="77"/>
  <c r="O328" i="77" s="1"/>
  <c r="N309" i="77"/>
  <c r="O309" i="77" s="1"/>
  <c r="N323" i="77"/>
  <c r="O323" i="77" s="1"/>
  <c r="N298" i="77"/>
  <c r="O298" i="77" s="1"/>
  <c r="N313" i="77"/>
  <c r="O313" i="77" s="1"/>
  <c r="N289" i="77"/>
  <c r="O289" i="77" s="1"/>
  <c r="N288" i="77"/>
  <c r="O288" i="77" s="1"/>
  <c r="N344" i="77"/>
  <c r="O344" i="77" s="1"/>
  <c r="N303" i="77"/>
  <c r="O303" i="77" s="1"/>
  <c r="N291" i="77"/>
  <c r="O291" i="77" s="1"/>
  <c r="N349" i="77"/>
  <c r="O349" i="77" s="1"/>
  <c r="N318" i="77"/>
  <c r="O318" i="77" s="1"/>
  <c r="N293" i="77"/>
  <c r="O293" i="77" s="1"/>
  <c r="N312" i="77"/>
  <c r="O312" i="77" s="1"/>
  <c r="N316" i="77"/>
  <c r="O316" i="77" s="1"/>
  <c r="N350" i="77"/>
  <c r="O350" i="77" s="1"/>
  <c r="N283" i="77"/>
  <c r="O283" i="77" s="1"/>
  <c r="N280" i="77"/>
  <c r="O280" i="77" s="1"/>
  <c r="N322" i="77"/>
  <c r="O322" i="77" s="1"/>
  <c r="N326" i="77"/>
  <c r="O326" i="77" s="1"/>
  <c r="N299" i="77"/>
  <c r="O299" i="77" s="1"/>
  <c r="N337" i="77"/>
  <c r="O337" i="77" s="1"/>
  <c r="N341" i="77"/>
  <c r="O341" i="77" s="1"/>
  <c r="N317" i="77"/>
  <c r="O317" i="77" s="1"/>
  <c r="N327" i="77"/>
  <c r="O327" i="77" s="1"/>
  <c r="N286" i="77"/>
  <c r="O286" i="77" s="1"/>
  <c r="N307" i="77"/>
  <c r="O307" i="77" s="1"/>
  <c r="N342" i="77"/>
  <c r="O342" i="77" s="1"/>
  <c r="N331" i="77"/>
  <c r="O331" i="77" s="1"/>
  <c r="N336" i="77"/>
  <c r="O336" i="77" s="1"/>
  <c r="N345" i="77"/>
  <c r="O345" i="77" s="1"/>
  <c r="N347" i="77"/>
  <c r="O347" i="77" s="1"/>
  <c r="N340" i="77"/>
  <c r="O340" i="77" s="1"/>
  <c r="N310" i="77"/>
  <c r="O310" i="77" s="1"/>
  <c r="N285" i="77"/>
  <c r="O285" i="77" s="1"/>
  <c r="N346" i="77"/>
  <c r="O346" i="77" s="1"/>
  <c r="N305" i="77"/>
  <c r="O305" i="77" s="1"/>
  <c r="N278" i="77"/>
  <c r="O278" i="77" s="1"/>
  <c r="N301" i="77"/>
  <c r="O301" i="77" s="1"/>
  <c r="N355" i="77"/>
  <c r="O355" i="77" s="1"/>
  <c r="N348" i="77"/>
  <c r="O348" i="77" s="1"/>
  <c r="N321" i="77"/>
  <c r="O321" i="77" s="1"/>
  <c r="N351" i="77"/>
  <c r="O351" i="77" s="1"/>
  <c r="N329" i="77"/>
  <c r="O329" i="77" s="1"/>
  <c r="N315" i="77"/>
  <c r="O315" i="77" s="1"/>
  <c r="N282" i="77"/>
  <c r="O282" i="77" s="1"/>
  <c r="N308" i="77"/>
  <c r="O308" i="77" s="1"/>
  <c r="N297" i="77"/>
  <c r="O297" i="77" s="1"/>
  <c r="N334" i="77"/>
  <c r="O334" i="77" s="1"/>
  <c r="N325" i="77"/>
  <c r="O325" i="77" s="1"/>
  <c r="N284" i="77"/>
  <c r="O284" i="77" s="1"/>
  <c r="N335" i="77"/>
  <c r="O335" i="77" s="1"/>
  <c r="N287" i="77"/>
  <c r="O287" i="77" s="1"/>
  <c r="N332" i="77"/>
  <c r="O332" i="77" s="1"/>
  <c r="N324" i="77"/>
  <c r="O324" i="77" s="1"/>
  <c r="N296" i="77"/>
  <c r="O296" i="77" s="1"/>
  <c r="N319" i="77"/>
  <c r="O319" i="77" s="1"/>
  <c r="N300" i="77"/>
  <c r="O300" i="77" s="1"/>
  <c r="N353" i="77"/>
  <c r="O353" i="77" s="1"/>
  <c r="N277" i="77"/>
  <c r="N295" i="77"/>
  <c r="O295" i="77" s="1"/>
  <c r="N290" i="77"/>
  <c r="O290" i="77" s="1"/>
  <c r="N306" i="77"/>
  <c r="O306" i="77" s="1"/>
  <c r="N343" i="77"/>
  <c r="O343" i="77" s="1"/>
  <c r="N339" i="77"/>
  <c r="O339" i="77" s="1"/>
  <c r="N281" i="77"/>
  <c r="O281" i="77" s="1"/>
  <c r="N338" i="77"/>
  <c r="O338" i="77" s="1"/>
  <c r="G188" i="60"/>
  <c r="C20" i="66"/>
  <c r="AC202" i="60"/>
  <c r="AC203" i="60"/>
  <c r="AC204" i="60"/>
  <c r="AC205" i="60"/>
  <c r="AC206" i="60"/>
  <c r="AC207" i="60"/>
  <c r="AC208" i="60"/>
  <c r="AC209" i="60"/>
  <c r="AC210" i="60"/>
  <c r="AC211" i="60"/>
  <c r="AC212" i="60"/>
  <c r="AC213" i="60"/>
  <c r="AC214" i="60"/>
  <c r="AC215" i="60"/>
  <c r="AC216" i="60"/>
  <c r="AC217" i="60"/>
  <c r="AC218" i="60"/>
  <c r="AC219" i="60"/>
  <c r="AC220" i="60"/>
  <c r="AC221" i="60"/>
  <c r="AC222" i="60"/>
  <c r="AC201" i="60"/>
  <c r="AC199" i="60"/>
  <c r="AC200" i="60"/>
  <c r="AC198" i="60"/>
  <c r="AC22" i="60"/>
  <c r="AC23" i="60"/>
  <c r="AC24" i="60"/>
  <c r="AC25" i="60"/>
  <c r="AC26" i="60"/>
  <c r="AC27" i="60"/>
  <c r="AC28" i="60"/>
  <c r="AC29" i="60"/>
  <c r="AC30" i="60"/>
  <c r="AC31" i="60"/>
  <c r="AC32" i="60"/>
  <c r="AC33" i="60"/>
  <c r="AC34" i="60"/>
  <c r="AC35" i="60"/>
  <c r="AC36" i="60"/>
  <c r="AC37" i="60"/>
  <c r="AC38" i="60"/>
  <c r="AC39" i="60"/>
  <c r="AC40" i="60"/>
  <c r="AC41" i="60"/>
  <c r="AC42" i="60"/>
  <c r="AC21" i="60"/>
  <c r="AC19" i="60"/>
  <c r="AC20" i="60"/>
  <c r="L291" i="78" l="1" a="1"/>
  <c r="L291" i="78" s="1"/>
  <c r="M291" i="78" s="1"/>
  <c r="L295" i="78" a="1"/>
  <c r="L295" i="78" s="1"/>
  <c r="M295" i="78" s="1"/>
  <c r="L283" i="78" a="1"/>
  <c r="L283" i="78" s="1"/>
  <c r="M283" i="78" s="1"/>
  <c r="L287" i="78" a="1"/>
  <c r="L287" i="78" s="1"/>
  <c r="M287" i="78" s="1"/>
  <c r="L293" i="78" a="1"/>
  <c r="L293" i="78" s="1"/>
  <c r="M293" i="78" s="1"/>
  <c r="L288" i="78" a="1"/>
  <c r="L288" i="78" s="1"/>
  <c r="M288" i="78" s="1"/>
  <c r="L279" i="78" a="1"/>
  <c r="L279" i="78" s="1"/>
  <c r="M279" i="78" s="1"/>
  <c r="L285" i="78" a="1"/>
  <c r="L285" i="78" s="1"/>
  <c r="M285" i="78" s="1"/>
  <c r="L290" i="78" a="1"/>
  <c r="L290" i="78" s="1"/>
  <c r="M290" i="78" s="1"/>
  <c r="L280" i="78" a="1"/>
  <c r="L280" i="78" s="1"/>
  <c r="M280" i="78" s="1"/>
  <c r="L277" i="78" a="1"/>
  <c r="L277" i="78" s="1"/>
  <c r="M277" i="78" s="1"/>
  <c r="L282" i="78" a="1"/>
  <c r="L282" i="78" s="1"/>
  <c r="M282" i="78" s="1"/>
  <c r="L294" i="78" a="1"/>
  <c r="L294" i="78" s="1"/>
  <c r="M294" i="78" s="1"/>
  <c r="L292" i="78" a="1"/>
  <c r="L292" i="78" s="1"/>
  <c r="M292" i="78" s="1"/>
  <c r="L297" i="78" a="1"/>
  <c r="L297" i="78" s="1"/>
  <c r="M297" i="78" s="1"/>
  <c r="L286" i="78" a="1"/>
  <c r="L286" i="78" s="1"/>
  <c r="M286" i="78" s="1"/>
  <c r="L284" i="78" a="1"/>
  <c r="L284" i="78" s="1"/>
  <c r="M284" i="78" s="1"/>
  <c r="L289" i="78" a="1"/>
  <c r="L289" i="78" s="1"/>
  <c r="M289" i="78" s="1"/>
  <c r="L278" i="78" a="1"/>
  <c r="L278" i="78" s="1"/>
  <c r="M278" i="78" s="1"/>
  <c r="L276" i="78" a="1"/>
  <c r="L276" i="78" s="1"/>
  <c r="M276" i="78" s="1"/>
  <c r="L281" i="78" a="1"/>
  <c r="L281" i="78" s="1"/>
  <c r="M281" i="78" s="1"/>
  <c r="L296" i="78" a="1"/>
  <c r="L296" i="78" s="1"/>
  <c r="M296" i="78" s="1"/>
  <c r="L433" i="78" a="1"/>
  <c r="L433" i="78" s="1"/>
  <c r="M433" i="78" s="1"/>
  <c r="L438" i="78" a="1"/>
  <c r="L438" i="78" s="1"/>
  <c r="M438" i="78" s="1"/>
  <c r="L435" i="78" a="1"/>
  <c r="L435" i="78" s="1"/>
  <c r="M435" i="78" s="1"/>
  <c r="L425" i="78" a="1"/>
  <c r="L425" i="78" s="1"/>
  <c r="M425" i="78" s="1"/>
  <c r="L430" i="78" a="1"/>
  <c r="L430" i="78" s="1"/>
  <c r="M430" i="78" s="1"/>
  <c r="L427" i="78" a="1"/>
  <c r="L427" i="78" s="1"/>
  <c r="M427" i="78" s="1"/>
  <c r="L432" i="78" a="1"/>
  <c r="L432" i="78" s="1"/>
  <c r="M432" i="78" s="1"/>
  <c r="L422" i="78" a="1"/>
  <c r="L422" i="78" s="1"/>
  <c r="M422" i="78" s="1"/>
  <c r="L434" i="78" a="1"/>
  <c r="L434" i="78" s="1"/>
  <c r="M434" i="78" s="1"/>
  <c r="L424" i="78" a="1"/>
  <c r="L424" i="78" s="1"/>
  <c r="M424" i="78" s="1"/>
  <c r="L428" i="78" a="1"/>
  <c r="L428" i="78" s="1"/>
  <c r="M428" i="78" s="1"/>
  <c r="L426" i="78" a="1"/>
  <c r="L426" i="78" s="1"/>
  <c r="M426" i="78" s="1"/>
  <c r="L420" i="78" a="1"/>
  <c r="L420" i="78" s="1"/>
  <c r="M420" i="78" s="1"/>
  <c r="L437" i="78" a="1"/>
  <c r="L437" i="78" s="1"/>
  <c r="M437" i="78" s="1"/>
  <c r="L439" i="78" a="1"/>
  <c r="L439" i="78" s="1"/>
  <c r="M439" i="78" s="1"/>
  <c r="L429" i="78" a="1"/>
  <c r="L429" i="78" s="1"/>
  <c r="M429" i="78" s="1"/>
  <c r="L431" i="78" a="1"/>
  <c r="L431" i="78" s="1"/>
  <c r="M431" i="78" s="1"/>
  <c r="L421" i="78" a="1"/>
  <c r="L421" i="78" s="1"/>
  <c r="M421" i="78" s="1"/>
  <c r="L423" i="78" a="1"/>
  <c r="L423" i="78" s="1"/>
  <c r="M423" i="78" s="1"/>
  <c r="L436" i="78" a="1"/>
  <c r="L436" i="78" s="1"/>
  <c r="M436" i="78" s="1"/>
  <c r="L103" i="78" a="1"/>
  <c r="L103" i="78" s="1"/>
  <c r="M103" i="78" s="1"/>
  <c r="L95" i="78" a="1"/>
  <c r="L95" i="78" s="1"/>
  <c r="M95" i="78" s="1"/>
  <c r="L87" i="78" a="1"/>
  <c r="L87" i="78" s="1"/>
  <c r="M87" i="78" s="1"/>
  <c r="L59" i="78" a="1"/>
  <c r="L59" i="78" s="1"/>
  <c r="M59" i="78" s="1"/>
  <c r="L51" i="78" a="1"/>
  <c r="L51" i="78" s="1"/>
  <c r="M51" i="78" s="1"/>
  <c r="L49" i="78" a="1"/>
  <c r="L49" i="78" s="1"/>
  <c r="M49" i="78" s="1"/>
  <c r="L47" i="78" a="1"/>
  <c r="L47" i="78" s="1"/>
  <c r="L54" i="78" a="1"/>
  <c r="L54" i="78" s="1"/>
  <c r="L102" i="78" a="1"/>
  <c r="L102" i="78" s="1"/>
  <c r="L94" i="78" a="1"/>
  <c r="L94" i="78" s="1"/>
  <c r="M94" i="78" s="1"/>
  <c r="L86" i="78" a="1"/>
  <c r="L86" i="78" s="1"/>
  <c r="M86" i="78" s="1"/>
  <c r="L58" i="78" a="1"/>
  <c r="L58" i="78" s="1"/>
  <c r="M58" i="78" s="1"/>
  <c r="L50" i="78" a="1"/>
  <c r="L50" i="78" s="1"/>
  <c r="M50" i="78" s="1"/>
  <c r="L55" i="78" a="1"/>
  <c r="L55" i="78" s="1"/>
  <c r="M55" i="78" s="1"/>
  <c r="L46" i="78" a="1"/>
  <c r="L46" i="78" s="1"/>
  <c r="M46" i="78" s="1"/>
  <c r="L101" i="78" a="1"/>
  <c r="L101" i="78" s="1"/>
  <c r="M101" i="78" s="1"/>
  <c r="L93" i="78" a="1"/>
  <c r="L93" i="78" s="1"/>
  <c r="M93" i="78" s="1"/>
  <c r="L65" i="78" a="1"/>
  <c r="L65" i="78" s="1"/>
  <c r="M65" i="78" s="1"/>
  <c r="L57" i="78" a="1"/>
  <c r="L57" i="78" s="1"/>
  <c r="M57" i="78" s="1"/>
  <c r="L99" i="78" a="1"/>
  <c r="L99" i="78" s="1"/>
  <c r="M99" i="78" s="1"/>
  <c r="L90" i="78" a="1"/>
  <c r="L90" i="78" s="1"/>
  <c r="M90" i="78" s="1"/>
  <c r="L100" i="78" a="1"/>
  <c r="L100" i="78" s="1"/>
  <c r="M100" i="78" s="1"/>
  <c r="L92" i="78" a="1"/>
  <c r="L92" i="78" s="1"/>
  <c r="M92" i="78" s="1"/>
  <c r="L64" i="78" a="1"/>
  <c r="L64" i="78" s="1"/>
  <c r="L56" i="78" a="1"/>
  <c r="L56" i="78" s="1"/>
  <c r="M56" i="78" s="1"/>
  <c r="L48" i="78" a="1"/>
  <c r="L48" i="78" s="1"/>
  <c r="M48" i="78" s="1"/>
  <c r="L63" i="78" a="1"/>
  <c r="L63" i="78" s="1"/>
  <c r="M63" i="78" s="1"/>
  <c r="L62" i="78" a="1"/>
  <c r="L62" i="78" s="1"/>
  <c r="M62" i="78" s="1"/>
  <c r="L91" i="78" a="1"/>
  <c r="L91" i="78" s="1"/>
  <c r="M91" i="78" s="1"/>
  <c r="L98" i="78" a="1"/>
  <c r="L98" i="78" s="1"/>
  <c r="M98" i="78" s="1"/>
  <c r="L105" i="78" a="1"/>
  <c r="L105" i="78" s="1"/>
  <c r="M105" i="78" s="1"/>
  <c r="L97" i="78" a="1"/>
  <c r="L97" i="78" s="1"/>
  <c r="L89" i="78" a="1"/>
  <c r="L89" i="78" s="1"/>
  <c r="M89" i="78" s="1"/>
  <c r="L61" i="78" a="1"/>
  <c r="L61" i="78" s="1"/>
  <c r="M61" i="78" s="1"/>
  <c r="L53" i="78" a="1"/>
  <c r="L53" i="78" s="1"/>
  <c r="M53" i="78" s="1"/>
  <c r="L104" i="78" a="1"/>
  <c r="L104" i="78" s="1"/>
  <c r="M104" i="78" s="1"/>
  <c r="L88" i="78" a="1"/>
  <c r="L88" i="78" s="1"/>
  <c r="M88" i="78" s="1"/>
  <c r="L52" i="78" a="1"/>
  <c r="L52" i="78" s="1"/>
  <c r="M52" i="78" s="1"/>
  <c r="L96" i="78" a="1"/>
  <c r="L96" i="78" s="1"/>
  <c r="M96" i="78" s="1"/>
  <c r="L60" i="78" a="1"/>
  <c r="L60" i="78" s="1"/>
  <c r="M60" i="78" s="1"/>
  <c r="L119" i="78" a="1"/>
  <c r="L119" i="78" s="1"/>
  <c r="M119" i="78" s="1"/>
  <c r="L111" i="78" a="1"/>
  <c r="L111" i="78" s="1"/>
  <c r="M111" i="78" s="1"/>
  <c r="L122" i="78" a="1"/>
  <c r="L122" i="78" s="1"/>
  <c r="M122" i="78" s="1"/>
  <c r="L118" i="78" a="1"/>
  <c r="L118" i="78" s="1"/>
  <c r="M118" i="78" s="1"/>
  <c r="L110" i="78" a="1"/>
  <c r="L110" i="78" s="1"/>
  <c r="M110" i="78" s="1"/>
  <c r="L107" i="78" a="1"/>
  <c r="L107" i="78" s="1"/>
  <c r="M107" i="78" s="1"/>
  <c r="L125" i="78" a="1"/>
  <c r="L125" i="78" s="1"/>
  <c r="M125" i="78" s="1"/>
  <c r="L117" i="78" a="1"/>
  <c r="L117" i="78" s="1"/>
  <c r="M117" i="78" s="1"/>
  <c r="L109" i="78" a="1"/>
  <c r="L109" i="78" s="1"/>
  <c r="M109" i="78" s="1"/>
  <c r="L124" i="78" a="1"/>
  <c r="L124" i="78" s="1"/>
  <c r="M124" i="78" s="1"/>
  <c r="L116" i="78" a="1"/>
  <c r="L116" i="78" s="1"/>
  <c r="M116" i="78" s="1"/>
  <c r="L108" i="78" a="1"/>
  <c r="L108" i="78" s="1"/>
  <c r="M108" i="78" s="1"/>
  <c r="L115" i="78" a="1"/>
  <c r="L115" i="78" s="1"/>
  <c r="M115" i="78" s="1"/>
  <c r="L123" i="78" a="1"/>
  <c r="L123" i="78" s="1"/>
  <c r="M123" i="78" s="1"/>
  <c r="L114" i="78" a="1"/>
  <c r="L114" i="78" s="1"/>
  <c r="M114" i="78" s="1"/>
  <c r="L121" i="78" a="1"/>
  <c r="L121" i="78" s="1"/>
  <c r="M121" i="78" s="1"/>
  <c r="L113" i="78" a="1"/>
  <c r="L113" i="78" s="1"/>
  <c r="M113" i="78" s="1"/>
  <c r="L120" i="78" a="1"/>
  <c r="L120" i="78" s="1"/>
  <c r="M120" i="78" s="1"/>
  <c r="L112" i="78" a="1"/>
  <c r="L112" i="78" s="1"/>
  <c r="M112" i="78" s="1"/>
  <c r="L106" i="78" a="1"/>
  <c r="L106" i="78" s="1"/>
  <c r="M106" i="78" s="1"/>
  <c r="L77" i="78" a="1"/>
  <c r="L77" i="78" s="1"/>
  <c r="M77" i="78" s="1"/>
  <c r="L67" i="78" a="1"/>
  <c r="L67" i="78" s="1"/>
  <c r="M67" i="78" s="1"/>
  <c r="L36" i="78" a="1"/>
  <c r="L36" i="78" s="1"/>
  <c r="M36" i="78" s="1"/>
  <c r="L82" i="78" a="1"/>
  <c r="L82" i="78" s="1"/>
  <c r="M82" i="78" s="1"/>
  <c r="L79" i="78" a="1"/>
  <c r="L79" i="78" s="1"/>
  <c r="M79" i="78" s="1"/>
  <c r="L69" i="78" a="1"/>
  <c r="L69" i="78" s="1"/>
  <c r="M69" i="78" s="1"/>
  <c r="L39" i="78" a="1"/>
  <c r="L39" i="78" s="1"/>
  <c r="M39" i="78" s="1"/>
  <c r="L28" i="78" a="1"/>
  <c r="L28" i="78" s="1"/>
  <c r="M28" i="78" s="1"/>
  <c r="L84" i="78" a="1"/>
  <c r="L84" i="78" s="1"/>
  <c r="M84" i="78" s="1"/>
  <c r="L74" i="78" a="1"/>
  <c r="L74" i="78" s="1"/>
  <c r="M74" i="78" s="1"/>
  <c r="L71" i="78" a="1"/>
  <c r="L71" i="78" s="1"/>
  <c r="M71" i="78" s="1"/>
  <c r="L41" i="78" a="1"/>
  <c r="L41" i="78" s="1"/>
  <c r="M41" i="78" s="1"/>
  <c r="L31" i="78" a="1"/>
  <c r="L31" i="78" s="1"/>
  <c r="M31" i="78" s="1"/>
  <c r="L76" i="78" a="1"/>
  <c r="L76" i="78" s="1"/>
  <c r="M76" i="78" s="1"/>
  <c r="L66" i="78" a="1"/>
  <c r="L66" i="78" s="1"/>
  <c r="M66" i="78" s="1"/>
  <c r="L81" i="78" a="1"/>
  <c r="L81" i="78" s="1"/>
  <c r="M81" i="78" s="1"/>
  <c r="L43" i="78" a="1"/>
  <c r="L43" i="78" s="1"/>
  <c r="M43" i="78" s="1"/>
  <c r="L33" i="78" a="1"/>
  <c r="L33" i="78" s="1"/>
  <c r="M33" i="78" s="1"/>
  <c r="L78" i="78" a="1"/>
  <c r="L78" i="78" s="1"/>
  <c r="M78" i="78" s="1"/>
  <c r="L68" i="78" a="1"/>
  <c r="L68" i="78" s="1"/>
  <c r="M68" i="78" s="1"/>
  <c r="L38" i="78" a="1"/>
  <c r="L38" i="78" s="1"/>
  <c r="M38" i="78" s="1"/>
  <c r="L73" i="78" a="1"/>
  <c r="L73" i="78" s="1"/>
  <c r="M73" i="78" s="1"/>
  <c r="L35" i="78" a="1"/>
  <c r="L35" i="78" s="1"/>
  <c r="M35" i="78" s="1"/>
  <c r="L70" i="78" a="1"/>
  <c r="L70" i="78" s="1"/>
  <c r="M70" i="78" s="1"/>
  <c r="L40" i="78" a="1"/>
  <c r="L40" i="78" s="1"/>
  <c r="M40" i="78" s="1"/>
  <c r="L30" i="78" a="1"/>
  <c r="L30" i="78" s="1"/>
  <c r="M30" i="78" s="1"/>
  <c r="L45" i="78" a="1"/>
  <c r="L45" i="78" s="1"/>
  <c r="M45" i="78" s="1"/>
  <c r="L27" i="78" a="1"/>
  <c r="L27" i="78" s="1"/>
  <c r="M27" i="78" s="1"/>
  <c r="L80" i="78" a="1"/>
  <c r="L80" i="78" s="1"/>
  <c r="M80" i="78" s="1"/>
  <c r="L42" i="78" a="1"/>
  <c r="L42" i="78" s="1"/>
  <c r="M42" i="78" s="1"/>
  <c r="L32" i="78" a="1"/>
  <c r="L32" i="78" s="1"/>
  <c r="M32" i="78" s="1"/>
  <c r="L37" i="78" a="1"/>
  <c r="L37" i="78" s="1"/>
  <c r="M37" i="78" s="1"/>
  <c r="L83" i="78" a="1"/>
  <c r="L83" i="78" s="1"/>
  <c r="M83" i="78" s="1"/>
  <c r="L72" i="78" a="1"/>
  <c r="L72" i="78" s="1"/>
  <c r="M72" i="78" s="1"/>
  <c r="L34" i="78" a="1"/>
  <c r="L34" i="78" s="1"/>
  <c r="M34" i="78" s="1"/>
  <c r="L29" i="78" a="1"/>
  <c r="L29" i="78" s="1"/>
  <c r="M29" i="78" s="1"/>
  <c r="L85" i="78" a="1"/>
  <c r="L85" i="78" s="1"/>
  <c r="M85" i="78" s="1"/>
  <c r="L75" i="78" a="1"/>
  <c r="L75" i="78" s="1"/>
  <c r="M75" i="78" s="1"/>
  <c r="L44" i="78" a="1"/>
  <c r="L44" i="78" s="1"/>
  <c r="M44" i="78" s="1"/>
  <c r="L26" i="78" a="1"/>
  <c r="L26" i="78" s="1"/>
  <c r="M26" i="78" s="1"/>
  <c r="O277" i="77"/>
  <c r="O193" i="77"/>
  <c r="I335" i="77"/>
  <c r="I251" i="77"/>
  <c r="G333" i="77"/>
  <c r="G249" i="77"/>
  <c r="I311" i="77"/>
  <c r="I227" i="77"/>
  <c r="I346" i="77"/>
  <c r="I262" i="77"/>
  <c r="G344" i="77"/>
  <c r="G260" i="77"/>
  <c r="I309" i="77"/>
  <c r="I225" i="77"/>
  <c r="G200" i="77"/>
  <c r="G284" i="77"/>
  <c r="G293" i="77"/>
  <c r="G209" i="77"/>
  <c r="G201" i="77"/>
  <c r="G285" i="77"/>
  <c r="H292" i="77"/>
  <c r="H208" i="77"/>
  <c r="I315" i="77"/>
  <c r="I231" i="77"/>
  <c r="I353" i="77"/>
  <c r="I269" i="77"/>
  <c r="G320" i="77"/>
  <c r="G236" i="77"/>
  <c r="I330" i="77"/>
  <c r="I246" i="77"/>
  <c r="H251" i="77"/>
  <c r="H335" i="77"/>
  <c r="I293" i="77"/>
  <c r="I209" i="77"/>
  <c r="H266" i="77"/>
  <c r="H350" i="77"/>
  <c r="I263" i="77"/>
  <c r="I347" i="77"/>
  <c r="H246" i="77"/>
  <c r="H330" i="77"/>
  <c r="I281" i="77"/>
  <c r="I197" i="77"/>
  <c r="H356" i="77"/>
  <c r="H272" i="77"/>
  <c r="H333" i="77"/>
  <c r="H249" i="77"/>
  <c r="I301" i="77"/>
  <c r="I217" i="77"/>
  <c r="H278" i="77"/>
  <c r="H194" i="77"/>
  <c r="I287" i="77"/>
  <c r="I203" i="77"/>
  <c r="H294" i="77"/>
  <c r="H210" i="77"/>
  <c r="I277" i="77"/>
  <c r="I193" i="77"/>
  <c r="H309" i="77"/>
  <c r="H225" i="77"/>
  <c r="H218" i="77"/>
  <c r="H302" i="77"/>
  <c r="I312" i="77"/>
  <c r="I228" i="77"/>
  <c r="I318" i="77"/>
  <c r="I234" i="77"/>
  <c r="G323" i="77"/>
  <c r="G239" i="77"/>
  <c r="I326" i="77"/>
  <c r="I242" i="77"/>
  <c r="I356" i="77"/>
  <c r="I272" i="77"/>
  <c r="G318" i="77"/>
  <c r="G234" i="77"/>
  <c r="I321" i="77"/>
  <c r="I237" i="77"/>
  <c r="G199" i="77"/>
  <c r="G283" i="77"/>
  <c r="G339" i="77"/>
  <c r="G255" i="77"/>
  <c r="G304" i="77"/>
  <c r="G220" i="77"/>
  <c r="H321" i="77"/>
  <c r="H237" i="77"/>
  <c r="I299" i="77"/>
  <c r="I215" i="77"/>
  <c r="G307" i="77"/>
  <c r="G223" i="77"/>
  <c r="I342" i="77"/>
  <c r="I258" i="77"/>
  <c r="G328" i="77"/>
  <c r="G244" i="77"/>
  <c r="G346" i="77"/>
  <c r="G262" i="77"/>
  <c r="G297" i="77"/>
  <c r="G213" i="77"/>
  <c r="H343" i="77"/>
  <c r="H259" i="77"/>
  <c r="H223" i="77"/>
  <c r="H307" i="77"/>
  <c r="H332" i="77"/>
  <c r="H248" i="77"/>
  <c r="I294" i="77"/>
  <c r="I210" i="77"/>
  <c r="H328" i="77"/>
  <c r="H244" i="77"/>
  <c r="I265" i="77"/>
  <c r="I349" i="77"/>
  <c r="G195" i="77"/>
  <c r="G279" i="77"/>
  <c r="H243" i="77"/>
  <c r="H327" i="77"/>
  <c r="I278" i="77"/>
  <c r="I194" i="77"/>
  <c r="H341" i="77"/>
  <c r="H257" i="77"/>
  <c r="H284" i="77"/>
  <c r="H200" i="77"/>
  <c r="I341" i="77"/>
  <c r="I257" i="77"/>
  <c r="H236" i="77"/>
  <c r="H320" i="77"/>
  <c r="I283" i="77"/>
  <c r="I199" i="77"/>
  <c r="I324" i="77"/>
  <c r="I240" i="77"/>
  <c r="I317" i="77"/>
  <c r="I233" i="77"/>
  <c r="G248" i="77"/>
  <c r="G332" i="77"/>
  <c r="I302" i="77"/>
  <c r="I218" i="77"/>
  <c r="H325" i="77"/>
  <c r="H241" i="77"/>
  <c r="I322" i="77"/>
  <c r="I238" i="77"/>
  <c r="I323" i="77"/>
  <c r="I239" i="77"/>
  <c r="G308" i="77"/>
  <c r="G224" i="77"/>
  <c r="G280" i="77"/>
  <c r="G196" i="77"/>
  <c r="H315" i="77"/>
  <c r="H231" i="77"/>
  <c r="I354" i="77"/>
  <c r="I270" i="77"/>
  <c r="I235" i="77"/>
  <c r="I319" i="77"/>
  <c r="I282" i="77"/>
  <c r="I198" i="77"/>
  <c r="I355" i="77"/>
  <c r="I271" i="77"/>
  <c r="G342" i="77"/>
  <c r="G258" i="77"/>
  <c r="G282" i="77"/>
  <c r="G198" i="77"/>
  <c r="G334" i="77"/>
  <c r="G250" i="77"/>
  <c r="I298" i="77"/>
  <c r="I214" i="77"/>
  <c r="G350" i="77"/>
  <c r="G266" i="77"/>
  <c r="I202" i="77"/>
  <c r="I286" i="77"/>
  <c r="H240" i="77"/>
  <c r="H324" i="77"/>
  <c r="G303" i="77"/>
  <c r="G219" i="77"/>
  <c r="I196" i="77"/>
  <c r="I280" i="77"/>
  <c r="H264" i="77"/>
  <c r="H348" i="77"/>
  <c r="G278" i="77"/>
  <c r="G194" i="77"/>
  <c r="H301" i="77"/>
  <c r="H217" i="77"/>
  <c r="H318" i="77"/>
  <c r="H234" i="77"/>
  <c r="G311" i="77"/>
  <c r="G227" i="77"/>
  <c r="H214" i="77"/>
  <c r="H298" i="77"/>
  <c r="I284" i="77"/>
  <c r="I200" i="77"/>
  <c r="I314" i="77"/>
  <c r="I230" i="77"/>
  <c r="G281" i="77"/>
  <c r="G197" i="77"/>
  <c r="I316" i="77"/>
  <c r="I232" i="77"/>
  <c r="G208" i="77"/>
  <c r="G292" i="77"/>
  <c r="G216" i="77"/>
  <c r="G300" i="77"/>
  <c r="G324" i="77"/>
  <c r="G240" i="77"/>
  <c r="G306" i="77"/>
  <c r="G222" i="77"/>
  <c r="G343" i="77"/>
  <c r="G259" i="77"/>
  <c r="I313" i="77"/>
  <c r="I229" i="77"/>
  <c r="H313" i="77"/>
  <c r="H229" i="77"/>
  <c r="G321" i="77"/>
  <c r="G237" i="77"/>
  <c r="I219" i="77"/>
  <c r="I303" i="77"/>
  <c r="I310" i="77"/>
  <c r="I226" i="77"/>
  <c r="H281" i="77"/>
  <c r="H197" i="77"/>
  <c r="G348" i="77"/>
  <c r="G264" i="77"/>
  <c r="G291" i="77"/>
  <c r="G207" i="77"/>
  <c r="G261" i="77"/>
  <c r="G345" i="77"/>
  <c r="G295" i="77"/>
  <c r="G211" i="77"/>
  <c r="H351" i="77"/>
  <c r="H267" i="77"/>
  <c r="G296" i="77"/>
  <c r="G212" i="77"/>
  <c r="H353" i="77"/>
  <c r="H269" i="77"/>
  <c r="G294" i="77"/>
  <c r="G210" i="77"/>
  <c r="H354" i="77"/>
  <c r="H270" i="77"/>
  <c r="H340" i="77"/>
  <c r="H256" i="77"/>
  <c r="I296" i="77"/>
  <c r="I212" i="77"/>
  <c r="H346" i="77"/>
  <c r="H262" i="77"/>
  <c r="H306" i="77"/>
  <c r="H222" i="77"/>
  <c r="I256" i="77"/>
  <c r="I340" i="77"/>
  <c r="H323" i="77"/>
  <c r="H239" i="77"/>
  <c r="H322" i="77"/>
  <c r="H238" i="77"/>
  <c r="G351" i="77"/>
  <c r="G267" i="77"/>
  <c r="H299" i="77"/>
  <c r="H215" i="77"/>
  <c r="I332" i="77"/>
  <c r="I248" i="77"/>
  <c r="G215" i="77"/>
  <c r="G299" i="77"/>
  <c r="I305" i="77"/>
  <c r="I221" i="77"/>
  <c r="G233" i="77"/>
  <c r="G317" i="77"/>
  <c r="G335" i="77"/>
  <c r="G251" i="77"/>
  <c r="G309" i="77"/>
  <c r="G225" i="77"/>
  <c r="G353" i="77"/>
  <c r="G269" i="77"/>
  <c r="G355" i="77"/>
  <c r="G271" i="77"/>
  <c r="G229" i="77"/>
  <c r="G313" i="77"/>
  <c r="I245" i="77"/>
  <c r="I329" i="77"/>
  <c r="G305" i="77"/>
  <c r="G221" i="77"/>
  <c r="G319" i="77"/>
  <c r="G235" i="77"/>
  <c r="G330" i="77"/>
  <c r="G246" i="77"/>
  <c r="I290" i="77"/>
  <c r="I206" i="77"/>
  <c r="I350" i="77"/>
  <c r="I266" i="77"/>
  <c r="G301" i="77"/>
  <c r="G217" i="77"/>
  <c r="I343" i="77"/>
  <c r="I259" i="77"/>
  <c r="I289" i="77"/>
  <c r="I205" i="77"/>
  <c r="H355" i="77"/>
  <c r="H271" i="77"/>
  <c r="H288" i="77"/>
  <c r="H204" i="77"/>
  <c r="H280" i="77"/>
  <c r="H196" i="77"/>
  <c r="H317" i="77"/>
  <c r="H233" i="77"/>
  <c r="I207" i="77"/>
  <c r="I291" i="77"/>
  <c r="H347" i="77"/>
  <c r="H263" i="77"/>
  <c r="H211" i="77"/>
  <c r="H295" i="77"/>
  <c r="H221" i="77"/>
  <c r="H305" i="77"/>
  <c r="I264" i="77"/>
  <c r="I348" i="77"/>
  <c r="H312" i="77"/>
  <c r="H228" i="77"/>
  <c r="I338" i="77"/>
  <c r="I254" i="77"/>
  <c r="G340" i="77"/>
  <c r="G256" i="77"/>
  <c r="I307" i="77"/>
  <c r="I223" i="77"/>
  <c r="G336" i="77"/>
  <c r="G252" i="77"/>
  <c r="I336" i="77"/>
  <c r="I252" i="77"/>
  <c r="H296" i="77"/>
  <c r="H212" i="77"/>
  <c r="G356" i="77"/>
  <c r="G272" i="77"/>
  <c r="H227" i="77"/>
  <c r="H311" i="77"/>
  <c r="I320" i="77"/>
  <c r="I236" i="77"/>
  <c r="H303" i="77"/>
  <c r="H219" i="77"/>
  <c r="I328" i="77"/>
  <c r="I244" i="77"/>
  <c r="H319" i="77"/>
  <c r="H235" i="77"/>
  <c r="G316" i="77"/>
  <c r="G232" i="77"/>
  <c r="G247" i="77"/>
  <c r="G331" i="77"/>
  <c r="I268" i="77"/>
  <c r="I352" i="77"/>
  <c r="H291" i="77"/>
  <c r="H207" i="77"/>
  <c r="H344" i="77"/>
  <c r="H260" i="77"/>
  <c r="H195" i="77"/>
  <c r="H279" i="77"/>
  <c r="G230" i="77"/>
  <c r="G314" i="77"/>
  <c r="H304" i="77"/>
  <c r="H220" i="77"/>
  <c r="G354" i="77"/>
  <c r="G270" i="77"/>
  <c r="G287" i="77"/>
  <c r="G203" i="77"/>
  <c r="H310" i="77"/>
  <c r="H226" i="77"/>
  <c r="I344" i="77"/>
  <c r="I260" i="77"/>
  <c r="G290" i="77"/>
  <c r="G206" i="77"/>
  <c r="G298" i="77"/>
  <c r="G214" i="77"/>
  <c r="G341" i="77"/>
  <c r="G257" i="77"/>
  <c r="G193" i="77"/>
  <c r="G277" i="77"/>
  <c r="H342" i="77"/>
  <c r="H258" i="77"/>
  <c r="H297" i="77"/>
  <c r="H213" i="77"/>
  <c r="I333" i="77"/>
  <c r="I249" i="77"/>
  <c r="I351" i="77"/>
  <c r="I267" i="77"/>
  <c r="G326" i="77"/>
  <c r="G242" i="77"/>
  <c r="G268" i="77"/>
  <c r="G352" i="77"/>
  <c r="G329" i="77"/>
  <c r="G245" i="77"/>
  <c r="H289" i="77"/>
  <c r="H205" i="77"/>
  <c r="G327" i="77"/>
  <c r="G243" i="77"/>
  <c r="G288" i="77"/>
  <c r="G204" i="77"/>
  <c r="I325" i="77"/>
  <c r="I241" i="77"/>
  <c r="G312" i="77"/>
  <c r="G228" i="77"/>
  <c r="I306" i="77"/>
  <c r="I222" i="77"/>
  <c r="H331" i="77"/>
  <c r="H247" i="77"/>
  <c r="I295" i="77"/>
  <c r="I211" i="77"/>
  <c r="H245" i="77"/>
  <c r="H329" i="77"/>
  <c r="I297" i="77"/>
  <c r="I213" i="77"/>
  <c r="H349" i="77"/>
  <c r="H265" i="77"/>
  <c r="I337" i="77"/>
  <c r="I253" i="77"/>
  <c r="H232" i="77"/>
  <c r="H316" i="77"/>
  <c r="I195" i="77"/>
  <c r="I279" i="77"/>
  <c r="H290" i="77"/>
  <c r="H206" i="77"/>
  <c r="H339" i="77"/>
  <c r="H255" i="77"/>
  <c r="I304" i="77"/>
  <c r="I220" i="77"/>
  <c r="I288" i="77"/>
  <c r="I204" i="77"/>
  <c r="H300" i="77"/>
  <c r="H216" i="77"/>
  <c r="H308" i="77"/>
  <c r="H224" i="77"/>
  <c r="I201" i="77"/>
  <c r="I285" i="77"/>
  <c r="H336" i="77"/>
  <c r="H252" i="77"/>
  <c r="G286" i="77"/>
  <c r="G202" i="77"/>
  <c r="I261" i="77"/>
  <c r="I345" i="77"/>
  <c r="H314" i="77"/>
  <c r="H230" i="77"/>
  <c r="G338" i="77"/>
  <c r="G254" i="77"/>
  <c r="I331" i="77"/>
  <c r="I247" i="77"/>
  <c r="G325" i="77"/>
  <c r="G241" i="77"/>
  <c r="H277" i="77"/>
  <c r="H193" i="77"/>
  <c r="M54" i="78"/>
  <c r="M47" i="78"/>
  <c r="M64" i="78"/>
  <c r="M97" i="78"/>
  <c r="M102" i="78"/>
  <c r="G310" i="77"/>
  <c r="G226" i="77"/>
  <c r="H285" i="77"/>
  <c r="H201" i="77"/>
  <c r="G263" i="77"/>
  <c r="G347" i="77"/>
  <c r="G289" i="77"/>
  <c r="G205" i="77"/>
  <c r="I250" i="77"/>
  <c r="I334" i="77"/>
  <c r="I327" i="77"/>
  <c r="I243" i="77"/>
  <c r="G302" i="77"/>
  <c r="G218" i="77"/>
  <c r="H337" i="77"/>
  <c r="H253" i="77"/>
  <c r="G315" i="77"/>
  <c r="G231" i="77"/>
  <c r="G253" i="77"/>
  <c r="G337" i="77"/>
  <c r="I300" i="77"/>
  <c r="I216" i="77"/>
  <c r="H286" i="77"/>
  <c r="H202" i="77"/>
  <c r="H338" i="77"/>
  <c r="H254" i="77"/>
  <c r="H326" i="77"/>
  <c r="H242" i="77"/>
  <c r="H293" i="77"/>
  <c r="H209" i="77"/>
  <c r="H203" i="77"/>
  <c r="H287" i="77"/>
  <c r="G349" i="77"/>
  <c r="G265" i="77"/>
  <c r="I292" i="77"/>
  <c r="I208" i="77"/>
  <c r="H345" i="77"/>
  <c r="H261" i="77"/>
  <c r="H283" i="77"/>
  <c r="H199" i="77"/>
  <c r="H250" i="77"/>
  <c r="H334" i="77"/>
  <c r="I308" i="77"/>
  <c r="I224" i="77"/>
  <c r="I339" i="77"/>
  <c r="I255" i="77"/>
  <c r="H352" i="77"/>
  <c r="H268" i="77"/>
  <c r="G322" i="77"/>
  <c r="G238" i="77"/>
  <c r="H282" i="77"/>
  <c r="H198" i="77"/>
  <c r="E7" i="58"/>
  <c r="E8" i="58" s="1"/>
  <c r="E9" i="58" s="1"/>
  <c r="E10" i="58" s="1"/>
  <c r="E11" i="58" s="1"/>
  <c r="E12" i="58" s="1"/>
  <c r="E13" i="58" s="1"/>
  <c r="B282" i="60"/>
  <c r="B196" i="60"/>
  <c r="B102" i="60"/>
  <c r="L173" i="78" l="1" a="1"/>
  <c r="L173" i="78" s="1"/>
  <c r="L194" i="78" a="1"/>
  <c r="L194" i="78" s="1"/>
  <c r="M194" i="78" s="1"/>
  <c r="L209" i="78" a="1"/>
  <c r="L209" i="78" s="1"/>
  <c r="M209" i="78" s="1"/>
  <c r="L334" i="78" a="1"/>
  <c r="L334" i="78" s="1"/>
  <c r="L351" i="78" a="1"/>
  <c r="L351" i="78" s="1"/>
  <c r="L180" i="78" a="1"/>
  <c r="L180" i="78" s="1"/>
  <c r="M180" i="78" s="1"/>
  <c r="L201" i="78" a="1"/>
  <c r="L201" i="78" s="1"/>
  <c r="M201" i="78" s="1"/>
  <c r="L198" i="78" a="1"/>
  <c r="L198" i="78" s="1"/>
  <c r="M198" i="78" s="1"/>
  <c r="L187" i="78" a="1"/>
  <c r="L187" i="78" s="1"/>
  <c r="L174" i="78" a="1"/>
  <c r="L174" i="78" s="1"/>
  <c r="M174" i="78" s="1"/>
  <c r="L195" i="78" a="1"/>
  <c r="L195" i="78" s="1"/>
  <c r="M195" i="78" s="1"/>
  <c r="L199" i="78" a="1"/>
  <c r="L199" i="78" s="1"/>
  <c r="L327" i="78" a="1"/>
  <c r="L327" i="78" s="1"/>
  <c r="M327" i="78" s="1"/>
  <c r="L331" i="78" a="1"/>
  <c r="L331" i="78" s="1"/>
  <c r="M331" i="78" s="1"/>
  <c r="L352" i="78" a="1"/>
  <c r="L352" i="78" s="1"/>
  <c r="M352" i="78" s="1"/>
  <c r="L356" i="78" a="1"/>
  <c r="L356" i="78" s="1"/>
  <c r="M356" i="78" s="1"/>
  <c r="L359" i="78" a="1"/>
  <c r="L359" i="78" s="1"/>
  <c r="L167" i="78" a="1"/>
  <c r="L167" i="78" s="1"/>
  <c r="M167" i="78" s="1"/>
  <c r="L170" i="78" a="1"/>
  <c r="L170" i="78" s="1"/>
  <c r="M170" i="78" s="1"/>
  <c r="L181" i="78" a="1"/>
  <c r="L181" i="78" s="1"/>
  <c r="M181" i="78" s="1"/>
  <c r="L185" i="78" a="1"/>
  <c r="L185" i="78" s="1"/>
  <c r="M185" i="78" s="1"/>
  <c r="L168" i="78" a="1"/>
  <c r="L168" i="78" s="1"/>
  <c r="M168" i="78" s="1"/>
  <c r="L203" i="78" a="1"/>
  <c r="L203" i="78" s="1"/>
  <c r="M203" i="78" s="1"/>
  <c r="L207" i="78" a="1"/>
  <c r="L207" i="78" s="1"/>
  <c r="M207" i="78" s="1"/>
  <c r="L321" i="78" a="1"/>
  <c r="L321" i="78" s="1"/>
  <c r="L338" i="78" a="1"/>
  <c r="L338" i="78" s="1"/>
  <c r="L326" i="78" a="1"/>
  <c r="L326" i="78" s="1"/>
  <c r="M326" i="78" s="1"/>
  <c r="L345" i="78" a="1"/>
  <c r="L345" i="78" s="1"/>
  <c r="M345" i="78" s="1"/>
  <c r="L349" i="78" a="1"/>
  <c r="L349" i="78" s="1"/>
  <c r="M349" i="78" s="1"/>
  <c r="L186" i="78" a="1"/>
  <c r="L186" i="78" s="1"/>
  <c r="M186" i="78" s="1"/>
  <c r="L175" i="78" a="1"/>
  <c r="L175" i="78" s="1"/>
  <c r="M175" i="78" s="1"/>
  <c r="L191" i="78" a="1"/>
  <c r="L191" i="78" s="1"/>
  <c r="M191" i="78" s="1"/>
  <c r="L182" i="78" a="1"/>
  <c r="L182" i="78" s="1"/>
  <c r="L196" i="78" a="1"/>
  <c r="L196" i="78" s="1"/>
  <c r="M196" i="78" s="1"/>
  <c r="L192" i="78" a="1"/>
  <c r="L192" i="78" s="1"/>
  <c r="M192" i="78" s="1"/>
  <c r="L333" i="78" a="1"/>
  <c r="L333" i="78" s="1"/>
  <c r="M333" i="78" s="1"/>
  <c r="L328" i="78" a="1"/>
  <c r="L328" i="78" s="1"/>
  <c r="M328" i="78" s="1"/>
  <c r="L322" i="78" a="1"/>
  <c r="L322" i="78" s="1"/>
  <c r="M322" i="78" s="1"/>
  <c r="L353" i="78" a="1"/>
  <c r="L353" i="78" s="1"/>
  <c r="M353" i="78" s="1"/>
  <c r="L357" i="78" a="1"/>
  <c r="L357" i="78" s="1"/>
  <c r="M357" i="78" s="1"/>
  <c r="L273" i="78" a="1"/>
  <c r="L273" i="78" s="1"/>
  <c r="L259" i="78" a="1"/>
  <c r="L259" i="78" s="1"/>
  <c r="L272" i="78" a="1"/>
  <c r="L272" i="78" s="1"/>
  <c r="L258" i="78" a="1"/>
  <c r="L258" i="78" s="1"/>
  <c r="M258" i="78" s="1"/>
  <c r="L268" i="78" a="1"/>
  <c r="L268" i="78" s="1"/>
  <c r="M268" i="78" s="1"/>
  <c r="L271" i="78" a="1"/>
  <c r="L271" i="78" s="1"/>
  <c r="M271" i="78" s="1"/>
  <c r="L270" i="78" a="1"/>
  <c r="L270" i="78" s="1"/>
  <c r="M270" i="78" s="1"/>
  <c r="L269" i="78" a="1"/>
  <c r="L269" i="78" s="1"/>
  <c r="M269" i="78" s="1"/>
  <c r="L275" i="78" a="1"/>
  <c r="L275" i="78" s="1"/>
  <c r="L261" i="78" a="1"/>
  <c r="L261" i="78" s="1"/>
  <c r="L274" i="78" a="1"/>
  <c r="L274" i="78" s="1"/>
  <c r="L260" i="78" a="1"/>
  <c r="L260" i="78" s="1"/>
  <c r="M260" i="78" s="1"/>
  <c r="L267" i="78" a="1"/>
  <c r="L267" i="78" s="1"/>
  <c r="M267" i="78" s="1"/>
  <c r="L254" i="78" a="1"/>
  <c r="L254" i="78" s="1"/>
  <c r="M254" i="78" s="1"/>
  <c r="L266" i="78" a="1"/>
  <c r="L266" i="78" s="1"/>
  <c r="M266" i="78" s="1"/>
  <c r="L257" i="78" a="1"/>
  <c r="L257" i="78" s="1"/>
  <c r="M257" i="78" s="1"/>
  <c r="L265" i="78" a="1"/>
  <c r="L265" i="78" s="1"/>
  <c r="L256" i="78" a="1"/>
  <c r="L256" i="78" s="1"/>
  <c r="M256" i="78" s="1"/>
  <c r="L264" i="78" a="1"/>
  <c r="L264" i="78" s="1"/>
  <c r="L263" i="78" a="1"/>
  <c r="L263" i="78" s="1"/>
  <c r="L262" i="78" a="1"/>
  <c r="L262" i="78" s="1"/>
  <c r="M262" i="78" s="1"/>
  <c r="L255" i="78" a="1"/>
  <c r="L255" i="78" s="1"/>
  <c r="M255" i="78" s="1"/>
  <c r="L169" i="78" a="1"/>
  <c r="L169" i="78" s="1"/>
  <c r="M169" i="78" s="1"/>
  <c r="L178" i="78" a="1"/>
  <c r="L178" i="78" s="1"/>
  <c r="M178" i="78" s="1"/>
  <c r="L176" i="78" a="1"/>
  <c r="L176" i="78" s="1"/>
  <c r="M176" i="78" s="1"/>
  <c r="L204" i="78" a="1"/>
  <c r="L204" i="78" s="1"/>
  <c r="M204" i="78" s="1"/>
  <c r="L200" i="78" a="1"/>
  <c r="L200" i="78" s="1"/>
  <c r="M200" i="78" s="1"/>
  <c r="L324" i="78" a="1"/>
  <c r="L324" i="78" s="1"/>
  <c r="L335" i="78" a="1"/>
  <c r="L335" i="78" s="1"/>
  <c r="M335" i="78" s="1"/>
  <c r="L339" i="78" a="1"/>
  <c r="L339" i="78" s="1"/>
  <c r="M339" i="78" s="1"/>
  <c r="L346" i="78" a="1"/>
  <c r="L346" i="78" s="1"/>
  <c r="M346" i="78" s="1"/>
  <c r="L342" i="78" a="1"/>
  <c r="L342" i="78" s="1"/>
  <c r="M342" i="78" s="1"/>
  <c r="L179" i="78" a="1"/>
  <c r="L179" i="78" s="1"/>
  <c r="L189" i="78" a="1"/>
  <c r="L189" i="78" s="1"/>
  <c r="M189" i="78" s="1"/>
  <c r="L172" i="78" a="1"/>
  <c r="L172" i="78" s="1"/>
  <c r="M172" i="78" s="1"/>
  <c r="L184" i="78" a="1"/>
  <c r="L184" i="78" s="1"/>
  <c r="M184" i="78" s="1"/>
  <c r="L197" i="78" a="1"/>
  <c r="L197" i="78" s="1"/>
  <c r="M197" i="78" s="1"/>
  <c r="L208" i="78" a="1"/>
  <c r="L208" i="78" s="1"/>
  <c r="M208" i="78" s="1"/>
  <c r="L329" i="78" a="1"/>
  <c r="L329" i="78" s="1"/>
  <c r="M329" i="78" s="1"/>
  <c r="L323" i="78" a="1"/>
  <c r="L323" i="78" s="1"/>
  <c r="M323" i="78" s="1"/>
  <c r="L341" i="78" a="1"/>
  <c r="L341" i="78" s="1"/>
  <c r="L354" i="78" a="1"/>
  <c r="L354" i="78" s="1"/>
  <c r="L350" i="78" a="1"/>
  <c r="L350" i="78" s="1"/>
  <c r="M350" i="78" s="1"/>
  <c r="L183" i="78" a="1"/>
  <c r="L183" i="78" s="1"/>
  <c r="M183" i="78" s="1"/>
  <c r="L166" i="78" a="1"/>
  <c r="L166" i="78" s="1"/>
  <c r="M166" i="78" s="1"/>
  <c r="L171" i="78" a="1"/>
  <c r="L171" i="78" s="1"/>
  <c r="M171" i="78" s="1"/>
  <c r="L205" i="78" a="1"/>
  <c r="L205" i="78" s="1"/>
  <c r="M205" i="78" s="1"/>
  <c r="L193" i="78" a="1"/>
  <c r="L193" i="78" s="1"/>
  <c r="M193" i="78" s="1"/>
  <c r="L320" i="78" a="1"/>
  <c r="L320" i="78" s="1"/>
  <c r="M320" i="78" s="1"/>
  <c r="L340" i="78" a="1"/>
  <c r="L340" i="78" s="1"/>
  <c r="M340" i="78" s="1"/>
  <c r="L330" i="78" a="1"/>
  <c r="L330" i="78" s="1"/>
  <c r="M330" i="78" s="1"/>
  <c r="L347" i="78" a="1"/>
  <c r="L347" i="78" s="1"/>
  <c r="M347" i="78" s="1"/>
  <c r="L358" i="78" a="1"/>
  <c r="L358" i="78" s="1"/>
  <c r="M358" i="78" s="1"/>
  <c r="L332" i="78" a="1"/>
  <c r="L332" i="78" s="1"/>
  <c r="M332" i="78" s="1"/>
  <c r="L336" i="78" a="1"/>
  <c r="L336" i="78" s="1"/>
  <c r="M336" i="78" s="1"/>
  <c r="L325" i="78" a="1"/>
  <c r="L325" i="78" s="1"/>
  <c r="M325" i="78" s="1"/>
  <c r="L355" i="78" a="1"/>
  <c r="L355" i="78" s="1"/>
  <c r="L343" i="78" a="1"/>
  <c r="L343" i="78" s="1"/>
  <c r="M343" i="78" s="1"/>
  <c r="L177" i="78" a="1"/>
  <c r="L177" i="78" s="1"/>
  <c r="M177" i="78" s="1"/>
  <c r="L413" i="78" a="1"/>
  <c r="L413" i="78" s="1"/>
  <c r="M413" i="78" s="1"/>
  <c r="L412" i="78" a="1"/>
  <c r="L412" i="78" s="1"/>
  <c r="M412" i="78" s="1"/>
  <c r="L419" i="78" a="1"/>
  <c r="L419" i="78" s="1"/>
  <c r="M419" i="78" s="1"/>
  <c r="L405" i="78" a="1"/>
  <c r="L405" i="78" s="1"/>
  <c r="M405" i="78" s="1"/>
  <c r="L418" i="78" a="1"/>
  <c r="L418" i="78" s="1"/>
  <c r="M418" i="78" s="1"/>
  <c r="L404" i="78" a="1"/>
  <c r="L404" i="78" s="1"/>
  <c r="M404" i="78" s="1"/>
  <c r="L402" i="78" a="1"/>
  <c r="L402" i="78" s="1"/>
  <c r="L417" i="78" a="1"/>
  <c r="L417" i="78" s="1"/>
  <c r="L403" i="78" a="1"/>
  <c r="L403" i="78" s="1"/>
  <c r="M403" i="78" s="1"/>
  <c r="L416" i="78" a="1"/>
  <c r="L416" i="78" s="1"/>
  <c r="M416" i="78" s="1"/>
  <c r="L415" i="78" a="1"/>
  <c r="L415" i="78" s="1"/>
  <c r="M415" i="78" s="1"/>
  <c r="L414" i="78" a="1"/>
  <c r="L414" i="78" s="1"/>
  <c r="M414" i="78" s="1"/>
  <c r="L411" i="78" a="1"/>
  <c r="L411" i="78" s="1"/>
  <c r="M411" i="78" s="1"/>
  <c r="L410" i="78" a="1"/>
  <c r="L410" i="78" s="1"/>
  <c r="L409" i="78" a="1"/>
  <c r="L409" i="78" s="1"/>
  <c r="L408" i="78" a="1"/>
  <c r="L408" i="78" s="1"/>
  <c r="L407" i="78" a="1"/>
  <c r="L407" i="78" s="1"/>
  <c r="M407" i="78" s="1"/>
  <c r="L406" i="78" a="1"/>
  <c r="L406" i="78" s="1"/>
  <c r="M406" i="78" s="1"/>
  <c r="L401" i="78" a="1"/>
  <c r="L401" i="78" s="1"/>
  <c r="M401" i="78" s="1"/>
  <c r="L400" i="78" a="1"/>
  <c r="L400" i="78" s="1"/>
  <c r="M400" i="78" s="1"/>
  <c r="L188" i="78" a="1"/>
  <c r="L188" i="78" s="1"/>
  <c r="M188" i="78" s="1"/>
  <c r="L190" i="78" a="1"/>
  <c r="L190" i="78" s="1"/>
  <c r="M190" i="78" s="1"/>
  <c r="L202" i="78" a="1"/>
  <c r="L202" i="78" s="1"/>
  <c r="M202" i="78" s="1"/>
  <c r="L206" i="78" a="1"/>
  <c r="L206" i="78" s="1"/>
  <c r="M206" i="78" s="1"/>
  <c r="L337" i="78" a="1"/>
  <c r="L337" i="78" s="1"/>
  <c r="M337" i="78" s="1"/>
  <c r="L344" i="78" a="1"/>
  <c r="L344" i="78" s="1"/>
  <c r="M344" i="78" s="1"/>
  <c r="L348" i="78" a="1"/>
  <c r="L348" i="78" s="1"/>
  <c r="M348" i="78" s="1"/>
  <c r="L395" i="78" a="1"/>
  <c r="L395" i="78" s="1"/>
  <c r="M395" i="78" s="1"/>
  <c r="L387" i="78" a="1"/>
  <c r="L387" i="78" s="1"/>
  <c r="M387" i="78" s="1"/>
  <c r="L394" i="78" a="1"/>
  <c r="L394" i="78" s="1"/>
  <c r="M394" i="78" s="1"/>
  <c r="L386" i="78" a="1"/>
  <c r="L386" i="78" s="1"/>
  <c r="M386" i="78" s="1"/>
  <c r="L393" i="78" a="1"/>
  <c r="L393" i="78" s="1"/>
  <c r="M393" i="78" s="1"/>
  <c r="L385" i="78" a="1"/>
  <c r="L385" i="78" s="1"/>
  <c r="M385" i="78" s="1"/>
  <c r="L392" i="78" a="1"/>
  <c r="L392" i="78" s="1"/>
  <c r="M392" i="78" s="1"/>
  <c r="L384" i="78" a="1"/>
  <c r="L384" i="78" s="1"/>
  <c r="M384" i="78" s="1"/>
  <c r="L399" i="78" a="1"/>
  <c r="L399" i="78" s="1"/>
  <c r="M399" i="78" s="1"/>
  <c r="L391" i="78" a="1"/>
  <c r="L391" i="78" s="1"/>
  <c r="M391" i="78" s="1"/>
  <c r="L383" i="78" a="1"/>
  <c r="L383" i="78" s="1"/>
  <c r="M383" i="78" s="1"/>
  <c r="L398" i="78" a="1"/>
  <c r="L398" i="78" s="1"/>
  <c r="M398" i="78" s="1"/>
  <c r="L390" i="78" a="1"/>
  <c r="L390" i="78" s="1"/>
  <c r="M390" i="78" s="1"/>
  <c r="L382" i="78" a="1"/>
  <c r="L382" i="78" s="1"/>
  <c r="M382" i="78" s="1"/>
  <c r="L397" i="78" a="1"/>
  <c r="L397" i="78" s="1"/>
  <c r="M397" i="78" s="1"/>
  <c r="L389" i="78" a="1"/>
  <c r="L389" i="78" s="1"/>
  <c r="M389" i="78" s="1"/>
  <c r="L396" i="78" a="1"/>
  <c r="L396" i="78" s="1"/>
  <c r="M396" i="78" s="1"/>
  <c r="L388" i="78" a="1"/>
  <c r="L388" i="78" s="1"/>
  <c r="M388" i="78" s="1"/>
  <c r="L367" i="78" a="1"/>
  <c r="L367" i="78" s="1"/>
  <c r="M367" i="78" s="1"/>
  <c r="L370" i="78" a="1"/>
  <c r="L370" i="78" s="1"/>
  <c r="M370" i="78" s="1"/>
  <c r="L368" i="78" a="1"/>
  <c r="L368" i="78" s="1"/>
  <c r="M368" i="78" s="1"/>
  <c r="L379" i="78" a="1"/>
  <c r="L379" i="78" s="1"/>
  <c r="M379" i="78" s="1"/>
  <c r="L362" i="78" a="1"/>
  <c r="L362" i="78" s="1"/>
  <c r="M362" i="78" s="1"/>
  <c r="L372" i="78" a="1"/>
  <c r="L372" i="78" s="1"/>
  <c r="M372" i="78" s="1"/>
  <c r="L371" i="78" a="1"/>
  <c r="L371" i="78" s="1"/>
  <c r="M371" i="78" s="1"/>
  <c r="L376" i="78" a="1"/>
  <c r="L376" i="78" s="1"/>
  <c r="M376" i="78" s="1"/>
  <c r="L364" i="78" a="1"/>
  <c r="L364" i="78" s="1"/>
  <c r="M364" i="78" s="1"/>
  <c r="L363" i="78" a="1"/>
  <c r="L363" i="78" s="1"/>
  <c r="M363" i="78" s="1"/>
  <c r="L373" i="78" a="1"/>
  <c r="L373" i="78" s="1"/>
  <c r="M373" i="78" s="1"/>
  <c r="L381" i="78" a="1"/>
  <c r="L381" i="78" s="1"/>
  <c r="M381" i="78" s="1"/>
  <c r="L377" i="78" a="1"/>
  <c r="L377" i="78" s="1"/>
  <c r="M377" i="78" s="1"/>
  <c r="L365" i="78" a="1"/>
  <c r="L365" i="78" s="1"/>
  <c r="M365" i="78" s="1"/>
  <c r="L360" i="78" a="1"/>
  <c r="L360" i="78" s="1"/>
  <c r="M360" i="78" s="1"/>
  <c r="L380" i="78" a="1"/>
  <c r="L380" i="78" s="1"/>
  <c r="M380" i="78" s="1"/>
  <c r="L369" i="78" a="1"/>
  <c r="L369" i="78" s="1"/>
  <c r="M369" i="78" s="1"/>
  <c r="L374" i="78" a="1"/>
  <c r="L374" i="78" s="1"/>
  <c r="M374" i="78" s="1"/>
  <c r="L375" i="78" a="1"/>
  <c r="L375" i="78" s="1"/>
  <c r="M375" i="78" s="1"/>
  <c r="L361" i="78" a="1"/>
  <c r="L361" i="78" s="1"/>
  <c r="M361" i="78" s="1"/>
  <c r="L366" i="78" a="1"/>
  <c r="L366" i="78" s="1"/>
  <c r="M366" i="78" s="1"/>
  <c r="L378" i="78" a="1"/>
  <c r="L378" i="78" s="1"/>
  <c r="M378" i="78" s="1"/>
  <c r="L251" i="78" a="1"/>
  <c r="L251" i="78" s="1"/>
  <c r="M251" i="78" s="1"/>
  <c r="L243" i="78" a="1"/>
  <c r="L243" i="78" s="1"/>
  <c r="M243" i="78" s="1"/>
  <c r="L250" i="78" a="1"/>
  <c r="L250" i="78" s="1"/>
  <c r="M250" i="78" s="1"/>
  <c r="L242" i="78" a="1"/>
  <c r="L242" i="78" s="1"/>
  <c r="M242" i="78" s="1"/>
  <c r="L249" i="78" a="1"/>
  <c r="L249" i="78" s="1"/>
  <c r="M249" i="78" s="1"/>
  <c r="L241" i="78" a="1"/>
  <c r="L241" i="78" s="1"/>
  <c r="M241" i="78" s="1"/>
  <c r="L248" i="78" a="1"/>
  <c r="L248" i="78" s="1"/>
  <c r="M248" i="78" s="1"/>
  <c r="L240" i="78" a="1"/>
  <c r="L240" i="78" s="1"/>
  <c r="M240" i="78" s="1"/>
  <c r="L247" i="78" a="1"/>
  <c r="L247" i="78" s="1"/>
  <c r="M247" i="78" s="1"/>
  <c r="L239" i="78" a="1"/>
  <c r="L239" i="78" s="1"/>
  <c r="M239" i="78" s="1"/>
  <c r="L246" i="78" a="1"/>
  <c r="L246" i="78" s="1"/>
  <c r="M246" i="78" s="1"/>
  <c r="L238" i="78" a="1"/>
  <c r="L238" i="78" s="1"/>
  <c r="M238" i="78" s="1"/>
  <c r="L253" i="78" a="1"/>
  <c r="L253" i="78" s="1"/>
  <c r="M253" i="78" s="1"/>
  <c r="L245" i="78" a="1"/>
  <c r="L245" i="78" s="1"/>
  <c r="M245" i="78" s="1"/>
  <c r="L237" i="78" a="1"/>
  <c r="L237" i="78" s="1"/>
  <c r="M237" i="78" s="1"/>
  <c r="L252" i="78" a="1"/>
  <c r="L252" i="78" s="1"/>
  <c r="M252" i="78" s="1"/>
  <c r="L244" i="78" a="1"/>
  <c r="L244" i="78" s="1"/>
  <c r="M244" i="78" s="1"/>
  <c r="L236" i="78" a="1"/>
  <c r="L236" i="78" s="1"/>
  <c r="M236" i="78" s="1"/>
  <c r="L233" i="78" a="1"/>
  <c r="L233" i="78" s="1"/>
  <c r="M233" i="78" s="1"/>
  <c r="L212" i="78" a="1"/>
  <c r="L212" i="78" s="1"/>
  <c r="M212" i="78" s="1"/>
  <c r="L218" i="78" a="1"/>
  <c r="L218" i="78" s="1"/>
  <c r="M218" i="78" s="1"/>
  <c r="L224" i="78" a="1"/>
  <c r="L224" i="78" s="1"/>
  <c r="M224" i="78" s="1"/>
  <c r="L232" i="78" a="1"/>
  <c r="L232" i="78" s="1"/>
  <c r="M232" i="78" s="1"/>
  <c r="L231" i="78" a="1"/>
  <c r="L231" i="78" s="1"/>
  <c r="M231" i="78" s="1"/>
  <c r="L210" i="78" a="1"/>
  <c r="L210" i="78" s="1"/>
  <c r="M210" i="78" s="1"/>
  <c r="L216" i="78" a="1"/>
  <c r="L216" i="78" s="1"/>
  <c r="M216" i="78" s="1"/>
  <c r="L223" i="78" a="1"/>
  <c r="L223" i="78" s="1"/>
  <c r="M223" i="78" s="1"/>
  <c r="L229" i="78" a="1"/>
  <c r="L229" i="78" s="1"/>
  <c r="M229" i="78" s="1"/>
  <c r="L215" i="78" a="1"/>
  <c r="L215" i="78" s="1"/>
  <c r="M215" i="78" s="1"/>
  <c r="L221" i="78" a="1"/>
  <c r="L221" i="78" s="1"/>
  <c r="M221" i="78" s="1"/>
  <c r="L227" i="78" a="1"/>
  <c r="L227" i="78" s="1"/>
  <c r="M227" i="78" s="1"/>
  <c r="L213" i="78" a="1"/>
  <c r="L213" i="78" s="1"/>
  <c r="M213" i="78" s="1"/>
  <c r="L219" i="78" a="1"/>
  <c r="L219" i="78" s="1"/>
  <c r="M219" i="78" s="1"/>
  <c r="L225" i="78" a="1"/>
  <c r="L225" i="78" s="1"/>
  <c r="M225" i="78" s="1"/>
  <c r="L211" i="78" a="1"/>
  <c r="L211" i="78" s="1"/>
  <c r="M211" i="78" s="1"/>
  <c r="L217" i="78" a="1"/>
  <c r="L217" i="78" s="1"/>
  <c r="M217" i="78" s="1"/>
  <c r="L230" i="78" a="1"/>
  <c r="L230" i="78" s="1"/>
  <c r="M230" i="78" s="1"/>
  <c r="L235" i="78" a="1"/>
  <c r="L235" i="78" s="1"/>
  <c r="M235" i="78" s="1"/>
  <c r="L222" i="78" a="1"/>
  <c r="L222" i="78" s="1"/>
  <c r="M222" i="78" s="1"/>
  <c r="L228" i="78" a="1"/>
  <c r="L228" i="78" s="1"/>
  <c r="M228" i="78" s="1"/>
  <c r="L234" i="78" a="1"/>
  <c r="L234" i="78" s="1"/>
  <c r="M234" i="78" s="1"/>
  <c r="L214" i="78" a="1"/>
  <c r="L214" i="78" s="1"/>
  <c r="M214" i="78" s="1"/>
  <c r="L220" i="78" a="1"/>
  <c r="L220" i="78" s="1"/>
  <c r="M220" i="78" s="1"/>
  <c r="L226" i="78" a="1"/>
  <c r="L226" i="78" s="1"/>
  <c r="M226" i="78" s="1"/>
  <c r="M199" i="78"/>
  <c r="M324" i="78"/>
  <c r="M338" i="78"/>
  <c r="M334" i="78"/>
  <c r="M321" i="78"/>
  <c r="M354" i="78"/>
  <c r="M341" i="78"/>
  <c r="M355" i="78"/>
  <c r="M359" i="78"/>
  <c r="M351" i="78"/>
  <c r="M182" i="78"/>
  <c r="M179" i="78"/>
  <c r="M173" i="78"/>
  <c r="M187" i="78"/>
  <c r="M273" i="78"/>
  <c r="M259" i="78"/>
  <c r="M274" i="78"/>
  <c r="M265" i="78"/>
  <c r="M275" i="78"/>
  <c r="M261" i="78"/>
  <c r="M272" i="78"/>
  <c r="M263" i="78"/>
  <c r="M264" i="78"/>
  <c r="M417" i="78"/>
  <c r="M408" i="78"/>
  <c r="M410" i="78"/>
  <c r="M402" i="78"/>
  <c r="M409" i="78"/>
  <c r="L109" i="73"/>
  <c r="L110" i="73"/>
  <c r="C14" i="58" l="1"/>
  <c r="X45" i="70"/>
  <c r="L84" i="73" l="1"/>
  <c r="L98" i="73"/>
  <c r="F12" i="65"/>
  <c r="F13" i="65"/>
  <c r="F14" i="65"/>
  <c r="F15" i="65"/>
  <c r="F11" i="65"/>
  <c r="M1961" i="78" l="1"/>
  <c r="M1960" i="78"/>
  <c r="C55" i="77"/>
  <c r="D21" i="77"/>
  <c r="D17" i="77"/>
  <c r="L1498" i="78"/>
  <c r="M1498" i="78" s="1"/>
  <c r="L1553" i="78"/>
  <c r="M1553" i="78" s="1"/>
  <c r="L1606" i="78"/>
  <c r="M1606" i="78" s="1"/>
  <c r="L1476" i="78"/>
  <c r="M1476" i="78" s="1"/>
  <c r="L1530" i="78"/>
  <c r="M1530" i="78" s="1"/>
  <c r="L1446" i="78"/>
  <c r="M1446" i="78" s="1"/>
  <c r="L1500" i="78"/>
  <c r="M1500" i="78" s="1"/>
  <c r="L1554" i="78"/>
  <c r="M1554" i="78" s="1"/>
  <c r="L1470" i="78"/>
  <c r="M1470" i="78" s="1"/>
  <c r="L1524" i="78"/>
  <c r="M1524" i="78" s="1"/>
  <c r="L1578" i="78"/>
  <c r="M1578" i="78" s="1"/>
  <c r="L1449" i="78"/>
  <c r="M1449" i="78" s="1"/>
  <c r="L1503" i="78"/>
  <c r="M1503" i="78" s="1"/>
  <c r="L1557" i="78"/>
  <c r="M1557" i="78" s="1"/>
  <c r="L1664" i="78"/>
  <c r="M1664" i="78" s="1"/>
  <c r="L1480" i="78"/>
  <c r="M1480" i="78" s="1"/>
  <c r="L1535" i="78"/>
  <c r="M1535" i="78" s="1"/>
  <c r="M1516" i="78"/>
  <c r="L1491" i="78"/>
  <c r="M1491" i="78" s="1"/>
  <c r="L1442" i="78"/>
  <c r="M1442" i="78" s="1"/>
  <c r="L1659" i="78"/>
  <c r="M1659" i="78" s="1"/>
  <c r="L1611" i="78"/>
  <c r="M1611" i="78" s="1"/>
  <c r="L1451" i="78"/>
  <c r="M1451" i="78" s="1"/>
  <c r="L1504" i="78"/>
  <c r="M1504" i="78" s="1"/>
  <c r="L1559" i="78"/>
  <c r="M1559" i="78" s="1"/>
  <c r="L1475" i="78"/>
  <c r="M1475" i="78" s="1"/>
  <c r="L1528" i="78"/>
  <c r="M1528" i="78" s="1"/>
  <c r="L1583" i="78"/>
  <c r="M1583" i="78" s="1"/>
  <c r="L1453" i="78"/>
  <c r="M1453" i="78" s="1"/>
  <c r="L1507" i="78"/>
  <c r="M1507" i="78" s="1"/>
  <c r="L1615" i="78"/>
  <c r="M1615" i="78" s="1"/>
  <c r="L1669" i="78"/>
  <c r="M1669" i="78" s="1"/>
  <c r="L1485" i="78"/>
  <c r="M1485" i="78" s="1"/>
  <c r="L1639" i="78"/>
  <c r="M1639" i="78" s="1"/>
  <c r="L1455" i="78"/>
  <c r="M1455" i="78" s="1"/>
  <c r="L1509" i="78"/>
  <c r="M1509" i="78" s="1"/>
  <c r="L1663" i="78"/>
  <c r="M1663" i="78" s="1"/>
  <c r="L1479" i="78"/>
  <c r="M1479" i="78" s="1"/>
  <c r="L1533" i="78"/>
  <c r="M1533" i="78" s="1"/>
  <c r="L1502" i="78"/>
  <c r="M1502" i="78" s="1"/>
  <c r="L1556" i="78"/>
  <c r="M1556" i="78" s="1"/>
  <c r="L1665" i="78"/>
  <c r="M1665" i="78" s="1"/>
  <c r="L1481" i="78"/>
  <c r="M1481" i="78" s="1"/>
  <c r="L1534" i="78"/>
  <c r="M1534" i="78" s="1"/>
  <c r="M1589" i="78"/>
  <c r="L1610" i="78"/>
  <c r="M1610" i="78" s="1"/>
  <c r="L1634" i="78"/>
  <c r="M1634" i="78" s="1"/>
  <c r="M1492" i="78"/>
  <c r="M1468" i="78"/>
  <c r="L1450" i="78"/>
  <c r="M1450" i="78" s="1"/>
  <c r="L1505" i="78"/>
  <c r="M1505" i="78" s="1"/>
  <c r="L1558" i="78"/>
  <c r="M1558" i="78" s="1"/>
  <c r="L1474" i="78"/>
  <c r="M1474" i="78" s="1"/>
  <c r="L1529" i="78"/>
  <c r="M1529" i="78" s="1"/>
  <c r="L1582" i="78"/>
  <c r="M1582" i="78" s="1"/>
  <c r="L1452" i="78"/>
  <c r="M1452" i="78" s="1"/>
  <c r="L1506" i="78"/>
  <c r="M1506" i="78" s="1"/>
  <c r="L1614" i="78"/>
  <c r="M1614" i="78" s="1"/>
  <c r="L1668" i="78"/>
  <c r="M1668" i="78" s="1"/>
  <c r="L1484" i="78"/>
  <c r="M1484" i="78" s="1"/>
  <c r="L1638" i="78"/>
  <c r="M1638" i="78" s="1"/>
  <c r="L1454" i="78"/>
  <c r="M1454" i="78" s="1"/>
  <c r="L1508" i="78"/>
  <c r="M1508" i="78" s="1"/>
  <c r="L1662" i="78"/>
  <c r="M1662" i="78" s="1"/>
  <c r="L1478" i="78"/>
  <c r="M1478" i="78" s="1"/>
  <c r="L1532" i="78"/>
  <c r="M1532" i="78" s="1"/>
  <c r="L1640" i="78"/>
  <c r="M1640" i="78" s="1"/>
  <c r="L1456" i="78"/>
  <c r="M1456" i="78" s="1"/>
  <c r="L1511" i="78"/>
  <c r="M1511" i="78" s="1"/>
  <c r="L1619" i="78"/>
  <c r="M1619" i="78" s="1"/>
  <c r="L1672" i="78"/>
  <c r="M1672" i="78" s="1"/>
  <c r="M1493" i="78"/>
  <c r="M1564" i="78"/>
  <c r="M1588" i="78"/>
  <c r="L1563" i="78"/>
  <c r="M1563" i="78" s="1"/>
  <c r="M1517" i="78"/>
  <c r="L1643" i="78"/>
  <c r="M1643" i="78" s="1"/>
  <c r="L1459" i="78"/>
  <c r="M1459" i="78" s="1"/>
  <c r="L1667" i="78"/>
  <c r="M1667" i="78" s="1"/>
  <c r="L1483" i="78"/>
  <c r="M1483" i="78" s="1"/>
  <c r="L1591" i="78"/>
  <c r="M1591" i="78" s="1"/>
  <c r="L1645" i="78"/>
  <c r="M1645" i="78" s="1"/>
  <c r="L1461" i="78"/>
  <c r="M1461" i="78" s="1"/>
  <c r="L1568" i="78"/>
  <c r="M1568" i="78" s="1"/>
  <c r="L1623" i="78"/>
  <c r="M1623" i="78" s="1"/>
  <c r="L1677" i="78"/>
  <c r="M1677" i="78" s="1"/>
  <c r="L1592" i="78"/>
  <c r="M1592" i="78" s="1"/>
  <c r="L1647" i="78"/>
  <c r="M1647" i="78" s="1"/>
  <c r="L1463" i="78"/>
  <c r="M1463" i="78" s="1"/>
  <c r="L1616" i="78"/>
  <c r="M1616" i="78" s="1"/>
  <c r="L1671" i="78"/>
  <c r="M1671" i="78" s="1"/>
  <c r="L1487" i="78"/>
  <c r="M1487" i="78" s="1"/>
  <c r="L1641" i="78"/>
  <c r="M1641" i="78" s="1"/>
  <c r="L1457" i="78"/>
  <c r="M1457" i="78" s="1"/>
  <c r="L1510" i="78"/>
  <c r="M1510" i="78" s="1"/>
  <c r="L1618" i="78"/>
  <c r="M1618" i="78" s="1"/>
  <c r="L1673" i="78"/>
  <c r="M1673" i="78" s="1"/>
  <c r="M1469" i="78"/>
  <c r="L1658" i="78"/>
  <c r="M1658" i="78" s="1"/>
  <c r="M1541" i="78"/>
  <c r="M1613" i="78"/>
  <c r="L1538" i="78"/>
  <c r="M1538" i="78" s="1"/>
  <c r="L1642" i="78"/>
  <c r="M1642" i="78" s="1"/>
  <c r="L1458" i="78"/>
  <c r="M1458" i="78" s="1"/>
  <c r="L1666" i="78"/>
  <c r="M1666" i="78" s="1"/>
  <c r="L1482" i="78"/>
  <c r="M1482" i="78" s="1"/>
  <c r="L1590" i="78"/>
  <c r="M1590" i="78" s="1"/>
  <c r="L1644" i="78"/>
  <c r="M1644" i="78" s="1"/>
  <c r="L1460" i="78"/>
  <c r="M1460" i="78" s="1"/>
  <c r="L1569" i="78"/>
  <c r="M1569" i="78" s="1"/>
  <c r="L1622" i="78"/>
  <c r="M1622" i="78" s="1"/>
  <c r="L1676" i="78"/>
  <c r="M1676" i="78" s="1"/>
  <c r="L1593" i="78"/>
  <c r="M1593" i="78" s="1"/>
  <c r="L1646" i="78"/>
  <c r="M1646" i="78" s="1"/>
  <c r="L1462" i="78"/>
  <c r="M1462" i="78" s="1"/>
  <c r="L1617" i="78"/>
  <c r="M1617" i="78" s="1"/>
  <c r="L1670" i="78"/>
  <c r="M1670" i="78" s="1"/>
  <c r="L1486" i="78"/>
  <c r="M1486" i="78" s="1"/>
  <c r="L1595" i="78"/>
  <c r="M1595" i="78" s="1"/>
  <c r="L1648" i="78"/>
  <c r="M1648" i="78" s="1"/>
  <c r="L1519" i="78"/>
  <c r="M1519" i="78" s="1"/>
  <c r="L1573" i="78"/>
  <c r="M1573" i="78" s="1"/>
  <c r="L1627" i="78"/>
  <c r="M1627" i="78" s="1"/>
  <c r="L1635" i="78"/>
  <c r="M1635" i="78" s="1"/>
  <c r="L1586" i="78"/>
  <c r="M1586" i="78" s="1"/>
  <c r="L1514" i="78"/>
  <c r="M1514" i="78" s="1"/>
  <c r="L1467" i="78"/>
  <c r="M1467" i="78" s="1"/>
  <c r="L1490" i="78"/>
  <c r="M1490" i="78" s="1"/>
  <c r="L1543" i="78"/>
  <c r="M1543" i="78" s="1"/>
  <c r="L1597" i="78"/>
  <c r="M1597" i="78" s="1"/>
  <c r="L1651" i="78"/>
  <c r="M1651" i="78" s="1"/>
  <c r="L1567" i="78"/>
  <c r="M1567" i="78" s="1"/>
  <c r="L1621" i="78"/>
  <c r="M1621" i="78" s="1"/>
  <c r="L1675" i="78"/>
  <c r="M1675" i="78" s="1"/>
  <c r="L1566" i="78"/>
  <c r="M1566" i="78" s="1"/>
  <c r="L1620" i="78"/>
  <c r="M1620" i="78" s="1"/>
  <c r="L1674" i="78"/>
  <c r="M1674" i="78" s="1"/>
  <c r="L1544" i="78"/>
  <c r="M1544" i="78" s="1"/>
  <c r="L1599" i="78"/>
  <c r="M1599" i="78" s="1"/>
  <c r="L1653" i="78"/>
  <c r="M1653" i="78" s="1"/>
  <c r="L1523" i="78"/>
  <c r="M1523" i="78" s="1"/>
  <c r="L1576" i="78"/>
  <c r="M1576" i="78" s="1"/>
  <c r="L1631" i="78"/>
  <c r="M1631" i="78" s="1"/>
  <c r="L1547" i="78"/>
  <c r="M1547" i="78" s="1"/>
  <c r="L1600" i="78"/>
  <c r="M1600" i="78" s="1"/>
  <c r="L1655" i="78"/>
  <c r="M1655" i="78" s="1"/>
  <c r="L1571" i="78"/>
  <c r="M1571" i="78" s="1"/>
  <c r="L1624" i="78"/>
  <c r="M1624" i="78" s="1"/>
  <c r="L1679" i="78"/>
  <c r="M1679" i="78" s="1"/>
  <c r="L1495" i="78"/>
  <c r="M1495" i="78" s="1"/>
  <c r="L1594" i="78"/>
  <c r="M1594" i="78" s="1"/>
  <c r="L1649" i="78"/>
  <c r="M1649" i="78" s="1"/>
  <c r="L1518" i="78"/>
  <c r="M1518" i="78" s="1"/>
  <c r="L1572" i="78"/>
  <c r="M1572" i="78" s="1"/>
  <c r="L1626" i="78"/>
  <c r="M1626" i="78" s="1"/>
  <c r="L1539" i="78"/>
  <c r="M1539" i="78" s="1"/>
  <c r="M1540" i="78"/>
  <c r="L1443" i="78"/>
  <c r="M1443" i="78" s="1"/>
  <c r="L1466" i="78"/>
  <c r="M1466" i="78" s="1"/>
  <c r="M1444" i="78"/>
  <c r="L1542" i="78"/>
  <c r="M1542" i="78" s="1"/>
  <c r="L1596" i="78"/>
  <c r="M1596" i="78" s="1"/>
  <c r="L1650" i="78"/>
  <c r="M1650" i="78" s="1"/>
  <c r="L1545" i="78"/>
  <c r="M1545" i="78" s="1"/>
  <c r="L1598" i="78"/>
  <c r="M1598" i="78" s="1"/>
  <c r="L1652" i="78"/>
  <c r="M1652" i="78" s="1"/>
  <c r="L1522" i="78"/>
  <c r="M1522" i="78" s="1"/>
  <c r="L1577" i="78"/>
  <c r="M1577" i="78" s="1"/>
  <c r="L1630" i="78"/>
  <c r="M1630" i="78" s="1"/>
  <c r="L1546" i="78"/>
  <c r="M1546" i="78" s="1"/>
  <c r="L1601" i="78"/>
  <c r="M1601" i="78" s="1"/>
  <c r="L1654" i="78"/>
  <c r="M1654" i="78" s="1"/>
  <c r="L1570" i="78"/>
  <c r="M1570" i="78" s="1"/>
  <c r="L1625" i="78"/>
  <c r="M1625" i="78" s="1"/>
  <c r="L1678" i="78"/>
  <c r="M1678" i="78" s="1"/>
  <c r="L1494" i="78"/>
  <c r="M1494" i="78" s="1"/>
  <c r="L1549" i="78"/>
  <c r="M1549" i="78" s="1"/>
  <c r="L1603" i="78"/>
  <c r="M1603" i="78" s="1"/>
  <c r="L1472" i="78"/>
  <c r="M1472" i="78" s="1"/>
  <c r="L1527" i="78"/>
  <c r="M1527" i="78" s="1"/>
  <c r="L1581" i="78"/>
  <c r="M1581" i="78" s="1"/>
  <c r="M1661" i="78"/>
  <c r="M1565" i="78"/>
  <c r="L1587" i="78"/>
  <c r="M1587" i="78" s="1"/>
  <c r="M1612" i="78"/>
  <c r="M1636" i="78"/>
  <c r="L1496" i="78"/>
  <c r="M1496" i="78" s="1"/>
  <c r="L1551" i="78"/>
  <c r="M1551" i="78" s="1"/>
  <c r="L1605" i="78"/>
  <c r="M1605" i="78" s="1"/>
  <c r="L1520" i="78"/>
  <c r="M1520" i="78" s="1"/>
  <c r="L1575" i="78"/>
  <c r="M1575" i="78" s="1"/>
  <c r="L1629" i="78"/>
  <c r="M1629" i="78" s="1"/>
  <c r="L1448" i="78"/>
  <c r="M1448" i="78" s="1"/>
  <c r="L1548" i="78"/>
  <c r="M1548" i="78" s="1"/>
  <c r="L1602" i="78"/>
  <c r="M1602" i="78" s="1"/>
  <c r="L1473" i="78"/>
  <c r="M1473" i="78" s="1"/>
  <c r="L1526" i="78"/>
  <c r="M1526" i="78" s="1"/>
  <c r="L1580" i="78"/>
  <c r="M1580" i="78" s="1"/>
  <c r="L1562" i="78"/>
  <c r="M1562" i="78" s="1"/>
  <c r="L1515" i="78"/>
  <c r="M1515" i="78" s="1"/>
  <c r="M1637" i="78"/>
  <c r="M1660" i="78"/>
  <c r="M1445" i="78"/>
  <c r="L1497" i="78"/>
  <c r="M1497" i="78" s="1"/>
  <c r="L1550" i="78"/>
  <c r="M1550" i="78" s="1"/>
  <c r="L1604" i="78"/>
  <c r="M1604" i="78" s="1"/>
  <c r="L1521" i="78"/>
  <c r="M1521" i="78" s="1"/>
  <c r="L1574" i="78"/>
  <c r="M1574" i="78" s="1"/>
  <c r="L1628" i="78"/>
  <c r="M1628" i="78" s="1"/>
  <c r="L1499" i="78"/>
  <c r="M1499" i="78" s="1"/>
  <c r="L1552" i="78"/>
  <c r="M1552" i="78" s="1"/>
  <c r="L1607" i="78"/>
  <c r="M1607" i="78" s="1"/>
  <c r="L1477" i="78"/>
  <c r="M1477" i="78" s="1"/>
  <c r="L1531" i="78"/>
  <c r="M1531" i="78" s="1"/>
  <c r="L1447" i="78"/>
  <c r="M1447" i="78" s="1"/>
  <c r="L1501" i="78"/>
  <c r="M1501" i="78" s="1"/>
  <c r="L1555" i="78"/>
  <c r="M1555" i="78" s="1"/>
  <c r="L1471" i="78"/>
  <c r="M1471" i="78" s="1"/>
  <c r="L1525" i="78"/>
  <c r="M1525" i="78" s="1"/>
  <c r="L1579" i="78"/>
  <c r="M1579" i="78" s="1"/>
  <c r="M1895" i="78"/>
  <c r="M1891" i="78"/>
  <c r="M1893" i="78"/>
  <c r="M1894" i="78"/>
  <c r="M1892" i="78"/>
  <c r="M1890" i="78"/>
  <c r="C10" i="70"/>
  <c r="AF129" i="60"/>
  <c r="AF133" i="60"/>
  <c r="AF137" i="60"/>
  <c r="AF141" i="60"/>
  <c r="AF145" i="60"/>
  <c r="AF149" i="60"/>
  <c r="AF153" i="60"/>
  <c r="AF157" i="60"/>
  <c r="AF161" i="60"/>
  <c r="AF165" i="60"/>
  <c r="AF172" i="60"/>
  <c r="AF173" i="60"/>
  <c r="AF130" i="60"/>
  <c r="AF134" i="60"/>
  <c r="AF138" i="60"/>
  <c r="AF142" i="60"/>
  <c r="AF146" i="60"/>
  <c r="AF150" i="60"/>
  <c r="AF154" i="60"/>
  <c r="AF158" i="60"/>
  <c r="AF162" i="60"/>
  <c r="AF166" i="60"/>
  <c r="AF174" i="60"/>
  <c r="AF180" i="60"/>
  <c r="AF167" i="60"/>
  <c r="AF175" i="60"/>
  <c r="AF181" i="60"/>
  <c r="AF131" i="60"/>
  <c r="AF135" i="60"/>
  <c r="AF139" i="60"/>
  <c r="AF143" i="60"/>
  <c r="AF147" i="60"/>
  <c r="AF151" i="60"/>
  <c r="AF155" i="60"/>
  <c r="AF159" i="60"/>
  <c r="AF163" i="60"/>
  <c r="AF168" i="60"/>
  <c r="AF176" i="60"/>
  <c r="M15" i="73"/>
  <c r="AF182" i="60"/>
  <c r="AF169" i="60"/>
  <c r="AF177" i="60"/>
  <c r="AF183" i="60"/>
  <c r="AF132" i="60"/>
  <c r="AF136" i="60"/>
  <c r="AF140" i="60"/>
  <c r="AF144" i="60"/>
  <c r="AF148" i="60"/>
  <c r="AF152" i="60"/>
  <c r="AF156" i="60"/>
  <c r="AF160" i="60"/>
  <c r="AF164" i="60"/>
  <c r="AF170" i="60"/>
  <c r="AF178" i="60"/>
  <c r="AF171" i="60"/>
  <c r="AF179" i="60"/>
  <c r="AF122" i="60"/>
  <c r="AF114" i="60"/>
  <c r="AF106" i="60"/>
  <c r="AF121" i="60"/>
  <c r="AF113" i="60"/>
  <c r="AF107" i="60"/>
  <c r="AF128" i="60"/>
  <c r="AF120" i="60"/>
  <c r="AF112" i="60"/>
  <c r="AF104" i="60"/>
  <c r="AF127" i="60"/>
  <c r="AF119" i="60"/>
  <c r="AF111" i="60"/>
  <c r="AF118" i="60"/>
  <c r="AF110" i="60"/>
  <c r="AF125" i="60"/>
  <c r="AF117" i="60"/>
  <c r="AF109" i="60"/>
  <c r="AF124" i="60"/>
  <c r="AF116" i="60"/>
  <c r="AF108" i="60"/>
  <c r="AF123" i="60"/>
  <c r="AF115" i="60"/>
  <c r="AF126" i="60"/>
  <c r="G31" i="70"/>
  <c r="D14" i="77" l="1"/>
  <c r="D13" i="77"/>
  <c r="D12" i="77"/>
  <c r="C56" i="77"/>
  <c r="L1786" i="78"/>
  <c r="M1786" i="78" s="1"/>
  <c r="L1787" i="78"/>
  <c r="M1787" i="78" s="1"/>
  <c r="M20" i="66"/>
  <c r="L1788" i="78" l="1"/>
  <c r="M1788" i="78" s="1"/>
  <c r="L1789" i="78"/>
  <c r="M1789" i="78" s="1"/>
  <c r="Q20" i="69"/>
  <c r="L19" i="73" s="1"/>
  <c r="Q19" i="69"/>
  <c r="L62" i="73" l="1"/>
  <c r="L61" i="73"/>
  <c r="L60" i="73"/>
  <c r="L59" i="73"/>
  <c r="L58" i="73"/>
  <c r="L1752" i="78" a="1"/>
  <c r="L1752" i="78" s="1"/>
  <c r="L1731" i="78" a="1"/>
  <c r="L1731" i="78" s="1"/>
  <c r="L1751" i="78" a="1"/>
  <c r="L1751" i="78" s="1"/>
  <c r="L1728" i="78" a="1"/>
  <c r="L1728" i="78" s="1"/>
  <c r="L1750" i="78" a="1"/>
  <c r="L1750" i="78" s="1"/>
  <c r="L1754" i="78" a="1"/>
  <c r="L1754" i="78" s="1"/>
  <c r="L1730" i="78" a="1"/>
  <c r="L1730" i="78" s="1"/>
  <c r="L1753" i="78" a="1"/>
  <c r="L1753" i="78" s="1"/>
  <c r="L1733" i="78" a="1"/>
  <c r="L1733" i="78" s="1"/>
  <c r="L1732" i="78" a="1"/>
  <c r="L1732" i="78" s="1"/>
  <c r="L1729" i="78" a="1"/>
  <c r="L1729" i="78" s="1"/>
  <c r="L1755" i="78" a="1"/>
  <c r="L1755" i="78" s="1"/>
  <c r="L18" i="73"/>
  <c r="I43" i="59"/>
  <c r="L3619" i="73" s="1"/>
  <c r="I27" i="59"/>
  <c r="B93" i="77" s="1"/>
  <c r="P9" i="65"/>
  <c r="K43" i="59"/>
  <c r="L3620" i="73" s="1"/>
  <c r="I28" i="59"/>
  <c r="B94" i="77" s="1"/>
  <c r="O9" i="65"/>
  <c r="G190" i="60"/>
  <c r="G191" i="60"/>
  <c r="L57" i="73" l="1"/>
  <c r="L56" i="73"/>
  <c r="L55" i="73"/>
  <c r="L54" i="73"/>
  <c r="L53" i="73"/>
  <c r="L3511" i="73"/>
  <c r="L3510" i="73"/>
  <c r="L3509" i="73"/>
  <c r="L3516" i="73"/>
  <c r="L3508" i="73"/>
  <c r="L3515" i="73"/>
  <c r="L3507" i="73"/>
  <c r="L3514" i="73"/>
  <c r="L3513" i="73"/>
  <c r="L3512" i="73"/>
  <c r="L3503" i="73"/>
  <c r="L3502" i="73"/>
  <c r="L3501" i="73"/>
  <c r="L3500" i="73"/>
  <c r="L3499" i="73"/>
  <c r="L3506" i="73"/>
  <c r="L3498" i="73"/>
  <c r="L3504" i="73"/>
  <c r="L3505" i="73"/>
  <c r="L3497" i="73"/>
  <c r="L2492" i="73"/>
  <c r="L2499" i="73"/>
  <c r="L2491" i="73"/>
  <c r="L2498" i="73"/>
  <c r="L2490" i="73"/>
  <c r="L2493" i="73"/>
  <c r="L2497" i="73"/>
  <c r="L2496" i="73"/>
  <c r="L2495" i="73"/>
  <c r="L2494" i="73"/>
  <c r="L2508" i="73"/>
  <c r="L2500" i="73"/>
  <c r="L2507" i="73"/>
  <c r="L2506" i="73"/>
  <c r="L2505" i="73"/>
  <c r="L2501" i="73"/>
  <c r="L2504" i="73"/>
  <c r="L2509" i="73"/>
  <c r="L2503" i="73"/>
  <c r="L2502" i="73"/>
  <c r="M1729" i="78" l="1"/>
  <c r="M1754" i="78"/>
  <c r="M1731" i="78"/>
  <c r="M1728" i="78"/>
  <c r="M1755" i="78"/>
  <c r="M1753" i="78"/>
  <c r="M1733" i="78"/>
  <c r="M1730" i="78"/>
  <c r="M1750" i="78"/>
  <c r="M1732" i="78"/>
  <c r="M1751" i="78"/>
  <c r="M1752" i="78"/>
  <c r="H43" i="59"/>
  <c r="I26" i="59"/>
  <c r="B92" i="77" s="1"/>
  <c r="M9" i="65"/>
  <c r="G189" i="60"/>
  <c r="C21" i="65"/>
  <c r="C22" i="65"/>
  <c r="N22" i="65" s="1"/>
  <c r="C23" i="65"/>
  <c r="N23" i="65" s="1"/>
  <c r="C24" i="65"/>
  <c r="N24" i="65" s="1"/>
  <c r="C20" i="65"/>
  <c r="C13" i="65"/>
  <c r="C14" i="65"/>
  <c r="C15" i="65"/>
  <c r="L9" i="65"/>
  <c r="X39" i="67" l="1"/>
  <c r="X38" i="67"/>
  <c r="X37" i="67"/>
  <c r="X36" i="67"/>
  <c r="U78" i="67"/>
  <c r="U77" i="67"/>
  <c r="U76" i="67"/>
  <c r="U75" i="67"/>
  <c r="X35" i="67"/>
  <c r="X34" i="67"/>
  <c r="X33" i="67"/>
  <c r="X32" i="67"/>
  <c r="X31" i="67"/>
  <c r="X30" i="67"/>
  <c r="C9" i="48"/>
  <c r="C10" i="48"/>
  <c r="C8" i="48"/>
  <c r="AF105" i="6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<sst xmlns="http://schemas.openxmlformats.org/spreadsheetml/2006/main" count="26799" uniqueCount="8682">
  <si>
    <t>Government</t>
  </si>
  <si>
    <t>Nurse</t>
  </si>
  <si>
    <t>Fax machine</t>
  </si>
  <si>
    <t>Voltage regulator</t>
  </si>
  <si>
    <t>Motorcycle</t>
  </si>
  <si>
    <t>Air conditioner</t>
  </si>
  <si>
    <t>Boat</t>
  </si>
  <si>
    <t>Cold chain maintenance</t>
  </si>
  <si>
    <t>Vehicle 2</t>
  </si>
  <si>
    <t>Vehicle 3</t>
  </si>
  <si>
    <t>Hospital</t>
  </si>
  <si>
    <t>Vehicle 1</t>
  </si>
  <si>
    <t>Indelible ink finger markers</t>
  </si>
  <si>
    <t>a</t>
  </si>
  <si>
    <t>b</t>
  </si>
  <si>
    <t>c</t>
  </si>
  <si>
    <t>d</t>
  </si>
  <si>
    <t>e</t>
  </si>
  <si>
    <t>f</t>
  </si>
  <si>
    <t>g</t>
  </si>
  <si>
    <t>h</t>
  </si>
  <si>
    <t>i</t>
  </si>
  <si>
    <t>j</t>
  </si>
  <si>
    <t>k</t>
  </si>
  <si>
    <t>l</t>
  </si>
  <si>
    <t>Waste management</t>
  </si>
  <si>
    <t>n</t>
  </si>
  <si>
    <t>m</t>
  </si>
  <si>
    <t>o</t>
  </si>
  <si>
    <t>p</t>
  </si>
  <si>
    <t xml:space="preserve">Incinerator </t>
  </si>
  <si>
    <t>Social mobilization</t>
  </si>
  <si>
    <t>Supervision</t>
  </si>
  <si>
    <t>AEFI management</t>
  </si>
  <si>
    <t>Burn pit</t>
  </si>
  <si>
    <t>Year</t>
  </si>
  <si>
    <t>Training</t>
  </si>
  <si>
    <t xml:space="preserve">AEFI management </t>
  </si>
  <si>
    <t>For how many days was the vehicle rented?</t>
  </si>
  <si>
    <t>Ward</t>
  </si>
  <si>
    <t>Faith-based</t>
  </si>
  <si>
    <t>Private</t>
  </si>
  <si>
    <t>Other</t>
  </si>
  <si>
    <t>Interviewer/team 1:</t>
  </si>
  <si>
    <t>Interviewer/team 2:</t>
  </si>
  <si>
    <t>Interviewer/team 3:</t>
  </si>
  <si>
    <t>Interviewer/team 4:</t>
  </si>
  <si>
    <t>Designation:</t>
  </si>
  <si>
    <t>Phone number:</t>
  </si>
  <si>
    <t>1.15a</t>
  </si>
  <si>
    <t>Name of respondent:</t>
  </si>
  <si>
    <t>1.18a</t>
  </si>
  <si>
    <t>1.19a</t>
  </si>
  <si>
    <t>Any remarks?</t>
  </si>
  <si>
    <t>Facility-based</t>
  </si>
  <si>
    <t>Grid electricity (cost per day):</t>
  </si>
  <si>
    <t>Water supply (cost per day):</t>
  </si>
  <si>
    <t>Event 1</t>
  </si>
  <si>
    <t>Event 2</t>
  </si>
  <si>
    <t>Event 3</t>
  </si>
  <si>
    <t>Event 4</t>
  </si>
  <si>
    <t>Event 5</t>
  </si>
  <si>
    <t>Event 6</t>
  </si>
  <si>
    <t>Event 7</t>
  </si>
  <si>
    <t>Event 8</t>
  </si>
  <si>
    <t>Event 9</t>
  </si>
  <si>
    <t>Meeting</t>
  </si>
  <si>
    <t>Yes</t>
  </si>
  <si>
    <t>No</t>
  </si>
  <si>
    <t>Event 10</t>
  </si>
  <si>
    <t>Type of vehicle</t>
  </si>
  <si>
    <t>Brand/Model</t>
  </si>
  <si>
    <t>Vehicle 4</t>
  </si>
  <si>
    <t>Vehicle 5</t>
  </si>
  <si>
    <t>Vehicle 6</t>
  </si>
  <si>
    <t>Vehicle 7</t>
  </si>
  <si>
    <t>Vehicle 8</t>
  </si>
  <si>
    <t>Rented</t>
  </si>
  <si>
    <t>Vehicle 9</t>
  </si>
  <si>
    <t>Vehicle 10</t>
  </si>
  <si>
    <t>Car</t>
  </si>
  <si>
    <t>Was fuel included in the rental price?</t>
  </si>
  <si>
    <t>Drop down lists:</t>
  </si>
  <si>
    <t>Midwife</t>
  </si>
  <si>
    <t>Day 1</t>
  </si>
  <si>
    <t>Day 2</t>
  </si>
  <si>
    <t>Day 3</t>
  </si>
  <si>
    <t>Day 4</t>
  </si>
  <si>
    <t>Day 5</t>
  </si>
  <si>
    <t>Day 6</t>
  </si>
  <si>
    <t>Day 7</t>
  </si>
  <si>
    <t>Vaccine distribution and storage</t>
  </si>
  <si>
    <t>Record keeping, HMIS, M&amp;E</t>
  </si>
  <si>
    <t>Health facility type:</t>
  </si>
  <si>
    <t>Health facility ownership:</t>
  </si>
  <si>
    <t>Health facility location:</t>
  </si>
  <si>
    <t>Visit 2:</t>
  </si>
  <si>
    <t>Visit 1:</t>
  </si>
  <si>
    <t>1.15b</t>
  </si>
  <si>
    <t xml:space="preserve"> Designation:</t>
  </si>
  <si>
    <t>1.18b</t>
  </si>
  <si>
    <t>1.19b</t>
  </si>
  <si>
    <t>E-mail address:</t>
  </si>
  <si>
    <t>Select cadre</t>
  </si>
  <si>
    <t>Select cadre of the health worker</t>
  </si>
  <si>
    <t xml:space="preserve">Cold chain maintenance </t>
  </si>
  <si>
    <t>Specify here</t>
  </si>
  <si>
    <t>CHECK</t>
  </si>
  <si>
    <t>(Specify here)</t>
  </si>
  <si>
    <t>Other campaign activity</t>
  </si>
  <si>
    <r>
      <t xml:space="preserve">Other </t>
    </r>
    <r>
      <rPr>
        <b/>
        <sz val="10"/>
        <color rgb="FFFFC000"/>
        <rFont val="Arial"/>
        <family val="2"/>
      </rPr>
      <t>non-campaign</t>
    </r>
    <r>
      <rPr>
        <b/>
        <sz val="10"/>
        <color theme="0"/>
        <rFont val="Arial"/>
        <family val="2"/>
      </rPr>
      <t xml:space="preserve"> activity</t>
    </r>
  </si>
  <si>
    <t>Day 8</t>
  </si>
  <si>
    <t>Day 9</t>
  </si>
  <si>
    <t>Day 10</t>
  </si>
  <si>
    <t>E.  ADDITIONAL RESPONDENTS:</t>
  </si>
  <si>
    <t>F.  ANY REMARKS?</t>
  </si>
  <si>
    <t>D.  ANY REMARKS?</t>
  </si>
  <si>
    <r>
      <t xml:space="preserve">B. WORKING HOURS </t>
    </r>
    <r>
      <rPr>
        <b/>
        <sz val="12"/>
        <color rgb="FFFFC000"/>
        <rFont val="Arial"/>
        <family val="2"/>
      </rPr>
      <t>DURING THE CAMPAIGN</t>
    </r>
  </si>
  <si>
    <t>Average work hours per day of campaign</t>
  </si>
  <si>
    <r>
      <t xml:space="preserve">Specify the </t>
    </r>
    <r>
      <rPr>
        <b/>
        <sz val="12"/>
        <color rgb="FFFFC000"/>
        <rFont val="Arial"/>
        <family val="2"/>
      </rPr>
      <t>total number of hours</t>
    </r>
    <r>
      <rPr>
        <b/>
        <sz val="12"/>
        <color theme="0"/>
        <rFont val="Arial"/>
        <family val="2"/>
      </rPr>
      <t xml:space="preserve"> spent on each activity by each worker </t>
    </r>
    <r>
      <rPr>
        <b/>
        <sz val="12"/>
        <color rgb="FFFFC000"/>
        <rFont val="Arial"/>
        <family val="2"/>
      </rPr>
      <t>during the campaign</t>
    </r>
  </si>
  <si>
    <t>Cold room</t>
  </si>
  <si>
    <t>Cold box</t>
  </si>
  <si>
    <t>Vaccine carrier</t>
  </si>
  <si>
    <t>Desktop computer</t>
  </si>
  <si>
    <t>Tablet</t>
  </si>
  <si>
    <t>Which of the following delivery strategies did the facility use for the campaign?</t>
  </si>
  <si>
    <t>E.  ANY REMARKS?</t>
  </si>
  <si>
    <t>A.  GENERAL VEHICLE INFORMATION</t>
  </si>
  <si>
    <t>Please specify other activity</t>
  </si>
  <si>
    <t>Administering vaccines</t>
  </si>
  <si>
    <t>health facility funds</t>
  </si>
  <si>
    <t>Mode of administration</t>
  </si>
  <si>
    <t>Oral</t>
  </si>
  <si>
    <t>Injectable</t>
  </si>
  <si>
    <t>Drops</t>
  </si>
  <si>
    <t>How are distances measured?</t>
  </si>
  <si>
    <t>Kilometers</t>
  </si>
  <si>
    <t>Miles</t>
  </si>
  <si>
    <t>Vaccine</t>
  </si>
  <si>
    <t>Yellow Fever</t>
  </si>
  <si>
    <t>Container size</t>
  </si>
  <si>
    <t>Tablets</t>
  </si>
  <si>
    <r>
      <t xml:space="preserve">A.  </t>
    </r>
    <r>
      <rPr>
        <b/>
        <sz val="12"/>
        <color rgb="FFFFC000"/>
        <rFont val="Arial"/>
        <family val="2"/>
      </rPr>
      <t>HEALTH SYSTEM</t>
    </r>
    <r>
      <rPr>
        <b/>
        <sz val="12"/>
        <color theme="0"/>
        <rFont val="Arial"/>
        <family val="2"/>
      </rPr>
      <t xml:space="preserve"> INFORMATION</t>
    </r>
  </si>
  <si>
    <t>Provide the following currency information:</t>
  </si>
  <si>
    <t>doses/vial</t>
  </si>
  <si>
    <t>tablets/pack</t>
  </si>
  <si>
    <t>Mop up</t>
  </si>
  <si>
    <r>
      <t>How many hours did this health worker spend on each activity in the</t>
    </r>
    <r>
      <rPr>
        <b/>
        <sz val="12"/>
        <color rgb="FFFFC000"/>
        <rFont val="Arial"/>
        <family val="2"/>
      </rPr>
      <t xml:space="preserve"> 30 days PRIOR</t>
    </r>
    <r>
      <rPr>
        <b/>
        <sz val="12"/>
        <color theme="0"/>
        <rFont val="Arial"/>
        <family val="2"/>
      </rPr>
      <t xml:space="preserve"> to the campaign?</t>
    </r>
  </si>
  <si>
    <t>Already owned</t>
  </si>
  <si>
    <t>Specify unit</t>
  </si>
  <si>
    <t>How many vials/packs were used during the campaign?</t>
  </si>
  <si>
    <t>How many vials/packs did the facility receive for the campaign?</t>
  </si>
  <si>
    <t>How many items did the facility receive for the campaign?</t>
  </si>
  <si>
    <t>Complete 8.03</t>
  </si>
  <si>
    <t>How many items were used during the campaign?</t>
  </si>
  <si>
    <t>Petrol</t>
  </si>
  <si>
    <t>Diesel</t>
  </si>
  <si>
    <t>Purchased for campaign</t>
  </si>
  <si>
    <t>Landline phone</t>
  </si>
  <si>
    <t>Mobile phone</t>
  </si>
  <si>
    <t>Facility funds</t>
  </si>
  <si>
    <t>Donor/partner</t>
  </si>
  <si>
    <t># of doses or tablets</t>
  </si>
  <si>
    <t>Mop up immunization</t>
  </si>
  <si>
    <t>MOH funds</t>
  </si>
  <si>
    <t xml:space="preserve"> Vaccine collection, distribution, storage</t>
  </si>
  <si>
    <r>
      <t xml:space="preserve">C.  </t>
    </r>
    <r>
      <rPr>
        <b/>
        <sz val="12"/>
        <color rgb="FFFFC000"/>
        <rFont val="Arial"/>
        <family val="2"/>
      </rPr>
      <t>COMMUNICATION</t>
    </r>
    <r>
      <rPr>
        <b/>
        <sz val="12"/>
        <color theme="0"/>
        <rFont val="Arial"/>
        <family val="2"/>
      </rPr>
      <t xml:space="preserve"> DURING CAMPAIGN</t>
    </r>
  </si>
  <si>
    <r>
      <t xml:space="preserve">B.  </t>
    </r>
    <r>
      <rPr>
        <b/>
        <sz val="12"/>
        <color rgb="FFFFC000"/>
        <rFont val="Arial"/>
        <family val="2"/>
      </rPr>
      <t>WASTE</t>
    </r>
    <r>
      <rPr>
        <b/>
        <sz val="12"/>
        <color theme="0"/>
        <rFont val="Arial"/>
        <family val="2"/>
      </rPr>
      <t xml:space="preserve"> DISPOSAL</t>
    </r>
  </si>
  <si>
    <t>Day</t>
  </si>
  <si>
    <t>Month</t>
  </si>
  <si>
    <t xml:space="preserve"> DAYS</t>
  </si>
  <si>
    <t>January</t>
  </si>
  <si>
    <t>February</t>
  </si>
  <si>
    <t>March</t>
  </si>
  <si>
    <t>April</t>
  </si>
  <si>
    <t>May</t>
  </si>
  <si>
    <t>June</t>
  </si>
  <si>
    <t>July</t>
  </si>
  <si>
    <t>August</t>
  </si>
  <si>
    <t>September</t>
  </si>
  <si>
    <t>October</t>
  </si>
  <si>
    <t>November</t>
  </si>
  <si>
    <t>December</t>
  </si>
  <si>
    <t>Unpaid</t>
  </si>
  <si>
    <t>Donor/partner payroll</t>
  </si>
  <si>
    <t># people that can be reached with this stock level, given vial/pack size</t>
  </si>
  <si>
    <t>Packed volume per dose (cm3)</t>
  </si>
  <si>
    <t>Target population (i.e. age group, gender, etc.)</t>
  </si>
  <si>
    <t>For each generator used during the campaign, please specify what type of fuel was used</t>
  </si>
  <si>
    <t>Generator 1</t>
  </si>
  <si>
    <t>Generator 2</t>
  </si>
  <si>
    <t>Generator 3</t>
  </si>
  <si>
    <t>Was the generator already owned, borrowed/donated, purchased for the campaign, or rented?</t>
  </si>
  <si>
    <t>Officer in charge (OIC)</t>
  </si>
  <si>
    <t>Community health extension worker</t>
  </si>
  <si>
    <t>Laboratory technician</t>
  </si>
  <si>
    <t>Junior community health extension worker</t>
  </si>
  <si>
    <t>Ice-lined fridge</t>
  </si>
  <si>
    <t>Solar fridge</t>
  </si>
  <si>
    <t>Other fridge</t>
  </si>
  <si>
    <t>Ice pack</t>
  </si>
  <si>
    <t>Dial thermometer</t>
  </si>
  <si>
    <t>Laptop computer</t>
  </si>
  <si>
    <t>Printer</t>
  </si>
  <si>
    <t>Megaphone</t>
  </si>
  <si>
    <r>
      <t xml:space="preserve">A.  NUMBER OF </t>
    </r>
    <r>
      <rPr>
        <b/>
        <sz val="12"/>
        <color rgb="FFFFC000"/>
        <rFont val="Arial"/>
        <family val="2"/>
      </rPr>
      <t>PEOPLE REACHED</t>
    </r>
    <r>
      <rPr>
        <b/>
        <sz val="12"/>
        <color theme="0"/>
        <rFont val="Arial"/>
        <family val="2"/>
      </rPr>
      <t xml:space="preserve"> DURING THE CAMPAIGN</t>
    </r>
  </si>
  <si>
    <r>
      <t xml:space="preserve">B.  </t>
    </r>
    <r>
      <rPr>
        <b/>
        <sz val="12"/>
        <color rgb="FFFFC000"/>
        <rFont val="Arial"/>
        <family val="2"/>
      </rPr>
      <t>VACCINE</t>
    </r>
    <r>
      <rPr>
        <b/>
        <sz val="12"/>
        <color theme="0"/>
        <rFont val="Arial"/>
        <family val="2"/>
      </rPr>
      <t xml:space="preserve"> and other INTERVENTIONS </t>
    </r>
    <r>
      <rPr>
        <b/>
        <sz val="12"/>
        <color rgb="FFFFC000"/>
        <rFont val="Arial"/>
        <family val="2"/>
      </rPr>
      <t>STOCK</t>
    </r>
    <r>
      <rPr>
        <b/>
        <sz val="12"/>
        <color theme="0"/>
        <rFont val="Arial"/>
        <family val="2"/>
      </rPr>
      <t xml:space="preserve"> LEVELS</t>
    </r>
  </si>
  <si>
    <r>
      <t xml:space="preserve">C.  </t>
    </r>
    <r>
      <rPr>
        <b/>
        <sz val="12"/>
        <color rgb="FFFFC000"/>
        <rFont val="Arial"/>
        <family val="2"/>
      </rPr>
      <t>SUPPLIES</t>
    </r>
    <r>
      <rPr>
        <b/>
        <sz val="12"/>
        <color theme="0"/>
        <rFont val="Arial"/>
        <family val="2"/>
      </rPr>
      <t xml:space="preserve"> FOR ADMINISTRATION </t>
    </r>
    <r>
      <rPr>
        <b/>
        <sz val="12"/>
        <color rgb="FFFFC000"/>
        <rFont val="Arial"/>
        <family val="2"/>
      </rPr>
      <t>STOCK</t>
    </r>
    <r>
      <rPr>
        <b/>
        <sz val="12"/>
        <color theme="0"/>
        <rFont val="Arial"/>
        <family val="2"/>
      </rPr>
      <t xml:space="preserve"> LEVELS</t>
    </r>
  </si>
  <si>
    <r>
      <t xml:space="preserve">When did </t>
    </r>
    <r>
      <rPr>
        <b/>
        <sz val="10"/>
        <rFont val="Arial"/>
        <family val="2"/>
      </rPr>
      <t>campaign</t>
    </r>
    <r>
      <rPr>
        <sz val="10"/>
        <rFont val="Arial"/>
        <family val="2"/>
      </rPr>
      <t xml:space="preserve"> immunization activities </t>
    </r>
    <r>
      <rPr>
        <b/>
        <sz val="10"/>
        <rFont val="Arial"/>
        <family val="2"/>
      </rPr>
      <t>start</t>
    </r>
    <r>
      <rPr>
        <sz val="10"/>
        <rFont val="Arial"/>
        <family val="2"/>
      </rPr>
      <t xml:space="preserve"> at this health facility?</t>
    </r>
  </si>
  <si>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</si>
  <si>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 capacity used in campaign</t>
  </si>
  <si>
    <t>Were cold chain repairs carried out in the 30 days before, during or 30 days after the campaign?</t>
  </si>
  <si>
    <t>Main activity for which item was used</t>
  </si>
  <si>
    <t>Quantity used for campaign</t>
  </si>
  <si>
    <t>A.  UTILITIES AND FUEL</t>
  </si>
  <si>
    <r>
      <rPr>
        <b/>
        <sz val="16"/>
        <color theme="0"/>
        <rFont val="Arial"/>
        <family val="2"/>
      </rPr>
      <t>ICAN Campaign Costing - Facility questionnaire</t>
    </r>
    <r>
      <rPr>
        <b/>
        <sz val="16"/>
        <color theme="3" tint="-0.249977111117893"/>
        <rFont val="Arial"/>
        <family val="2"/>
      </rPr>
      <t xml:space="preserve">
</t>
    </r>
    <r>
      <rPr>
        <b/>
        <sz val="14"/>
        <color theme="0"/>
        <rFont val="Arial"/>
        <family val="2"/>
      </rPr>
      <t>1. General information</t>
    </r>
  </si>
  <si>
    <r>
      <rPr>
        <b/>
        <sz val="16"/>
        <color theme="0"/>
        <rFont val="Arial"/>
        <family val="2"/>
      </rPr>
      <t xml:space="preserve">ICAN Campaign Costing - Facility questionnaire </t>
    </r>
    <r>
      <rPr>
        <b/>
        <sz val="16"/>
        <color theme="3" tint="-0.249977111117893"/>
        <rFont val="Arial"/>
        <family val="2"/>
      </rPr>
      <t xml:space="preserve">
</t>
    </r>
    <r>
      <rPr>
        <b/>
        <sz val="16"/>
        <color theme="0"/>
        <rFont val="Arial"/>
        <family val="2"/>
      </rPr>
      <t>0b. Unit costs</t>
    </r>
  </si>
  <si>
    <r>
      <rPr>
        <b/>
        <sz val="16"/>
        <color theme="0"/>
        <rFont val="Arial"/>
        <family val="2"/>
      </rPr>
      <t>ICAN Campaign Costing - Facility questionnaire</t>
    </r>
    <r>
      <rPr>
        <b/>
        <sz val="16"/>
        <color theme="3" tint="-0.249977111117893"/>
        <rFont val="Arial"/>
        <family val="2"/>
      </rPr>
      <t xml:space="preserve">
</t>
    </r>
    <r>
      <rPr>
        <b/>
        <sz val="16"/>
        <color theme="0"/>
        <rFont val="Arial"/>
        <family val="2"/>
      </rPr>
      <t>0a. Country-specific information</t>
    </r>
  </si>
  <si>
    <t>Make sure that the rates are written as % (e.g. 65%) not as decimals (e.g. 0.65)</t>
  </si>
  <si>
    <r>
      <t xml:space="preserve">D. </t>
    </r>
    <r>
      <rPr>
        <b/>
        <sz val="12"/>
        <color rgb="FFFFC000"/>
        <rFont val="Arial"/>
        <family val="2"/>
      </rPr>
      <t>VACCINES</t>
    </r>
    <r>
      <rPr>
        <b/>
        <sz val="12"/>
        <color theme="0"/>
        <rFont val="Arial"/>
        <family val="2"/>
      </rPr>
      <t xml:space="preserve"> or other INTERVENTIONS distributed during the campaign</t>
    </r>
  </si>
  <si>
    <t>Campaign duration</t>
  </si>
  <si>
    <r>
      <t>A. STANDARD WORKING HOURS (</t>
    </r>
    <r>
      <rPr>
        <b/>
        <sz val="12"/>
        <color rgb="FFFFC000"/>
        <rFont val="Arial"/>
        <family val="2"/>
      </rPr>
      <t>non-campaign</t>
    </r>
    <r>
      <rPr>
        <b/>
        <sz val="12"/>
        <color theme="0"/>
        <rFont val="Arial"/>
        <family val="2"/>
      </rPr>
      <t>)</t>
    </r>
  </si>
  <si>
    <t>Already owned by facility/MOH</t>
  </si>
  <si>
    <t>liter</t>
  </si>
  <si>
    <t>gallon</t>
  </si>
  <si>
    <t xml:space="preserve">Generator </t>
  </si>
  <si>
    <t># people in target population:</t>
  </si>
  <si>
    <t>Grid electricity</t>
  </si>
  <si>
    <t>Solar energy</t>
  </si>
  <si>
    <t>AD Syringes</t>
  </si>
  <si>
    <t>(1 box)</t>
  </si>
  <si>
    <t>(1 syringe)</t>
  </si>
  <si>
    <t>(select unit)</t>
  </si>
  <si>
    <t>B.  CURRENCY</t>
  </si>
  <si>
    <t>C.  MEASUREMENT SYSTEM</t>
  </si>
  <si>
    <r>
      <t xml:space="preserve">F.  List all possible </t>
    </r>
    <r>
      <rPr>
        <b/>
        <sz val="12"/>
        <color rgb="FFFFC000"/>
        <rFont val="Arial"/>
        <family val="2"/>
      </rPr>
      <t>interviewers or data collection teams</t>
    </r>
    <r>
      <rPr>
        <b/>
        <sz val="12"/>
        <color theme="0"/>
        <rFont val="Arial"/>
        <family val="2"/>
      </rPr>
      <t>:</t>
    </r>
  </si>
  <si>
    <t>Pickup</t>
  </si>
  <si>
    <t>Van/minibus</t>
  </si>
  <si>
    <t>SUV/4x4 Car</t>
  </si>
  <si>
    <r>
      <t xml:space="preserve">A.  </t>
    </r>
    <r>
      <rPr>
        <b/>
        <sz val="12"/>
        <color rgb="FFFFC000"/>
        <rFont val="Arial"/>
        <family val="2"/>
      </rPr>
      <t>GENERAL INFO</t>
    </r>
    <r>
      <rPr>
        <b/>
        <sz val="12"/>
        <color theme="0"/>
        <rFont val="Arial"/>
        <family val="2"/>
      </rPr>
      <t xml:space="preserve"> ON THE CAMPAIGN-RELATED EVENT</t>
    </r>
  </si>
  <si>
    <r>
      <t>Staff allocation during the campaign by</t>
    </r>
    <r>
      <rPr>
        <b/>
        <sz val="11"/>
        <color rgb="FFFFC000"/>
        <rFont val="Arial"/>
        <family val="2"/>
      </rPr>
      <t xml:space="preserve"> DELIVERY STRATEGY</t>
    </r>
    <r>
      <rPr>
        <b/>
        <sz val="11"/>
        <color theme="0"/>
        <rFont val="Arial"/>
        <family val="2"/>
      </rPr>
      <t xml:space="preserve"> for each day of immunization</t>
    </r>
  </si>
  <si>
    <t>Please specify other sources or name of the donor/partner</t>
  </si>
  <si>
    <t>Facility/MOH funds</t>
  </si>
  <si>
    <t>Donor/partner funds</t>
  </si>
  <si>
    <t>D.  GENERATORS</t>
  </si>
  <si>
    <r>
      <t xml:space="preserve">E.  </t>
    </r>
    <r>
      <rPr>
        <b/>
        <sz val="12"/>
        <color rgb="FFFFC000"/>
        <rFont val="Arial"/>
        <family val="2"/>
      </rPr>
      <t>OFFICE</t>
    </r>
    <r>
      <rPr>
        <b/>
        <sz val="12"/>
        <color theme="0"/>
        <rFont val="Arial"/>
        <family val="2"/>
      </rPr>
      <t xml:space="preserve"> EQUIPMENT and OTHER ITEMS</t>
    </r>
  </si>
  <si>
    <r>
      <t xml:space="preserve">F.   </t>
    </r>
    <r>
      <rPr>
        <b/>
        <sz val="12"/>
        <color rgb="FFFFC000"/>
        <rFont val="Arial"/>
        <family val="2"/>
      </rPr>
      <t>SUPPLIES</t>
    </r>
    <r>
      <rPr>
        <b/>
        <sz val="12"/>
        <color theme="0"/>
        <rFont val="Arial"/>
        <family val="2"/>
      </rPr>
      <t xml:space="preserve"> </t>
    </r>
  </si>
  <si>
    <t>G.  ANY REMARKS?</t>
  </si>
  <si>
    <t>Health post</t>
  </si>
  <si>
    <t>Primary health center</t>
  </si>
  <si>
    <t>Unit price in USD (per dose)</t>
  </si>
  <si>
    <t>9 months - 44 years</t>
  </si>
  <si>
    <t>Local currency unit (LCU) abbreviation</t>
  </si>
  <si>
    <t>Bottled gas (cost per bottle):</t>
  </si>
  <si>
    <r>
      <t xml:space="preserve">When did </t>
    </r>
    <r>
      <rPr>
        <b/>
        <sz val="10"/>
        <rFont val="Arial"/>
        <family val="2"/>
      </rPr>
      <t xml:space="preserve">campaign </t>
    </r>
    <r>
      <rPr>
        <sz val="10"/>
        <rFont val="Arial"/>
        <family val="2"/>
      </rPr>
      <t xml:space="preserve">immunization activities </t>
    </r>
    <r>
      <rPr>
        <b/>
        <sz val="10"/>
        <rFont val="Arial"/>
        <family val="2"/>
      </rPr>
      <t>end</t>
    </r>
    <r>
      <rPr>
        <sz val="10"/>
        <rFont val="Arial"/>
        <family val="2"/>
      </rPr>
      <t xml:space="preserve"> at this health facility?</t>
    </r>
  </si>
  <si>
    <r>
      <rPr>
        <b/>
        <sz val="12"/>
        <rFont val="Arial"/>
        <family val="2"/>
      </rPr>
      <t>INSTRUCTIONS</t>
    </r>
    <r>
      <rPr>
        <sz val="12"/>
        <rFont val="Arial"/>
        <family val="2"/>
      </rPr>
      <t>: Please fill in the details for all vehicles that were used by the facility for the campaign for campaign purposes (e.g. to distribute vaccines, to attend trainings or planning meetings, to conduct social mobilization activities or to vaccinate in remote areas, etc.). Please also include vehicles that were borrowed from partners. Do not include vehicles present at the facility that were not used for the campaign.</t>
    </r>
  </si>
  <si>
    <t>Driver</t>
  </si>
  <si>
    <t>Volunteer</t>
  </si>
  <si>
    <r>
      <t xml:space="preserve">What time did campaign staff start the workday </t>
    </r>
    <r>
      <rPr>
        <b/>
        <sz val="10"/>
        <rFont val="Arial"/>
        <family val="2"/>
      </rPr>
      <t>during the campaign</t>
    </r>
    <r>
      <rPr>
        <sz val="10"/>
        <rFont val="Arial"/>
        <family val="2"/>
      </rPr>
      <t>? (hh:mm)</t>
    </r>
  </si>
  <si>
    <r>
      <t xml:space="preserve">What time did campaign staff end the workday </t>
    </r>
    <r>
      <rPr>
        <b/>
        <sz val="10"/>
        <rFont val="Arial"/>
        <family val="2"/>
      </rPr>
      <t>during the campaign</t>
    </r>
    <r>
      <rPr>
        <sz val="10"/>
        <rFont val="Arial"/>
        <family val="2"/>
      </rPr>
      <t>? (hh:mm)</t>
    </r>
  </si>
  <si>
    <r>
      <t xml:space="preserve">What was the total amount </t>
    </r>
    <r>
      <rPr>
        <b/>
        <sz val="10"/>
        <rFont val="Arial"/>
        <family val="2"/>
      </rPr>
      <t>for all staff</t>
    </r>
    <r>
      <rPr>
        <sz val="10"/>
        <rFont val="Arial"/>
        <family val="2"/>
      </rPr>
      <t xml:space="preserve"> for all days for each activity?</t>
    </r>
  </si>
  <si>
    <t>What was the main source of funding for the per diem/travel allowance?</t>
  </si>
  <si>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</si>
  <si>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How was waste from the campaign disposed of during the campaign (i.e. safety boxes with used syringes)?</t>
  </si>
  <si>
    <t>Waste was collected (by MOH or third party)</t>
  </si>
  <si>
    <r>
      <t xml:space="preserve">Were there any </t>
    </r>
    <r>
      <rPr>
        <b/>
        <sz val="10"/>
        <rFont val="Arial"/>
        <family val="2"/>
      </rPr>
      <t>printing</t>
    </r>
    <r>
      <rPr>
        <sz val="10"/>
        <rFont val="Arial"/>
        <family val="2"/>
      </rPr>
      <t xml:space="preserve"> expenditures related to this event? (e.g. training manual, flyers, etc.)</t>
    </r>
  </si>
  <si>
    <t>Supplement</t>
  </si>
  <si>
    <t>Intervention type (vaccine or supplement)</t>
  </si>
  <si>
    <t>(specify unit here)</t>
  </si>
  <si>
    <r>
      <t xml:space="preserve">G.  </t>
    </r>
    <r>
      <rPr>
        <b/>
        <sz val="12"/>
        <color rgb="FFFFC000"/>
        <rFont val="Arial"/>
        <family val="2"/>
      </rPr>
      <t>CONTRIBUTIONS</t>
    </r>
    <r>
      <rPr>
        <b/>
        <sz val="12"/>
        <color theme="0"/>
        <rFont val="Arial"/>
        <family val="2"/>
      </rPr>
      <t xml:space="preserve"> FROM PARTNERS AND DONORS</t>
    </r>
  </si>
  <si>
    <t>H.  ANY REMARKS?</t>
  </si>
  <si>
    <r>
      <t xml:space="preserve">A.  COLD CHAIN </t>
    </r>
    <r>
      <rPr>
        <b/>
        <sz val="12"/>
        <color rgb="FFFFC000"/>
        <rFont val="Arial"/>
        <family val="2"/>
      </rPr>
      <t>POWER</t>
    </r>
  </si>
  <si>
    <t>9.04a</t>
  </si>
  <si>
    <t>kilometers</t>
  </si>
  <si>
    <r>
      <t>Average n. hours worked on campaign</t>
    </r>
    <r>
      <rPr>
        <b/>
        <sz val="10"/>
        <color rgb="FFFFC000"/>
        <rFont val="Arial"/>
        <family val="2"/>
      </rPr>
      <t xml:space="preserve"> per day</t>
    </r>
  </si>
  <si>
    <t>Health facility</t>
  </si>
  <si>
    <t>Partner/donor</t>
  </si>
  <si>
    <t>Which entity purchased, donated, or lent the vehicle for the campaign?</t>
  </si>
  <si>
    <t>Bicycle</t>
  </si>
  <si>
    <t>Comprehensive health center</t>
  </si>
  <si>
    <t>Pharmacy technician</t>
  </si>
  <si>
    <t>Community health officer</t>
  </si>
  <si>
    <t>Delivery strategies employed for the campaign:</t>
  </si>
  <si>
    <r>
      <t xml:space="preserve">D. </t>
    </r>
    <r>
      <rPr>
        <b/>
        <sz val="12"/>
        <color rgb="FFFFC000"/>
        <rFont val="Arial"/>
        <family val="2"/>
      </rPr>
      <t>CAMPAIGN</t>
    </r>
    <r>
      <rPr>
        <b/>
        <sz val="12"/>
        <color theme="0"/>
        <rFont val="Arial"/>
        <family val="2"/>
      </rPr>
      <t xml:space="preserve"> DELIVERY STRATEGIES</t>
    </r>
  </si>
  <si>
    <r>
      <rPr>
        <b/>
        <sz val="12"/>
        <rFont val="Arial"/>
        <family val="2"/>
      </rPr>
      <t>INSTRUCTIONS</t>
    </r>
    <r>
      <rPr>
        <sz val="12"/>
        <rFont val="Arial"/>
        <family val="2"/>
      </rPr>
      <t>: Please indicate how the cold chain was maintained during the campaign, and record details for all cold chain equipment, generators and office equipment which was used for the campaign at this facility. This may include equipment that was borrowed from a partner or MOH for the purpose of the campaign. Fields in yellow are mandatory, fields in grey are optional (or not applicable).</t>
    </r>
  </si>
  <si>
    <t>Environmental health officer</t>
  </si>
  <si>
    <t>Gloves</t>
  </si>
  <si>
    <t>Other (specify)</t>
  </si>
  <si>
    <t>Health facility name:</t>
  </si>
  <si>
    <t>Doctor</t>
  </si>
  <si>
    <t>Solar panel</t>
  </si>
  <si>
    <t>Solar inverter</t>
  </si>
  <si>
    <t>Other cold chain equip.</t>
  </si>
  <si>
    <t>Disinfectant</t>
  </si>
  <si>
    <t>For which kind of campaign activity was airtime/data used most? Select a cost activity. If other, specify activity below</t>
  </si>
  <si>
    <t>Reconstitution syringes</t>
  </si>
  <si>
    <t>How many hours in total was this generator used during the campaign?</t>
  </si>
  <si>
    <t>A. HEALTH FACILITY LOCATION and TYPE:</t>
  </si>
  <si>
    <r>
      <t xml:space="preserve">C.  CAMPAIGN </t>
    </r>
    <r>
      <rPr>
        <b/>
        <sz val="12"/>
        <color rgb="FFFFC000"/>
        <rFont val="Arial"/>
        <family val="2"/>
      </rPr>
      <t>DELIVERY STRATEGY</t>
    </r>
  </si>
  <si>
    <t>A. HEALTH FACILITY and ROUTINE IMMUNIZATION information</t>
  </si>
  <si>
    <t>ICAN Campaign Costing - Facility questionnaire
2. Campaign information</t>
  </si>
  <si>
    <r>
      <t xml:space="preserve">What is the total </t>
    </r>
    <r>
      <rPr>
        <b/>
        <sz val="10"/>
        <rFont val="Arial"/>
        <family val="2"/>
      </rPr>
      <t>population</t>
    </r>
    <r>
      <rPr>
        <sz val="10"/>
        <rFont val="Arial"/>
        <family val="2"/>
      </rPr>
      <t xml:space="preserve"> of the </t>
    </r>
    <r>
      <rPr>
        <b/>
        <sz val="10"/>
        <rFont val="Arial"/>
        <family val="2"/>
      </rPr>
      <t>catchment</t>
    </r>
    <r>
      <rPr>
        <sz val="10"/>
        <rFont val="Arial"/>
        <family val="2"/>
      </rPr>
      <t xml:space="preserve"> area of the facility?</t>
    </r>
  </si>
  <si>
    <r>
      <t xml:space="preserve">B. KEY </t>
    </r>
    <r>
      <rPr>
        <b/>
        <sz val="12"/>
        <color rgb="FFFFC000"/>
        <rFont val="Arial"/>
        <family val="2"/>
      </rPr>
      <t>CAMPAIGN DATES</t>
    </r>
  </si>
  <si>
    <t>2.09a</t>
  </si>
  <si>
    <t>2.09d</t>
  </si>
  <si>
    <t>2.09c</t>
  </si>
  <si>
    <r>
      <t xml:space="preserve">List all </t>
    </r>
    <r>
      <rPr>
        <b/>
        <sz val="10"/>
        <rFont val="Arial"/>
        <family val="2"/>
      </rPr>
      <t>interventions delivered</t>
    </r>
    <r>
      <rPr>
        <sz val="10"/>
        <rFont val="Arial"/>
        <family val="2"/>
      </rPr>
      <t xml:space="preserve"> by the health facility as part of the campaign</t>
    </r>
  </si>
  <si>
    <r>
      <rPr>
        <b/>
        <sz val="10"/>
        <rFont val="Arial"/>
        <family val="2"/>
      </rPr>
      <t>Size</t>
    </r>
    <r>
      <rPr>
        <sz val="10"/>
        <rFont val="Arial"/>
        <family val="2"/>
      </rPr>
      <t xml:space="preserve"> of the </t>
    </r>
    <r>
      <rPr>
        <b/>
        <sz val="10"/>
        <rFont val="Arial"/>
        <family val="2"/>
      </rPr>
      <t>target population</t>
    </r>
    <r>
      <rPr>
        <sz val="10"/>
        <rFont val="Arial"/>
        <family val="2"/>
      </rPr>
      <t xml:space="preserve"> for this health facility for each intervention</t>
    </r>
  </si>
  <si>
    <t>ICAN Campaign Costing - Facility questionnaire
3. Campaign stock and coverage</t>
  </si>
  <si>
    <t>3.03a</t>
  </si>
  <si>
    <t>3.03b</t>
  </si>
  <si>
    <t>3.03c</t>
  </si>
  <si>
    <t>3.03d</t>
  </si>
  <si>
    <t>3.03e</t>
  </si>
  <si>
    <t>If applicable, explain the discrepancy between n. of people reached (3.01 or 3.02) and number of doses in reported stock</t>
  </si>
  <si>
    <t>ICAN Campaign Costing - Facility questionnaire
8. Equipment and supplies</t>
  </si>
  <si>
    <t>ICAN Campaign Costing - Facility questionnaire
9. Per diems, waste management, communication &amp; other expenses</t>
  </si>
  <si>
    <t>9.05a</t>
  </si>
  <si>
    <t>8.01a</t>
  </si>
  <si>
    <t>Health facility or MOH payroll</t>
  </si>
  <si>
    <t>Select what type of fuel is used for this vehicle</t>
  </si>
  <si>
    <t>Contribution 1</t>
  </si>
  <si>
    <t>Contribution 3</t>
  </si>
  <si>
    <t>Contribution 4</t>
  </si>
  <si>
    <t>Contribution 2</t>
  </si>
  <si>
    <r>
      <rPr>
        <b/>
        <sz val="12"/>
        <rFont val="Arial"/>
        <family val="2"/>
      </rPr>
      <t>INSTRUCTIONS</t>
    </r>
    <r>
      <rPr>
        <sz val="12"/>
        <rFont val="Arial"/>
        <family val="2"/>
      </rPr>
      <t>: On this page we collect data regarding the number of people reached through the campaign and the number of vaccines, supplements and vaccination supplies used and/or wasted. Fields in yellow are mandatory, fields in grey are optional. Please check if the data is consistent, e.g. that the number of vaccines received is sufficient for the number of people reached in 3.01, etc. Inconsistencies will be marked in red.</t>
    </r>
  </si>
  <si>
    <r>
      <t xml:space="preserve">What time does staff at the health facility </t>
    </r>
    <r>
      <rPr>
        <b/>
        <sz val="10"/>
        <rFont val="Arial"/>
        <family val="2"/>
      </rPr>
      <t>normally</t>
    </r>
    <r>
      <rPr>
        <sz val="10"/>
        <rFont val="Arial"/>
        <family val="2"/>
      </rPr>
      <t xml:space="preserve"> start the workday? (hh:mm)</t>
    </r>
  </si>
  <si>
    <r>
      <t xml:space="preserve">What time does staff at the health facility </t>
    </r>
    <r>
      <rPr>
        <b/>
        <sz val="10"/>
        <rFont val="Arial"/>
        <family val="2"/>
      </rPr>
      <t>normally</t>
    </r>
    <r>
      <rPr>
        <sz val="10"/>
        <rFont val="Arial"/>
        <family val="2"/>
      </rPr>
      <t xml:space="preserve"> end the workday? (hh:mm)</t>
    </r>
  </si>
  <si>
    <t>n.a.</t>
  </si>
  <si>
    <t>Source (name of donors or partners) and purpose of funds</t>
  </si>
  <si>
    <t>Source (name of donors or partners) and purpose</t>
  </si>
  <si>
    <t>In kind contribution</t>
  </si>
  <si>
    <t>Source and purpose of funds</t>
  </si>
  <si>
    <t>Source and use of donation</t>
  </si>
  <si>
    <t xml:space="preserve">  </t>
  </si>
  <si>
    <t>For the cold room, please provide capacity (in m3) instead of brand/model</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</si>
  <si>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</si>
  <si>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 xml:space="preserve">E.  </t>
    </r>
    <r>
      <rPr>
        <b/>
        <sz val="12"/>
        <color rgb="FFFFC000"/>
        <rFont val="Arial"/>
        <family val="2"/>
      </rPr>
      <t>VACCINE</t>
    </r>
    <r>
      <rPr>
        <b/>
        <sz val="12"/>
        <color theme="0"/>
        <rFont val="Arial"/>
        <family val="2"/>
      </rPr>
      <t xml:space="preserve"> PRESENTATION and other campaign interventions</t>
    </r>
  </si>
  <si>
    <t>(1 carton)</t>
  </si>
  <si>
    <t>(1 roll)</t>
  </si>
  <si>
    <t>(1 bottle)</t>
  </si>
  <si>
    <t>Safety box carton</t>
  </si>
  <si>
    <t>Hand sanitizer / detergent</t>
  </si>
  <si>
    <t>Biohazard plastic bags</t>
  </si>
  <si>
    <t>Black bags</t>
  </si>
  <si>
    <t>(1 kit)</t>
  </si>
  <si>
    <t>(1 marker)</t>
  </si>
  <si>
    <t>Cotton wool</t>
  </si>
  <si>
    <t>AEFI Kit</t>
  </si>
  <si>
    <r>
      <rPr>
        <b/>
        <sz val="12"/>
        <rFont val="Arial"/>
        <family val="2"/>
      </rPr>
      <t>INSTRUCTIONS</t>
    </r>
    <r>
      <rPr>
        <sz val="12"/>
        <rFont val="Arial"/>
        <family val="2"/>
      </rPr>
      <t>: Please make sure 0a and 0b are filled out before starting data collection on this page, and please complete the subsequent pages in their numerical order. Here, we capture general information regarding the facility, the interview and the respondents. Fields in yellow are mandatory, fields in grey are optional. Fields in blue should be left as they are.</t>
    </r>
  </si>
  <si>
    <r>
      <rPr>
        <b/>
        <sz val="11"/>
        <rFont val="Arial"/>
        <family val="2"/>
      </rPr>
      <t>1.18c</t>
    </r>
    <r>
      <rPr>
        <sz val="11"/>
        <rFont val="Arial"/>
        <family val="2"/>
      </rPr>
      <t xml:space="preserve"> Phone number:</t>
    </r>
  </si>
  <si>
    <r>
      <rPr>
        <b/>
        <sz val="11"/>
        <rFont val="Arial"/>
        <family val="2"/>
      </rPr>
      <t>1.19c</t>
    </r>
    <r>
      <rPr>
        <sz val="11"/>
        <rFont val="Arial"/>
        <family val="2"/>
      </rPr>
      <t xml:space="preserve"> Phone number:</t>
    </r>
  </si>
  <si>
    <t>2.09b</t>
  </si>
  <si>
    <r>
      <t xml:space="preserve">Date of the </t>
    </r>
    <r>
      <rPr>
        <b/>
        <sz val="10"/>
        <rFont val="Arial"/>
        <family val="2"/>
      </rPr>
      <t>first campaign activity</t>
    </r>
    <r>
      <rPr>
        <sz val="10"/>
        <rFont val="Arial"/>
        <family val="2"/>
      </rPr>
      <t xml:space="preserve"> (e.g. planning meeting) carried out by facility staff</t>
    </r>
  </si>
  <si>
    <r>
      <t xml:space="preserve">Date of the </t>
    </r>
    <r>
      <rPr>
        <b/>
        <sz val="10"/>
        <rFont val="Arial"/>
        <family val="2"/>
      </rPr>
      <t>last campaign activity</t>
    </r>
    <r>
      <rPr>
        <sz val="10"/>
        <rFont val="Arial"/>
        <family val="2"/>
      </rPr>
      <t xml:space="preserve"> (e.g. presentation of report) carried out by facility staff</t>
    </r>
  </si>
  <si>
    <r>
      <t xml:space="preserve">What was the routine </t>
    </r>
    <r>
      <rPr>
        <b/>
        <sz val="10"/>
        <rFont val="Arial"/>
        <family val="2"/>
      </rPr>
      <t>pentavalent</t>
    </r>
    <r>
      <rPr>
        <sz val="10"/>
        <rFont val="Arial"/>
        <family val="2"/>
      </rPr>
      <t xml:space="preserve"> third dose (Penta-3) </t>
    </r>
    <r>
      <rPr>
        <b/>
        <sz val="10"/>
        <rFont val="Arial"/>
        <family val="2"/>
      </rPr>
      <t>coverage</t>
    </r>
    <r>
      <rPr>
        <sz val="10"/>
        <rFont val="Arial"/>
        <family val="2"/>
      </rPr>
      <t xml:space="preserve"> rate of this facility? (Provide latest information available. Record as e.g. 65% or 80%)</t>
    </r>
  </si>
  <si>
    <r>
      <t xml:space="preserve">What was the routine </t>
    </r>
    <r>
      <rPr>
        <b/>
        <sz val="10"/>
        <rFont val="Arial"/>
        <family val="2"/>
      </rPr>
      <t>measles</t>
    </r>
    <r>
      <rPr>
        <sz val="10"/>
        <rFont val="Arial"/>
        <family val="2"/>
      </rPr>
      <t xml:space="preserve"> first dose (MCV-1) </t>
    </r>
    <r>
      <rPr>
        <b/>
        <sz val="10"/>
        <rFont val="Arial"/>
        <family val="2"/>
      </rPr>
      <t>coverage</t>
    </r>
    <r>
      <rPr>
        <sz val="10"/>
        <rFont val="Arial"/>
        <family val="2"/>
      </rPr>
      <t xml:space="preserve"> rate of this facility? (Provide latest information available. Record as e.g. 65% or 80%)</t>
    </r>
  </si>
  <si>
    <t>Supply</t>
  </si>
  <si>
    <t>Unit</t>
  </si>
  <si>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</si>
  <si>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</si>
  <si>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</si>
  <si>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</si>
  <si>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How is fuel measured?</t>
  </si>
  <si>
    <r>
      <rPr>
        <b/>
        <sz val="12"/>
        <rFont val="Arial"/>
        <family val="2"/>
      </rPr>
      <t>INSTRUCTIONS</t>
    </r>
    <r>
      <rPr>
        <sz val="12"/>
        <rFont val="Arial"/>
        <family val="2"/>
      </rPr>
      <t>: 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r>
  </si>
  <si>
    <r>
      <t xml:space="preserve">Duration of </t>
    </r>
    <r>
      <rPr>
        <b/>
        <sz val="10.5"/>
        <rFont val="Arial"/>
        <family val="2"/>
      </rPr>
      <t>typical</t>
    </r>
    <r>
      <rPr>
        <sz val="10.5"/>
        <rFont val="Arial"/>
        <family val="2"/>
      </rPr>
      <t xml:space="preserve"> workday</t>
    </r>
  </si>
  <si>
    <r>
      <t xml:space="preserve">Duration of </t>
    </r>
    <r>
      <rPr>
        <b/>
        <sz val="10.5"/>
        <rFont val="Arial"/>
        <family val="2"/>
      </rPr>
      <t>campaign</t>
    </r>
    <r>
      <rPr>
        <sz val="10.5"/>
        <rFont val="Arial"/>
        <family val="2"/>
      </rPr>
      <t xml:space="preserve"> workday </t>
    </r>
  </si>
  <si>
    <t>Average hours worked on campaign per day</t>
  </si>
  <si>
    <t>Hours</t>
  </si>
  <si>
    <t xml:space="preserve"> WORKDAY DURATION</t>
  </si>
  <si>
    <t>Intervention details 
(e.g. vaccine antigen, specific supplement, etc.)</t>
  </si>
  <si>
    <r>
      <t>Did this health facility conduct additional immunization activities after the campaign end date (</t>
    </r>
    <r>
      <rPr>
        <b/>
        <sz val="10"/>
        <rFont val="Arial"/>
        <family val="2"/>
      </rPr>
      <t>mop up</t>
    </r>
    <r>
      <rPr>
        <sz val="10"/>
        <rFont val="Arial"/>
        <family val="2"/>
      </rPr>
      <t>)?</t>
    </r>
  </si>
  <si>
    <t>Contribution 5</t>
  </si>
  <si>
    <r>
      <t>Detail any additional</t>
    </r>
    <r>
      <rPr>
        <b/>
        <sz val="10"/>
        <rFont val="Arial"/>
        <family val="2"/>
      </rPr>
      <t xml:space="preserve"> in-kind contribution</t>
    </r>
    <r>
      <rPr>
        <sz val="10"/>
        <rFont val="Arial"/>
        <family val="2"/>
      </rPr>
      <t xml:space="preserve"> received in relation to vehicles (e.g. donated fuel, donated spare parts,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</si>
  <si>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</si>
  <si>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</si>
  <si>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r>
      <rPr>
        <b/>
        <sz val="10"/>
        <rFont val="Arial"/>
        <family val="2"/>
      </rPr>
      <t xml:space="preserve">How many staff </t>
    </r>
    <r>
      <rPr>
        <sz val="10"/>
        <rFont val="Arial"/>
        <family val="2"/>
      </rPr>
      <t xml:space="preserve">were dedicated to </t>
    </r>
    <r>
      <rPr>
        <b/>
        <sz val="10"/>
        <rFont val="Arial"/>
        <family val="2"/>
      </rPr>
      <t>each</t>
    </r>
    <r>
      <rPr>
        <sz val="10"/>
        <rFont val="Arial"/>
        <family val="2"/>
      </rPr>
      <t xml:space="preserve"> of the following </t>
    </r>
    <r>
      <rPr>
        <b/>
        <sz val="10"/>
        <rFont val="Arial"/>
        <family val="2"/>
      </rPr>
      <t>delivery strategies</t>
    </r>
    <r>
      <rPr>
        <sz val="10"/>
        <rFont val="Arial"/>
        <family val="2"/>
      </rPr>
      <t xml:space="preserve"> on each day of the campaign?</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</si>
  <si>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</si>
  <si>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Smartphone</t>
  </si>
  <si>
    <t>Stationery (pens, scissors, etc.)</t>
  </si>
  <si>
    <r>
      <t>Detail additional</t>
    </r>
    <r>
      <rPr>
        <b/>
        <sz val="10"/>
        <rFont val="Arial"/>
        <family val="2"/>
      </rPr>
      <t xml:space="preserve"> in-kind contribution</t>
    </r>
    <r>
      <rPr>
        <sz val="10"/>
        <rFont val="Arial"/>
        <family val="2"/>
      </rPr>
      <t xml:space="preserve"> received in relation to equipment, if applicable. </t>
    </r>
  </si>
  <si>
    <r>
      <t>How many times was the incinerator used</t>
    </r>
    <r>
      <rPr>
        <b/>
        <sz val="10"/>
        <rFont val="Arial"/>
        <family val="2"/>
      </rPr>
      <t xml:space="preserve"> during the campaign</t>
    </r>
    <r>
      <rPr>
        <sz val="10"/>
        <rFont val="Arial"/>
        <family val="2"/>
      </rPr>
      <t>?</t>
    </r>
  </si>
  <si>
    <r>
      <t>Detail any additional</t>
    </r>
    <r>
      <rPr>
        <b/>
        <sz val="10"/>
        <rFont val="Arial"/>
        <family val="2"/>
      </rPr>
      <t xml:space="preserve"> in-kind contribution</t>
    </r>
    <r>
      <rPr>
        <sz val="10"/>
        <rFont val="Arial"/>
        <family val="2"/>
      </rPr>
      <t xml:space="preserve"> received in relation to the activities above, if applicable. </t>
    </r>
  </si>
  <si>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</si>
  <si>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r>
      <rPr>
        <b/>
        <sz val="12"/>
        <rFont val="Arial"/>
        <family val="2"/>
      </rPr>
      <t>INSTRUCTIONS</t>
    </r>
    <r>
      <rPr>
        <sz val="12"/>
        <rFont val="Arial"/>
        <family val="2"/>
      </rPr>
      <t>: Tab 0a and 0b must filled in by researchers before the start of the data collection at health facility level. Cells in grey can be overwritten with terms that are more relevant to the country context. Cells in blue are fixed and should not be changed.</t>
    </r>
  </si>
  <si>
    <t>Specify types of health facilities:</t>
  </si>
  <si>
    <t>Specify administrative levels (e.g. provincial, district, facility):</t>
  </si>
  <si>
    <t>Specify health facility ownership options:</t>
  </si>
  <si>
    <t>List all cadres of health facility workers that may be involved in the campaign:</t>
  </si>
  <si>
    <r>
      <rPr>
        <b/>
        <sz val="12"/>
        <rFont val="Arial"/>
        <family val="2"/>
      </rPr>
      <t>INSTRUCTIONS</t>
    </r>
    <r>
      <rPr>
        <sz val="12"/>
        <rFont val="Arial"/>
        <family val="2"/>
      </rPr>
      <t xml:space="preserve">: On this tab, we would like to capture any </t>
    </r>
    <r>
      <rPr>
        <b/>
        <sz val="12"/>
        <rFont val="Arial"/>
        <family val="2"/>
      </rPr>
      <t>meetings</t>
    </r>
    <r>
      <rPr>
        <sz val="12"/>
        <rFont val="Arial"/>
        <family val="2"/>
      </rPr>
      <t xml:space="preserve">, </t>
    </r>
    <r>
      <rPr>
        <b/>
        <sz val="12"/>
        <rFont val="Arial"/>
        <family val="2"/>
      </rPr>
      <t>trainings</t>
    </r>
    <r>
      <rPr>
        <sz val="12"/>
        <rFont val="Arial"/>
        <family val="2"/>
      </rPr>
      <t xml:space="preserve"> or </t>
    </r>
    <r>
      <rPr>
        <b/>
        <sz val="12"/>
        <rFont val="Arial"/>
        <family val="2"/>
      </rPr>
      <t>social mobilization events</t>
    </r>
    <r>
      <rPr>
        <sz val="12"/>
        <rFont val="Arial"/>
        <family val="2"/>
      </rPr>
      <t xml:space="preserve"> that were held </t>
    </r>
    <r>
      <rPr>
        <b/>
        <sz val="12"/>
        <rFont val="Arial"/>
        <family val="2"/>
      </rPr>
      <t>for the campaign</t>
    </r>
    <r>
      <rPr>
        <sz val="12"/>
        <rFont val="Arial"/>
        <family val="2"/>
      </rPr>
      <t>. Include all campaign-related events from the first campaign activity to the last. For recurrent events with similar duration and representation, you can use a single column to aggregate all costs. For all others, use one column per event. Do not include per diem expenses here (see tab 9 for per diem).</t>
    </r>
  </si>
  <si>
    <t>Yellow Fever (Injectable, 10 doses/vial)</t>
  </si>
  <si>
    <r>
      <rPr>
        <b/>
        <sz val="12"/>
        <rFont val="Arial"/>
        <family val="2"/>
      </rPr>
      <t>INSTRUCTIONS</t>
    </r>
    <r>
      <rPr>
        <sz val="12"/>
        <rFont val="Arial"/>
        <family val="2"/>
      </rPr>
      <t xml:space="preserve">: Tab 0a and 0b must filled in by researchers before or after the data collection at health facility level. Please provide all costs in the local currency. Field in blue should be left as they are. Fields in grey can be overwritten. For example, if you want to measure AD syringes in boxes instead of per syringe, you can overwrite the unit. </t>
    </r>
  </si>
  <si>
    <t>Temporary posts</t>
  </si>
  <si>
    <t>Meningitis A</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</si>
  <si>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</si>
  <si>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Tricycle</t>
  </si>
  <si>
    <t>Transport animal</t>
  </si>
  <si>
    <t>Campaign management</t>
  </si>
  <si>
    <t xml:space="preserve">Campaign management </t>
  </si>
  <si>
    <t>Personal vehicle</t>
  </si>
  <si>
    <r>
      <rPr>
        <b/>
        <sz val="16"/>
        <color theme="0"/>
        <rFont val="Arial"/>
        <family val="2"/>
      </rPr>
      <t>ICAN Campaign Costing - Facility questionnaire</t>
    </r>
    <r>
      <rPr>
        <b/>
        <sz val="16"/>
        <color theme="3" tint="-0.249977111117893"/>
        <rFont val="Arial"/>
        <family val="2"/>
      </rPr>
      <t xml:space="preserve">
</t>
    </r>
    <r>
      <rPr>
        <b/>
        <sz val="14"/>
        <color theme="0"/>
        <rFont val="Arial"/>
        <family val="2"/>
      </rPr>
      <t>INSTRUCTIONS</t>
    </r>
  </si>
  <si>
    <t>Table of contents</t>
  </si>
  <si>
    <t>General principles</t>
  </si>
  <si>
    <t>1. General information</t>
  </si>
  <si>
    <t>2. Campaign information</t>
  </si>
  <si>
    <t>3. Campaign stock and coverage</t>
  </si>
  <si>
    <t>8. Equipment and supplies</t>
  </si>
  <si>
    <t>9. Per diem and other expenses</t>
  </si>
  <si>
    <t>0a. Country information</t>
  </si>
  <si>
    <t>0b. Unit costs</t>
  </si>
  <si>
    <r>
      <t xml:space="preserve">&lt;- Fill in </t>
    </r>
    <r>
      <rPr>
        <b/>
        <sz val="9"/>
        <rFont val="Arial"/>
        <family val="2"/>
      </rPr>
      <t>at</t>
    </r>
    <r>
      <rPr>
        <sz val="9"/>
        <rFont val="Arial"/>
        <family val="2"/>
      </rPr>
      <t xml:space="preserve"> health facility</t>
    </r>
  </si>
  <si>
    <t>Number of people reached during the campaign, stock levels for vaccines and supplies (syringes, gloves, etc.)</t>
  </si>
  <si>
    <t>Location of the health facility, name and contact interviewee(s) and interviewer information</t>
  </si>
  <si>
    <t>Cadre, grade, salary funding source, stipend information for all staff who worked at the campaign</t>
  </si>
  <si>
    <t>Cold chain and other equipment used during the campaign</t>
  </si>
  <si>
    <t xml:space="preserve">Per diem amount and funding source for each campaign activity, communication and waste disposal expenses </t>
  </si>
  <si>
    <t>Unit costs for utilities and supplies, salary information for all relevant cadres</t>
  </si>
  <si>
    <t>Country specific administrative levels, cadres, currency, and campaign specific vaccine information (antigen, volume, price, etc)</t>
  </si>
  <si>
    <r>
      <t xml:space="preserve">B.  </t>
    </r>
    <r>
      <rPr>
        <b/>
        <sz val="12"/>
        <color rgb="FFFFC000"/>
        <rFont val="Arial"/>
        <family val="2"/>
      </rPr>
      <t>CONTRIBUTIONS</t>
    </r>
    <r>
      <rPr>
        <b/>
        <sz val="12"/>
        <color theme="0"/>
        <rFont val="Arial"/>
        <family val="2"/>
      </rPr>
      <t xml:space="preserve"> FROM PARTNERS AND DONORS (excluding per diem)</t>
    </r>
  </si>
  <si>
    <t>C.  ANY REMARKS?</t>
  </si>
  <si>
    <r>
      <t xml:space="preserve">This questionnaire is designed to collect campaign related information at </t>
    </r>
    <r>
      <rPr>
        <b/>
        <sz val="11"/>
        <rFont val="Arial"/>
        <family val="2"/>
      </rPr>
      <t>health facility</t>
    </r>
    <r>
      <rPr>
        <sz val="11"/>
        <rFont val="Arial"/>
        <family val="2"/>
      </rPr>
      <t xml:space="preserve"> level. The tool is designed to be adaptable for use in different countries and contexts. Before using the questionnaire update tab </t>
    </r>
    <r>
      <rPr>
        <b/>
        <sz val="11"/>
        <rFont val="Arial"/>
        <family val="2"/>
      </rPr>
      <t>0a. Country information</t>
    </r>
    <r>
      <rPr>
        <sz val="11"/>
        <rFont val="Arial"/>
        <family val="2"/>
      </rPr>
      <t xml:space="preserve"> to make sure the questionnaire reflects the chosen country context.</t>
    </r>
  </si>
  <si>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</si>
  <si>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t>Overview</t>
  </si>
  <si>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</si>
  <si>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t>Key dates, campaign delivery strategies, intervention(s) delivered, target population, routine immunization coverage</t>
  </si>
  <si>
    <r>
      <t xml:space="preserve">&lt;- Fill in </t>
    </r>
    <r>
      <rPr>
        <b/>
        <sz val="9"/>
        <rFont val="Arial"/>
        <family val="2"/>
      </rPr>
      <t>once before all</t>
    </r>
    <r>
      <rPr>
        <sz val="9"/>
        <rFont val="Arial"/>
        <family val="2"/>
      </rPr>
      <t xml:space="preserve"> health facility visits</t>
    </r>
  </si>
  <si>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</si>
  <si>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</si>
  <si>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r>
      <t xml:space="preserve">&lt;- Fill in </t>
    </r>
    <r>
      <rPr>
        <b/>
        <sz val="9"/>
        <rFont val="Arial"/>
        <family val="2"/>
      </rPr>
      <t>before/after</t>
    </r>
    <r>
      <rPr>
        <sz val="9"/>
        <rFont val="Arial"/>
        <family val="2"/>
      </rPr>
      <t xml:space="preserve"> the health facility visits</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</si>
  <si>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</si>
  <si>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r>
      <rPr>
        <b/>
        <sz val="12"/>
        <rFont val="Arial"/>
        <family val="2"/>
      </rPr>
      <t>INSTRUCTIONS</t>
    </r>
    <r>
      <rPr>
        <sz val="12"/>
        <rFont val="Arial"/>
        <family val="2"/>
      </rPr>
      <t xml:space="preserve">: Please capture all per diems, incentives and travel allowances received by facility staff specifically for the campaign. Please also capture any costs related to waste disposal and communication, and any other costs for the campaign that haven't been captured in previous sections of the questionnaire. Fields in yellow are mandatory, fields in grey are optional. </t>
    </r>
  </si>
  <si>
    <t>If other, please specify how waste was disposed during the campaign</t>
  </si>
  <si>
    <r>
      <rPr>
        <b/>
        <sz val="12"/>
        <rFont val="Arial"/>
        <family val="2"/>
      </rPr>
      <t>INSTRUCTIONS</t>
    </r>
    <r>
      <rPr>
        <sz val="12"/>
        <rFont val="Arial"/>
        <family val="2"/>
      </rPr>
      <t>: On this page, we collect general information regarding the scope of the campaign at this facility. Inconsistencies between the dates in section B will be marked in red. Fields in yellow are mandatory, fields in grey are optional. Blue fields should be left untouched.</t>
    </r>
  </si>
  <si>
    <t>Vaccine administration</t>
  </si>
  <si>
    <t>4. Campaign staff</t>
  </si>
  <si>
    <t>ICAN Campaign Costing - Facility questionnaire
4. Campaign staff</t>
  </si>
  <si>
    <t>5. Meetings, trainings, events</t>
  </si>
  <si>
    <t>ICAN Campaign Costing - Facility questionnaire
5. Meetings, trainings and events</t>
  </si>
  <si>
    <t>5.01a</t>
  </si>
  <si>
    <t>5.04a</t>
  </si>
  <si>
    <t>ICAN Campaign Costing - Facility questionnaire
6. Staff time &amp; transport</t>
  </si>
  <si>
    <t>ICAN Campaign Costing - Facility questionnaire
7. Vehicles and transport</t>
  </si>
  <si>
    <t>7.05a</t>
  </si>
  <si>
    <t>7.05b</t>
  </si>
  <si>
    <t>7.06a</t>
  </si>
  <si>
    <t>Specify which partner/donor</t>
  </si>
  <si>
    <t>FOR RENTED VEHICLES ONLY</t>
  </si>
  <si>
    <t>FOR ALL NON-RENTED VEHICLES</t>
  </si>
  <si>
    <t>FOR VEHICLES PURCHASED/DONATED/BORROWED for the campaign</t>
  </si>
  <si>
    <t>B.  VEHICLES EXPENSES</t>
  </si>
  <si>
    <r>
      <t xml:space="preserve">Did the vehicle receive </t>
    </r>
    <r>
      <rPr>
        <b/>
        <sz val="10"/>
        <rFont val="Arial"/>
        <family val="2"/>
      </rPr>
      <t>maintenance</t>
    </r>
    <r>
      <rPr>
        <sz val="10"/>
        <rFont val="Arial"/>
        <family val="2"/>
      </rPr>
      <t xml:space="preserve"> within 30 days prior, during, and within 30 days after campaign?</t>
    </r>
  </si>
  <si>
    <t>8.02a</t>
  </si>
  <si>
    <t>8.02b</t>
  </si>
  <si>
    <t>8.04a</t>
  </si>
  <si>
    <t>8.04b</t>
  </si>
  <si>
    <t>8.04d</t>
  </si>
  <si>
    <t>8.04c</t>
  </si>
  <si>
    <t>Was this item already owned by the facility/MOH, or borrowed, rented or purchased especially for the campaign?</t>
  </si>
  <si>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</si>
  <si>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</si>
  <si>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</si>
  <si>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D. </t>
    </r>
    <r>
      <rPr>
        <b/>
        <sz val="12"/>
        <color rgb="FFFFC000"/>
        <rFont val="Arial"/>
        <family val="2"/>
      </rPr>
      <t xml:space="preserve"> ANY OTHER</t>
    </r>
    <r>
      <rPr>
        <b/>
        <sz val="12"/>
        <color theme="0"/>
        <rFont val="Arial"/>
        <family val="2"/>
      </rPr>
      <t xml:space="preserve"> EXPENSE</t>
    </r>
  </si>
  <si>
    <r>
      <t xml:space="preserve">E.  </t>
    </r>
    <r>
      <rPr>
        <b/>
        <sz val="12"/>
        <color rgb="FFFFC000"/>
        <rFont val="Arial"/>
        <family val="2"/>
      </rPr>
      <t>CONTRIBUTIONS</t>
    </r>
    <r>
      <rPr>
        <b/>
        <sz val="12"/>
        <color theme="0"/>
        <rFont val="Arial"/>
        <family val="2"/>
      </rPr>
      <t xml:space="preserve"> FROM PARTNERS AND DONORS</t>
    </r>
  </si>
  <si>
    <t xml:space="preserve">What were the additional expenses for? </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</si>
  <si>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</si>
  <si>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E.   VACCINATION STAFF </t>
    </r>
    <r>
      <rPr>
        <b/>
        <sz val="12"/>
        <color rgb="FFFFC000"/>
        <rFont val="Arial"/>
        <family val="2"/>
      </rPr>
      <t>DURING</t>
    </r>
    <r>
      <rPr>
        <b/>
        <sz val="12"/>
        <color theme="0"/>
        <rFont val="Arial"/>
        <family val="2"/>
      </rPr>
      <t xml:space="preserve"> CAMPAIGN</t>
    </r>
  </si>
  <si>
    <r>
      <t xml:space="preserve">F.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</si>
  <si>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H.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</si>
  <si>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t>I.  ANY REMARKS?</t>
  </si>
  <si>
    <t>-   Mop up</t>
  </si>
  <si>
    <t>Administering vaccines - Mop up</t>
  </si>
  <si>
    <t>6. Staff time</t>
  </si>
  <si>
    <t>7. Vehicles and transport</t>
  </si>
  <si>
    <t>Staff time spent on campaign activities before, after and during the campaign</t>
  </si>
  <si>
    <t>Vehicles used during the campaign, vehicle purchase or rent costs, vehicle maintenance costs, as well as transportation costs</t>
  </si>
  <si>
    <r>
      <t xml:space="preserve">G. </t>
    </r>
    <r>
      <rPr>
        <b/>
        <sz val="12"/>
        <color rgb="FFFFC000"/>
        <rFont val="Arial"/>
        <family val="2"/>
      </rPr>
      <t xml:space="preserve">OTHER LABOR EXPENSES </t>
    </r>
    <r>
      <rPr>
        <b/>
        <sz val="12"/>
        <color theme="0"/>
        <rFont val="Arial"/>
        <family val="2"/>
      </rPr>
      <t>during, before and after the campaign</t>
    </r>
  </si>
  <si>
    <t>Event type, venue/refreshments and printing expenses</t>
  </si>
  <si>
    <t>5.02a</t>
  </si>
  <si>
    <t>5.03a</t>
  </si>
  <si>
    <t>9.08a</t>
  </si>
  <si>
    <t>If no, how was the cold chain maintained?</t>
  </si>
  <si>
    <t>Include events held between the following dates:</t>
  </si>
  <si>
    <t>Select campaign role of the health worker</t>
  </si>
  <si>
    <t>Select campaign role</t>
  </si>
  <si>
    <t>List possible campaign roles:</t>
  </si>
  <si>
    <t>Study exchange rate (LCU to USD)</t>
  </si>
  <si>
    <t>0.11a</t>
  </si>
  <si>
    <t>0.11c</t>
  </si>
  <si>
    <t>0.11e</t>
  </si>
  <si>
    <t>0.11g</t>
  </si>
  <si>
    <t>0.11i</t>
  </si>
  <si>
    <t>0.11b</t>
  </si>
  <si>
    <t>0.11d</t>
  </si>
  <si>
    <t>0.11f</t>
  </si>
  <si>
    <t>0.11h</t>
  </si>
  <si>
    <t>0.11j</t>
  </si>
  <si>
    <t>Vaccinator</t>
  </si>
  <si>
    <t>Recorder</t>
  </si>
  <si>
    <t>Crowd controller</t>
  </si>
  <si>
    <t>Town announcer</t>
  </si>
  <si>
    <t>House to house mobilizer</t>
  </si>
  <si>
    <t>Meningitis A (Injectable, 10 doses/vial)</t>
  </si>
  <si>
    <t>`</t>
  </si>
  <si>
    <t>Screener</t>
  </si>
  <si>
    <t>Supervising Vaccinator</t>
  </si>
  <si>
    <t>Ward Focal person</t>
  </si>
  <si>
    <t>Tab</t>
  </si>
  <si>
    <t>2.07a</t>
  </si>
  <si>
    <t>2.08a</t>
  </si>
  <si>
    <t>2.08b</t>
  </si>
  <si>
    <t>2.08c</t>
  </si>
  <si>
    <t>2.10a</t>
  </si>
  <si>
    <t>Intervention1</t>
  </si>
  <si>
    <t>2.10b</t>
  </si>
  <si>
    <t>2.11a</t>
  </si>
  <si>
    <t>2.11b</t>
  </si>
  <si>
    <t>Intervention2</t>
  </si>
  <si>
    <t>3.01a</t>
  </si>
  <si>
    <t>3.01b</t>
  </si>
  <si>
    <t>3.02a</t>
  </si>
  <si>
    <t>3.02b</t>
  </si>
  <si>
    <t>3.03aa</t>
  </si>
  <si>
    <t>3.03ab</t>
  </si>
  <si>
    <t>3.03ba</t>
  </si>
  <si>
    <t>3.03bb</t>
  </si>
  <si>
    <t>3.03ca</t>
  </si>
  <si>
    <t>3.03cb</t>
  </si>
  <si>
    <t>3.03da</t>
  </si>
  <si>
    <t>3.03db</t>
  </si>
  <si>
    <t>3.03ea</t>
  </si>
  <si>
    <t>3.03eb</t>
  </si>
  <si>
    <t>Question #</t>
  </si>
  <si>
    <t>Question text</t>
  </si>
  <si>
    <t>HF name</t>
  </si>
  <si>
    <t>HF location</t>
  </si>
  <si>
    <t>HF type</t>
  </si>
  <si>
    <t>Any remarks 1</t>
  </si>
  <si>
    <t>Any remarks 2</t>
  </si>
  <si>
    <t>Catchement pop (ward)</t>
  </si>
  <si>
    <t>MCV1 coverage (ward)</t>
  </si>
  <si>
    <t>Penta3 coverage (ward)</t>
  </si>
  <si>
    <t>First campaign event</t>
  </si>
  <si>
    <t>Campaign start date</t>
  </si>
  <si>
    <t>Campaign end date</t>
  </si>
  <si>
    <t>Last campaign event</t>
  </si>
  <si>
    <t>Facility-based delivery</t>
  </si>
  <si>
    <t>Temporary posts delivery</t>
  </si>
  <si>
    <t>Target pop int1</t>
  </si>
  <si>
    <t>Target pop int2</t>
  </si>
  <si>
    <t>Answer</t>
  </si>
  <si>
    <t>HF ownership</t>
  </si>
  <si>
    <t>Facility-based coverage - Int1</t>
  </si>
  <si>
    <t>Facility-based coverage - Int2</t>
  </si>
  <si>
    <t>Temporary post coverage - Int1</t>
  </si>
  <si>
    <t>Temporary post coverage - Int2</t>
  </si>
  <si>
    <t>Campaign coverage - Int1</t>
  </si>
  <si>
    <t>Campaign coverage - Int2</t>
  </si>
  <si>
    <t>Campaign coverage (with mop up) - Int1</t>
  </si>
  <si>
    <t>Campaign coverage (with mop up) - Int2</t>
  </si>
  <si>
    <t>Mop up coverage - Int1</t>
  </si>
  <si>
    <t>Mop up coverage - Int2</t>
  </si>
  <si>
    <t>3.04a</t>
  </si>
  <si>
    <t>3.04b</t>
  </si>
  <si>
    <t>3.05a</t>
  </si>
  <si>
    <t>3.05b</t>
  </si>
  <si>
    <t>3.06a</t>
  </si>
  <si>
    <t>3.06b</t>
  </si>
  <si>
    <t>Vials received - Int1</t>
  </si>
  <si>
    <t>Vials received - Int2</t>
  </si>
  <si>
    <t>Vials used - Int1</t>
  </si>
  <si>
    <t>Vials used - Int2</t>
  </si>
  <si>
    <t>Discrepancy (coverage/used) - Int1</t>
  </si>
  <si>
    <t>Discrepancy (coverage/used) - Int2</t>
  </si>
  <si>
    <t>3.07a</t>
  </si>
  <si>
    <t>3.07b</t>
  </si>
  <si>
    <t>3.07c</t>
  </si>
  <si>
    <t>3.07d</t>
  </si>
  <si>
    <t>3.07e</t>
  </si>
  <si>
    <t>3.07f</t>
  </si>
  <si>
    <t>3.07g</t>
  </si>
  <si>
    <t>3.07h</t>
  </si>
  <si>
    <t>3.07i</t>
  </si>
  <si>
    <t>3.07l</t>
  </si>
  <si>
    <t>3.07m</t>
  </si>
  <si>
    <t>3.07n</t>
  </si>
  <si>
    <t>3.07j</t>
  </si>
  <si>
    <t>3.07k</t>
  </si>
  <si>
    <t>3.08a</t>
  </si>
  <si>
    <t>3.08b</t>
  </si>
  <si>
    <t>3.08c</t>
  </si>
  <si>
    <t>3.08d</t>
  </si>
  <si>
    <t>3.08e</t>
  </si>
  <si>
    <t>3.08f</t>
  </si>
  <si>
    <t>3.08g</t>
  </si>
  <si>
    <t>3.08h</t>
  </si>
  <si>
    <t>3.08i</t>
  </si>
  <si>
    <t>3.08j</t>
  </si>
  <si>
    <t>3.08k</t>
  </si>
  <si>
    <t>3.08l</t>
  </si>
  <si>
    <t>3.08m</t>
  </si>
  <si>
    <t>3.08n</t>
  </si>
  <si>
    <t>Any Remarks 3</t>
  </si>
  <si>
    <t>4.01a</t>
  </si>
  <si>
    <t>4.01b</t>
  </si>
  <si>
    <t>Specify campaign team (if applicable)</t>
  </si>
  <si>
    <t>Cadre - staff 1</t>
  </si>
  <si>
    <t>Cadre - staff 2</t>
  </si>
  <si>
    <t>Cadre - staff 3</t>
  </si>
  <si>
    <t>Cadre - staff 4</t>
  </si>
  <si>
    <t>Cadre - staff 5</t>
  </si>
  <si>
    <t>Cadre - staff 6</t>
  </si>
  <si>
    <t>Cadre - staff 7</t>
  </si>
  <si>
    <t>Cadre - staff 8</t>
  </si>
  <si>
    <t>Cadre - staff 9</t>
  </si>
  <si>
    <t>Cadre - staff 10</t>
  </si>
  <si>
    <t>Cadre - staff 11</t>
  </si>
  <si>
    <t>Cadre - staff 12</t>
  </si>
  <si>
    <t>Cadre - staff 13</t>
  </si>
  <si>
    <t>Cadre - staff 14</t>
  </si>
  <si>
    <t>Cadre - staff 15</t>
  </si>
  <si>
    <t>Cadre - staff 16</t>
  </si>
  <si>
    <t>Cadre - staff 17</t>
  </si>
  <si>
    <t>Cadre - staff 18</t>
  </si>
  <si>
    <t>Cadre - staff 19</t>
  </si>
  <si>
    <t>Cadre - staff 20</t>
  </si>
  <si>
    <t>Cadre - staff 21</t>
  </si>
  <si>
    <t>Cadre - staff 22</t>
  </si>
  <si>
    <t>Cadre - staff 23</t>
  </si>
  <si>
    <t>Cadre - staff 24</t>
  </si>
  <si>
    <t>Cadre - staff 25</t>
  </si>
  <si>
    <t>Cadre - staff 26</t>
  </si>
  <si>
    <t>Cadre - staff 27</t>
  </si>
  <si>
    <t>Cadre - staff 28</t>
  </si>
  <si>
    <t>Cadre - staff 29</t>
  </si>
  <si>
    <t>Cadre - staff 30</t>
  </si>
  <si>
    <t>Cadre - staff 31</t>
  </si>
  <si>
    <t>Cadre - staff 32</t>
  </si>
  <si>
    <t>Cadre - staff 33</t>
  </si>
  <si>
    <t>Cadre - staff 34</t>
  </si>
  <si>
    <t>Cadre - staff 35</t>
  </si>
  <si>
    <t>Cadre - staff 36</t>
  </si>
  <si>
    <t>Cadre - staff 37</t>
  </si>
  <si>
    <t>Cadre - staff 38</t>
  </si>
  <si>
    <t>Cadre - staff 39</t>
  </si>
  <si>
    <t>Cadre - staff 40</t>
  </si>
  <si>
    <t>Cadre - staff 41</t>
  </si>
  <si>
    <t>Cadre - staff 42</t>
  </si>
  <si>
    <t>Cadre - staff 43</t>
  </si>
  <si>
    <t>Cadre - staff 44</t>
  </si>
  <si>
    <t>Cadre - staff 45</t>
  </si>
  <si>
    <t>Cadre - staff 46</t>
  </si>
  <si>
    <t>Cadre - staff 47</t>
  </si>
  <si>
    <t>Cadre - staff 48</t>
  </si>
  <si>
    <t>Cadre - staff 49</t>
  </si>
  <si>
    <t>Cadre - staff 50</t>
  </si>
  <si>
    <t>Cadre - staff 51</t>
  </si>
  <si>
    <t>Cadre - staff 52</t>
  </si>
  <si>
    <t>Cadre - staff 53</t>
  </si>
  <si>
    <t>Cadre - staff 54</t>
  </si>
  <si>
    <t>Cadre - staff 55</t>
  </si>
  <si>
    <t>Cadre - staff 56</t>
  </si>
  <si>
    <t>Cadre - staff 57</t>
  </si>
  <si>
    <t>Cadre - staff 58</t>
  </si>
  <si>
    <t>Cadre - staff 59</t>
  </si>
  <si>
    <t>Cadre - staff 60</t>
  </si>
  <si>
    <t>Cadre - staff 61</t>
  </si>
  <si>
    <t>Cadre - staff 62</t>
  </si>
  <si>
    <t>Cadre - staff 63</t>
  </si>
  <si>
    <t>Cadre - staff 64</t>
  </si>
  <si>
    <t>Cadre - staff 65</t>
  </si>
  <si>
    <t>Cadre - staff 66</t>
  </si>
  <si>
    <t>Cadre - staff 67</t>
  </si>
  <si>
    <t>Cadre - staff 68</t>
  </si>
  <si>
    <t>Cadre - staff 69</t>
  </si>
  <si>
    <t>Cadre - staff 70</t>
  </si>
  <si>
    <t>Cadre - staff 71</t>
  </si>
  <si>
    <t>Cadre - staff 72</t>
  </si>
  <si>
    <t>Cadre - staff 73</t>
  </si>
  <si>
    <t>Cadre - staff 74</t>
  </si>
  <si>
    <t>Cadre - staff 75</t>
  </si>
  <si>
    <t>Cadre - staff 76</t>
  </si>
  <si>
    <t>Cadre - staff 77</t>
  </si>
  <si>
    <t>Cadre - staff 78</t>
  </si>
  <si>
    <t>Cadre - staff 79</t>
  </si>
  <si>
    <t>Cadre - staff 80</t>
  </si>
  <si>
    <t>4.03-1</t>
  </si>
  <si>
    <t>4.03-2</t>
  </si>
  <si>
    <t>4.03-3</t>
  </si>
  <si>
    <t>4.03-4</t>
  </si>
  <si>
    <t>4.03-5</t>
  </si>
  <si>
    <t>4.03-6</t>
  </si>
  <si>
    <t>4.03-7</t>
  </si>
  <si>
    <t>4.03-8</t>
  </si>
  <si>
    <t>4.03-9</t>
  </si>
  <si>
    <t>4.03-10</t>
  </si>
  <si>
    <t>4.03-11</t>
  </si>
  <si>
    <t>4.03-12</t>
  </si>
  <si>
    <t>4.03-13</t>
  </si>
  <si>
    <t>4.03-14</t>
  </si>
  <si>
    <t>4.03-15</t>
  </si>
  <si>
    <t>4.03-16</t>
  </si>
  <si>
    <t>4.03-17</t>
  </si>
  <si>
    <t>4.03-18</t>
  </si>
  <si>
    <t>4.03-19</t>
  </si>
  <si>
    <t>4.03-20</t>
  </si>
  <si>
    <t>4.03-21</t>
  </si>
  <si>
    <t>4.03-22</t>
  </si>
  <si>
    <t>4.03-23</t>
  </si>
  <si>
    <t>4.03-24</t>
  </si>
  <si>
    <t>4.03-25</t>
  </si>
  <si>
    <t>4.03-26</t>
  </si>
  <si>
    <t>4.03-27</t>
  </si>
  <si>
    <t>4.03-28</t>
  </si>
  <si>
    <t>4.03-29</t>
  </si>
  <si>
    <t>4.03-30</t>
  </si>
  <si>
    <t>4.03-31</t>
  </si>
  <si>
    <t>4.03-32</t>
  </si>
  <si>
    <t>4.03-33</t>
  </si>
  <si>
    <t>4.03-34</t>
  </si>
  <si>
    <t>4.03-35</t>
  </si>
  <si>
    <t>4.03-36</t>
  </si>
  <si>
    <t>4.03-37</t>
  </si>
  <si>
    <t>4.03-38</t>
  </si>
  <si>
    <t>4.03-39</t>
  </si>
  <si>
    <t>4.03-40</t>
  </si>
  <si>
    <t>4.03-41</t>
  </si>
  <si>
    <t>4.03-42</t>
  </si>
  <si>
    <t>4.03-43</t>
  </si>
  <si>
    <t>4.03-44</t>
  </si>
  <si>
    <t>4.03-45</t>
  </si>
  <si>
    <t>4.03-46</t>
  </si>
  <si>
    <t>4.03-47</t>
  </si>
  <si>
    <t>4.03-48</t>
  </si>
  <si>
    <t>4.03-49</t>
  </si>
  <si>
    <t>4.03-50</t>
  </si>
  <si>
    <t>4.03-51</t>
  </si>
  <si>
    <t>4.03-52</t>
  </si>
  <si>
    <t>4.03-53</t>
  </si>
  <si>
    <t>4.03-54</t>
  </si>
  <si>
    <t>4.03-55</t>
  </si>
  <si>
    <t>4.03-56</t>
  </si>
  <si>
    <t>4.03-57</t>
  </si>
  <si>
    <t>4.03-58</t>
  </si>
  <si>
    <t>4.03-59</t>
  </si>
  <si>
    <t>4.03-60</t>
  </si>
  <si>
    <t>4.03-61</t>
  </si>
  <si>
    <t>4.03-62</t>
  </si>
  <si>
    <t>4.03-63</t>
  </si>
  <si>
    <t>4.03-64</t>
  </si>
  <si>
    <t>4.03-65</t>
  </si>
  <si>
    <t>4.03-66</t>
  </si>
  <si>
    <t>4.03-67</t>
  </si>
  <si>
    <t>4.03-68</t>
  </si>
  <si>
    <t>4.03-69</t>
  </si>
  <si>
    <t>4.03-70</t>
  </si>
  <si>
    <t>4.03-71</t>
  </si>
  <si>
    <t>4.03-72</t>
  </si>
  <si>
    <t>4.03-73</t>
  </si>
  <si>
    <t>4.03-74</t>
  </si>
  <si>
    <t>4.03-75</t>
  </si>
  <si>
    <t>4.03-76</t>
  </si>
  <si>
    <t>4.03-77</t>
  </si>
  <si>
    <t>4.03-78</t>
  </si>
  <si>
    <t>4.03-79</t>
  </si>
  <si>
    <t>4.03-80</t>
  </si>
  <si>
    <t>Salary source - staff 1</t>
  </si>
  <si>
    <t>Salary source - staff 2</t>
  </si>
  <si>
    <t>Salary source - staff 3</t>
  </si>
  <si>
    <t>Salary source - staff 4</t>
  </si>
  <si>
    <t>Salary source - staff 5</t>
  </si>
  <si>
    <t>Salary source - staff 6</t>
  </si>
  <si>
    <t>Salary source - staff 7</t>
  </si>
  <si>
    <t>Salary source - staff 8</t>
  </si>
  <si>
    <t>Salary source - staff 9</t>
  </si>
  <si>
    <t>Salary source - staff 10</t>
  </si>
  <si>
    <t>Salary source - staff 11</t>
  </si>
  <si>
    <t>Salary source - staff 12</t>
  </si>
  <si>
    <t>Salary source - staff 13</t>
  </si>
  <si>
    <t>Salary source - staff 14</t>
  </si>
  <si>
    <t>Salary source - staff 15</t>
  </si>
  <si>
    <t>Salary source - staff 16</t>
  </si>
  <si>
    <t>Salary source - staff 17</t>
  </si>
  <si>
    <t>Salary source - staff 18</t>
  </si>
  <si>
    <t>Salary source - staff 19</t>
  </si>
  <si>
    <t>Salary source - staff 20</t>
  </si>
  <si>
    <t>Salary source - staff 21</t>
  </si>
  <si>
    <t>Salary source - staff 22</t>
  </si>
  <si>
    <t>Salary source - staff 23</t>
  </si>
  <si>
    <t>Salary source - staff 24</t>
  </si>
  <si>
    <t>Salary source - staff 25</t>
  </si>
  <si>
    <t>Salary source - staff 26</t>
  </si>
  <si>
    <t>Salary source - staff 27</t>
  </si>
  <si>
    <t>Salary source - staff 28</t>
  </si>
  <si>
    <t>Salary source - staff 29</t>
  </si>
  <si>
    <t>Salary source - staff 30</t>
  </si>
  <si>
    <t>Salary source - staff 31</t>
  </si>
  <si>
    <t>Salary source - staff 32</t>
  </si>
  <si>
    <t>Salary source - staff 33</t>
  </si>
  <si>
    <t>Salary source - staff 34</t>
  </si>
  <si>
    <t>Salary source - staff 35</t>
  </si>
  <si>
    <t>Salary source - staff 36</t>
  </si>
  <si>
    <t>Salary source - staff 37</t>
  </si>
  <si>
    <t>Salary source - staff 38</t>
  </si>
  <si>
    <t>Salary source - staff 39</t>
  </si>
  <si>
    <t>Salary source - staff 40</t>
  </si>
  <si>
    <t>Salary source - staff 41</t>
  </si>
  <si>
    <t>Salary source - staff 42</t>
  </si>
  <si>
    <t>Salary source - staff 43</t>
  </si>
  <si>
    <t>Salary source - staff 44</t>
  </si>
  <si>
    <t>Salary source - staff 45</t>
  </si>
  <si>
    <t>Salary source - staff 46</t>
  </si>
  <si>
    <t>Salary source - staff 47</t>
  </si>
  <si>
    <t>Salary source - staff 48</t>
  </si>
  <si>
    <t>Salary source - staff 49</t>
  </si>
  <si>
    <t>Salary source - staff 50</t>
  </si>
  <si>
    <t>Salary source - staff 51</t>
  </si>
  <si>
    <t>Salary source - staff 52</t>
  </si>
  <si>
    <t>Salary source - staff 53</t>
  </si>
  <si>
    <t>Salary source - staff 54</t>
  </si>
  <si>
    <t>Salary source - staff 55</t>
  </si>
  <si>
    <t>Salary source - staff 56</t>
  </si>
  <si>
    <t>Salary source - staff 57</t>
  </si>
  <si>
    <t>Salary source - staff 58</t>
  </si>
  <si>
    <t>Salary source - staff 59</t>
  </si>
  <si>
    <t>Salary source - staff 60</t>
  </si>
  <si>
    <t>Salary source - staff 61</t>
  </si>
  <si>
    <t>Salary source - staff 62</t>
  </si>
  <si>
    <t>Salary source - staff 63</t>
  </si>
  <si>
    <t>Salary source - staff 64</t>
  </si>
  <si>
    <t>Salary source - staff 65</t>
  </si>
  <si>
    <t>Salary source - staff 66</t>
  </si>
  <si>
    <t>Salary source - staff 67</t>
  </si>
  <si>
    <t>Salary source - staff 68</t>
  </si>
  <si>
    <t>Salary source - staff 69</t>
  </si>
  <si>
    <t>Salary source - staff 70</t>
  </si>
  <si>
    <t>Salary source - staff 71</t>
  </si>
  <si>
    <t>Salary source - staff 72</t>
  </si>
  <si>
    <t>Salary source - staff 73</t>
  </si>
  <si>
    <t>Salary source - staff 74</t>
  </si>
  <si>
    <t>Salary source - staff 75</t>
  </si>
  <si>
    <t>Salary source - staff 76</t>
  </si>
  <si>
    <t>Salary source - staff 77</t>
  </si>
  <si>
    <t>Salary source - staff 78</t>
  </si>
  <si>
    <t>Salary source - staff 79</t>
  </si>
  <si>
    <t>Salary source - staff 80</t>
  </si>
  <si>
    <t>4.04-1</t>
  </si>
  <si>
    <t>4.04-2</t>
  </si>
  <si>
    <t>4.04-3</t>
  </si>
  <si>
    <t>4.04-4</t>
  </si>
  <si>
    <t>4.04-5</t>
  </si>
  <si>
    <t>4.04-6</t>
  </si>
  <si>
    <t>4.04-7</t>
  </si>
  <si>
    <t>4.04-8</t>
  </si>
  <si>
    <t>4.04-9</t>
  </si>
  <si>
    <t>4.04-10</t>
  </si>
  <si>
    <t>4.04-11</t>
  </si>
  <si>
    <t>4.04-12</t>
  </si>
  <si>
    <t>4.04-13</t>
  </si>
  <si>
    <t>4.04-14</t>
  </si>
  <si>
    <t>4.04-15</t>
  </si>
  <si>
    <t>4.04-16</t>
  </si>
  <si>
    <t>4.04-17</t>
  </si>
  <si>
    <t>4.04-18</t>
  </si>
  <si>
    <t>4.04-19</t>
  </si>
  <si>
    <t>4.04-20</t>
  </si>
  <si>
    <t>4.04-21</t>
  </si>
  <si>
    <t>4.04-22</t>
  </si>
  <si>
    <t>4.04-23</t>
  </si>
  <si>
    <t>4.04-24</t>
  </si>
  <si>
    <t>4.04-25</t>
  </si>
  <si>
    <t>4.04-26</t>
  </si>
  <si>
    <t>4.04-27</t>
  </si>
  <si>
    <t>4.04-28</t>
  </si>
  <si>
    <t>4.04-29</t>
  </si>
  <si>
    <t>4.04-30</t>
  </si>
  <si>
    <t>4.04-31</t>
  </si>
  <si>
    <t>4.04-32</t>
  </si>
  <si>
    <t>4.04-33</t>
  </si>
  <si>
    <t>4.04-34</t>
  </si>
  <si>
    <t>4.04-35</t>
  </si>
  <si>
    <t>4.04-36</t>
  </si>
  <si>
    <t>4.04-37</t>
  </si>
  <si>
    <t>4.04-38</t>
  </si>
  <si>
    <t>4.04-39</t>
  </si>
  <si>
    <t>4.04-40</t>
  </si>
  <si>
    <t>4.04-41</t>
  </si>
  <si>
    <t>4.04-42</t>
  </si>
  <si>
    <t>4.04-43</t>
  </si>
  <si>
    <t>4.04-44</t>
  </si>
  <si>
    <t>4.04-45</t>
  </si>
  <si>
    <t>4.04-46</t>
  </si>
  <si>
    <t>4.04-47</t>
  </si>
  <si>
    <t>4.04-48</t>
  </si>
  <si>
    <t>4.04-49</t>
  </si>
  <si>
    <t>4.04-50</t>
  </si>
  <si>
    <t>4.04-51</t>
  </si>
  <si>
    <t>4.04-52</t>
  </si>
  <si>
    <t>4.04-53</t>
  </si>
  <si>
    <t>4.04-54</t>
  </si>
  <si>
    <t>4.04-55</t>
  </si>
  <si>
    <t>4.04-56</t>
  </si>
  <si>
    <t>4.04-57</t>
  </si>
  <si>
    <t>4.04-58</t>
  </si>
  <si>
    <t>4.04-59</t>
  </si>
  <si>
    <t>4.04-60</t>
  </si>
  <si>
    <t>4.04-61</t>
  </si>
  <si>
    <t>4.04-62</t>
  </si>
  <si>
    <t>4.04-63</t>
  </si>
  <si>
    <t>4.04-64</t>
  </si>
  <si>
    <t>4.04-65</t>
  </si>
  <si>
    <t>4.04-66</t>
  </si>
  <si>
    <t>4.04-67</t>
  </si>
  <si>
    <t>4.04-68</t>
  </si>
  <si>
    <t>4.04-69</t>
  </si>
  <si>
    <t>4.04-70</t>
  </si>
  <si>
    <t>4.04-71</t>
  </si>
  <si>
    <t>4.04-72</t>
  </si>
  <si>
    <t>4.04-73</t>
  </si>
  <si>
    <t>4.04-74</t>
  </si>
  <si>
    <t>4.04-75</t>
  </si>
  <si>
    <t>4.04-76</t>
  </si>
  <si>
    <t>4.04-77</t>
  </si>
  <si>
    <t>4.04-78</t>
  </si>
  <si>
    <t>4.04-79</t>
  </si>
  <si>
    <t>4.04-80</t>
  </si>
  <si>
    <t>Grade or equivalent - staff 1</t>
  </si>
  <si>
    <t>Grade or equivalent - staff 2</t>
  </si>
  <si>
    <t>Grade or equivalent - staff 3</t>
  </si>
  <si>
    <t>Grade or equivalent - staff 4</t>
  </si>
  <si>
    <t>Grade or equivalent - staff 5</t>
  </si>
  <si>
    <t>Grade or equivalent - staff 6</t>
  </si>
  <si>
    <t>Grade or equivalent - staff 7</t>
  </si>
  <si>
    <t>Grade or equivalent - staff 8</t>
  </si>
  <si>
    <t>Grade or equivalent - staff 9</t>
  </si>
  <si>
    <t>Grade or equivalent - staff 10</t>
  </si>
  <si>
    <t>Grade or equivalent - staff 11</t>
  </si>
  <si>
    <t>Grade or equivalent - staff 12</t>
  </si>
  <si>
    <t>Grade or equivalent - staff 13</t>
  </si>
  <si>
    <t>Grade or equivalent - staff 14</t>
  </si>
  <si>
    <t>Grade or equivalent - staff 15</t>
  </si>
  <si>
    <t>Grade or equivalent - staff 16</t>
  </si>
  <si>
    <t>Grade or equivalent - staff 17</t>
  </si>
  <si>
    <t>Grade or equivalent - staff 18</t>
  </si>
  <si>
    <t>Grade or equivalent - staff 19</t>
  </si>
  <si>
    <t>Grade or equivalent - staff 20</t>
  </si>
  <si>
    <t>Grade or equivalent - staff 21</t>
  </si>
  <si>
    <t>Grade or equivalent - staff 22</t>
  </si>
  <si>
    <t>Grade or equivalent - staff 23</t>
  </si>
  <si>
    <t>Grade or equivalent - staff 24</t>
  </si>
  <si>
    <t>Grade or equivalent - staff 25</t>
  </si>
  <si>
    <t>Grade or equivalent - staff 26</t>
  </si>
  <si>
    <t>Grade or equivalent - staff 27</t>
  </si>
  <si>
    <t>Grade or equivalent - staff 28</t>
  </si>
  <si>
    <t>Grade or equivalent - staff 29</t>
  </si>
  <si>
    <t>Grade or equivalent - staff 30</t>
  </si>
  <si>
    <t>Grade or equivalent - staff 31</t>
  </si>
  <si>
    <t>Grade or equivalent - staff 32</t>
  </si>
  <si>
    <t>Grade or equivalent - staff 33</t>
  </si>
  <si>
    <t>Grade or equivalent - staff 34</t>
  </si>
  <si>
    <t>Grade or equivalent - staff 35</t>
  </si>
  <si>
    <t>Grade or equivalent - staff 36</t>
  </si>
  <si>
    <t>Grade or equivalent - staff 37</t>
  </si>
  <si>
    <t>Grade or equivalent - staff 38</t>
  </si>
  <si>
    <t>Grade or equivalent - staff 39</t>
  </si>
  <si>
    <t>Grade or equivalent - staff 40</t>
  </si>
  <si>
    <t>Grade or equivalent - staff 41</t>
  </si>
  <si>
    <t>Grade or equivalent - staff 42</t>
  </si>
  <si>
    <t>Grade or equivalent - staff 43</t>
  </si>
  <si>
    <t>Grade or equivalent - staff 44</t>
  </si>
  <si>
    <t>Grade or equivalent - staff 45</t>
  </si>
  <si>
    <t>Grade or equivalent - staff 46</t>
  </si>
  <si>
    <t>Grade or equivalent - staff 47</t>
  </si>
  <si>
    <t>Grade or equivalent - staff 48</t>
  </si>
  <si>
    <t>Grade or equivalent - staff 49</t>
  </si>
  <si>
    <t>Grade or equivalent - staff 50</t>
  </si>
  <si>
    <t>Grade or equivalent - staff 51</t>
  </si>
  <si>
    <t>Grade or equivalent - staff 52</t>
  </si>
  <si>
    <t>Grade or equivalent - staff 53</t>
  </si>
  <si>
    <t>Grade or equivalent - staff 54</t>
  </si>
  <si>
    <t>Grade or equivalent - staff 55</t>
  </si>
  <si>
    <t>Grade or equivalent - staff 56</t>
  </si>
  <si>
    <t>Grade or equivalent - staff 57</t>
  </si>
  <si>
    <t>Grade or equivalent - staff 58</t>
  </si>
  <si>
    <t>Grade or equivalent - staff 59</t>
  </si>
  <si>
    <t>Grade or equivalent - staff 60</t>
  </si>
  <si>
    <t>Grade or equivalent - staff 61</t>
  </si>
  <si>
    <t>Grade or equivalent - staff 62</t>
  </si>
  <si>
    <t>Grade or equivalent - staff 63</t>
  </si>
  <si>
    <t>Grade or equivalent - staff 64</t>
  </si>
  <si>
    <t>Grade or equivalent - staff 65</t>
  </si>
  <si>
    <t>Grade or equivalent - staff 66</t>
  </si>
  <si>
    <t>Grade or equivalent - staff 67</t>
  </si>
  <si>
    <t>Grade or equivalent - staff 68</t>
  </si>
  <si>
    <t>Grade or equivalent - staff 69</t>
  </si>
  <si>
    <t>Grade or equivalent - staff 70</t>
  </si>
  <si>
    <t>Grade or equivalent - staff 71</t>
  </si>
  <si>
    <t>Grade or equivalent - staff 72</t>
  </si>
  <si>
    <t>Grade or equivalent - staff 73</t>
  </si>
  <si>
    <t>Grade or equivalent - staff 74</t>
  </si>
  <si>
    <t>Grade or equivalent - staff 75</t>
  </si>
  <si>
    <t>Grade or equivalent - staff 76</t>
  </si>
  <si>
    <t>Grade or equivalent - staff 77</t>
  </si>
  <si>
    <t>Grade or equivalent - staff 78</t>
  </si>
  <si>
    <t>Grade or equivalent - staff 79</t>
  </si>
  <si>
    <t>Grade or equivalent - staff 80</t>
  </si>
  <si>
    <t>4.05-1</t>
  </si>
  <si>
    <t>4.05-2</t>
  </si>
  <si>
    <t>4.05-3</t>
  </si>
  <si>
    <t>4.05-4</t>
  </si>
  <si>
    <t>4.05-5</t>
  </si>
  <si>
    <t>4.05-6</t>
  </si>
  <si>
    <t>4.05-7</t>
  </si>
  <si>
    <t>4.05-8</t>
  </si>
  <si>
    <t>4.05-9</t>
  </si>
  <si>
    <t>4.05-10</t>
  </si>
  <si>
    <t>4.05-11</t>
  </si>
  <si>
    <t>4.05-12</t>
  </si>
  <si>
    <t>4.05-13</t>
  </si>
  <si>
    <t>4.05-14</t>
  </si>
  <si>
    <t>4.05-15</t>
  </si>
  <si>
    <t>4.05-16</t>
  </si>
  <si>
    <t>4.05-17</t>
  </si>
  <si>
    <t>4.05-18</t>
  </si>
  <si>
    <t>4.05-19</t>
  </si>
  <si>
    <t>4.05-20</t>
  </si>
  <si>
    <t>4.05-21</t>
  </si>
  <si>
    <t>4.05-22</t>
  </si>
  <si>
    <t>4.05-23</t>
  </si>
  <si>
    <t>4.05-24</t>
  </si>
  <si>
    <t>4.05-25</t>
  </si>
  <si>
    <t>4.05-26</t>
  </si>
  <si>
    <t>4.05-27</t>
  </si>
  <si>
    <t>4.05-28</t>
  </si>
  <si>
    <t>4.05-29</t>
  </si>
  <si>
    <t>4.05-30</t>
  </si>
  <si>
    <t>4.05-31</t>
  </si>
  <si>
    <t>4.05-32</t>
  </si>
  <si>
    <t>4.05-33</t>
  </si>
  <si>
    <t>4.05-34</t>
  </si>
  <si>
    <t>4.05-35</t>
  </si>
  <si>
    <t>4.05-36</t>
  </si>
  <si>
    <t>4.05-37</t>
  </si>
  <si>
    <t>4.05-38</t>
  </si>
  <si>
    <t>4.05-39</t>
  </si>
  <si>
    <t>4.05-40</t>
  </si>
  <si>
    <t>4.05-41</t>
  </si>
  <si>
    <t>4.05-42</t>
  </si>
  <si>
    <t>4.05-43</t>
  </si>
  <si>
    <t>4.05-44</t>
  </si>
  <si>
    <t>4.05-45</t>
  </si>
  <si>
    <t>4.05-46</t>
  </si>
  <si>
    <t>4.05-47</t>
  </si>
  <si>
    <t>4.05-48</t>
  </si>
  <si>
    <t>4.05-49</t>
  </si>
  <si>
    <t>4.05-50</t>
  </si>
  <si>
    <t>4.05-51</t>
  </si>
  <si>
    <t>4.05-52</t>
  </si>
  <si>
    <t>4.05-53</t>
  </si>
  <si>
    <t>4.05-54</t>
  </si>
  <si>
    <t>4.05-55</t>
  </si>
  <si>
    <t>4.05-56</t>
  </si>
  <si>
    <t>4.05-57</t>
  </si>
  <si>
    <t>4.05-58</t>
  </si>
  <si>
    <t>4.05-59</t>
  </si>
  <si>
    <t>4.05-60</t>
  </si>
  <si>
    <t>4.05-61</t>
  </si>
  <si>
    <t>4.05-62</t>
  </si>
  <si>
    <t>4.05-63</t>
  </si>
  <si>
    <t>4.05-64</t>
  </si>
  <si>
    <t>4.05-65</t>
  </si>
  <si>
    <t>4.05-66</t>
  </si>
  <si>
    <t>4.05-67</t>
  </si>
  <si>
    <t>4.05-68</t>
  </si>
  <si>
    <t>4.05-69</t>
  </si>
  <si>
    <t>4.05-70</t>
  </si>
  <si>
    <t>4.05-71</t>
  </si>
  <si>
    <t>4.05-72</t>
  </si>
  <si>
    <t>4.05-73</t>
  </si>
  <si>
    <t>4.05-74</t>
  </si>
  <si>
    <t>4.05-75</t>
  </si>
  <si>
    <t>4.05-76</t>
  </si>
  <si>
    <t>4.05-77</t>
  </si>
  <si>
    <t>4.05-78</t>
  </si>
  <si>
    <t>4.05-79</t>
  </si>
  <si>
    <t>4.05-80</t>
  </si>
  <si>
    <t>4.06-1</t>
  </si>
  <si>
    <t>4.06-2</t>
  </si>
  <si>
    <t>4.06-3</t>
  </si>
  <si>
    <t>4.06-4</t>
  </si>
  <si>
    <t>4.06-5</t>
  </si>
  <si>
    <t>4.06-6</t>
  </si>
  <si>
    <t>4.06-7</t>
  </si>
  <si>
    <t>4.06-8</t>
  </si>
  <si>
    <t>4.06-9</t>
  </si>
  <si>
    <t>4.06-10</t>
  </si>
  <si>
    <t>4.06-11</t>
  </si>
  <si>
    <t>4.06-12</t>
  </si>
  <si>
    <t>4.06-13</t>
  </si>
  <si>
    <t>4.06-14</t>
  </si>
  <si>
    <t>4.06-15</t>
  </si>
  <si>
    <t>4.06-16</t>
  </si>
  <si>
    <t>4.06-17</t>
  </si>
  <si>
    <t>4.06-18</t>
  </si>
  <si>
    <t>4.06-19</t>
  </si>
  <si>
    <t>4.06-20</t>
  </si>
  <si>
    <t>4.06-21</t>
  </si>
  <si>
    <t>4.06-22</t>
  </si>
  <si>
    <t>4.06-23</t>
  </si>
  <si>
    <t>4.06-24</t>
  </si>
  <si>
    <t>4.06-25</t>
  </si>
  <si>
    <t>4.06-26</t>
  </si>
  <si>
    <t>4.06-27</t>
  </si>
  <si>
    <t>4.06-28</t>
  </si>
  <si>
    <t>4.06-29</t>
  </si>
  <si>
    <t>4.06-30</t>
  </si>
  <si>
    <t>4.06-31</t>
  </si>
  <si>
    <t>4.06-32</t>
  </si>
  <si>
    <t>4.06-33</t>
  </si>
  <si>
    <t>4.06-34</t>
  </si>
  <si>
    <t>4.06-35</t>
  </si>
  <si>
    <t>4.06-36</t>
  </si>
  <si>
    <t>4.06-37</t>
  </si>
  <si>
    <t>4.06-38</t>
  </si>
  <si>
    <t>4.06-39</t>
  </si>
  <si>
    <t>4.06-40</t>
  </si>
  <si>
    <t>4.06-41</t>
  </si>
  <si>
    <t>4.06-42</t>
  </si>
  <si>
    <t>4.06-43</t>
  </si>
  <si>
    <t>4.06-44</t>
  </si>
  <si>
    <t>4.06-45</t>
  </si>
  <si>
    <t>4.06-46</t>
  </si>
  <si>
    <t>4.06-47</t>
  </si>
  <si>
    <t>4.06-48</t>
  </si>
  <si>
    <t>4.06-49</t>
  </si>
  <si>
    <t>4.06-50</t>
  </si>
  <si>
    <t>4.06-51</t>
  </si>
  <si>
    <t>4.06-52</t>
  </si>
  <si>
    <t>4.06-53</t>
  </si>
  <si>
    <t>4.06-54</t>
  </si>
  <si>
    <t>4.06-55</t>
  </si>
  <si>
    <t>4.06-56</t>
  </si>
  <si>
    <t>4.06-57</t>
  </si>
  <si>
    <t>4.06-58</t>
  </si>
  <si>
    <t>4.06-59</t>
  </si>
  <si>
    <t>4.06-60</t>
  </si>
  <si>
    <t>4.06-61</t>
  </si>
  <si>
    <t>4.06-62</t>
  </si>
  <si>
    <t>4.06-63</t>
  </si>
  <si>
    <t>4.06-64</t>
  </si>
  <si>
    <t>4.06-65</t>
  </si>
  <si>
    <t>4.06-66</t>
  </si>
  <si>
    <t>4.06-67</t>
  </si>
  <si>
    <t>4.06-68</t>
  </si>
  <si>
    <t>4.06-69</t>
  </si>
  <si>
    <t>4.06-70</t>
  </si>
  <si>
    <t>4.06-71</t>
  </si>
  <si>
    <t>4.06-72</t>
  </si>
  <si>
    <t>4.06-73</t>
  </si>
  <si>
    <t>4.06-74</t>
  </si>
  <si>
    <t>4.06-75</t>
  </si>
  <si>
    <t>4.06-76</t>
  </si>
  <si>
    <t>4.06-77</t>
  </si>
  <si>
    <t>4.06-78</t>
  </si>
  <si>
    <t>4.06-79</t>
  </si>
  <si>
    <t>4.06-80</t>
  </si>
  <si>
    <t>4.07-1</t>
  </si>
  <si>
    <t>4.07-2</t>
  </si>
  <si>
    <t>4.07-3</t>
  </si>
  <si>
    <t>4.07-4</t>
  </si>
  <si>
    <t>4.07-5</t>
  </si>
  <si>
    <t>4.07-6</t>
  </si>
  <si>
    <t>4.07-7</t>
  </si>
  <si>
    <t>4.07-8</t>
  </si>
  <si>
    <t>4.07-9</t>
  </si>
  <si>
    <t>4.07-10</t>
  </si>
  <si>
    <t>4.07-11</t>
  </si>
  <si>
    <t>4.07-12</t>
  </si>
  <si>
    <t>4.07-13</t>
  </si>
  <si>
    <t>4.07-14</t>
  </si>
  <si>
    <t>4.07-15</t>
  </si>
  <si>
    <t>4.07-16</t>
  </si>
  <si>
    <t>4.07-17</t>
  </si>
  <si>
    <t>4.07-18</t>
  </si>
  <si>
    <t>4.07-19</t>
  </si>
  <si>
    <t>4.07-20</t>
  </si>
  <si>
    <t>4.07-21</t>
  </si>
  <si>
    <t>4.07-22</t>
  </si>
  <si>
    <t>4.07-23</t>
  </si>
  <si>
    <t>4.07-24</t>
  </si>
  <si>
    <t>4.07-25</t>
  </si>
  <si>
    <t>4.07-26</t>
  </si>
  <si>
    <t>4.07-27</t>
  </si>
  <si>
    <t>4.07-28</t>
  </si>
  <si>
    <t>4.07-29</t>
  </si>
  <si>
    <t>4.07-30</t>
  </si>
  <si>
    <t>4.07-31</t>
  </si>
  <si>
    <t>4.07-32</t>
  </si>
  <si>
    <t>4.07-33</t>
  </si>
  <si>
    <t>4.07-34</t>
  </si>
  <si>
    <t>4.07-35</t>
  </si>
  <si>
    <t>4.07-36</t>
  </si>
  <si>
    <t>4.07-37</t>
  </si>
  <si>
    <t>4.07-38</t>
  </si>
  <si>
    <t>4.07-39</t>
  </si>
  <si>
    <t>4.07-40</t>
  </si>
  <si>
    <t>4.07-41</t>
  </si>
  <si>
    <t>4.07-42</t>
  </si>
  <si>
    <t>4.07-43</t>
  </si>
  <si>
    <t>4.07-44</t>
  </si>
  <si>
    <t>4.07-45</t>
  </si>
  <si>
    <t>4.07-46</t>
  </si>
  <si>
    <t>4.07-47</t>
  </si>
  <si>
    <t>4.07-48</t>
  </si>
  <si>
    <t>4.07-49</t>
  </si>
  <si>
    <t>4.07-50</t>
  </si>
  <si>
    <t>4.07-51</t>
  </si>
  <si>
    <t>4.07-52</t>
  </si>
  <si>
    <t>4.07-53</t>
  </si>
  <si>
    <t>4.07-54</t>
  </si>
  <si>
    <t>4.07-55</t>
  </si>
  <si>
    <t>4.07-56</t>
  </si>
  <si>
    <t>4.07-57</t>
  </si>
  <si>
    <t>4.07-58</t>
  </si>
  <si>
    <t>4.07-59</t>
  </si>
  <si>
    <t>4.07-60</t>
  </si>
  <si>
    <t>4.07-61</t>
  </si>
  <si>
    <t>4.07-62</t>
  </si>
  <si>
    <t>4.07-63</t>
  </si>
  <si>
    <t>4.07-64</t>
  </si>
  <si>
    <t>4.07-65</t>
  </si>
  <si>
    <t>4.07-66</t>
  </si>
  <si>
    <t>4.07-67</t>
  </si>
  <si>
    <t>4.07-68</t>
  </si>
  <si>
    <t>4.07-69</t>
  </si>
  <si>
    <t>4.07-70</t>
  </si>
  <si>
    <t>4.07-71</t>
  </si>
  <si>
    <t>4.07-72</t>
  </si>
  <si>
    <t>4.07-73</t>
  </si>
  <si>
    <t>4.07-74</t>
  </si>
  <si>
    <t>4.07-75</t>
  </si>
  <si>
    <t>4.07-76</t>
  </si>
  <si>
    <t>4.07-77</t>
  </si>
  <si>
    <t>4.07-78</t>
  </si>
  <si>
    <t>4.07-79</t>
  </si>
  <si>
    <t>4.07-80</t>
  </si>
  <si>
    <t>Donor/partner salary source - staff 1</t>
  </si>
  <si>
    <t>Donor/partner salary source - staff 2</t>
  </si>
  <si>
    <t>Donor/partner salary source - staff 3</t>
  </si>
  <si>
    <t>Donor/partner salary source - staff 4</t>
  </si>
  <si>
    <t>Donor/partner salary source - staff 5</t>
  </si>
  <si>
    <t>Donor/partner salary source - staff 6</t>
  </si>
  <si>
    <t>Donor/partner salary source - staff 7</t>
  </si>
  <si>
    <t>Donor/partner salary source - staff 8</t>
  </si>
  <si>
    <t>Donor/partner salary source - staff 9</t>
  </si>
  <si>
    <t>Donor/partner salary source - staff 10</t>
  </si>
  <si>
    <t>Donor/partner salary source - staff 11</t>
  </si>
  <si>
    <t>Donor/partner salary source - staff 12</t>
  </si>
  <si>
    <t>Donor/partner salary source - staff 13</t>
  </si>
  <si>
    <t>Donor/partner salary source - staff 14</t>
  </si>
  <si>
    <t>Donor/partner salary source - staff 15</t>
  </si>
  <si>
    <t>Donor/partner salary source - staff 16</t>
  </si>
  <si>
    <t>Donor/partner salary source - staff 17</t>
  </si>
  <si>
    <t>Donor/partner salary source - staff 18</t>
  </si>
  <si>
    <t>Donor/partner salary source - staff 19</t>
  </si>
  <si>
    <t>Donor/partner salary source - staff 20</t>
  </si>
  <si>
    <t>Donor/partner salary source - staff 21</t>
  </si>
  <si>
    <t>Donor/partner salary source - staff 22</t>
  </si>
  <si>
    <t>Donor/partner salary source - staff 23</t>
  </si>
  <si>
    <t>Donor/partner salary source - staff 24</t>
  </si>
  <si>
    <t>Donor/partner salary source - staff 25</t>
  </si>
  <si>
    <t>Donor/partner salary source - staff 26</t>
  </si>
  <si>
    <t>Donor/partner salary source - staff 27</t>
  </si>
  <si>
    <t>Donor/partner salary source - staff 28</t>
  </si>
  <si>
    <t>Donor/partner salary source - staff 29</t>
  </si>
  <si>
    <t>Donor/partner salary source - staff 30</t>
  </si>
  <si>
    <t>Donor/partner salary source - staff 31</t>
  </si>
  <si>
    <t>Donor/partner salary source - staff 32</t>
  </si>
  <si>
    <t>Donor/partner salary source - staff 33</t>
  </si>
  <si>
    <t>Donor/partner salary source - staff 34</t>
  </si>
  <si>
    <t>Donor/partner salary source - staff 35</t>
  </si>
  <si>
    <t>Donor/partner salary source - staff 36</t>
  </si>
  <si>
    <t>Donor/partner salary source - staff 37</t>
  </si>
  <si>
    <t>Donor/partner salary source - staff 38</t>
  </si>
  <si>
    <t>Donor/partner salary source - staff 39</t>
  </si>
  <si>
    <t>Donor/partner salary source - staff 40</t>
  </si>
  <si>
    <t>Donor/partner salary source - staff 41</t>
  </si>
  <si>
    <t>Donor/partner salary source - staff 42</t>
  </si>
  <si>
    <t>Donor/partner salary source - staff 43</t>
  </si>
  <si>
    <t>Donor/partner salary source - staff 44</t>
  </si>
  <si>
    <t>Donor/partner salary source - staff 45</t>
  </si>
  <si>
    <t>Donor/partner salary source - staff 46</t>
  </si>
  <si>
    <t>Donor/partner salary source - staff 47</t>
  </si>
  <si>
    <t>Donor/partner salary source - staff 48</t>
  </si>
  <si>
    <t>Donor/partner salary source - staff 49</t>
  </si>
  <si>
    <t>Donor/partner salary source - staff 50</t>
  </si>
  <si>
    <t>Donor/partner salary source - staff 51</t>
  </si>
  <si>
    <t>Donor/partner salary source - staff 52</t>
  </si>
  <si>
    <t>Donor/partner salary source - staff 53</t>
  </si>
  <si>
    <t>Donor/partner salary source - staff 54</t>
  </si>
  <si>
    <t>Donor/partner salary source - staff 55</t>
  </si>
  <si>
    <t>Donor/partner salary source - staff 56</t>
  </si>
  <si>
    <t>Donor/partner salary source - staff 57</t>
  </si>
  <si>
    <t>Donor/partner salary source - staff 58</t>
  </si>
  <si>
    <t>Donor/partner salary source - staff 59</t>
  </si>
  <si>
    <t>Donor/partner salary source - staff 60</t>
  </si>
  <si>
    <t>Donor/partner salary source - staff 61</t>
  </si>
  <si>
    <t>Donor/partner salary source - staff 62</t>
  </si>
  <si>
    <t>Donor/partner salary source - staff 63</t>
  </si>
  <si>
    <t>Donor/partner salary source - staff 64</t>
  </si>
  <si>
    <t>Donor/partner salary source - staff 65</t>
  </si>
  <si>
    <t>Donor/partner salary source - staff 66</t>
  </si>
  <si>
    <t>Donor/partner salary source - staff 67</t>
  </si>
  <si>
    <t>Donor/partner salary source - staff 68</t>
  </si>
  <si>
    <t>Donor/partner salary source - staff 69</t>
  </si>
  <si>
    <t>Donor/partner salary source - staff 70</t>
  </si>
  <si>
    <t>Donor/partner salary source - staff 71</t>
  </si>
  <si>
    <t>Donor/partner salary source - staff 72</t>
  </si>
  <si>
    <t>Donor/partner salary source - staff 73</t>
  </si>
  <si>
    <t>Donor/partner salary source - staff 74</t>
  </si>
  <si>
    <t>Donor/partner salary source - staff 75</t>
  </si>
  <si>
    <t>Donor/partner salary source - staff 76</t>
  </si>
  <si>
    <t>Donor/partner salary source - staff 77</t>
  </si>
  <si>
    <t>Donor/partner salary source - staff 78</t>
  </si>
  <si>
    <t>Donor/partner salary source - staff 79</t>
  </si>
  <si>
    <t>Donor/partner salary source - staff 80</t>
  </si>
  <si>
    <t>5. Meetings, Trainings, Events</t>
  </si>
  <si>
    <t>Any remarks 4</t>
  </si>
  <si>
    <t>5.01a-E1</t>
  </si>
  <si>
    <t>5.01a-E2</t>
  </si>
  <si>
    <t>5.01a-E3</t>
  </si>
  <si>
    <t>5.01a-E4</t>
  </si>
  <si>
    <t>5.01a-E5</t>
  </si>
  <si>
    <t>5.01a-E6</t>
  </si>
  <si>
    <t>5.01a-E7</t>
  </si>
  <si>
    <t>5.01a-E8</t>
  </si>
  <si>
    <t>5.01a-E9</t>
  </si>
  <si>
    <t>5.01a-E10</t>
  </si>
  <si>
    <t>5.02-E1</t>
  </si>
  <si>
    <t>5.02-E2</t>
  </si>
  <si>
    <t>5.02-E3</t>
  </si>
  <si>
    <t>5.02-E4</t>
  </si>
  <si>
    <t>5.02-E5</t>
  </si>
  <si>
    <t>5.02-E6</t>
  </si>
  <si>
    <t>5.02-E7</t>
  </si>
  <si>
    <t>5.02-E8</t>
  </si>
  <si>
    <t>5.02-E9</t>
  </si>
  <si>
    <t>5.02-E10</t>
  </si>
  <si>
    <t>5.02a-E1</t>
  </si>
  <si>
    <t>5.02a-E2</t>
  </si>
  <si>
    <t>5.02a-E3</t>
  </si>
  <si>
    <t>5.02a-E4</t>
  </si>
  <si>
    <t>5.02a-E5</t>
  </si>
  <si>
    <t>5.02a-E6</t>
  </si>
  <si>
    <t>5.02a-E7</t>
  </si>
  <si>
    <t>5.02a-E8</t>
  </si>
  <si>
    <t>5.02a-E9</t>
  </si>
  <si>
    <t>5.02a-E10</t>
  </si>
  <si>
    <t>5.05a-C1</t>
  </si>
  <si>
    <t>5.05a-C2</t>
  </si>
  <si>
    <t>5.05a-C3</t>
  </si>
  <si>
    <t>5.05a-C4</t>
  </si>
  <si>
    <t>5.05a-C5</t>
  </si>
  <si>
    <t>5.05b-C1</t>
  </si>
  <si>
    <t>5.05b-C2</t>
  </si>
  <si>
    <t>5.05b-C3</t>
  </si>
  <si>
    <t>5.05b-C4</t>
  </si>
  <si>
    <t>5.05b-C5</t>
  </si>
  <si>
    <t>5.03-E1</t>
  </si>
  <si>
    <t>5.03-E2</t>
  </si>
  <si>
    <t>5.03-E3</t>
  </si>
  <si>
    <t>5.03-E4</t>
  </si>
  <si>
    <t>5.03-E5</t>
  </si>
  <si>
    <t>5.03-E6</t>
  </si>
  <si>
    <t>5.03-E7</t>
  </si>
  <si>
    <t>5.03-E8</t>
  </si>
  <si>
    <t>5.03-E9</t>
  </si>
  <si>
    <t>5.03-E10</t>
  </si>
  <si>
    <t>5.03a-E1</t>
  </si>
  <si>
    <t>5.03a-E2</t>
  </si>
  <si>
    <t>5.03a-E3</t>
  </si>
  <si>
    <t>5.03a-E4</t>
  </si>
  <si>
    <t>5.03a-E5</t>
  </si>
  <si>
    <t>5.03a-E6</t>
  </si>
  <si>
    <t>5.03a-E7</t>
  </si>
  <si>
    <t>5.03a-E8</t>
  </si>
  <si>
    <t>5.03a-E9</t>
  </si>
  <si>
    <t>5.03a-E10</t>
  </si>
  <si>
    <t>5.04-E1</t>
  </si>
  <si>
    <t>5.04-E2</t>
  </si>
  <si>
    <t>5.04-E3</t>
  </si>
  <si>
    <t>5.04-E4</t>
  </si>
  <si>
    <t>5.04-E5</t>
  </si>
  <si>
    <t>5.04-E6</t>
  </si>
  <si>
    <t>5.04-E7</t>
  </si>
  <si>
    <t>5.04-E8</t>
  </si>
  <si>
    <t>5.04-E9</t>
  </si>
  <si>
    <t>5.04-E10</t>
  </si>
  <si>
    <t>5.04a-E1</t>
  </si>
  <si>
    <t>5.04a-E2</t>
  </si>
  <si>
    <t>5.04a-E3</t>
  </si>
  <si>
    <t>5.04a-E4</t>
  </si>
  <si>
    <t>5.04a-E5</t>
  </si>
  <si>
    <t>5.04a-E6</t>
  </si>
  <si>
    <t>5.04a-E7</t>
  </si>
  <si>
    <t>5.04a-E8</t>
  </si>
  <si>
    <t>5.04a-E9</t>
  </si>
  <si>
    <t>5.06a-C1</t>
  </si>
  <si>
    <t>5.06a-C2</t>
  </si>
  <si>
    <t>5.06a-C3</t>
  </si>
  <si>
    <t>5.06a-C4</t>
  </si>
  <si>
    <t>5.06a-C5</t>
  </si>
  <si>
    <t>5.06b-C1</t>
  </si>
  <si>
    <t>5.06b-C2</t>
  </si>
  <si>
    <t>5.06b-C3</t>
  </si>
  <si>
    <t>5.06b-C4</t>
  </si>
  <si>
    <t>5.06b-C5</t>
  </si>
  <si>
    <t>Any remarks 5</t>
  </si>
  <si>
    <t>Type of event - event 1</t>
  </si>
  <si>
    <t>Type of event - event 2</t>
  </si>
  <si>
    <t>Type of event - event 3</t>
  </si>
  <si>
    <t>Type of event - event 4</t>
  </si>
  <si>
    <t>Type of event - event 5</t>
  </si>
  <si>
    <t>Type of event - event 6</t>
  </si>
  <si>
    <t>Type of event - event 7</t>
  </si>
  <si>
    <t>Type of event - event 8</t>
  </si>
  <si>
    <t>Type of event - event 9</t>
  </si>
  <si>
    <t>Type of event - event 10</t>
  </si>
  <si>
    <t>Venue/refreshment (Y/N) - event 1</t>
  </si>
  <si>
    <t>Venue/refreshment (Y/N) - event 2</t>
  </si>
  <si>
    <t>Venue/refreshment (Y/N) - event 3</t>
  </si>
  <si>
    <t>Venue/refreshment (Y/N) - event 4</t>
  </si>
  <si>
    <t>Venue/refreshment (Y/N) - event 5</t>
  </si>
  <si>
    <t>Venue/refreshment (Y/N) - event 6</t>
  </si>
  <si>
    <t>Venue/refreshment (Y/N) - event 7</t>
  </si>
  <si>
    <t>Venue/refreshment (Y/N) - event 8</t>
  </si>
  <si>
    <t>Venue/refreshment (Y/N) - event 9</t>
  </si>
  <si>
    <t>Venue/refreshment (Y/N) - event 10</t>
  </si>
  <si>
    <t>Venue/refreshment (NGN) - event 1</t>
  </si>
  <si>
    <t>Venue/refreshment (NGN) - event 2</t>
  </si>
  <si>
    <t>Venue/refreshment (NGN) - event 3</t>
  </si>
  <si>
    <t>Venue/refreshment (NGN) - event 4</t>
  </si>
  <si>
    <t>Venue/refreshment (NGN) - event 5</t>
  </si>
  <si>
    <t>Venue/refreshment (NGN) - event 6</t>
  </si>
  <si>
    <t>Venue/refreshment (NGN) - event 7</t>
  </si>
  <si>
    <t>Venue/refreshment (NGN) - event 8</t>
  </si>
  <si>
    <t>Venue/refreshment (NGN) - event 9</t>
  </si>
  <si>
    <t>Venue/refreshment (NGN) - event 10</t>
  </si>
  <si>
    <t>Printing (Y/N) - event 1</t>
  </si>
  <si>
    <t>Printing (Y/N) - event 2</t>
  </si>
  <si>
    <t>Printing (Y/N) - event 3</t>
  </si>
  <si>
    <t>Printing (Y/N) - event 4</t>
  </si>
  <si>
    <t>Printing (Y/N) - event 5</t>
  </si>
  <si>
    <t>Printing (Y/N) - event 6</t>
  </si>
  <si>
    <t>Printing (Y/N) - event 7</t>
  </si>
  <si>
    <t>Printing (Y/N) - event 8</t>
  </si>
  <si>
    <t>Printing (Y/N) - event 9</t>
  </si>
  <si>
    <t>Printing (Y/N) - event 10</t>
  </si>
  <si>
    <t>Printing (NGN) - event 1</t>
  </si>
  <si>
    <t>Printing (NGN) - event 2</t>
  </si>
  <si>
    <t>Printing (NGN) - event 3</t>
  </si>
  <si>
    <t>Printing (NGN) - event 4</t>
  </si>
  <si>
    <t>Printing (NGN) - event 5</t>
  </si>
  <si>
    <t>Printing (NGN) - event 6</t>
  </si>
  <si>
    <t>Printing (NGN) - event 7</t>
  </si>
  <si>
    <t>Printing (NGN) - event 8</t>
  </si>
  <si>
    <t>Printing (NGN) - event 9</t>
  </si>
  <si>
    <t>Printing (NGN) - event 10</t>
  </si>
  <si>
    <t>Other expense (Y/N) - event 1</t>
  </si>
  <si>
    <t>Other expense (Y/N) - event 2</t>
  </si>
  <si>
    <t>Other expense (Y/N) - event 3</t>
  </si>
  <si>
    <t>Other expense (Y/N) - event 4</t>
  </si>
  <si>
    <t>Other expense (Y/N) - event 5</t>
  </si>
  <si>
    <t>Other expense (Y/N) - event 6</t>
  </si>
  <si>
    <t>Other expense (Y/N) - event 7</t>
  </si>
  <si>
    <t>Other expense (Y/N) - event 8</t>
  </si>
  <si>
    <t>Other expense (Y/N) - event 9</t>
  </si>
  <si>
    <t>Other expense (Y/N) - event 10</t>
  </si>
  <si>
    <t>Other expense (NGN) - event 1</t>
  </si>
  <si>
    <t>Other expense (NGN) - event 2</t>
  </si>
  <si>
    <t>Other expense (NGN) - event 3</t>
  </si>
  <si>
    <t>Other expense (NGN) - event 4</t>
  </si>
  <si>
    <t>Other expense (NGN) - event 5</t>
  </si>
  <si>
    <t>Other expense (NGN) - event 6</t>
  </si>
  <si>
    <t>Other expense (NGN) - event 7</t>
  </si>
  <si>
    <t>Other expense (NGN) - event 8</t>
  </si>
  <si>
    <t>Other expense (NGN) - event 9</t>
  </si>
  <si>
    <t>Other expense (NGN) - event 10</t>
  </si>
  <si>
    <t>ID</t>
  </si>
  <si>
    <t>6.05-1</t>
  </si>
  <si>
    <t>6.05-2</t>
  </si>
  <si>
    <t>6.05-3</t>
  </si>
  <si>
    <t>6.05-4</t>
  </si>
  <si>
    <t>6.05-5</t>
  </si>
  <si>
    <t>6.05-6</t>
  </si>
  <si>
    <t>6.05-7</t>
  </si>
  <si>
    <t>6.05-8</t>
  </si>
  <si>
    <t>6.05-9</t>
  </si>
  <si>
    <t>6.05-10</t>
  </si>
  <si>
    <t>6.05-11</t>
  </si>
  <si>
    <t>6.05-12</t>
  </si>
  <si>
    <t>6.05-13</t>
  </si>
  <si>
    <t>6.05-14</t>
  </si>
  <si>
    <t>6.05-15</t>
  </si>
  <si>
    <t>6.05-16</t>
  </si>
  <si>
    <t>6.05-17</t>
  </si>
  <si>
    <t>6.05-18</t>
  </si>
  <si>
    <t>6.05-19</t>
  </si>
  <si>
    <t>6.05-20</t>
  </si>
  <si>
    <t>6.05-21</t>
  </si>
  <si>
    <t>6.05-22</t>
  </si>
  <si>
    <t>6.05-23</t>
  </si>
  <si>
    <t>6.05-24</t>
  </si>
  <si>
    <t>6.05-25</t>
  </si>
  <si>
    <t>6.05-26</t>
  </si>
  <si>
    <t>6.05-27</t>
  </si>
  <si>
    <t>6.05-28</t>
  </si>
  <si>
    <t>6.05-29</t>
  </si>
  <si>
    <t>6.05-30</t>
  </si>
  <si>
    <t>6.05-31</t>
  </si>
  <si>
    <t>6.05-32</t>
  </si>
  <si>
    <t>6.05-33</t>
  </si>
  <si>
    <t>6.05-34</t>
  </si>
  <si>
    <t>6.05-35</t>
  </si>
  <si>
    <t>6.05-36</t>
  </si>
  <si>
    <t>6.05-37</t>
  </si>
  <si>
    <t>6.05-38</t>
  </si>
  <si>
    <t>6.05-39</t>
  </si>
  <si>
    <t>6.05-40</t>
  </si>
  <si>
    <t>6.05-41</t>
  </si>
  <si>
    <t>6.05-42</t>
  </si>
  <si>
    <t>6.05-43</t>
  </si>
  <si>
    <t>6.05-44</t>
  </si>
  <si>
    <t>6.05-45</t>
  </si>
  <si>
    <t>6.05-46</t>
  </si>
  <si>
    <t>6.05-47</t>
  </si>
  <si>
    <t>6.05-48</t>
  </si>
  <si>
    <t>6.05-49</t>
  </si>
  <si>
    <t>6.05-50</t>
  </si>
  <si>
    <t>6.05-51</t>
  </si>
  <si>
    <t>6.05-52</t>
  </si>
  <si>
    <t>6.05-53</t>
  </si>
  <si>
    <t>6.05-54</t>
  </si>
  <si>
    <t>6.05-55</t>
  </si>
  <si>
    <t>6.05-56</t>
  </si>
  <si>
    <t>6.05-57</t>
  </si>
  <si>
    <t>6.05-58</t>
  </si>
  <si>
    <t>6.05-59</t>
  </si>
  <si>
    <t>6.05-60</t>
  </si>
  <si>
    <t>6.05-61</t>
  </si>
  <si>
    <t>6.05-62</t>
  </si>
  <si>
    <t>6.05-63</t>
  </si>
  <si>
    <t>6.05-64</t>
  </si>
  <si>
    <t>6.05-65</t>
  </si>
  <si>
    <t>6.05-66</t>
  </si>
  <si>
    <t>6.05-67</t>
  </si>
  <si>
    <t>6.05-68</t>
  </si>
  <si>
    <t>6.05-69</t>
  </si>
  <si>
    <t>6.05-70</t>
  </si>
  <si>
    <t>6.05-71</t>
  </si>
  <si>
    <t>6.05-72</t>
  </si>
  <si>
    <t>6.05-73</t>
  </si>
  <si>
    <t>6.05-74</t>
  </si>
  <si>
    <t>6.05-75</t>
  </si>
  <si>
    <t>6.05-76</t>
  </si>
  <si>
    <t>6.05-77</t>
  </si>
  <si>
    <t>6.05-78</t>
  </si>
  <si>
    <t>6.05-79</t>
  </si>
  <si>
    <t>6.05-80</t>
  </si>
  <si>
    <t>6.06-1</t>
  </si>
  <si>
    <t>6.06-2</t>
  </si>
  <si>
    <t>6.06-3</t>
  </si>
  <si>
    <t>6.06-4</t>
  </si>
  <si>
    <t>6.06-5</t>
  </si>
  <si>
    <t>6.06-6</t>
  </si>
  <si>
    <t>6.06-7</t>
  </si>
  <si>
    <t>6.06-8</t>
  </si>
  <si>
    <t>6.06-9</t>
  </si>
  <si>
    <t>6.06-10</t>
  </si>
  <si>
    <t>6.06-11</t>
  </si>
  <si>
    <t>6.06-12</t>
  </si>
  <si>
    <t>6.06-13</t>
  </si>
  <si>
    <t>6.06-14</t>
  </si>
  <si>
    <t>6.06-15</t>
  </si>
  <si>
    <t>6.06-16</t>
  </si>
  <si>
    <t>6.06-17</t>
  </si>
  <si>
    <t>6.06-18</t>
  </si>
  <si>
    <t>6.06-19</t>
  </si>
  <si>
    <t>6.06-20</t>
  </si>
  <si>
    <t>6.06-21</t>
  </si>
  <si>
    <t>6.06-22</t>
  </si>
  <si>
    <t>6.06-23</t>
  </si>
  <si>
    <t>6.06-24</t>
  </si>
  <si>
    <t>6.06-25</t>
  </si>
  <si>
    <t>6.06-26</t>
  </si>
  <si>
    <t>6.06-27</t>
  </si>
  <si>
    <t>6.06-28</t>
  </si>
  <si>
    <t>6.06-29</t>
  </si>
  <si>
    <t>6.06-30</t>
  </si>
  <si>
    <t>6.06-31</t>
  </si>
  <si>
    <t>6.06-32</t>
  </si>
  <si>
    <t>6.06-33</t>
  </si>
  <si>
    <t>6.06-34</t>
  </si>
  <si>
    <t>6.06-35</t>
  </si>
  <si>
    <t>6.06-36</t>
  </si>
  <si>
    <t>6.06-37</t>
  </si>
  <si>
    <t>6.06-38</t>
  </si>
  <si>
    <t>6.06-39</t>
  </si>
  <si>
    <t>6.06-40</t>
  </si>
  <si>
    <t>6.06-41</t>
  </si>
  <si>
    <t>6.06-42</t>
  </si>
  <si>
    <t>6.06-43</t>
  </si>
  <si>
    <t>6.06-44</t>
  </si>
  <si>
    <t>6.06-45</t>
  </si>
  <si>
    <t>6.06-46</t>
  </si>
  <si>
    <t>6.06-47</t>
  </si>
  <si>
    <t>6.06-48</t>
  </si>
  <si>
    <t>6.06-49</t>
  </si>
  <si>
    <t>6.06-50</t>
  </si>
  <si>
    <t>6.06-51</t>
  </si>
  <si>
    <t>6.06-52</t>
  </si>
  <si>
    <t>6.06-53</t>
  </si>
  <si>
    <t>6.06-54</t>
  </si>
  <si>
    <t>6.06-55</t>
  </si>
  <si>
    <t>6.06-56</t>
  </si>
  <si>
    <t>6.06-57</t>
  </si>
  <si>
    <t>6.06-58</t>
  </si>
  <si>
    <t>6.06-59</t>
  </si>
  <si>
    <t>6.06-60</t>
  </si>
  <si>
    <t>6.06-61</t>
  </si>
  <si>
    <t>6.06-62</t>
  </si>
  <si>
    <t>6.06-63</t>
  </si>
  <si>
    <t>6.06-64</t>
  </si>
  <si>
    <t>6.06-65</t>
  </si>
  <si>
    <t>6.06-66</t>
  </si>
  <si>
    <t>6.06-67</t>
  </si>
  <si>
    <t>6.06-68</t>
  </si>
  <si>
    <t>6.06-69</t>
  </si>
  <si>
    <t>6.06-70</t>
  </si>
  <si>
    <t>6.06-71</t>
  </si>
  <si>
    <t>6.06-72</t>
  </si>
  <si>
    <t>6.06-73</t>
  </si>
  <si>
    <t>6.06-74</t>
  </si>
  <si>
    <t>6.06-75</t>
  </si>
  <si>
    <t>6.06-76</t>
  </si>
  <si>
    <t>6.06-77</t>
  </si>
  <si>
    <t>6.06-78</t>
  </si>
  <si>
    <t>6.06-79</t>
  </si>
  <si>
    <t>6.06-80</t>
  </si>
  <si>
    <t>6.07-1</t>
  </si>
  <si>
    <t>6.07-2</t>
  </si>
  <si>
    <t>6.07-3</t>
  </si>
  <si>
    <t>6.07-4</t>
  </si>
  <si>
    <t>6.07-5</t>
  </si>
  <si>
    <t>6.07-6</t>
  </si>
  <si>
    <t>6.07-7</t>
  </si>
  <si>
    <t>6.07-8</t>
  </si>
  <si>
    <t>6.07-9</t>
  </si>
  <si>
    <t>6.07-10</t>
  </si>
  <si>
    <t>6.07-11</t>
  </si>
  <si>
    <t>6.07-12</t>
  </si>
  <si>
    <t>6.07-13</t>
  </si>
  <si>
    <t>6.07-14</t>
  </si>
  <si>
    <t>6.07-15</t>
  </si>
  <si>
    <t>6.07-16</t>
  </si>
  <si>
    <t>6.07-17</t>
  </si>
  <si>
    <t>6.07-18</t>
  </si>
  <si>
    <t>6.07-19</t>
  </si>
  <si>
    <t>6.07-20</t>
  </si>
  <si>
    <t>6.07-21</t>
  </si>
  <si>
    <t>6.07-22</t>
  </si>
  <si>
    <t>6.07-23</t>
  </si>
  <si>
    <t>6.07-24</t>
  </si>
  <si>
    <t>6.07-25</t>
  </si>
  <si>
    <t>6.07-26</t>
  </si>
  <si>
    <t>6.07-27</t>
  </si>
  <si>
    <t>6.07-28</t>
  </si>
  <si>
    <t>6.07-29</t>
  </si>
  <si>
    <t>6.07-30</t>
  </si>
  <si>
    <t>6.07-31</t>
  </si>
  <si>
    <t>6.07-32</t>
  </si>
  <si>
    <t>6.07-33</t>
  </si>
  <si>
    <t>6.07-34</t>
  </si>
  <si>
    <t>6.07-35</t>
  </si>
  <si>
    <t>6.07-36</t>
  </si>
  <si>
    <t>6.07-37</t>
  </si>
  <si>
    <t>6.07-38</t>
  </si>
  <si>
    <t>6.07-39</t>
  </si>
  <si>
    <t>6.07-40</t>
  </si>
  <si>
    <t>6.07-41</t>
  </si>
  <si>
    <t>6.07-42</t>
  </si>
  <si>
    <t>6.07-43</t>
  </si>
  <si>
    <t>6.07-44</t>
  </si>
  <si>
    <t>6.07-45</t>
  </si>
  <si>
    <t>6.07-46</t>
  </si>
  <si>
    <t>6.07-47</t>
  </si>
  <si>
    <t>6.07-48</t>
  </si>
  <si>
    <t>6.07-49</t>
  </si>
  <si>
    <t>6.07-50</t>
  </si>
  <si>
    <t>6.07-51</t>
  </si>
  <si>
    <t>6.07-52</t>
  </si>
  <si>
    <t>6.07-53</t>
  </si>
  <si>
    <t>6.07-54</t>
  </si>
  <si>
    <t>6.07-55</t>
  </si>
  <si>
    <t>6.07-56</t>
  </si>
  <si>
    <t>6.07-57</t>
  </si>
  <si>
    <t>6.07-58</t>
  </si>
  <si>
    <t>6.07-59</t>
  </si>
  <si>
    <t>6.07-60</t>
  </si>
  <si>
    <t>6.07-61</t>
  </si>
  <si>
    <t>6.07-62</t>
  </si>
  <si>
    <t>6.07-63</t>
  </si>
  <si>
    <t>6.07-64</t>
  </si>
  <si>
    <t>6.07-65</t>
  </si>
  <si>
    <t>6.07-66</t>
  </si>
  <si>
    <t>6.07-67</t>
  </si>
  <si>
    <t>6.07-68</t>
  </si>
  <si>
    <t>6.07-69</t>
  </si>
  <si>
    <t>6.07-70</t>
  </si>
  <si>
    <t>6.07-71</t>
  </si>
  <si>
    <t>6.07-72</t>
  </si>
  <si>
    <t>6.07-73</t>
  </si>
  <si>
    <t>6.07-74</t>
  </si>
  <si>
    <t>6.07-75</t>
  </si>
  <si>
    <t>6.07-76</t>
  </si>
  <si>
    <t>6.07-77</t>
  </si>
  <si>
    <t>6.07-78</t>
  </si>
  <si>
    <t>6.07-79</t>
  </si>
  <si>
    <t>6.07-80</t>
  </si>
  <si>
    <t>6.08-1</t>
  </si>
  <si>
    <t>6.08-2</t>
  </si>
  <si>
    <t>6.08-3</t>
  </si>
  <si>
    <t>6.08-4</t>
  </si>
  <si>
    <t>6.08-5</t>
  </si>
  <si>
    <t>6.08-6</t>
  </si>
  <si>
    <t>6.08-7</t>
  </si>
  <si>
    <t>6.08-8</t>
  </si>
  <si>
    <t>6.08-9</t>
  </si>
  <si>
    <t>6.08-10</t>
  </si>
  <si>
    <t>6.08-11</t>
  </si>
  <si>
    <t>6.08-12</t>
  </si>
  <si>
    <t>6.08-13</t>
  </si>
  <si>
    <t>6.08-14</t>
  </si>
  <si>
    <t>6.08-15</t>
  </si>
  <si>
    <t>6.08-16</t>
  </si>
  <si>
    <t>6.08-17</t>
  </si>
  <si>
    <t>6.08-18</t>
  </si>
  <si>
    <t>6.08-19</t>
  </si>
  <si>
    <t>6.08-20</t>
  </si>
  <si>
    <t>6.08-21</t>
  </si>
  <si>
    <t>6.08-22</t>
  </si>
  <si>
    <t>6.08-23</t>
  </si>
  <si>
    <t>6.08-24</t>
  </si>
  <si>
    <t>6.08-25</t>
  </si>
  <si>
    <t>6.08-26</t>
  </si>
  <si>
    <t>6.08-27</t>
  </si>
  <si>
    <t>6.08-28</t>
  </si>
  <si>
    <t>6.08-29</t>
  </si>
  <si>
    <t>6.08-30</t>
  </si>
  <si>
    <t>6.08-31</t>
  </si>
  <si>
    <t>6.08-32</t>
  </si>
  <si>
    <t>6.08-33</t>
  </si>
  <si>
    <t>6.08-34</t>
  </si>
  <si>
    <t>6.08-35</t>
  </si>
  <si>
    <t>6.08-36</t>
  </si>
  <si>
    <t>6.08-37</t>
  </si>
  <si>
    <t>6.08-38</t>
  </si>
  <si>
    <t>6.08-39</t>
  </si>
  <si>
    <t>6.08-40</t>
  </si>
  <si>
    <t>6.08-41</t>
  </si>
  <si>
    <t>6.08-42</t>
  </si>
  <si>
    <t>6.08-43</t>
  </si>
  <si>
    <t>6.08-44</t>
  </si>
  <si>
    <t>6.08-45</t>
  </si>
  <si>
    <t>6.08-46</t>
  </si>
  <si>
    <t>6.08-47</t>
  </si>
  <si>
    <t>6.08-48</t>
  </si>
  <si>
    <t>6.08-49</t>
  </si>
  <si>
    <t>6.08-50</t>
  </si>
  <si>
    <t>6.08-51</t>
  </si>
  <si>
    <t>6.08-52</t>
  </si>
  <si>
    <t>6.08-53</t>
  </si>
  <si>
    <t>6.08-54</t>
  </si>
  <si>
    <t>6.08-55</t>
  </si>
  <si>
    <t>6.08-56</t>
  </si>
  <si>
    <t>6.08-57</t>
  </si>
  <si>
    <t>6.08-58</t>
  </si>
  <si>
    <t>6.08-59</t>
  </si>
  <si>
    <t>6.08-60</t>
  </si>
  <si>
    <t>6.08-61</t>
  </si>
  <si>
    <t>6.08-62</t>
  </si>
  <si>
    <t>6.08-63</t>
  </si>
  <si>
    <t>6.08-64</t>
  </si>
  <si>
    <t>6.08-65</t>
  </si>
  <si>
    <t>6.08-66</t>
  </si>
  <si>
    <t>6.08-67</t>
  </si>
  <si>
    <t>6.08-68</t>
  </si>
  <si>
    <t>6.08-69</t>
  </si>
  <si>
    <t>6.08-70</t>
  </si>
  <si>
    <t>6.08-71</t>
  </si>
  <si>
    <t>6.08-72</t>
  </si>
  <si>
    <t>6.08-73</t>
  </si>
  <si>
    <t>6.08-74</t>
  </si>
  <si>
    <t>6.08-75</t>
  </si>
  <si>
    <t>6.08-76</t>
  </si>
  <si>
    <t>6.08-77</t>
  </si>
  <si>
    <t>6.08-78</t>
  </si>
  <si>
    <t>6.08-79</t>
  </si>
  <si>
    <t>6.08-80</t>
  </si>
  <si>
    <t>6.09-1</t>
  </si>
  <si>
    <t>6.09-2</t>
  </si>
  <si>
    <t>6.09-3</t>
  </si>
  <si>
    <t>6.09-4</t>
  </si>
  <si>
    <t>6.09-5</t>
  </si>
  <si>
    <t>6.09-6</t>
  </si>
  <si>
    <t>6.09-7</t>
  </si>
  <si>
    <t>6.09-8</t>
  </si>
  <si>
    <t>6.09-9</t>
  </si>
  <si>
    <t>6.09-10</t>
  </si>
  <si>
    <t>6.09-11</t>
  </si>
  <si>
    <t>6.09-12</t>
  </si>
  <si>
    <t>6.09-13</t>
  </si>
  <si>
    <t>6.09-14</t>
  </si>
  <si>
    <t>6.09-15</t>
  </si>
  <si>
    <t>6.09-16</t>
  </si>
  <si>
    <t>6.09-17</t>
  </si>
  <si>
    <t>6.09-18</t>
  </si>
  <si>
    <t>6.09-19</t>
  </si>
  <si>
    <t>6.09-20</t>
  </si>
  <si>
    <t>6.09-21</t>
  </si>
  <si>
    <t>6.09-22</t>
  </si>
  <si>
    <t>6.09-23</t>
  </si>
  <si>
    <t>6.09-24</t>
  </si>
  <si>
    <t>6.09-25</t>
  </si>
  <si>
    <t>6.09-26</t>
  </si>
  <si>
    <t>6.09-27</t>
  </si>
  <si>
    <t>6.09-28</t>
  </si>
  <si>
    <t>6.09-29</t>
  </si>
  <si>
    <t>6.09-30</t>
  </si>
  <si>
    <t>6.09-31</t>
  </si>
  <si>
    <t>6.09-32</t>
  </si>
  <si>
    <t>6.09-33</t>
  </si>
  <si>
    <t>6.09-34</t>
  </si>
  <si>
    <t>6.09-35</t>
  </si>
  <si>
    <t>6.09-36</t>
  </si>
  <si>
    <t>6.09-37</t>
  </si>
  <si>
    <t>6.09-38</t>
  </si>
  <si>
    <t>6.09-39</t>
  </si>
  <si>
    <t>6.09-40</t>
  </si>
  <si>
    <t>6.09-41</t>
  </si>
  <si>
    <t>6.09-42</t>
  </si>
  <si>
    <t>6.09-43</t>
  </si>
  <si>
    <t>6.09-44</t>
  </si>
  <si>
    <t>6.09-45</t>
  </si>
  <si>
    <t>6.09-46</t>
  </si>
  <si>
    <t>6.09-47</t>
  </si>
  <si>
    <t>6.09-48</t>
  </si>
  <si>
    <t>6.09-49</t>
  </si>
  <si>
    <t>6.09-50</t>
  </si>
  <si>
    <t>6.09-51</t>
  </si>
  <si>
    <t>6.09-52</t>
  </si>
  <si>
    <t>6.09-53</t>
  </si>
  <si>
    <t>6.09-54</t>
  </si>
  <si>
    <t>6.09-55</t>
  </si>
  <si>
    <t>6.09-56</t>
  </si>
  <si>
    <t>6.09-57</t>
  </si>
  <si>
    <t>6.09-58</t>
  </si>
  <si>
    <t>6.09-59</t>
  </si>
  <si>
    <t>6.09-60</t>
  </si>
  <si>
    <t>6.09-61</t>
  </si>
  <si>
    <t>6.09-62</t>
  </si>
  <si>
    <t>6.09-63</t>
  </si>
  <si>
    <t>6.09-64</t>
  </si>
  <si>
    <t>6.09-65</t>
  </si>
  <si>
    <t>6.09-66</t>
  </si>
  <si>
    <t>6.09-67</t>
  </si>
  <si>
    <t>6.09-68</t>
  </si>
  <si>
    <t>6.09-69</t>
  </si>
  <si>
    <t>6.09-70</t>
  </si>
  <si>
    <t>6.09-71</t>
  </si>
  <si>
    <t>6.09-72</t>
  </si>
  <si>
    <t>6.09-73</t>
  </si>
  <si>
    <t>6.09-74</t>
  </si>
  <si>
    <t>6.09-75</t>
  </si>
  <si>
    <t>6.09-76</t>
  </si>
  <si>
    <t>6.09-77</t>
  </si>
  <si>
    <t>6.09-78</t>
  </si>
  <si>
    <t>6.09-79</t>
  </si>
  <si>
    <t>6.09-80</t>
  </si>
  <si>
    <t>6.11-1</t>
  </si>
  <si>
    <t>6.11-2</t>
  </si>
  <si>
    <t>6.11-3</t>
  </si>
  <si>
    <t>6.11-4</t>
  </si>
  <si>
    <t>6.11-5</t>
  </si>
  <si>
    <t>6.11-6</t>
  </si>
  <si>
    <t>6.11-7</t>
  </si>
  <si>
    <t>6.11-8</t>
  </si>
  <si>
    <t>6.11-9</t>
  </si>
  <si>
    <t>6.11-10</t>
  </si>
  <si>
    <t>6.11-11</t>
  </si>
  <si>
    <t>6.11-12</t>
  </si>
  <si>
    <t>6.11-13</t>
  </si>
  <si>
    <t>6.11-14</t>
  </si>
  <si>
    <t>6.11-15</t>
  </si>
  <si>
    <t>6.11-16</t>
  </si>
  <si>
    <t>6.11-17</t>
  </si>
  <si>
    <t>6.11-18</t>
  </si>
  <si>
    <t>6.11-19</t>
  </si>
  <si>
    <t>6.11-20</t>
  </si>
  <si>
    <t>6.11-21</t>
  </si>
  <si>
    <t>6.11-22</t>
  </si>
  <si>
    <t>6.11-23</t>
  </si>
  <si>
    <t>6.11-24</t>
  </si>
  <si>
    <t>6.11-25</t>
  </si>
  <si>
    <t>6.11-26</t>
  </si>
  <si>
    <t>6.11-27</t>
  </si>
  <si>
    <t>6.11-28</t>
  </si>
  <si>
    <t>6.11-29</t>
  </si>
  <si>
    <t>6.11-30</t>
  </si>
  <si>
    <t>6.11-31</t>
  </si>
  <si>
    <t>6.11-32</t>
  </si>
  <si>
    <t>6.11-33</t>
  </si>
  <si>
    <t>6.11-34</t>
  </si>
  <si>
    <t>6.11-35</t>
  </si>
  <si>
    <t>6.11-36</t>
  </si>
  <si>
    <t>6.11-37</t>
  </si>
  <si>
    <t>6.11-38</t>
  </si>
  <si>
    <t>6.11-39</t>
  </si>
  <si>
    <t>6.11-40</t>
  </si>
  <si>
    <t>6.11-41</t>
  </si>
  <si>
    <t>6.11-42</t>
  </si>
  <si>
    <t>6.11-43</t>
  </si>
  <si>
    <t>6.11-44</t>
  </si>
  <si>
    <t>6.11-45</t>
  </si>
  <si>
    <t>6.11-46</t>
  </si>
  <si>
    <t>6.11-47</t>
  </si>
  <si>
    <t>6.11-48</t>
  </si>
  <si>
    <t>6.11-49</t>
  </si>
  <si>
    <t>6.11-50</t>
  </si>
  <si>
    <t>6.11-51</t>
  </si>
  <si>
    <t>6.11-52</t>
  </si>
  <si>
    <t>6.11-53</t>
  </si>
  <si>
    <t>6.11-54</t>
  </si>
  <si>
    <t>6.11-55</t>
  </si>
  <si>
    <t>6.11-56</t>
  </si>
  <si>
    <t>6.11-57</t>
  </si>
  <si>
    <t>6.11-58</t>
  </si>
  <si>
    <t>6.11-59</t>
  </si>
  <si>
    <t>6.11-60</t>
  </si>
  <si>
    <t>6.11-61</t>
  </si>
  <si>
    <t>6.11-62</t>
  </si>
  <si>
    <t>6.11-63</t>
  </si>
  <si>
    <t>6.11-64</t>
  </si>
  <si>
    <t>6.11-65</t>
  </si>
  <si>
    <t>6.11-66</t>
  </si>
  <si>
    <t>6.11-67</t>
  </si>
  <si>
    <t>6.11-68</t>
  </si>
  <si>
    <t>6.11-69</t>
  </si>
  <si>
    <t>6.11-70</t>
  </si>
  <si>
    <t>6.11-71</t>
  </si>
  <si>
    <t>6.11-72</t>
  </si>
  <si>
    <t>6.11-73</t>
  </si>
  <si>
    <t>6.11-74</t>
  </si>
  <si>
    <t>6.11-75</t>
  </si>
  <si>
    <t>6.11-76</t>
  </si>
  <si>
    <t>6.11-77</t>
  </si>
  <si>
    <t>6.11-78</t>
  </si>
  <si>
    <t>6.11-79</t>
  </si>
  <si>
    <t>6.11-80</t>
  </si>
  <si>
    <t>6.12-1</t>
  </si>
  <si>
    <t>6.12-2</t>
  </si>
  <si>
    <t>6.12-3</t>
  </si>
  <si>
    <t>6.12-4</t>
  </si>
  <si>
    <t>6.12-5</t>
  </si>
  <si>
    <t>6.12-6</t>
  </si>
  <si>
    <t>6.12-7</t>
  </si>
  <si>
    <t>6.12-8</t>
  </si>
  <si>
    <t>6.12-9</t>
  </si>
  <si>
    <t>6.12-10</t>
  </si>
  <si>
    <t>6.12-11</t>
  </si>
  <si>
    <t>6.12-12</t>
  </si>
  <si>
    <t>6.12-13</t>
  </si>
  <si>
    <t>6.12-14</t>
  </si>
  <si>
    <t>6.12-15</t>
  </si>
  <si>
    <t>6.12-16</t>
  </si>
  <si>
    <t>6.12-17</t>
  </si>
  <si>
    <t>6.12-18</t>
  </si>
  <si>
    <t>6.12-19</t>
  </si>
  <si>
    <t>6.12-20</t>
  </si>
  <si>
    <t>6.12-21</t>
  </si>
  <si>
    <t>6.12-22</t>
  </si>
  <si>
    <t>6.12-23</t>
  </si>
  <si>
    <t>6.12-24</t>
  </si>
  <si>
    <t>6.12-25</t>
  </si>
  <si>
    <t>6.12-26</t>
  </si>
  <si>
    <t>6.12-27</t>
  </si>
  <si>
    <t>6.12-28</t>
  </si>
  <si>
    <t>6.12-29</t>
  </si>
  <si>
    <t>6.12-30</t>
  </si>
  <si>
    <t>6.12-31</t>
  </si>
  <si>
    <t>6.12-32</t>
  </si>
  <si>
    <t>6.12-33</t>
  </si>
  <si>
    <t>6.12-34</t>
  </si>
  <si>
    <t>6.12-35</t>
  </si>
  <si>
    <t>6.12-36</t>
  </si>
  <si>
    <t>6.12-37</t>
  </si>
  <si>
    <t>6.12-38</t>
  </si>
  <si>
    <t>6.12-39</t>
  </si>
  <si>
    <t>6.12-40</t>
  </si>
  <si>
    <t>6.12-41</t>
  </si>
  <si>
    <t>6.12-42</t>
  </si>
  <si>
    <t>6.12-43</t>
  </si>
  <si>
    <t>6.12-44</t>
  </si>
  <si>
    <t>6.12-45</t>
  </si>
  <si>
    <t>6.12-46</t>
  </si>
  <si>
    <t>6.12-47</t>
  </si>
  <si>
    <t>6.12-48</t>
  </si>
  <si>
    <t>6.12-49</t>
  </si>
  <si>
    <t>6.12-50</t>
  </si>
  <si>
    <t>6.12-51</t>
  </si>
  <si>
    <t>6.12-52</t>
  </si>
  <si>
    <t>6.12-53</t>
  </si>
  <si>
    <t>6.12-54</t>
  </si>
  <si>
    <t>6.12-55</t>
  </si>
  <si>
    <t>6.12-56</t>
  </si>
  <si>
    <t>6.12-57</t>
  </si>
  <si>
    <t>6.12-58</t>
  </si>
  <si>
    <t>6.12-59</t>
  </si>
  <si>
    <t>6.12-60</t>
  </si>
  <si>
    <t>6.12-61</t>
  </si>
  <si>
    <t>6.12-62</t>
  </si>
  <si>
    <t>6.12-63</t>
  </si>
  <si>
    <t>6.12-64</t>
  </si>
  <si>
    <t>6.12-65</t>
  </si>
  <si>
    <t>6.12-66</t>
  </si>
  <si>
    <t>6.12-67</t>
  </si>
  <si>
    <t>6.12-68</t>
  </si>
  <si>
    <t>6.12-69</t>
  </si>
  <si>
    <t>6.12-70</t>
  </si>
  <si>
    <t>6.12-71</t>
  </si>
  <si>
    <t>6.12-72</t>
  </si>
  <si>
    <t>6.12-73</t>
  </si>
  <si>
    <t>6.12-74</t>
  </si>
  <si>
    <t>6.12-75</t>
  </si>
  <si>
    <t>6.12-76</t>
  </si>
  <si>
    <t>6.12-77</t>
  </si>
  <si>
    <t>6.12-78</t>
  </si>
  <si>
    <t>6.12-79</t>
  </si>
  <si>
    <t>6.12-80</t>
  </si>
  <si>
    <t>6.13-1</t>
  </si>
  <si>
    <t>6.13-2</t>
  </si>
  <si>
    <t>6.13-3</t>
  </si>
  <si>
    <t>6.13-4</t>
  </si>
  <si>
    <t>6.13-5</t>
  </si>
  <si>
    <t>6.13-6</t>
  </si>
  <si>
    <t>6.13-7</t>
  </si>
  <si>
    <t>6.13-8</t>
  </si>
  <si>
    <t>6.13-9</t>
  </si>
  <si>
    <t>6.13-10</t>
  </si>
  <si>
    <t>6.13-11</t>
  </si>
  <si>
    <t>6.13-12</t>
  </si>
  <si>
    <t>6.13-13</t>
  </si>
  <si>
    <t>6.13-14</t>
  </si>
  <si>
    <t>6.13-15</t>
  </si>
  <si>
    <t>6.13-16</t>
  </si>
  <si>
    <t>6.13-17</t>
  </si>
  <si>
    <t>6.13-18</t>
  </si>
  <si>
    <t>6.13-19</t>
  </si>
  <si>
    <t>6.13-20</t>
  </si>
  <si>
    <t>6.13-21</t>
  </si>
  <si>
    <t>6.13-22</t>
  </si>
  <si>
    <t>6.13-23</t>
  </si>
  <si>
    <t>6.13-24</t>
  </si>
  <si>
    <t>6.13-25</t>
  </si>
  <si>
    <t>6.13-26</t>
  </si>
  <si>
    <t>6.13-27</t>
  </si>
  <si>
    <t>6.13-28</t>
  </si>
  <si>
    <t>6.13-29</t>
  </si>
  <si>
    <t>6.13-30</t>
  </si>
  <si>
    <t>6.13-31</t>
  </si>
  <si>
    <t>6.13-32</t>
  </si>
  <si>
    <t>6.13-33</t>
  </si>
  <si>
    <t>6.13-34</t>
  </si>
  <si>
    <t>6.13-35</t>
  </si>
  <si>
    <t>6.13-36</t>
  </si>
  <si>
    <t>6.13-37</t>
  </si>
  <si>
    <t>6.13-38</t>
  </si>
  <si>
    <t>6.13-39</t>
  </si>
  <si>
    <t>6.13-40</t>
  </si>
  <si>
    <t>6.13-41</t>
  </si>
  <si>
    <t>6.13-42</t>
  </si>
  <si>
    <t>6.13-43</t>
  </si>
  <si>
    <t>6.13-44</t>
  </si>
  <si>
    <t>6.13-45</t>
  </si>
  <si>
    <t>6.13-46</t>
  </si>
  <si>
    <t>6.13-47</t>
  </si>
  <si>
    <t>6.13-48</t>
  </si>
  <si>
    <t>6.13-49</t>
  </si>
  <si>
    <t>6.13-50</t>
  </si>
  <si>
    <t>6.13-51</t>
  </si>
  <si>
    <t>6.13-52</t>
  </si>
  <si>
    <t>6.13-53</t>
  </si>
  <si>
    <t>6.13-54</t>
  </si>
  <si>
    <t>6.13-55</t>
  </si>
  <si>
    <t>6.13-56</t>
  </si>
  <si>
    <t>6.13-57</t>
  </si>
  <si>
    <t>6.13-58</t>
  </si>
  <si>
    <t>6.13-59</t>
  </si>
  <si>
    <t>6.13-60</t>
  </si>
  <si>
    <t>6.13-61</t>
  </si>
  <si>
    <t>6.13-62</t>
  </si>
  <si>
    <t>6.13-63</t>
  </si>
  <si>
    <t>6.13-64</t>
  </si>
  <si>
    <t>6.13-65</t>
  </si>
  <si>
    <t>6.13-66</t>
  </si>
  <si>
    <t>6.13-67</t>
  </si>
  <si>
    <t>6.13-68</t>
  </si>
  <si>
    <t>6.13-69</t>
  </si>
  <si>
    <t>6.13-70</t>
  </si>
  <si>
    <t>6.13-71</t>
  </si>
  <si>
    <t>6.13-72</t>
  </si>
  <si>
    <t>6.13-73</t>
  </si>
  <si>
    <t>6.13-74</t>
  </si>
  <si>
    <t>6.13-75</t>
  </si>
  <si>
    <t>6.13-76</t>
  </si>
  <si>
    <t>6.13-77</t>
  </si>
  <si>
    <t>6.13-78</t>
  </si>
  <si>
    <t>6.13-79</t>
  </si>
  <si>
    <t>6.13-80</t>
  </si>
  <si>
    <t>6.14-1</t>
  </si>
  <si>
    <t>6.14-2</t>
  </si>
  <si>
    <t>6.14-3</t>
  </si>
  <si>
    <t>6.14-4</t>
  </si>
  <si>
    <t>6.14-5</t>
  </si>
  <si>
    <t>6.14-6</t>
  </si>
  <si>
    <t>6.14-7</t>
  </si>
  <si>
    <t>6.14-8</t>
  </si>
  <si>
    <t>6.14-9</t>
  </si>
  <si>
    <t>6.14-10</t>
  </si>
  <si>
    <t>6.14-11</t>
  </si>
  <si>
    <t>6.14-12</t>
  </si>
  <si>
    <t>6.14-13</t>
  </si>
  <si>
    <t>6.14-14</t>
  </si>
  <si>
    <t>6.14-15</t>
  </si>
  <si>
    <t>6.14-16</t>
  </si>
  <si>
    <t>6.14-17</t>
  </si>
  <si>
    <t>6.14-18</t>
  </si>
  <si>
    <t>6.14-19</t>
  </si>
  <si>
    <t>6.14-20</t>
  </si>
  <si>
    <t>6.14-21</t>
  </si>
  <si>
    <t>6.14-22</t>
  </si>
  <si>
    <t>6.14-23</t>
  </si>
  <si>
    <t>6.14-24</t>
  </si>
  <si>
    <t>6.14-25</t>
  </si>
  <si>
    <t>6.14-26</t>
  </si>
  <si>
    <t>6.14-27</t>
  </si>
  <si>
    <t>6.14-28</t>
  </si>
  <si>
    <t>6.14-29</t>
  </si>
  <si>
    <t>6.14-30</t>
  </si>
  <si>
    <t>6.14-31</t>
  </si>
  <si>
    <t>6.14-32</t>
  </si>
  <si>
    <t>6.14-33</t>
  </si>
  <si>
    <t>6.14-34</t>
  </si>
  <si>
    <t>6.14-35</t>
  </si>
  <si>
    <t>6.14-36</t>
  </si>
  <si>
    <t>6.14-37</t>
  </si>
  <si>
    <t>6.14-38</t>
  </si>
  <si>
    <t>6.14-39</t>
  </si>
  <si>
    <t>6.14-40</t>
  </si>
  <si>
    <t>6.14-41</t>
  </si>
  <si>
    <t>6.14-42</t>
  </si>
  <si>
    <t>6.14-43</t>
  </si>
  <si>
    <t>6.14-44</t>
  </si>
  <si>
    <t>6.14-45</t>
  </si>
  <si>
    <t>6.14-46</t>
  </si>
  <si>
    <t>6.14-47</t>
  </si>
  <si>
    <t>6.14-48</t>
  </si>
  <si>
    <t>6.14-49</t>
  </si>
  <si>
    <t>6.14-50</t>
  </si>
  <si>
    <t>6.14-51</t>
  </si>
  <si>
    <t>6.14-52</t>
  </si>
  <si>
    <t>6.14-53</t>
  </si>
  <si>
    <t>6.14-54</t>
  </si>
  <si>
    <t>6.14-55</t>
  </si>
  <si>
    <t>6.14-56</t>
  </si>
  <si>
    <t>6.14-57</t>
  </si>
  <si>
    <t>6.14-58</t>
  </si>
  <si>
    <t>6.14-59</t>
  </si>
  <si>
    <t>6.14-60</t>
  </si>
  <si>
    <t>6.14-61</t>
  </si>
  <si>
    <t>6.14-62</t>
  </si>
  <si>
    <t>6.14-63</t>
  </si>
  <si>
    <t>6.14-64</t>
  </si>
  <si>
    <t>6.14-65</t>
  </si>
  <si>
    <t>6.14-66</t>
  </si>
  <si>
    <t>6.14-67</t>
  </si>
  <si>
    <t>6.14-68</t>
  </si>
  <si>
    <t>6.14-69</t>
  </si>
  <si>
    <t>6.14-70</t>
  </si>
  <si>
    <t>6.14-71</t>
  </si>
  <si>
    <t>6.14-72</t>
  </si>
  <si>
    <t>6.14-73</t>
  </si>
  <si>
    <t>6.14-74</t>
  </si>
  <si>
    <t>6.14-75</t>
  </si>
  <si>
    <t>6.14-76</t>
  </si>
  <si>
    <t>6.14-77</t>
  </si>
  <si>
    <t>6.14-78</t>
  </si>
  <si>
    <t>6.14-79</t>
  </si>
  <si>
    <t>6.14-80</t>
  </si>
  <si>
    <t>6.10-1</t>
  </si>
  <si>
    <t>6.10-2</t>
  </si>
  <si>
    <t>6.10-3</t>
  </si>
  <si>
    <t>6.10-4</t>
  </si>
  <si>
    <t>6.10-5</t>
  </si>
  <si>
    <t>6.10-6</t>
  </si>
  <si>
    <t>6.10-7</t>
  </si>
  <si>
    <t>6.10-8</t>
  </si>
  <si>
    <t>6.10-9</t>
  </si>
  <si>
    <t>6.10-10</t>
  </si>
  <si>
    <t>6.10-11</t>
  </si>
  <si>
    <t>6.10-12</t>
  </si>
  <si>
    <t>6.10-13</t>
  </si>
  <si>
    <t>6.10-14</t>
  </si>
  <si>
    <t>6.10-15</t>
  </si>
  <si>
    <t>6.10-16</t>
  </si>
  <si>
    <t>6.10-17</t>
  </si>
  <si>
    <t>6.10-18</t>
  </si>
  <si>
    <t>6.10-19</t>
  </si>
  <si>
    <t>6.10-20</t>
  </si>
  <si>
    <t>6.10-21</t>
  </si>
  <si>
    <t>6.10-22</t>
  </si>
  <si>
    <t>6.10-23</t>
  </si>
  <si>
    <t>6.10-24</t>
  </si>
  <si>
    <t>6.10-25</t>
  </si>
  <si>
    <t>6.10-26</t>
  </si>
  <si>
    <t>6.10-27</t>
  </si>
  <si>
    <t>6.10-28</t>
  </si>
  <si>
    <t>6.10-29</t>
  </si>
  <si>
    <t>6.10-30</t>
  </si>
  <si>
    <t>6.10-31</t>
  </si>
  <si>
    <t>6.10-32</t>
  </si>
  <si>
    <t>6.10-33</t>
  </si>
  <si>
    <t>6.10-34</t>
  </si>
  <si>
    <t>6.10-35</t>
  </si>
  <si>
    <t>6.10-36</t>
  </si>
  <si>
    <t>6.10-37</t>
  </si>
  <si>
    <t>6.10-38</t>
  </si>
  <si>
    <t>6.10-39</t>
  </si>
  <si>
    <t>6.10-40</t>
  </si>
  <si>
    <t>6.10-41</t>
  </si>
  <si>
    <t>6.10-42</t>
  </si>
  <si>
    <t>6.10-43</t>
  </si>
  <si>
    <t>6.10-44</t>
  </si>
  <si>
    <t>6.10-45</t>
  </si>
  <si>
    <t>6.10-46</t>
  </si>
  <si>
    <t>6.10-47</t>
  </si>
  <si>
    <t>6.10-48</t>
  </si>
  <si>
    <t>6.10-49</t>
  </si>
  <si>
    <t>6.10-50</t>
  </si>
  <si>
    <t>6.10-51</t>
  </si>
  <si>
    <t>6.10-52</t>
  </si>
  <si>
    <t>6.10-53</t>
  </si>
  <si>
    <t>6.10-54</t>
  </si>
  <si>
    <t>6.10-55</t>
  </si>
  <si>
    <t>6.10-56</t>
  </si>
  <si>
    <t>6.10-57</t>
  </si>
  <si>
    <t>6.10-58</t>
  </si>
  <si>
    <t>6.10-59</t>
  </si>
  <si>
    <t>6.10-60</t>
  </si>
  <si>
    <t>6.10-61</t>
  </si>
  <si>
    <t>6.10-62</t>
  </si>
  <si>
    <t>6.10-63</t>
  </si>
  <si>
    <t>6.10-64</t>
  </si>
  <si>
    <t>6.10-65</t>
  </si>
  <si>
    <t>6.10-66</t>
  </si>
  <si>
    <t>6.10-67</t>
  </si>
  <si>
    <t>6.10-68</t>
  </si>
  <si>
    <t>6.10-69</t>
  </si>
  <si>
    <t>6.10-70</t>
  </si>
  <si>
    <t>6.10-71</t>
  </si>
  <si>
    <t>6.10-72</t>
  </si>
  <si>
    <t>6.10-73</t>
  </si>
  <si>
    <t>6.10-74</t>
  </si>
  <si>
    <t>6.10-75</t>
  </si>
  <si>
    <t>6.10-76</t>
  </si>
  <si>
    <t>6.10-77</t>
  </si>
  <si>
    <t>6.10-78</t>
  </si>
  <si>
    <t>6.10-79</t>
  </si>
  <si>
    <t>6.10-80</t>
  </si>
  <si>
    <t>Before - training - staff 1</t>
  </si>
  <si>
    <t>Before - training - staff 2</t>
  </si>
  <si>
    <t>Before - training - staff 3</t>
  </si>
  <si>
    <t>Before - training - staff 4</t>
  </si>
  <si>
    <t>Before - training - staff 5</t>
  </si>
  <si>
    <t>Before - training - staff 6</t>
  </si>
  <si>
    <t>Before - training - staff 7</t>
  </si>
  <si>
    <t>Before - training - staff 8</t>
  </si>
  <si>
    <t>Before - training - staff 9</t>
  </si>
  <si>
    <t>Before - training - staff 10</t>
  </si>
  <si>
    <t>Before - training - staff 11</t>
  </si>
  <si>
    <t>Before - training - staff 12</t>
  </si>
  <si>
    <t>Before - training - staff 13</t>
  </si>
  <si>
    <t>Before - training - staff 14</t>
  </si>
  <si>
    <t>Before - training - staff 15</t>
  </si>
  <si>
    <t>Before - training - staff 16</t>
  </si>
  <si>
    <t>Before - training - staff 17</t>
  </si>
  <si>
    <t>Before - training - staff 18</t>
  </si>
  <si>
    <t>Before - training - staff 19</t>
  </si>
  <si>
    <t>Before - training - staff 20</t>
  </si>
  <si>
    <t>Before - training - staff 21</t>
  </si>
  <si>
    <t>Before - training - staff 22</t>
  </si>
  <si>
    <t>Before - training - staff 23</t>
  </si>
  <si>
    <t>Before - training - staff 24</t>
  </si>
  <si>
    <t>Before - training - staff 25</t>
  </si>
  <si>
    <t>Before - training - staff 26</t>
  </si>
  <si>
    <t>Before - training - staff 27</t>
  </si>
  <si>
    <t>Before - training - staff 28</t>
  </si>
  <si>
    <t>Before - training - staff 29</t>
  </si>
  <si>
    <t>Before - training - staff 30</t>
  </si>
  <si>
    <t>Before - training - staff 31</t>
  </si>
  <si>
    <t>Before - training - staff 32</t>
  </si>
  <si>
    <t>Before - training - staff 33</t>
  </si>
  <si>
    <t>Before - training - staff 34</t>
  </si>
  <si>
    <t>Before - training - staff 35</t>
  </si>
  <si>
    <t>Before - training - staff 36</t>
  </si>
  <si>
    <t>Before - training - staff 37</t>
  </si>
  <si>
    <t>Before - training - staff 38</t>
  </si>
  <si>
    <t>Before - training - staff 39</t>
  </si>
  <si>
    <t>Before - training - staff 40</t>
  </si>
  <si>
    <t>Before - training - staff 41</t>
  </si>
  <si>
    <t>Before - training - staff 42</t>
  </si>
  <si>
    <t>Before - training - staff 43</t>
  </si>
  <si>
    <t>Before - training - staff 44</t>
  </si>
  <si>
    <t>Before - training - staff 45</t>
  </si>
  <si>
    <t>Before - training - staff 46</t>
  </si>
  <si>
    <t>Before - training - staff 47</t>
  </si>
  <si>
    <t>Before - training - staff 48</t>
  </si>
  <si>
    <t>Before - training - staff 49</t>
  </si>
  <si>
    <t>Before - training - staff 50</t>
  </si>
  <si>
    <t>Before - training - staff 51</t>
  </si>
  <si>
    <t>Before - training - staff 52</t>
  </si>
  <si>
    <t>Before - training - staff 53</t>
  </si>
  <si>
    <t>Before - training - staff 54</t>
  </si>
  <si>
    <t>Before - training - staff 55</t>
  </si>
  <si>
    <t>Before - training - staff 56</t>
  </si>
  <si>
    <t>Before - training - staff 57</t>
  </si>
  <si>
    <t>Before - training - staff 58</t>
  </si>
  <si>
    <t>Before - training - staff 59</t>
  </si>
  <si>
    <t>Before - training - staff 60</t>
  </si>
  <si>
    <t>Before - training - staff 61</t>
  </si>
  <si>
    <t>Before - training - staff 62</t>
  </si>
  <si>
    <t>Before - training - staff 63</t>
  </si>
  <si>
    <t>Before - training - staff 64</t>
  </si>
  <si>
    <t>Before - training - staff 65</t>
  </si>
  <si>
    <t>Before - training - staff 66</t>
  </si>
  <si>
    <t>Before - training - staff 67</t>
  </si>
  <si>
    <t>Before - training - staff 68</t>
  </si>
  <si>
    <t>Before - training - staff 69</t>
  </si>
  <si>
    <t>Before - training - staff 70</t>
  </si>
  <si>
    <t>Before - training - staff 71</t>
  </si>
  <si>
    <t>Before - training - staff 72</t>
  </si>
  <si>
    <t>Before - training - staff 73</t>
  </si>
  <si>
    <t>Before - training - staff 74</t>
  </si>
  <si>
    <t>Before - training - staff 75</t>
  </si>
  <si>
    <t>Before - training - staff 76</t>
  </si>
  <si>
    <t>Before - training - staff 77</t>
  </si>
  <si>
    <t>Before - training - staff 78</t>
  </si>
  <si>
    <t>Before - training - staff 79</t>
  </si>
  <si>
    <t>Before - training - staff 80</t>
  </si>
  <si>
    <t>Before - Campaign management - staff 1</t>
  </si>
  <si>
    <t>Before - Campaign management - staff 2</t>
  </si>
  <si>
    <t>Before - Campaign management - staff 3</t>
  </si>
  <si>
    <t>Before - Campaign management - staff 4</t>
  </si>
  <si>
    <t>Before - Campaign management - staff 5</t>
  </si>
  <si>
    <t>Before - Campaign management - staff 6</t>
  </si>
  <si>
    <t>Before - Campaign management - staff 7</t>
  </si>
  <si>
    <t>Before - Campaign management - staff 8</t>
  </si>
  <si>
    <t>Before - Campaign management - staff 9</t>
  </si>
  <si>
    <t>Before - Campaign management - staff 10</t>
  </si>
  <si>
    <t>Before - Campaign management - staff 11</t>
  </si>
  <si>
    <t>Before - Campaign management - staff 12</t>
  </si>
  <si>
    <t>Before - Campaign management - staff 13</t>
  </si>
  <si>
    <t>Before - Campaign management - staff 14</t>
  </si>
  <si>
    <t>Before - Campaign management - staff 15</t>
  </si>
  <si>
    <t>Before - Campaign management - staff 16</t>
  </si>
  <si>
    <t>Before - Campaign management - staff 17</t>
  </si>
  <si>
    <t>Before - Campaign management - staff 18</t>
  </si>
  <si>
    <t>Before - Campaign management - staff 19</t>
  </si>
  <si>
    <t>Before - Campaign management - staff 20</t>
  </si>
  <si>
    <t>Before - Campaign management - staff 21</t>
  </si>
  <si>
    <t>Before - Campaign management - staff 22</t>
  </si>
  <si>
    <t>Before - Campaign management - staff 23</t>
  </si>
  <si>
    <t>Before - Campaign management - staff 24</t>
  </si>
  <si>
    <t>Before - Campaign management - staff 25</t>
  </si>
  <si>
    <t>Before - Campaign management - staff 26</t>
  </si>
  <si>
    <t>Before - Campaign management - staff 27</t>
  </si>
  <si>
    <t>Before - Campaign management - staff 28</t>
  </si>
  <si>
    <t>Before - Campaign management - staff 29</t>
  </si>
  <si>
    <t>Before - Campaign management - staff 30</t>
  </si>
  <si>
    <t>Before - Campaign management - staff 31</t>
  </si>
  <si>
    <t>Before - Campaign management - staff 32</t>
  </si>
  <si>
    <t>Before - Campaign management - staff 33</t>
  </si>
  <si>
    <t>Before - Campaign management - staff 34</t>
  </si>
  <si>
    <t>Before - Campaign management - staff 35</t>
  </si>
  <si>
    <t>Before - Campaign management - staff 36</t>
  </si>
  <si>
    <t>Before - Campaign management - staff 37</t>
  </si>
  <si>
    <t>Before - Campaign management - staff 38</t>
  </si>
  <si>
    <t>Before - Campaign management - staff 39</t>
  </si>
  <si>
    <t>Before - Campaign management - staff 40</t>
  </si>
  <si>
    <t>Before - Campaign management - staff 41</t>
  </si>
  <si>
    <t>Before - Campaign management - staff 42</t>
  </si>
  <si>
    <t>Before - Campaign management - staff 43</t>
  </si>
  <si>
    <t>Before - Campaign management - staff 44</t>
  </si>
  <si>
    <t>Before - Campaign management - staff 45</t>
  </si>
  <si>
    <t>Before - Campaign management - staff 46</t>
  </si>
  <si>
    <t>Before - Campaign management - staff 47</t>
  </si>
  <si>
    <t>Before - Campaign management - staff 48</t>
  </si>
  <si>
    <t>Before - Campaign management - staff 49</t>
  </si>
  <si>
    <t>Before - Campaign management - staff 50</t>
  </si>
  <si>
    <t>Before - Campaign management - staff 51</t>
  </si>
  <si>
    <t>Before - Campaign management - staff 52</t>
  </si>
  <si>
    <t>Before - Campaign management - staff 53</t>
  </si>
  <si>
    <t>Before - Campaign management - staff 54</t>
  </si>
  <si>
    <t>Before - Campaign management - staff 55</t>
  </si>
  <si>
    <t>Before - Campaign management - staff 56</t>
  </si>
  <si>
    <t>Before - Campaign management - staff 57</t>
  </si>
  <si>
    <t>Before - Campaign management - staff 58</t>
  </si>
  <si>
    <t>Before - Campaign management - staff 59</t>
  </si>
  <si>
    <t>Before - Campaign management - staff 60</t>
  </si>
  <si>
    <t>Before - Campaign management - staff 61</t>
  </si>
  <si>
    <t>Before - Campaign management - staff 62</t>
  </si>
  <si>
    <t>Before - Campaign management - staff 63</t>
  </si>
  <si>
    <t>Before - Campaign management - staff 64</t>
  </si>
  <si>
    <t>Before - Campaign management - staff 65</t>
  </si>
  <si>
    <t>Before - Campaign management - staff 66</t>
  </si>
  <si>
    <t>Before - Campaign management - staff 67</t>
  </si>
  <si>
    <t>Before - Campaign management - staff 68</t>
  </si>
  <si>
    <t>Before - Campaign management - staff 69</t>
  </si>
  <si>
    <t>Before - Campaign management - staff 70</t>
  </si>
  <si>
    <t>Before - Campaign management - staff 71</t>
  </si>
  <si>
    <t>Before - Campaign management - staff 72</t>
  </si>
  <si>
    <t>Before - Campaign management - staff 73</t>
  </si>
  <si>
    <t>Before - Campaign management - staff 74</t>
  </si>
  <si>
    <t>Before - Campaign management - staff 75</t>
  </si>
  <si>
    <t>Before - Campaign management - staff 76</t>
  </si>
  <si>
    <t>Before - Campaign management - staff 77</t>
  </si>
  <si>
    <t>Before - Campaign management - staff 78</t>
  </si>
  <si>
    <t>Before - Campaign management - staff 79</t>
  </si>
  <si>
    <t>Before - Campaign management - staff 80</t>
  </si>
  <si>
    <t>Before - Supervision - staff 1</t>
  </si>
  <si>
    <t>Before - Supervision - staff 2</t>
  </si>
  <si>
    <t>Before - Supervision - staff 3</t>
  </si>
  <si>
    <t>Before - Supervision - staff 4</t>
  </si>
  <si>
    <t>Before - Supervision - staff 5</t>
  </si>
  <si>
    <t>Before - Supervision - staff 6</t>
  </si>
  <si>
    <t>Before - Supervision - staff 7</t>
  </si>
  <si>
    <t>Before - Supervision - staff 8</t>
  </si>
  <si>
    <t>Before - Supervision - staff 9</t>
  </si>
  <si>
    <t>Before - Supervision - staff 10</t>
  </si>
  <si>
    <t>Before - Supervision - staff 11</t>
  </si>
  <si>
    <t>Before - Supervision - staff 12</t>
  </si>
  <si>
    <t>Before - Supervision - staff 13</t>
  </si>
  <si>
    <t>Before - Supervision - staff 14</t>
  </si>
  <si>
    <t>Before - Supervision - staff 15</t>
  </si>
  <si>
    <t>Before - Supervision - staff 16</t>
  </si>
  <si>
    <t>Before - Supervision - staff 17</t>
  </si>
  <si>
    <t>Before - Supervision - staff 18</t>
  </si>
  <si>
    <t>Before - Supervision - staff 19</t>
  </si>
  <si>
    <t>Before - Supervision - staff 20</t>
  </si>
  <si>
    <t>Before - Supervision - staff 21</t>
  </si>
  <si>
    <t>Before - Supervision - staff 22</t>
  </si>
  <si>
    <t>Before - Supervision - staff 23</t>
  </si>
  <si>
    <t>Before - Supervision - staff 24</t>
  </si>
  <si>
    <t>Before - Supervision - staff 25</t>
  </si>
  <si>
    <t>Before - Supervision - staff 26</t>
  </si>
  <si>
    <t>Before - Supervision - staff 27</t>
  </si>
  <si>
    <t>Before - Supervision - staff 28</t>
  </si>
  <si>
    <t>Before - Supervision - staff 29</t>
  </si>
  <si>
    <t>Before - Supervision - staff 30</t>
  </si>
  <si>
    <t>Before - Supervision - staff 31</t>
  </si>
  <si>
    <t>Before - Supervision - staff 32</t>
  </si>
  <si>
    <t>Before - Supervision - staff 33</t>
  </si>
  <si>
    <t>Before - Supervision - staff 34</t>
  </si>
  <si>
    <t>Before - Supervision - staff 35</t>
  </si>
  <si>
    <t>Before - Supervision - staff 36</t>
  </si>
  <si>
    <t>Before - Supervision - staff 37</t>
  </si>
  <si>
    <t>Before - Supervision - staff 38</t>
  </si>
  <si>
    <t>Before - Supervision - staff 39</t>
  </si>
  <si>
    <t>Before - Supervision - staff 40</t>
  </si>
  <si>
    <t>Before - Supervision - staff 41</t>
  </si>
  <si>
    <t>Before - Supervision - staff 42</t>
  </si>
  <si>
    <t>Before - Supervision - staff 43</t>
  </si>
  <si>
    <t>Before - Supervision - staff 44</t>
  </si>
  <si>
    <t>Before - Supervision - staff 45</t>
  </si>
  <si>
    <t>Before - Supervision - staff 46</t>
  </si>
  <si>
    <t>Before - Supervision - staff 47</t>
  </si>
  <si>
    <t>Before - Supervision - staff 48</t>
  </si>
  <si>
    <t>Before - Supervision - staff 49</t>
  </si>
  <si>
    <t>Before - Supervision - staff 50</t>
  </si>
  <si>
    <t>Before - Supervision - staff 51</t>
  </si>
  <si>
    <t>Before - Supervision - staff 52</t>
  </si>
  <si>
    <t>Before - Supervision - staff 53</t>
  </si>
  <si>
    <t>Before - Supervision - staff 54</t>
  </si>
  <si>
    <t>Before - Supervision - staff 55</t>
  </si>
  <si>
    <t>Before - Supervision - staff 56</t>
  </si>
  <si>
    <t>Before - Supervision - staff 57</t>
  </si>
  <si>
    <t>Before - Supervision - staff 58</t>
  </si>
  <si>
    <t>Before - Supervision - staff 59</t>
  </si>
  <si>
    <t>Before - Supervision - staff 60</t>
  </si>
  <si>
    <t>Before - Supervision - staff 61</t>
  </si>
  <si>
    <t>Before - Supervision - staff 62</t>
  </si>
  <si>
    <t>Before - Supervision - staff 63</t>
  </si>
  <si>
    <t>Before - Supervision - staff 64</t>
  </si>
  <si>
    <t>Before - Supervision - staff 65</t>
  </si>
  <si>
    <t>Before - Supervision - staff 66</t>
  </si>
  <si>
    <t>Before - Supervision - staff 67</t>
  </si>
  <si>
    <t>Before - Supervision - staff 68</t>
  </si>
  <si>
    <t>Before - Supervision - staff 69</t>
  </si>
  <si>
    <t>Before - Supervision - staff 70</t>
  </si>
  <si>
    <t>Before - Supervision - staff 71</t>
  </si>
  <si>
    <t>Before - Supervision - staff 72</t>
  </si>
  <si>
    <t>Before - Supervision - staff 73</t>
  </si>
  <si>
    <t>Before - Supervision - staff 74</t>
  </si>
  <si>
    <t>Before - Supervision - staff 75</t>
  </si>
  <si>
    <t>Before - Supervision - staff 76</t>
  </si>
  <si>
    <t>Before - Supervision - staff 77</t>
  </si>
  <si>
    <t>Before - Supervision - staff 78</t>
  </si>
  <si>
    <t>Before - Supervision - staff 79</t>
  </si>
  <si>
    <t>Before - Supervision - staff 80</t>
  </si>
  <si>
    <t>Before - Vacc. distrib. &amp; storage - staff 1</t>
  </si>
  <si>
    <t>Before - Vacc. distrib. &amp; storage - staff 2</t>
  </si>
  <si>
    <t>Before - Vacc. distrib. &amp; storage - staff 3</t>
  </si>
  <si>
    <t>Before - Vacc. distrib. &amp; storage - staff 4</t>
  </si>
  <si>
    <t>Before - Vacc. distrib. &amp; storage - staff 5</t>
  </si>
  <si>
    <t>Before - Vacc. distrib. &amp; storage - staff 6</t>
  </si>
  <si>
    <t>Before - Vacc. distrib. &amp; storage - staff 7</t>
  </si>
  <si>
    <t>Before - Vacc. distrib. &amp; storage - staff 8</t>
  </si>
  <si>
    <t>Before - Vacc. distrib. &amp; storage - staff 9</t>
  </si>
  <si>
    <t>Before - Vacc. distrib. &amp; storage - staff 10</t>
  </si>
  <si>
    <t>Before - Vacc. distrib. &amp; storage - staff 11</t>
  </si>
  <si>
    <t>Before - Vacc. distrib. &amp; storage - staff 12</t>
  </si>
  <si>
    <t>Before - Vacc. distrib. &amp; storage - staff 13</t>
  </si>
  <si>
    <t>Before - Vacc. distrib. &amp; storage - staff 14</t>
  </si>
  <si>
    <t>Before - Vacc. distrib. &amp; storage - staff 15</t>
  </si>
  <si>
    <t>Before - Vacc. distrib. &amp; storage - staff 16</t>
  </si>
  <si>
    <t>Before - Vacc. distrib. &amp; storage - staff 17</t>
  </si>
  <si>
    <t>Before - Vacc. distrib. &amp; storage - staff 18</t>
  </si>
  <si>
    <t>Before - Vacc. distrib. &amp; storage - staff 19</t>
  </si>
  <si>
    <t>Before - Vacc. distrib. &amp; storage - staff 20</t>
  </si>
  <si>
    <t>Before - Vacc. distrib. &amp; storage - staff 21</t>
  </si>
  <si>
    <t>Before - Vacc. distrib. &amp; storage - staff 22</t>
  </si>
  <si>
    <t>Before - Vacc. distrib. &amp; storage - staff 23</t>
  </si>
  <si>
    <t>Before - Vacc. distrib. &amp; storage - staff 24</t>
  </si>
  <si>
    <t>Before - Vacc. distrib. &amp; storage - staff 25</t>
  </si>
  <si>
    <t>Before - Vacc. distrib. &amp; storage - staff 26</t>
  </si>
  <si>
    <t>Before - Vacc. distrib. &amp; storage - staff 27</t>
  </si>
  <si>
    <t>Before - Vacc. distrib. &amp; storage - staff 28</t>
  </si>
  <si>
    <t>Before - Vacc. distrib. &amp; storage - staff 29</t>
  </si>
  <si>
    <t>Before - Vacc. distrib. &amp; storage - staff 30</t>
  </si>
  <si>
    <t>Before - Vacc. distrib. &amp; storage - staff 31</t>
  </si>
  <si>
    <t>Before - Vacc. distrib. &amp; storage - staff 32</t>
  </si>
  <si>
    <t>Before - Vacc. distrib. &amp; storage - staff 33</t>
  </si>
  <si>
    <t>Before - Vacc. distrib. &amp; storage - staff 34</t>
  </si>
  <si>
    <t>Before - Vacc. distrib. &amp; storage - staff 35</t>
  </si>
  <si>
    <t>Before - Vacc. distrib. &amp; storage - staff 36</t>
  </si>
  <si>
    <t>Before - Vacc. distrib. &amp; storage - staff 37</t>
  </si>
  <si>
    <t>Before - Vacc. distrib. &amp; storage - staff 38</t>
  </si>
  <si>
    <t>Before - Vacc. distrib. &amp; storage - staff 39</t>
  </si>
  <si>
    <t>Before - Vacc. distrib. &amp; storage - staff 40</t>
  </si>
  <si>
    <t>Before - Vacc. distrib. &amp; storage - staff 41</t>
  </si>
  <si>
    <t>Before - Vacc. distrib. &amp; storage - staff 42</t>
  </si>
  <si>
    <t>Before - Vacc. distrib. &amp; storage - staff 43</t>
  </si>
  <si>
    <t>Before - Vacc. distrib. &amp; storage - staff 44</t>
  </si>
  <si>
    <t>Before - Vacc. distrib. &amp; storage - staff 45</t>
  </si>
  <si>
    <t>Before - Vacc. distrib. &amp; storage - staff 46</t>
  </si>
  <si>
    <t>Before - Vacc. distrib. &amp; storage - staff 47</t>
  </si>
  <si>
    <t>Before - Vacc. distrib. &amp; storage - staff 48</t>
  </si>
  <si>
    <t>Before - Vacc. distrib. &amp; storage - staff 49</t>
  </si>
  <si>
    <t>Before - Vacc. distrib. &amp; storage - staff 50</t>
  </si>
  <si>
    <t>Before - Vacc. distrib. &amp; storage - staff 51</t>
  </si>
  <si>
    <t>Before - Vacc. distrib. &amp; storage - staff 52</t>
  </si>
  <si>
    <t>Before - Vacc. distrib. &amp; storage - staff 53</t>
  </si>
  <si>
    <t>Before - Vacc. distrib. &amp; storage - staff 54</t>
  </si>
  <si>
    <t>Before - Vacc. distrib. &amp; storage - staff 55</t>
  </si>
  <si>
    <t>Before - Vacc. distrib. &amp; storage - staff 56</t>
  </si>
  <si>
    <t>Before - Vacc. distrib. &amp; storage - staff 57</t>
  </si>
  <si>
    <t>Before - Vacc. distrib. &amp; storage - staff 58</t>
  </si>
  <si>
    <t>Before - Vacc. distrib. &amp; storage - staff 59</t>
  </si>
  <si>
    <t>Before - Vacc. distrib. &amp; storage - staff 60</t>
  </si>
  <si>
    <t>Before - Vacc. distrib. &amp; storage - staff 61</t>
  </si>
  <si>
    <t>Before - Vacc. distrib. &amp; storage - staff 62</t>
  </si>
  <si>
    <t>Before - Vacc. distrib. &amp; storage - staff 63</t>
  </si>
  <si>
    <t>Before - Vacc. distrib. &amp; storage - staff 64</t>
  </si>
  <si>
    <t>Before - Vacc. distrib. &amp; storage - staff 65</t>
  </si>
  <si>
    <t>Before - Vacc. distrib. &amp; storage - staff 66</t>
  </si>
  <si>
    <t>Before - Vacc. distrib. &amp; storage - staff 67</t>
  </si>
  <si>
    <t>Before - Vacc. distrib. &amp; storage - staff 68</t>
  </si>
  <si>
    <t>Before - Vacc. distrib. &amp; storage - staff 69</t>
  </si>
  <si>
    <t>Before - Vacc. distrib. &amp; storage - staff 70</t>
  </si>
  <si>
    <t>Before - Vacc. distrib. &amp; storage - staff 71</t>
  </si>
  <si>
    <t>Before - Vacc. distrib. &amp; storage - staff 72</t>
  </si>
  <si>
    <t>Before - Vacc. distrib. &amp; storage - staff 73</t>
  </si>
  <si>
    <t>Before - Vacc. distrib. &amp; storage - staff 74</t>
  </si>
  <si>
    <t>Before - Vacc. distrib. &amp; storage - staff 75</t>
  </si>
  <si>
    <t>Before - Vacc. distrib. &amp; storage - staff 76</t>
  </si>
  <si>
    <t>Before - Vacc. distrib. &amp; storage - staff 77</t>
  </si>
  <si>
    <t>Before - Vacc. distrib. &amp; storage - staff 78</t>
  </si>
  <si>
    <t>Before - Vacc. distrib. &amp; storage - staff 79</t>
  </si>
  <si>
    <t>Before - Vacc. distrib. &amp; storage - staff 80</t>
  </si>
  <si>
    <t>Before - Waste management - staff 1</t>
  </si>
  <si>
    <t>Before - Waste management - staff 2</t>
  </si>
  <si>
    <t>Before - Waste management - staff 3</t>
  </si>
  <si>
    <t>Before - Waste management - staff 4</t>
  </si>
  <si>
    <t>Before - Waste management - staff 5</t>
  </si>
  <si>
    <t>Before - Waste management - staff 6</t>
  </si>
  <si>
    <t>Before - Waste management - staff 7</t>
  </si>
  <si>
    <t>Before - Waste management - staff 8</t>
  </si>
  <si>
    <t>Before - Waste management - staff 9</t>
  </si>
  <si>
    <t>Before - Waste management - staff 10</t>
  </si>
  <si>
    <t>Before - Waste management - staff 11</t>
  </si>
  <si>
    <t>Before - Waste management - staff 12</t>
  </si>
  <si>
    <t>Before - Waste management - staff 13</t>
  </si>
  <si>
    <t>Before - Waste management - staff 14</t>
  </si>
  <si>
    <t>Before - Waste management - staff 15</t>
  </si>
  <si>
    <t>Before - Waste management - staff 16</t>
  </si>
  <si>
    <t>Before - Waste management - staff 17</t>
  </si>
  <si>
    <t>Before - Waste management - staff 18</t>
  </si>
  <si>
    <t>Before - Waste management - staff 19</t>
  </si>
  <si>
    <t>Before - Waste management - staff 20</t>
  </si>
  <si>
    <t>Before - Waste management - staff 21</t>
  </si>
  <si>
    <t>Before - Waste management - staff 22</t>
  </si>
  <si>
    <t>Before - Waste management - staff 23</t>
  </si>
  <si>
    <t>Before - Waste management - staff 24</t>
  </si>
  <si>
    <t>Before - Waste management - staff 25</t>
  </si>
  <si>
    <t>Before - Waste management - staff 26</t>
  </si>
  <si>
    <t>Before - Waste management - staff 27</t>
  </si>
  <si>
    <t>Before - Waste management - staff 28</t>
  </si>
  <si>
    <t>Before - Waste management - staff 29</t>
  </si>
  <si>
    <t>Before - Waste management - staff 30</t>
  </si>
  <si>
    <t>Before - Waste management - staff 31</t>
  </si>
  <si>
    <t>Before - Waste management - staff 32</t>
  </si>
  <si>
    <t>Before - Waste management - staff 33</t>
  </si>
  <si>
    <t>Before - Waste management - staff 34</t>
  </si>
  <si>
    <t>Before - Waste management - staff 35</t>
  </si>
  <si>
    <t>Before - Waste management - staff 36</t>
  </si>
  <si>
    <t>Before - Waste management - staff 37</t>
  </si>
  <si>
    <t>Before - Waste management - staff 38</t>
  </si>
  <si>
    <t>Before - Waste management - staff 39</t>
  </si>
  <si>
    <t>Before - Waste management - staff 40</t>
  </si>
  <si>
    <t>Before - Waste management - staff 41</t>
  </si>
  <si>
    <t>Before - Waste management - staff 42</t>
  </si>
  <si>
    <t>Before - Waste management - staff 43</t>
  </si>
  <si>
    <t>Before - Waste management - staff 44</t>
  </si>
  <si>
    <t>Before - Waste management - staff 45</t>
  </si>
  <si>
    <t>Before - Waste management - staff 46</t>
  </si>
  <si>
    <t>Before - Waste management - staff 47</t>
  </si>
  <si>
    <t>Before - Waste management - staff 48</t>
  </si>
  <si>
    <t>Before - Waste management - staff 49</t>
  </si>
  <si>
    <t>Before - Waste management - staff 50</t>
  </si>
  <si>
    <t>Before - Waste management - staff 51</t>
  </si>
  <si>
    <t>Before - Waste management - staff 52</t>
  </si>
  <si>
    <t>Before - Waste management - staff 53</t>
  </si>
  <si>
    <t>Before - Waste management - staff 54</t>
  </si>
  <si>
    <t>Before - Waste management - staff 55</t>
  </si>
  <si>
    <t>Before - Waste management - staff 56</t>
  </si>
  <si>
    <t>Before - Waste management - staff 57</t>
  </si>
  <si>
    <t>Before - Waste management - staff 58</t>
  </si>
  <si>
    <t>Before - Waste management - staff 59</t>
  </si>
  <si>
    <t>Before - Waste management - staff 60</t>
  </si>
  <si>
    <t>Before - Waste management - staff 61</t>
  </si>
  <si>
    <t>Before - Waste management - staff 62</t>
  </si>
  <si>
    <t>Before - Waste management - staff 63</t>
  </si>
  <si>
    <t>Before - Waste management - staff 64</t>
  </si>
  <si>
    <t>Before - Waste management - staff 65</t>
  </si>
  <si>
    <t>Before - Waste management - staff 66</t>
  </si>
  <si>
    <t>Before - Waste management - staff 67</t>
  </si>
  <si>
    <t>Before - Waste management - staff 68</t>
  </si>
  <si>
    <t>Before - Waste management - staff 69</t>
  </si>
  <si>
    <t>Before - Waste management - staff 70</t>
  </si>
  <si>
    <t>Before - Waste management - staff 71</t>
  </si>
  <si>
    <t>Before - Waste management - staff 72</t>
  </si>
  <si>
    <t>Before - Waste management - staff 73</t>
  </si>
  <si>
    <t>Before - Waste management - staff 74</t>
  </si>
  <si>
    <t>Before - Waste management - staff 75</t>
  </si>
  <si>
    <t>Before - Waste management - staff 76</t>
  </si>
  <si>
    <t>Before - Waste management - staff 77</t>
  </si>
  <si>
    <t>Before - Waste management - staff 78</t>
  </si>
  <si>
    <t>Before - Waste management - staff 79</t>
  </si>
  <si>
    <t>Before - Waste management - staff 80</t>
  </si>
  <si>
    <t>Before - AEFI management - staff 1</t>
  </si>
  <si>
    <t>Before - AEFI management - staff 2</t>
  </si>
  <si>
    <t>Before - AEFI management - staff 3</t>
  </si>
  <si>
    <t>Before - AEFI management - staff 4</t>
  </si>
  <si>
    <t>Before - AEFI management - staff 5</t>
  </si>
  <si>
    <t>Before - AEFI management - staff 6</t>
  </si>
  <si>
    <t>Before - AEFI management - staff 7</t>
  </si>
  <si>
    <t>Before - AEFI management - staff 8</t>
  </si>
  <si>
    <t>Before - AEFI management - staff 9</t>
  </si>
  <si>
    <t>Before - AEFI management - staff 10</t>
  </si>
  <si>
    <t>Before - AEFI management - staff 11</t>
  </si>
  <si>
    <t>Before - AEFI management - staff 12</t>
  </si>
  <si>
    <t>Before - AEFI management - staff 13</t>
  </si>
  <si>
    <t>Before - AEFI management - staff 14</t>
  </si>
  <si>
    <t>Before - AEFI management - staff 15</t>
  </si>
  <si>
    <t>Before - AEFI management - staff 16</t>
  </si>
  <si>
    <t>Before - AEFI management - staff 17</t>
  </si>
  <si>
    <t>Before - AEFI management - staff 18</t>
  </si>
  <si>
    <t>Before - AEFI management - staff 19</t>
  </si>
  <si>
    <t>Before - AEFI management - staff 20</t>
  </si>
  <si>
    <t>Before - AEFI management - staff 21</t>
  </si>
  <si>
    <t>Before - AEFI management - staff 22</t>
  </si>
  <si>
    <t>Before - AEFI management - staff 23</t>
  </si>
  <si>
    <t>Before - AEFI management - staff 24</t>
  </si>
  <si>
    <t>Before - AEFI management - staff 25</t>
  </si>
  <si>
    <t>Before - AEFI management - staff 26</t>
  </si>
  <si>
    <t>Before - AEFI management - staff 27</t>
  </si>
  <si>
    <t>Before - AEFI management - staff 28</t>
  </si>
  <si>
    <t>Before - AEFI management - staff 29</t>
  </si>
  <si>
    <t>Before - AEFI management - staff 30</t>
  </si>
  <si>
    <t>Before - AEFI management - staff 31</t>
  </si>
  <si>
    <t>Before - AEFI management - staff 32</t>
  </si>
  <si>
    <t>Before - AEFI management - staff 33</t>
  </si>
  <si>
    <t>Before - AEFI management - staff 34</t>
  </si>
  <si>
    <t>Before - AEFI management - staff 35</t>
  </si>
  <si>
    <t>Before - AEFI management - staff 36</t>
  </si>
  <si>
    <t>Before - AEFI management - staff 37</t>
  </si>
  <si>
    <t>Before - AEFI management - staff 38</t>
  </si>
  <si>
    <t>Before - AEFI management - staff 39</t>
  </si>
  <si>
    <t>Before - AEFI management - staff 40</t>
  </si>
  <si>
    <t>Before - AEFI management - staff 41</t>
  </si>
  <si>
    <t>Before - AEFI management - staff 42</t>
  </si>
  <si>
    <t>Before - AEFI management - staff 43</t>
  </si>
  <si>
    <t>Before - AEFI management - staff 44</t>
  </si>
  <si>
    <t>Before - AEFI management - staff 45</t>
  </si>
  <si>
    <t>Before - AEFI management - staff 46</t>
  </si>
  <si>
    <t>Before - AEFI management - staff 47</t>
  </si>
  <si>
    <t>Before - AEFI management - staff 48</t>
  </si>
  <si>
    <t>Before - AEFI management - staff 49</t>
  </si>
  <si>
    <t>Before - AEFI management - staff 50</t>
  </si>
  <si>
    <t>Before - AEFI management - staff 51</t>
  </si>
  <si>
    <t>Before - AEFI management - staff 52</t>
  </si>
  <si>
    <t>Before - AEFI management - staff 53</t>
  </si>
  <si>
    <t>Before - AEFI management - staff 54</t>
  </si>
  <si>
    <t>Before - AEFI management - staff 55</t>
  </si>
  <si>
    <t>Before - AEFI management - staff 56</t>
  </si>
  <si>
    <t>Before - AEFI management - staff 57</t>
  </si>
  <si>
    <t>Before - AEFI management - staff 58</t>
  </si>
  <si>
    <t>Before - AEFI management - staff 59</t>
  </si>
  <si>
    <t>Before - AEFI management - staff 60</t>
  </si>
  <si>
    <t>Before - AEFI management - staff 61</t>
  </si>
  <si>
    <t>Before - AEFI management - staff 62</t>
  </si>
  <si>
    <t>Before - AEFI management - staff 63</t>
  </si>
  <si>
    <t>Before - AEFI management - staff 64</t>
  </si>
  <si>
    <t>Before - AEFI management - staff 65</t>
  </si>
  <si>
    <t>Before - AEFI management - staff 66</t>
  </si>
  <si>
    <t>Before - AEFI management - staff 67</t>
  </si>
  <si>
    <t>Before - AEFI management - staff 68</t>
  </si>
  <si>
    <t>Before - AEFI management - staff 69</t>
  </si>
  <si>
    <t>Before - AEFI management - staff 70</t>
  </si>
  <si>
    <t>Before - AEFI management - staff 71</t>
  </si>
  <si>
    <t>Before - AEFI management - staff 72</t>
  </si>
  <si>
    <t>Before - AEFI management - staff 73</t>
  </si>
  <si>
    <t>Before - AEFI management - staff 74</t>
  </si>
  <si>
    <t>Before - AEFI management - staff 75</t>
  </si>
  <si>
    <t>Before - AEFI management - staff 76</t>
  </si>
  <si>
    <t>Before - AEFI management - staff 77</t>
  </si>
  <si>
    <t>Before - AEFI management - staff 78</t>
  </si>
  <si>
    <t>Before - AEFI management - staff 79</t>
  </si>
  <si>
    <t>Before - AEFI management - staff 80</t>
  </si>
  <si>
    <t>Before - Record keeping - staff 1</t>
  </si>
  <si>
    <t>Before - Record keeping - staff 2</t>
  </si>
  <si>
    <t>Before - Record keeping - staff 3</t>
  </si>
  <si>
    <t>Before - Record keeping - staff 4</t>
  </si>
  <si>
    <t>Before - Record keeping - staff 5</t>
  </si>
  <si>
    <t>Before - Record keeping - staff 6</t>
  </si>
  <si>
    <t>Before - Record keeping - staff 7</t>
  </si>
  <si>
    <t>Before - Record keeping - staff 8</t>
  </si>
  <si>
    <t>Before - Record keeping - staff 9</t>
  </si>
  <si>
    <t>Before - Record keeping - staff 10</t>
  </si>
  <si>
    <t>Before - Record keeping - staff 11</t>
  </si>
  <si>
    <t>Before - Record keeping - staff 12</t>
  </si>
  <si>
    <t>Before - Record keeping - staff 13</t>
  </si>
  <si>
    <t>Before - Record keeping - staff 14</t>
  </si>
  <si>
    <t>Before - Record keeping - staff 15</t>
  </si>
  <si>
    <t>Before - Record keeping - staff 16</t>
  </si>
  <si>
    <t>Before - Record keeping - staff 17</t>
  </si>
  <si>
    <t>Before - Record keeping - staff 18</t>
  </si>
  <si>
    <t>Before - Record keeping - staff 19</t>
  </si>
  <si>
    <t>Before - Record keeping - staff 20</t>
  </si>
  <si>
    <t>Before - Record keeping - staff 21</t>
  </si>
  <si>
    <t>Before - Record keeping - staff 22</t>
  </si>
  <si>
    <t>Before - Record keeping - staff 23</t>
  </si>
  <si>
    <t>Before - Record keeping - staff 24</t>
  </si>
  <si>
    <t>Before - Record keeping - staff 25</t>
  </si>
  <si>
    <t>Before - Record keeping - staff 26</t>
  </si>
  <si>
    <t>Before - Record keeping - staff 27</t>
  </si>
  <si>
    <t>Before - Record keeping - staff 28</t>
  </si>
  <si>
    <t>Before - Record keeping - staff 29</t>
  </si>
  <si>
    <t>Before - Record keeping - staff 30</t>
  </si>
  <si>
    <t>Before - Record keeping - staff 31</t>
  </si>
  <si>
    <t>Before - Record keeping - staff 32</t>
  </si>
  <si>
    <t>Before - Record keeping - staff 33</t>
  </si>
  <si>
    <t>Before - Record keeping - staff 34</t>
  </si>
  <si>
    <t>Before - Record keeping - staff 35</t>
  </si>
  <si>
    <t>Before - Record keeping - staff 36</t>
  </si>
  <si>
    <t>Before - Record keeping - staff 37</t>
  </si>
  <si>
    <t>Before - Record keeping - staff 38</t>
  </si>
  <si>
    <t>Before - Record keeping - staff 39</t>
  </si>
  <si>
    <t>Before - Record keeping - staff 40</t>
  </si>
  <si>
    <t>Before - Record keeping - staff 41</t>
  </si>
  <si>
    <t>Before - Record keeping - staff 42</t>
  </si>
  <si>
    <t>Before - Record keeping - staff 43</t>
  </si>
  <si>
    <t>Before - Record keeping - staff 44</t>
  </si>
  <si>
    <t>Before - Record keeping - staff 45</t>
  </si>
  <si>
    <t>Before - Record keeping - staff 46</t>
  </si>
  <si>
    <t>Before - Record keeping - staff 47</t>
  </si>
  <si>
    <t>Before - Record keeping - staff 48</t>
  </si>
  <si>
    <t>Before - Record keeping - staff 49</t>
  </si>
  <si>
    <t>Before - Record keeping - staff 50</t>
  </si>
  <si>
    <t>Before - Record keeping - staff 51</t>
  </si>
  <si>
    <t>Before - Record keeping - staff 52</t>
  </si>
  <si>
    <t>Before - Record keeping - staff 53</t>
  </si>
  <si>
    <t>Before - Record keeping - staff 54</t>
  </si>
  <si>
    <t>Before - Record keeping - staff 55</t>
  </si>
  <si>
    <t>Before - Record keeping - staff 56</t>
  </si>
  <si>
    <t>Before - Record keeping - staff 57</t>
  </si>
  <si>
    <t>Before - Record keeping - staff 58</t>
  </si>
  <si>
    <t>Before - Record keeping - staff 59</t>
  </si>
  <si>
    <t>Before - Record keeping - staff 60</t>
  </si>
  <si>
    <t>Before - Record keeping - staff 61</t>
  </si>
  <si>
    <t>Before - Record keeping - staff 62</t>
  </si>
  <si>
    <t>Before - Record keeping - staff 63</t>
  </si>
  <si>
    <t>Before - Record keeping - staff 64</t>
  </si>
  <si>
    <t>Before - Record keeping - staff 65</t>
  </si>
  <si>
    <t>Before - Record keeping - staff 66</t>
  </si>
  <si>
    <t>Before - Record keeping - staff 67</t>
  </si>
  <si>
    <t>Before - Record keeping - staff 68</t>
  </si>
  <si>
    <t>Before - Record keeping - staff 69</t>
  </si>
  <si>
    <t>Before - Record keeping - staff 70</t>
  </si>
  <si>
    <t>Before - Record keeping - staff 71</t>
  </si>
  <si>
    <t>Before - Record keeping - staff 72</t>
  </si>
  <si>
    <t>Before - Record keeping - staff 73</t>
  </si>
  <si>
    <t>Before - Record keeping - staff 74</t>
  </si>
  <si>
    <t>Before - Record keeping - staff 75</t>
  </si>
  <si>
    <t>Before - Record keeping - staff 76</t>
  </si>
  <si>
    <t>Before - Record keeping - staff 77</t>
  </si>
  <si>
    <t>Before - Record keeping - staff 78</t>
  </si>
  <si>
    <t>Before - Record keeping - staff 79</t>
  </si>
  <si>
    <t>Before - Record keeping - staff 80</t>
  </si>
  <si>
    <t>Before - Soc mob - staff 1</t>
  </si>
  <si>
    <t>Before - Soc mob - staff 2</t>
  </si>
  <si>
    <t>Before - Soc mob - staff 3</t>
  </si>
  <si>
    <t>Before - Soc mob - staff 4</t>
  </si>
  <si>
    <t>Before - Soc mob - staff 5</t>
  </si>
  <si>
    <t>Before - Soc mob - staff 6</t>
  </si>
  <si>
    <t>Before - Soc mob - staff 7</t>
  </si>
  <si>
    <t>Before - Soc mob - staff 8</t>
  </si>
  <si>
    <t>Before - Soc mob - staff 9</t>
  </si>
  <si>
    <t>Before - Soc mob - staff 10</t>
  </si>
  <si>
    <t>Before - Soc mob - staff 11</t>
  </si>
  <si>
    <t>Before - Soc mob - staff 12</t>
  </si>
  <si>
    <t>Before - Soc mob - staff 13</t>
  </si>
  <si>
    <t>Before - Soc mob - staff 14</t>
  </si>
  <si>
    <t>Before - Soc mob - staff 15</t>
  </si>
  <si>
    <t>Before - Soc mob - staff 16</t>
  </si>
  <si>
    <t>Before - Soc mob - staff 17</t>
  </si>
  <si>
    <t>Before - Soc mob - staff 18</t>
  </si>
  <si>
    <t>Before - Soc mob - staff 19</t>
  </si>
  <si>
    <t>Before - Soc mob - staff 20</t>
  </si>
  <si>
    <t>Before - Soc mob - staff 21</t>
  </si>
  <si>
    <t>Before - Soc mob - staff 22</t>
  </si>
  <si>
    <t>Before - Soc mob - staff 23</t>
  </si>
  <si>
    <t>Before - Soc mob - staff 24</t>
  </si>
  <si>
    <t>Before - Soc mob - staff 25</t>
  </si>
  <si>
    <t>Before - Soc mob - staff 26</t>
  </si>
  <si>
    <t>Before - Soc mob - staff 27</t>
  </si>
  <si>
    <t>Before - Soc mob - staff 28</t>
  </si>
  <si>
    <t>Before - Soc mob - staff 29</t>
  </si>
  <si>
    <t>Before - Soc mob - staff 30</t>
  </si>
  <si>
    <t>Before - Soc mob - staff 31</t>
  </si>
  <si>
    <t>Before - Soc mob - staff 32</t>
  </si>
  <si>
    <t>Before - Soc mob - staff 33</t>
  </si>
  <si>
    <t>Before - Soc mob - staff 34</t>
  </si>
  <si>
    <t>Before - Soc mob - staff 35</t>
  </si>
  <si>
    <t>Before - Soc mob - staff 36</t>
  </si>
  <si>
    <t>Before - Soc mob - staff 37</t>
  </si>
  <si>
    <t>Before - Soc mob - staff 38</t>
  </si>
  <si>
    <t>Before - Soc mob - staff 39</t>
  </si>
  <si>
    <t>Before - Soc mob - staff 40</t>
  </si>
  <si>
    <t>Before - Soc mob - staff 41</t>
  </si>
  <si>
    <t>Before - Soc mob - staff 42</t>
  </si>
  <si>
    <t>Before - Soc mob - staff 43</t>
  </si>
  <si>
    <t>Before - Soc mob - staff 44</t>
  </si>
  <si>
    <t>Before - Soc mob - staff 45</t>
  </si>
  <si>
    <t>Before - Soc mob - staff 46</t>
  </si>
  <si>
    <t>Before - Soc mob - staff 47</t>
  </si>
  <si>
    <t>Before - Soc mob - staff 48</t>
  </si>
  <si>
    <t>Before - Soc mob - staff 49</t>
  </si>
  <si>
    <t>Before - Soc mob - staff 50</t>
  </si>
  <si>
    <t>Before - Soc mob - staff 51</t>
  </si>
  <si>
    <t>Before - Soc mob - staff 52</t>
  </si>
  <si>
    <t>Before - Soc mob - staff 53</t>
  </si>
  <si>
    <t>Before - Soc mob - staff 54</t>
  </si>
  <si>
    <t>Before - Soc mob - staff 55</t>
  </si>
  <si>
    <t>Before - Soc mob - staff 56</t>
  </si>
  <si>
    <t>Before - Soc mob - staff 57</t>
  </si>
  <si>
    <t>Before - Soc mob - staff 58</t>
  </si>
  <si>
    <t>Before - Soc mob - staff 59</t>
  </si>
  <si>
    <t>Before - Soc mob - staff 60</t>
  </si>
  <si>
    <t>Before - Soc mob - staff 61</t>
  </si>
  <si>
    <t>Before - Soc mob - staff 62</t>
  </si>
  <si>
    <t>Before - Soc mob - staff 63</t>
  </si>
  <si>
    <t>Before - Soc mob - staff 64</t>
  </si>
  <si>
    <t>Before - Soc mob - staff 65</t>
  </si>
  <si>
    <t>Before - Soc mob - staff 66</t>
  </si>
  <si>
    <t>Before - Soc mob - staff 67</t>
  </si>
  <si>
    <t>Before - Soc mob - staff 68</t>
  </si>
  <si>
    <t>Before - Soc mob - staff 69</t>
  </si>
  <si>
    <t>Before - Soc mob - staff 70</t>
  </si>
  <si>
    <t>Before - Soc mob - staff 71</t>
  </si>
  <si>
    <t>Before - Soc mob - staff 72</t>
  </si>
  <si>
    <t>Before - Soc mob - staff 73</t>
  </si>
  <si>
    <t>Before - Soc mob - staff 74</t>
  </si>
  <si>
    <t>Before - Soc mob - staff 75</t>
  </si>
  <si>
    <t>Before - Soc mob - staff 76</t>
  </si>
  <si>
    <t>Before - Soc mob - staff 77</t>
  </si>
  <si>
    <t>Before - Soc mob - staff 78</t>
  </si>
  <si>
    <t>Before - Soc mob - staff 79</t>
  </si>
  <si>
    <t>Before - Soc mob - staff 80</t>
  </si>
  <si>
    <t>Before - Other camp. activity - staff 1</t>
  </si>
  <si>
    <t>Before - Other camp. activity - staff 2</t>
  </si>
  <si>
    <t>Before - Other camp. activity - staff 3</t>
  </si>
  <si>
    <t>Before - Other camp. activity - staff 4</t>
  </si>
  <si>
    <t>Before - Other camp. activity - staff 5</t>
  </si>
  <si>
    <t>Before - Other camp. activity - staff 6</t>
  </si>
  <si>
    <t>Before - Other camp. activity - staff 7</t>
  </si>
  <si>
    <t>Before - Other camp. activity - staff 8</t>
  </si>
  <si>
    <t>Before - Other camp. activity - staff 9</t>
  </si>
  <si>
    <t>Before - Other camp. activity - staff 10</t>
  </si>
  <si>
    <t>Before - Other camp. activity - staff 11</t>
  </si>
  <si>
    <t>Before - Other camp. activity - staff 12</t>
  </si>
  <si>
    <t>Before - Other camp. activity - staff 13</t>
  </si>
  <si>
    <t>Before - Other camp. activity - staff 14</t>
  </si>
  <si>
    <t>Before - Other camp. activity - staff 15</t>
  </si>
  <si>
    <t>Before - Other camp. activity - staff 16</t>
  </si>
  <si>
    <t>Before - Other camp. activity - staff 17</t>
  </si>
  <si>
    <t>Before - Other camp. activity - staff 18</t>
  </si>
  <si>
    <t>Before - Other camp. activity - staff 19</t>
  </si>
  <si>
    <t>Before - Other camp. activity - staff 20</t>
  </si>
  <si>
    <t>Before - Other camp. activity - staff 21</t>
  </si>
  <si>
    <t>Before - Other camp. activity - staff 22</t>
  </si>
  <si>
    <t>Before - Other camp. activity - staff 23</t>
  </si>
  <si>
    <t>Before - Other camp. activity - staff 24</t>
  </si>
  <si>
    <t>Before - Other camp. activity - staff 25</t>
  </si>
  <si>
    <t>Before - Other camp. activity - staff 26</t>
  </si>
  <si>
    <t>Before - Other camp. activity - staff 27</t>
  </si>
  <si>
    <t>Before - Other camp. activity - staff 28</t>
  </si>
  <si>
    <t>Before - Other camp. activity - staff 29</t>
  </si>
  <si>
    <t>Before - Other camp. activity - staff 30</t>
  </si>
  <si>
    <t>Before - Other camp. activity - staff 31</t>
  </si>
  <si>
    <t>Before - Other camp. activity - staff 32</t>
  </si>
  <si>
    <t>Before - Other camp. activity - staff 33</t>
  </si>
  <si>
    <t>Before - Other camp. activity - staff 34</t>
  </si>
  <si>
    <t>Before - Other camp. activity - staff 35</t>
  </si>
  <si>
    <t>Before - Other camp. activity - staff 36</t>
  </si>
  <si>
    <t>Before - Other camp. activity - staff 37</t>
  </si>
  <si>
    <t>Before - Other camp. activity - staff 38</t>
  </si>
  <si>
    <t>Before - Other camp. activity - staff 39</t>
  </si>
  <si>
    <t>Before - Other camp. activity - staff 40</t>
  </si>
  <si>
    <t>Before - Other camp. activity - staff 41</t>
  </si>
  <si>
    <t>Before - Other camp. activity - staff 42</t>
  </si>
  <si>
    <t>Before - Other camp. activity - staff 43</t>
  </si>
  <si>
    <t>Before - Other camp. activity - staff 44</t>
  </si>
  <si>
    <t>Before - Other camp. activity - staff 45</t>
  </si>
  <si>
    <t>Before - Other camp. activity - staff 46</t>
  </si>
  <si>
    <t>Before - Other camp. activity - staff 47</t>
  </si>
  <si>
    <t>Before - Other camp. activity - staff 48</t>
  </si>
  <si>
    <t>Before - Other camp. activity - staff 49</t>
  </si>
  <si>
    <t>Before - Other camp. activity - staff 50</t>
  </si>
  <si>
    <t>Before - Other camp. activity - staff 51</t>
  </si>
  <si>
    <t>Before - Other camp. activity - staff 52</t>
  </si>
  <si>
    <t>Before - Other camp. activity - staff 53</t>
  </si>
  <si>
    <t>Before - Other camp. activity - staff 54</t>
  </si>
  <si>
    <t>Before - Other camp. activity - staff 55</t>
  </si>
  <si>
    <t>Before - Other camp. activity - staff 56</t>
  </si>
  <si>
    <t>Before - Other camp. activity - staff 57</t>
  </si>
  <si>
    <t>Before - Other camp. activity - staff 58</t>
  </si>
  <si>
    <t>Before - Other camp. activity - staff 59</t>
  </si>
  <si>
    <t>Before - Other camp. activity - staff 60</t>
  </si>
  <si>
    <t>Before - Other camp. activity - staff 61</t>
  </si>
  <si>
    <t>Before - Other camp. activity - staff 62</t>
  </si>
  <si>
    <t>Before - Other camp. activity - staff 63</t>
  </si>
  <si>
    <t>Before - Other camp. activity - staff 64</t>
  </si>
  <si>
    <t>Before - Other camp. activity - staff 65</t>
  </si>
  <si>
    <t>Before - Other camp. activity - staff 66</t>
  </si>
  <si>
    <t>Before - Other camp. activity - staff 67</t>
  </si>
  <si>
    <t>Before - Other camp. activity - staff 68</t>
  </si>
  <si>
    <t>Before - Other camp. activity - staff 69</t>
  </si>
  <si>
    <t>Before - Other camp. activity - staff 70</t>
  </si>
  <si>
    <t>Before - Other camp. activity - staff 71</t>
  </si>
  <si>
    <t>Before - Other camp. activity - staff 72</t>
  </si>
  <si>
    <t>Before - Other camp. activity - staff 73</t>
  </si>
  <si>
    <t>Before - Other camp. activity - staff 74</t>
  </si>
  <si>
    <t>Before - Other camp. activity - staff 75</t>
  </si>
  <si>
    <t>Before - Other camp. activity - staff 76</t>
  </si>
  <si>
    <t>Before - Other camp. activity - staff 77</t>
  </si>
  <si>
    <t>Before - Other camp. activity - staff 78</t>
  </si>
  <si>
    <t>Before - Other camp. activity - staff 79</t>
  </si>
  <si>
    <t>Before - Other camp. activity - staff 80</t>
  </si>
  <si>
    <t>During - Campaign management - staff 1</t>
  </si>
  <si>
    <t>During - Campaign management - staff 2</t>
  </si>
  <si>
    <t>During - Campaign management - staff 3</t>
  </si>
  <si>
    <t>During - Campaign management - staff 4</t>
  </si>
  <si>
    <t>During - Campaign management - staff 5</t>
  </si>
  <si>
    <t>During - Campaign management - staff 6</t>
  </si>
  <si>
    <t>During - Campaign management - staff 7</t>
  </si>
  <si>
    <t>During - Campaign management - staff 8</t>
  </si>
  <si>
    <t>During - Campaign management - staff 9</t>
  </si>
  <si>
    <t>During - Campaign management - staff 10</t>
  </si>
  <si>
    <t>During - Campaign management - staff 11</t>
  </si>
  <si>
    <t>During - Campaign management - staff 12</t>
  </si>
  <si>
    <t>During - Campaign management - staff 13</t>
  </si>
  <si>
    <t>During - Campaign management - staff 14</t>
  </si>
  <si>
    <t>During - Campaign management - staff 15</t>
  </si>
  <si>
    <t>During - Campaign management - staff 16</t>
  </si>
  <si>
    <t>During - Campaign management - staff 17</t>
  </si>
  <si>
    <t>During - Campaign management - staff 18</t>
  </si>
  <si>
    <t>During - Campaign management - staff 19</t>
  </si>
  <si>
    <t>During - Campaign management - staff 20</t>
  </si>
  <si>
    <t>During - Campaign management - staff 21</t>
  </si>
  <si>
    <t>During - Campaign management - staff 22</t>
  </si>
  <si>
    <t>During - Campaign management - staff 23</t>
  </si>
  <si>
    <t>During - Campaign management - staff 24</t>
  </si>
  <si>
    <t>During - Campaign management - staff 25</t>
  </si>
  <si>
    <t>During - Campaign management - staff 26</t>
  </si>
  <si>
    <t>During - Campaign management - staff 27</t>
  </si>
  <si>
    <t>During - Campaign management - staff 28</t>
  </si>
  <si>
    <t>During - Campaign management - staff 29</t>
  </si>
  <si>
    <t>During - Campaign management - staff 30</t>
  </si>
  <si>
    <t>During - Campaign management - staff 31</t>
  </si>
  <si>
    <t>During - Campaign management - staff 32</t>
  </si>
  <si>
    <t>During - Campaign management - staff 33</t>
  </si>
  <si>
    <t>During - Campaign management - staff 34</t>
  </si>
  <si>
    <t>During - Campaign management - staff 35</t>
  </si>
  <si>
    <t>During - Campaign management - staff 36</t>
  </si>
  <si>
    <t>During - Campaign management - staff 37</t>
  </si>
  <si>
    <t>During - Campaign management - staff 38</t>
  </si>
  <si>
    <t>During - Campaign management - staff 39</t>
  </si>
  <si>
    <t>During - Campaign management - staff 40</t>
  </si>
  <si>
    <t>During - Campaign management - staff 41</t>
  </si>
  <si>
    <t>During - Campaign management - staff 42</t>
  </si>
  <si>
    <t>During - Campaign management - staff 43</t>
  </si>
  <si>
    <t>During - Campaign management - staff 44</t>
  </si>
  <si>
    <t>During - Campaign management - staff 45</t>
  </si>
  <si>
    <t>During - Campaign management - staff 46</t>
  </si>
  <si>
    <t>During - Campaign management - staff 47</t>
  </si>
  <si>
    <t>During - Campaign management - staff 48</t>
  </si>
  <si>
    <t>During - Campaign management - staff 49</t>
  </si>
  <si>
    <t>During - Campaign management - staff 50</t>
  </si>
  <si>
    <t>During - Campaign management - staff 51</t>
  </si>
  <si>
    <t>During - Campaign management - staff 52</t>
  </si>
  <si>
    <t>During - Campaign management - staff 53</t>
  </si>
  <si>
    <t>During - Campaign management - staff 54</t>
  </si>
  <si>
    <t>During - Campaign management - staff 55</t>
  </si>
  <si>
    <t>During - Campaign management - staff 56</t>
  </si>
  <si>
    <t>During - Campaign management - staff 57</t>
  </si>
  <si>
    <t>During - Campaign management - staff 58</t>
  </si>
  <si>
    <t>During - Campaign management - staff 59</t>
  </si>
  <si>
    <t>During - Campaign management - staff 60</t>
  </si>
  <si>
    <t>During - Campaign management - staff 61</t>
  </si>
  <si>
    <t>During - Campaign management - staff 62</t>
  </si>
  <si>
    <t>During - Campaign management - staff 63</t>
  </si>
  <si>
    <t>During - Campaign management - staff 64</t>
  </si>
  <si>
    <t>During - Campaign management - staff 65</t>
  </si>
  <si>
    <t>During - Campaign management - staff 66</t>
  </si>
  <si>
    <t>During - Campaign management - staff 67</t>
  </si>
  <si>
    <t>During - Campaign management - staff 68</t>
  </si>
  <si>
    <t>During - Campaign management - staff 69</t>
  </si>
  <si>
    <t>During - Campaign management - staff 70</t>
  </si>
  <si>
    <t>During - Campaign management - staff 71</t>
  </si>
  <si>
    <t>During - Campaign management - staff 72</t>
  </si>
  <si>
    <t>During - Campaign management - staff 73</t>
  </si>
  <si>
    <t>During - Campaign management - staff 74</t>
  </si>
  <si>
    <t>During - Campaign management - staff 75</t>
  </si>
  <si>
    <t>During - Campaign management - staff 76</t>
  </si>
  <si>
    <t>During - Campaign management - staff 77</t>
  </si>
  <si>
    <t>During - Campaign management - staff 78</t>
  </si>
  <si>
    <t>During - Campaign management - staff 79</t>
  </si>
  <si>
    <t>During - Campaign management - staff 80</t>
  </si>
  <si>
    <t>During - Supervision - staff 1</t>
  </si>
  <si>
    <t>During - Supervision - staff 2</t>
  </si>
  <si>
    <t>During - Supervision - staff 3</t>
  </si>
  <si>
    <t>During - Supervision - staff 4</t>
  </si>
  <si>
    <t>During - Supervision - staff 5</t>
  </si>
  <si>
    <t>During - Supervision - staff 6</t>
  </si>
  <si>
    <t>During - Supervision - staff 7</t>
  </si>
  <si>
    <t>During - Supervision - staff 8</t>
  </si>
  <si>
    <t>During - Supervision - staff 9</t>
  </si>
  <si>
    <t>During - Supervision - staff 10</t>
  </si>
  <si>
    <t>During - Supervision - staff 11</t>
  </si>
  <si>
    <t>During - Supervision - staff 12</t>
  </si>
  <si>
    <t>During - Supervision - staff 13</t>
  </si>
  <si>
    <t>During - Supervision - staff 14</t>
  </si>
  <si>
    <t>During - Supervision - staff 15</t>
  </si>
  <si>
    <t>During - Supervision - staff 16</t>
  </si>
  <si>
    <t>During - Supervision - staff 17</t>
  </si>
  <si>
    <t>During - Supervision - staff 18</t>
  </si>
  <si>
    <t>During - Supervision - staff 19</t>
  </si>
  <si>
    <t>During - Supervision - staff 20</t>
  </si>
  <si>
    <t>During - Supervision - staff 21</t>
  </si>
  <si>
    <t>During - Supervision - staff 22</t>
  </si>
  <si>
    <t>During - Supervision - staff 23</t>
  </si>
  <si>
    <t>During - Supervision - staff 24</t>
  </si>
  <si>
    <t>During - Supervision - staff 25</t>
  </si>
  <si>
    <t>During - Supervision - staff 26</t>
  </si>
  <si>
    <t>During - Supervision - staff 27</t>
  </si>
  <si>
    <t>During - Supervision - staff 28</t>
  </si>
  <si>
    <t>During - Supervision - staff 29</t>
  </si>
  <si>
    <t>During - Supervision - staff 30</t>
  </si>
  <si>
    <t>During - Supervision - staff 31</t>
  </si>
  <si>
    <t>During - Supervision - staff 32</t>
  </si>
  <si>
    <t>During - Supervision - staff 33</t>
  </si>
  <si>
    <t>During - Supervision - staff 34</t>
  </si>
  <si>
    <t>During - Supervision - staff 35</t>
  </si>
  <si>
    <t>During - Supervision - staff 36</t>
  </si>
  <si>
    <t>During - Supervision - staff 37</t>
  </si>
  <si>
    <t>During - Supervision - staff 38</t>
  </si>
  <si>
    <t>During - Supervision - staff 39</t>
  </si>
  <si>
    <t>During - Supervision - staff 40</t>
  </si>
  <si>
    <t>During - Supervision - staff 41</t>
  </si>
  <si>
    <t>During - Supervision - staff 42</t>
  </si>
  <si>
    <t>During - Supervision - staff 43</t>
  </si>
  <si>
    <t>During - Supervision - staff 44</t>
  </si>
  <si>
    <t>During - Supervision - staff 45</t>
  </si>
  <si>
    <t>During - Supervision - staff 46</t>
  </si>
  <si>
    <t>During - Supervision - staff 47</t>
  </si>
  <si>
    <t>During - Supervision - staff 48</t>
  </si>
  <si>
    <t>During - Supervision - staff 49</t>
  </si>
  <si>
    <t>During - Supervision - staff 50</t>
  </si>
  <si>
    <t>During - Supervision - staff 51</t>
  </si>
  <si>
    <t>During - Supervision - staff 52</t>
  </si>
  <si>
    <t>During - Supervision - staff 53</t>
  </si>
  <si>
    <t>During - Supervision - staff 54</t>
  </si>
  <si>
    <t>During - Supervision - staff 55</t>
  </si>
  <si>
    <t>During - Supervision - staff 56</t>
  </si>
  <si>
    <t>During - Supervision - staff 57</t>
  </si>
  <si>
    <t>During - Supervision - staff 58</t>
  </si>
  <si>
    <t>During - Supervision - staff 59</t>
  </si>
  <si>
    <t>During - Supervision - staff 60</t>
  </si>
  <si>
    <t>During - Supervision - staff 61</t>
  </si>
  <si>
    <t>During - Supervision - staff 62</t>
  </si>
  <si>
    <t>During - Supervision - staff 63</t>
  </si>
  <si>
    <t>During - Supervision - staff 64</t>
  </si>
  <si>
    <t>During - Supervision - staff 65</t>
  </si>
  <si>
    <t>During - Supervision - staff 66</t>
  </si>
  <si>
    <t>During - Supervision - staff 67</t>
  </si>
  <si>
    <t>During - Supervision - staff 68</t>
  </si>
  <si>
    <t>During - Supervision - staff 69</t>
  </si>
  <si>
    <t>During - Supervision - staff 70</t>
  </si>
  <si>
    <t>During - Supervision - staff 71</t>
  </si>
  <si>
    <t>During - Supervision - staff 72</t>
  </si>
  <si>
    <t>During - Supervision - staff 73</t>
  </si>
  <si>
    <t>During - Supervision - staff 74</t>
  </si>
  <si>
    <t>During - Supervision - staff 75</t>
  </si>
  <si>
    <t>During - Supervision - staff 76</t>
  </si>
  <si>
    <t>During - Supervision - staff 77</t>
  </si>
  <si>
    <t>During - Supervision - staff 78</t>
  </si>
  <si>
    <t>During - Supervision - staff 79</t>
  </si>
  <si>
    <t>During - Supervision - staff 80</t>
  </si>
  <si>
    <t>During - Vacc. distrib. &amp; storage - staff 1</t>
  </si>
  <si>
    <t>During - Vacc. distrib. &amp; storage - staff 2</t>
  </si>
  <si>
    <t>During - Vacc. distrib. &amp; storage - staff 3</t>
  </si>
  <si>
    <t>During - Vacc. distrib. &amp; storage - staff 4</t>
  </si>
  <si>
    <t>During - Vacc. distrib. &amp; storage - staff 5</t>
  </si>
  <si>
    <t>During - Vacc. distrib. &amp; storage - staff 6</t>
  </si>
  <si>
    <t>During - Vacc. distrib. &amp; storage - staff 7</t>
  </si>
  <si>
    <t>During - Vacc. distrib. &amp; storage - staff 8</t>
  </si>
  <si>
    <t>During - Vacc. distrib. &amp; storage - staff 9</t>
  </si>
  <si>
    <t>During - Vacc. distrib. &amp; storage - staff 10</t>
  </si>
  <si>
    <t>During - Vacc. distrib. &amp; storage - staff 11</t>
  </si>
  <si>
    <t>During - Vacc. distrib. &amp; storage - staff 12</t>
  </si>
  <si>
    <t>During - Vacc. distrib. &amp; storage - staff 13</t>
  </si>
  <si>
    <t>During - Vacc. distrib. &amp; storage - staff 14</t>
  </si>
  <si>
    <t>During - Vacc. distrib. &amp; storage - staff 15</t>
  </si>
  <si>
    <t>During - Vacc. distrib. &amp; storage - staff 16</t>
  </si>
  <si>
    <t>During - Vacc. distrib. &amp; storage - staff 17</t>
  </si>
  <si>
    <t>During - Vacc. distrib. &amp; storage - staff 18</t>
  </si>
  <si>
    <t>During - Vacc. distrib. &amp; storage - staff 19</t>
  </si>
  <si>
    <t>During - Vacc. distrib. &amp; storage - staff 20</t>
  </si>
  <si>
    <t>During - Vacc. distrib. &amp; storage - staff 21</t>
  </si>
  <si>
    <t>During - Vacc. distrib. &amp; storage - staff 22</t>
  </si>
  <si>
    <t>During - Vacc. distrib. &amp; storage - staff 23</t>
  </si>
  <si>
    <t>During - Vacc. distrib. &amp; storage - staff 24</t>
  </si>
  <si>
    <t>During - Vacc. distrib. &amp; storage - staff 25</t>
  </si>
  <si>
    <t>During - Vacc. distrib. &amp; storage - staff 26</t>
  </si>
  <si>
    <t>During - Vacc. distrib. &amp; storage - staff 27</t>
  </si>
  <si>
    <t>During - Vacc. distrib. &amp; storage - staff 28</t>
  </si>
  <si>
    <t>During - Vacc. distrib. &amp; storage - staff 29</t>
  </si>
  <si>
    <t>During - Vacc. distrib. &amp; storage - staff 30</t>
  </si>
  <si>
    <t>During - Vacc. distrib. &amp; storage - staff 31</t>
  </si>
  <si>
    <t>During - Vacc. distrib. &amp; storage - staff 32</t>
  </si>
  <si>
    <t>During - Vacc. distrib. &amp; storage - staff 33</t>
  </si>
  <si>
    <t>During - Vacc. distrib. &amp; storage - staff 34</t>
  </si>
  <si>
    <t>During - Vacc. distrib. &amp; storage - staff 35</t>
  </si>
  <si>
    <t>During - Vacc. distrib. &amp; storage - staff 36</t>
  </si>
  <si>
    <t>During - Vacc. distrib. &amp; storage - staff 37</t>
  </si>
  <si>
    <t>During - Vacc. distrib. &amp; storage - staff 38</t>
  </si>
  <si>
    <t>During - Vacc. distrib. &amp; storage - staff 39</t>
  </si>
  <si>
    <t>During - Vacc. distrib. &amp; storage - staff 40</t>
  </si>
  <si>
    <t>During - Vacc. distrib. &amp; storage - staff 41</t>
  </si>
  <si>
    <t>During - Vacc. distrib. &amp; storage - staff 42</t>
  </si>
  <si>
    <t>During - Vacc. distrib. &amp; storage - staff 43</t>
  </si>
  <si>
    <t>During - Vacc. distrib. &amp; storage - staff 44</t>
  </si>
  <si>
    <t>During - Vacc. distrib. &amp; storage - staff 45</t>
  </si>
  <si>
    <t>During - Vacc. distrib. &amp; storage - staff 46</t>
  </si>
  <si>
    <t>During - Vacc. distrib. &amp; storage - staff 47</t>
  </si>
  <si>
    <t>During - Vacc. distrib. &amp; storage - staff 48</t>
  </si>
  <si>
    <t>During - Vacc. distrib. &amp; storage - staff 49</t>
  </si>
  <si>
    <t>During - Vacc. distrib. &amp; storage - staff 50</t>
  </si>
  <si>
    <t>During - Vacc. distrib. &amp; storage - staff 51</t>
  </si>
  <si>
    <t>During - Vacc. distrib. &amp; storage - staff 52</t>
  </si>
  <si>
    <t>During - Vacc. distrib. &amp; storage - staff 53</t>
  </si>
  <si>
    <t>During - Vacc. distrib. &amp; storage - staff 54</t>
  </si>
  <si>
    <t>During - Vacc. distrib. &amp; storage - staff 55</t>
  </si>
  <si>
    <t>During - Vacc. distrib. &amp; storage - staff 56</t>
  </si>
  <si>
    <t>During - Vacc. distrib. &amp; storage - staff 57</t>
  </si>
  <si>
    <t>During - Vacc. distrib. &amp; storage - staff 58</t>
  </si>
  <si>
    <t>During - Vacc. distrib. &amp; storage - staff 59</t>
  </si>
  <si>
    <t>During - Vacc. distrib. &amp; storage - staff 60</t>
  </si>
  <si>
    <t>During - Vacc. distrib. &amp; storage - staff 61</t>
  </si>
  <si>
    <t>During - Vacc. distrib. &amp; storage - staff 62</t>
  </si>
  <si>
    <t>During - Vacc. distrib. &amp; storage - staff 63</t>
  </si>
  <si>
    <t>During - Vacc. distrib. &amp; storage - staff 64</t>
  </si>
  <si>
    <t>During - Vacc. distrib. &amp; storage - staff 65</t>
  </si>
  <si>
    <t>During - Vacc. distrib. &amp; storage - staff 66</t>
  </si>
  <si>
    <t>During - Vacc. distrib. &amp; storage - staff 67</t>
  </si>
  <si>
    <t>During - Vacc. distrib. &amp; storage - staff 68</t>
  </si>
  <si>
    <t>During - Vacc. distrib. &amp; storage - staff 69</t>
  </si>
  <si>
    <t>During - Vacc. distrib. &amp; storage - staff 70</t>
  </si>
  <si>
    <t>During - Vacc. distrib. &amp; storage - staff 71</t>
  </si>
  <si>
    <t>During - Vacc. distrib. &amp; storage - staff 72</t>
  </si>
  <si>
    <t>During - Vacc. distrib. &amp; storage - staff 73</t>
  </si>
  <si>
    <t>During - Vacc. distrib. &amp; storage - staff 74</t>
  </si>
  <si>
    <t>During - Vacc. distrib. &amp; storage - staff 75</t>
  </si>
  <si>
    <t>During - Vacc. distrib. &amp; storage - staff 76</t>
  </si>
  <si>
    <t>During - Vacc. distrib. &amp; storage - staff 77</t>
  </si>
  <si>
    <t>During - Vacc. distrib. &amp; storage - staff 78</t>
  </si>
  <si>
    <t>During - Vacc. distrib. &amp; storage - staff 79</t>
  </si>
  <si>
    <t>During - Vacc. distrib. &amp; storage - staff 80</t>
  </si>
  <si>
    <t>During - Waste management - staff 1</t>
  </si>
  <si>
    <t>During - Waste management - staff 2</t>
  </si>
  <si>
    <t>During - Waste management - staff 3</t>
  </si>
  <si>
    <t>During - Waste management - staff 4</t>
  </si>
  <si>
    <t>During - Waste management - staff 5</t>
  </si>
  <si>
    <t>During - Waste management - staff 6</t>
  </si>
  <si>
    <t>During - Waste management - staff 7</t>
  </si>
  <si>
    <t>During - Waste management - staff 8</t>
  </si>
  <si>
    <t>During - Waste management - staff 9</t>
  </si>
  <si>
    <t>During - Waste management - staff 10</t>
  </si>
  <si>
    <t>During - Waste management - staff 11</t>
  </si>
  <si>
    <t>During - Waste management - staff 12</t>
  </si>
  <si>
    <t>During - Waste management - staff 13</t>
  </si>
  <si>
    <t>During - Waste management - staff 14</t>
  </si>
  <si>
    <t>During - Waste management - staff 15</t>
  </si>
  <si>
    <t>During - Waste management - staff 16</t>
  </si>
  <si>
    <t>During - Waste management - staff 17</t>
  </si>
  <si>
    <t>During - Waste management - staff 18</t>
  </si>
  <si>
    <t>During - Waste management - staff 19</t>
  </si>
  <si>
    <t>During - Waste management - staff 20</t>
  </si>
  <si>
    <t>During - Waste management - staff 21</t>
  </si>
  <si>
    <t>During - Waste management - staff 22</t>
  </si>
  <si>
    <t>During - Waste management - staff 23</t>
  </si>
  <si>
    <t>During - Waste management - staff 24</t>
  </si>
  <si>
    <t>During - Waste management - staff 25</t>
  </si>
  <si>
    <t>During - Waste management - staff 26</t>
  </si>
  <si>
    <t>During - Waste management - staff 27</t>
  </si>
  <si>
    <t>During - Waste management - staff 28</t>
  </si>
  <si>
    <t>During - Waste management - staff 29</t>
  </si>
  <si>
    <t>During - Waste management - staff 30</t>
  </si>
  <si>
    <t>During - Waste management - staff 31</t>
  </si>
  <si>
    <t>During - Waste management - staff 32</t>
  </si>
  <si>
    <t>During - Waste management - staff 33</t>
  </si>
  <si>
    <t>During - Waste management - staff 34</t>
  </si>
  <si>
    <t>During - Waste management - staff 35</t>
  </si>
  <si>
    <t>During - Waste management - staff 36</t>
  </si>
  <si>
    <t>During - Waste management - staff 37</t>
  </si>
  <si>
    <t>During - Waste management - staff 38</t>
  </si>
  <si>
    <t>During - Waste management - staff 39</t>
  </si>
  <si>
    <t>During - Waste management - staff 40</t>
  </si>
  <si>
    <t>During - Waste management - staff 41</t>
  </si>
  <si>
    <t>During - Waste management - staff 42</t>
  </si>
  <si>
    <t>During - Waste management - staff 43</t>
  </si>
  <si>
    <t>During - Waste management - staff 44</t>
  </si>
  <si>
    <t>During - Waste management - staff 45</t>
  </si>
  <si>
    <t>During - Waste management - staff 46</t>
  </si>
  <si>
    <t>During - Waste management - staff 47</t>
  </si>
  <si>
    <t>During - Waste management - staff 48</t>
  </si>
  <si>
    <t>During - Waste management - staff 49</t>
  </si>
  <si>
    <t>During - Waste management - staff 50</t>
  </si>
  <si>
    <t>During - Waste management - staff 51</t>
  </si>
  <si>
    <t>During - Waste management - staff 52</t>
  </si>
  <si>
    <t>During - Waste management - staff 53</t>
  </si>
  <si>
    <t>During - Waste management - staff 54</t>
  </si>
  <si>
    <t>During - Waste management - staff 55</t>
  </si>
  <si>
    <t>During - Waste management - staff 56</t>
  </si>
  <si>
    <t>During - Waste management - staff 57</t>
  </si>
  <si>
    <t>During - Waste management - staff 58</t>
  </si>
  <si>
    <t>During - Waste management - staff 59</t>
  </si>
  <si>
    <t>During - Waste management - staff 60</t>
  </si>
  <si>
    <t>During - Waste management - staff 61</t>
  </si>
  <si>
    <t>During - Waste management - staff 62</t>
  </si>
  <si>
    <t>During - Waste management - staff 63</t>
  </si>
  <si>
    <t>During - Waste management - staff 64</t>
  </si>
  <si>
    <t>During - Waste management - staff 65</t>
  </si>
  <si>
    <t>During - Waste management - staff 66</t>
  </si>
  <si>
    <t>During - Waste management - staff 67</t>
  </si>
  <si>
    <t>During - Waste management - staff 68</t>
  </si>
  <si>
    <t>During - Waste management - staff 69</t>
  </si>
  <si>
    <t>During - Waste management - staff 70</t>
  </si>
  <si>
    <t>During - Waste management - staff 71</t>
  </si>
  <si>
    <t>During - Waste management - staff 72</t>
  </si>
  <si>
    <t>During - Waste management - staff 73</t>
  </si>
  <si>
    <t>During - Waste management - staff 74</t>
  </si>
  <si>
    <t>During - Waste management - staff 75</t>
  </si>
  <si>
    <t>During - Waste management - staff 76</t>
  </si>
  <si>
    <t>During - Waste management - staff 77</t>
  </si>
  <si>
    <t>During - Waste management - staff 78</t>
  </si>
  <si>
    <t>During - Waste management - staff 79</t>
  </si>
  <si>
    <t>During - Waste management - staff 80</t>
  </si>
  <si>
    <t>During - AEFI management - staff 1</t>
  </si>
  <si>
    <t>During - AEFI management - staff 2</t>
  </si>
  <si>
    <t>During - AEFI management - staff 3</t>
  </si>
  <si>
    <t>During - AEFI management - staff 4</t>
  </si>
  <si>
    <t>During - AEFI management - staff 5</t>
  </si>
  <si>
    <t>During - AEFI management - staff 6</t>
  </si>
  <si>
    <t>During - AEFI management - staff 7</t>
  </si>
  <si>
    <t>During - AEFI management - staff 8</t>
  </si>
  <si>
    <t>During - AEFI management - staff 9</t>
  </si>
  <si>
    <t>During - AEFI management - staff 10</t>
  </si>
  <si>
    <t>During - AEFI management - staff 11</t>
  </si>
  <si>
    <t>During - AEFI management - staff 12</t>
  </si>
  <si>
    <t>During - AEFI management - staff 13</t>
  </si>
  <si>
    <t>During - AEFI management - staff 14</t>
  </si>
  <si>
    <t>During - AEFI management - staff 15</t>
  </si>
  <si>
    <t>During - AEFI management - staff 16</t>
  </si>
  <si>
    <t>During - AEFI management - staff 17</t>
  </si>
  <si>
    <t>During - AEFI management - staff 18</t>
  </si>
  <si>
    <t>During - AEFI management - staff 19</t>
  </si>
  <si>
    <t>During - AEFI management - staff 20</t>
  </si>
  <si>
    <t>During - AEFI management - staff 21</t>
  </si>
  <si>
    <t>During - AEFI management - staff 22</t>
  </si>
  <si>
    <t>During - AEFI management - staff 23</t>
  </si>
  <si>
    <t>During - AEFI management - staff 24</t>
  </si>
  <si>
    <t>During - AEFI management - staff 25</t>
  </si>
  <si>
    <t>During - AEFI management - staff 26</t>
  </si>
  <si>
    <t>During - AEFI management - staff 27</t>
  </si>
  <si>
    <t>During - AEFI management - staff 28</t>
  </si>
  <si>
    <t>During - AEFI management - staff 29</t>
  </si>
  <si>
    <t>During - AEFI management - staff 30</t>
  </si>
  <si>
    <t>During - AEFI management - staff 31</t>
  </si>
  <si>
    <t>During - AEFI management - staff 32</t>
  </si>
  <si>
    <t>During - AEFI management - staff 33</t>
  </si>
  <si>
    <t>During - AEFI management - staff 34</t>
  </si>
  <si>
    <t>During - AEFI management - staff 35</t>
  </si>
  <si>
    <t>During - AEFI management - staff 36</t>
  </si>
  <si>
    <t>During - AEFI management - staff 37</t>
  </si>
  <si>
    <t>During - AEFI management - staff 38</t>
  </si>
  <si>
    <t>During - AEFI management - staff 39</t>
  </si>
  <si>
    <t>During - AEFI management - staff 40</t>
  </si>
  <si>
    <t>During - AEFI management - staff 41</t>
  </si>
  <si>
    <t>During - AEFI management - staff 42</t>
  </si>
  <si>
    <t>During - AEFI management - staff 43</t>
  </si>
  <si>
    <t>During - AEFI management - staff 44</t>
  </si>
  <si>
    <t>During - AEFI management - staff 45</t>
  </si>
  <si>
    <t>During - AEFI management - staff 46</t>
  </si>
  <si>
    <t>During - AEFI management - staff 47</t>
  </si>
  <si>
    <t>During - AEFI management - staff 48</t>
  </si>
  <si>
    <t>During - AEFI management - staff 49</t>
  </si>
  <si>
    <t>During - AEFI management - staff 50</t>
  </si>
  <si>
    <t>During - AEFI management - staff 51</t>
  </si>
  <si>
    <t>During - AEFI management - staff 52</t>
  </si>
  <si>
    <t>During - AEFI management - staff 53</t>
  </si>
  <si>
    <t>During - AEFI management - staff 54</t>
  </si>
  <si>
    <t>During - AEFI management - staff 55</t>
  </si>
  <si>
    <t>During - AEFI management - staff 56</t>
  </si>
  <si>
    <t>During - AEFI management - staff 57</t>
  </si>
  <si>
    <t>During - AEFI management - staff 58</t>
  </si>
  <si>
    <t>During - AEFI management - staff 59</t>
  </si>
  <si>
    <t>During - AEFI management - staff 60</t>
  </si>
  <si>
    <t>During - AEFI management - staff 61</t>
  </si>
  <si>
    <t>During - AEFI management - staff 62</t>
  </si>
  <si>
    <t>During - AEFI management - staff 63</t>
  </si>
  <si>
    <t>During - AEFI management - staff 64</t>
  </si>
  <si>
    <t>During - AEFI management - staff 65</t>
  </si>
  <si>
    <t>During - AEFI management - staff 66</t>
  </si>
  <si>
    <t>During - AEFI management - staff 67</t>
  </si>
  <si>
    <t>During - AEFI management - staff 68</t>
  </si>
  <si>
    <t>During - AEFI management - staff 69</t>
  </si>
  <si>
    <t>During - AEFI management - staff 70</t>
  </si>
  <si>
    <t>During - AEFI management - staff 71</t>
  </si>
  <si>
    <t>During - AEFI management - staff 72</t>
  </si>
  <si>
    <t>During - AEFI management - staff 73</t>
  </si>
  <si>
    <t>During - AEFI management - staff 74</t>
  </si>
  <si>
    <t>During - AEFI management - staff 75</t>
  </si>
  <si>
    <t>During - AEFI management - staff 76</t>
  </si>
  <si>
    <t>During - AEFI management - staff 77</t>
  </si>
  <si>
    <t>During - AEFI management - staff 78</t>
  </si>
  <si>
    <t>During - AEFI management - staff 79</t>
  </si>
  <si>
    <t>During - AEFI management - staff 80</t>
  </si>
  <si>
    <t>During - Record keeping - staff 1</t>
  </si>
  <si>
    <t>During - Record keeping - staff 2</t>
  </si>
  <si>
    <t>During - Record keeping - staff 3</t>
  </si>
  <si>
    <t>During - Record keeping - staff 4</t>
  </si>
  <si>
    <t>During - Record keeping - staff 5</t>
  </si>
  <si>
    <t>During - Record keeping - staff 6</t>
  </si>
  <si>
    <t>During - Record keeping - staff 7</t>
  </si>
  <si>
    <t>During - Record keeping - staff 8</t>
  </si>
  <si>
    <t>During - Record keeping - staff 9</t>
  </si>
  <si>
    <t>During - Record keeping - staff 10</t>
  </si>
  <si>
    <t>During - Record keeping - staff 11</t>
  </si>
  <si>
    <t>During - Record keeping - staff 12</t>
  </si>
  <si>
    <t>During - Record keeping - staff 13</t>
  </si>
  <si>
    <t>During - Record keeping - staff 14</t>
  </si>
  <si>
    <t>During - Record keeping - staff 15</t>
  </si>
  <si>
    <t>During - Record keeping - staff 16</t>
  </si>
  <si>
    <t>During - Record keeping - staff 17</t>
  </si>
  <si>
    <t>During - Record keeping - staff 18</t>
  </si>
  <si>
    <t>During - Record keeping - staff 19</t>
  </si>
  <si>
    <t>During - Record keeping - staff 20</t>
  </si>
  <si>
    <t>During - Record keeping - staff 21</t>
  </si>
  <si>
    <t>During - Record keeping - staff 22</t>
  </si>
  <si>
    <t>During - Record keeping - staff 23</t>
  </si>
  <si>
    <t>During - Record keeping - staff 24</t>
  </si>
  <si>
    <t>During - Record keeping - staff 25</t>
  </si>
  <si>
    <t>During - Record keeping - staff 26</t>
  </si>
  <si>
    <t>During - Record keeping - staff 27</t>
  </si>
  <si>
    <t>During - Record keeping - staff 28</t>
  </si>
  <si>
    <t>During - Record keeping - staff 29</t>
  </si>
  <si>
    <t>During - Record keeping - staff 30</t>
  </si>
  <si>
    <t>During - Record keeping - staff 31</t>
  </si>
  <si>
    <t>During - Record keeping - staff 32</t>
  </si>
  <si>
    <t>During - Record keeping - staff 33</t>
  </si>
  <si>
    <t>During - Record keeping - staff 34</t>
  </si>
  <si>
    <t>During - Record keeping - staff 35</t>
  </si>
  <si>
    <t>During - Record keeping - staff 36</t>
  </si>
  <si>
    <t>During - Record keeping - staff 37</t>
  </si>
  <si>
    <t>During - Record keeping - staff 38</t>
  </si>
  <si>
    <t>During - Record keeping - staff 39</t>
  </si>
  <si>
    <t>During - Record keeping - staff 40</t>
  </si>
  <si>
    <t>During - Record keeping - staff 41</t>
  </si>
  <si>
    <t>During - Record keeping - staff 42</t>
  </si>
  <si>
    <t>During - Record keeping - staff 43</t>
  </si>
  <si>
    <t>During - Record keeping - staff 44</t>
  </si>
  <si>
    <t>During - Record keeping - staff 45</t>
  </si>
  <si>
    <t>During - Record keeping - staff 46</t>
  </si>
  <si>
    <t>During - Record keeping - staff 47</t>
  </si>
  <si>
    <t>During - Record keeping - staff 48</t>
  </si>
  <si>
    <t>During - Record keeping - staff 49</t>
  </si>
  <si>
    <t>During - Record keeping - staff 50</t>
  </si>
  <si>
    <t>During - Record keeping - staff 51</t>
  </si>
  <si>
    <t>During - Record keeping - staff 52</t>
  </si>
  <si>
    <t>During - Record keeping - staff 53</t>
  </si>
  <si>
    <t>During - Record keeping - staff 54</t>
  </si>
  <si>
    <t>During - Record keeping - staff 55</t>
  </si>
  <si>
    <t>During - Record keeping - staff 56</t>
  </si>
  <si>
    <t>During - Record keeping - staff 57</t>
  </si>
  <si>
    <t>During - Record keeping - staff 58</t>
  </si>
  <si>
    <t>During - Record keeping - staff 59</t>
  </si>
  <si>
    <t>During - Record keeping - staff 60</t>
  </si>
  <si>
    <t>During - Record keeping - staff 61</t>
  </si>
  <si>
    <t>During - Record keeping - staff 62</t>
  </si>
  <si>
    <t>During - Record keeping - staff 63</t>
  </si>
  <si>
    <t>During - Record keeping - staff 64</t>
  </si>
  <si>
    <t>During - Record keeping - staff 65</t>
  </si>
  <si>
    <t>During - Record keeping - staff 66</t>
  </si>
  <si>
    <t>During - Record keeping - staff 67</t>
  </si>
  <si>
    <t>During - Record keeping - staff 68</t>
  </si>
  <si>
    <t>During - Record keeping - staff 69</t>
  </si>
  <si>
    <t>During - Record keeping - staff 70</t>
  </si>
  <si>
    <t>During - Record keeping - staff 71</t>
  </si>
  <si>
    <t>During - Record keeping - staff 72</t>
  </si>
  <si>
    <t>During - Record keeping - staff 73</t>
  </si>
  <si>
    <t>During - Record keeping - staff 74</t>
  </si>
  <si>
    <t>During - Record keeping - staff 75</t>
  </si>
  <si>
    <t>During - Record keeping - staff 76</t>
  </si>
  <si>
    <t>During - Record keeping - staff 77</t>
  </si>
  <si>
    <t>During - Record keeping - staff 78</t>
  </si>
  <si>
    <t>During - Record keeping - staff 79</t>
  </si>
  <si>
    <t>During - Record keeping - staff 80</t>
  </si>
  <si>
    <t>During - Soc mob - staff 1</t>
  </si>
  <si>
    <t>During - Soc mob - staff 2</t>
  </si>
  <si>
    <t>During - Soc mob - staff 3</t>
  </si>
  <si>
    <t>During - Soc mob - staff 4</t>
  </si>
  <si>
    <t>During - Soc mob - staff 5</t>
  </si>
  <si>
    <t>During - Soc mob - staff 6</t>
  </si>
  <si>
    <t>During - Soc mob - staff 7</t>
  </si>
  <si>
    <t>During - Soc mob - staff 8</t>
  </si>
  <si>
    <t>During - Soc mob - staff 9</t>
  </si>
  <si>
    <t>During - Soc mob - staff 10</t>
  </si>
  <si>
    <t>During - Soc mob - staff 11</t>
  </si>
  <si>
    <t>During - Soc mob - staff 12</t>
  </si>
  <si>
    <t>During - Soc mob - staff 13</t>
  </si>
  <si>
    <t>During - Soc mob - staff 14</t>
  </si>
  <si>
    <t>During - Soc mob - staff 15</t>
  </si>
  <si>
    <t>During - Soc mob - staff 16</t>
  </si>
  <si>
    <t>During - Soc mob - staff 17</t>
  </si>
  <si>
    <t>During - Soc mob - staff 18</t>
  </si>
  <si>
    <t>During - Soc mob - staff 19</t>
  </si>
  <si>
    <t>During - Soc mob - staff 20</t>
  </si>
  <si>
    <t>During - Soc mob - staff 21</t>
  </si>
  <si>
    <t>During - Soc mob - staff 22</t>
  </si>
  <si>
    <t>During - Soc mob - staff 23</t>
  </si>
  <si>
    <t>During - Soc mob - staff 24</t>
  </si>
  <si>
    <t>During - Soc mob - staff 25</t>
  </si>
  <si>
    <t>During - Soc mob - staff 26</t>
  </si>
  <si>
    <t>During - Soc mob - staff 27</t>
  </si>
  <si>
    <t>During - Soc mob - staff 28</t>
  </si>
  <si>
    <t>During - Soc mob - staff 29</t>
  </si>
  <si>
    <t>During - Soc mob - staff 30</t>
  </si>
  <si>
    <t>During - Soc mob - staff 31</t>
  </si>
  <si>
    <t>During - Soc mob - staff 32</t>
  </si>
  <si>
    <t>During - Soc mob - staff 33</t>
  </si>
  <si>
    <t>During - Soc mob - staff 34</t>
  </si>
  <si>
    <t>During - Soc mob - staff 35</t>
  </si>
  <si>
    <t>During - Soc mob - staff 36</t>
  </si>
  <si>
    <t>During - Soc mob - staff 37</t>
  </si>
  <si>
    <t>During - Soc mob - staff 38</t>
  </si>
  <si>
    <t>During - Soc mob - staff 39</t>
  </si>
  <si>
    <t>During - Soc mob - staff 40</t>
  </si>
  <si>
    <t>During - Soc mob - staff 41</t>
  </si>
  <si>
    <t>During - Soc mob - staff 42</t>
  </si>
  <si>
    <t>During - Soc mob - staff 43</t>
  </si>
  <si>
    <t>During - Soc mob - staff 44</t>
  </si>
  <si>
    <t>During - Soc mob - staff 45</t>
  </si>
  <si>
    <t>During - Soc mob - staff 46</t>
  </si>
  <si>
    <t>During - Soc mob - staff 47</t>
  </si>
  <si>
    <t>During - Soc mob - staff 48</t>
  </si>
  <si>
    <t>During - Soc mob - staff 49</t>
  </si>
  <si>
    <t>During - Soc mob - staff 50</t>
  </si>
  <si>
    <t>During - Soc mob - staff 51</t>
  </si>
  <si>
    <t>During - Soc mob - staff 52</t>
  </si>
  <si>
    <t>During - Soc mob - staff 53</t>
  </si>
  <si>
    <t>During - Soc mob - staff 54</t>
  </si>
  <si>
    <t>During - Soc mob - staff 55</t>
  </si>
  <si>
    <t>During - Soc mob - staff 56</t>
  </si>
  <si>
    <t>During - Soc mob - staff 57</t>
  </si>
  <si>
    <t>During - Soc mob - staff 58</t>
  </si>
  <si>
    <t>During - Soc mob - staff 59</t>
  </si>
  <si>
    <t>During - Soc mob - staff 60</t>
  </si>
  <si>
    <t>During - Soc mob - staff 61</t>
  </si>
  <si>
    <t>During - Soc mob - staff 62</t>
  </si>
  <si>
    <t>During - Soc mob - staff 63</t>
  </si>
  <si>
    <t>During - Soc mob - staff 64</t>
  </si>
  <si>
    <t>During - Soc mob - staff 65</t>
  </si>
  <si>
    <t>During - Soc mob - staff 66</t>
  </si>
  <si>
    <t>During - Soc mob - staff 67</t>
  </si>
  <si>
    <t>During - Soc mob - staff 68</t>
  </si>
  <si>
    <t>During - Soc mob - staff 69</t>
  </si>
  <si>
    <t>During - Soc mob - staff 70</t>
  </si>
  <si>
    <t>During - Soc mob - staff 71</t>
  </si>
  <si>
    <t>During - Soc mob - staff 72</t>
  </si>
  <si>
    <t>During - Soc mob - staff 73</t>
  </si>
  <si>
    <t>During - Soc mob - staff 74</t>
  </si>
  <si>
    <t>During - Soc mob - staff 75</t>
  </si>
  <si>
    <t>During - Soc mob - staff 76</t>
  </si>
  <si>
    <t>During - Soc mob - staff 77</t>
  </si>
  <si>
    <t>During - Soc mob - staff 78</t>
  </si>
  <si>
    <t>During - Soc mob - staff 79</t>
  </si>
  <si>
    <t>During - Soc mob - staff 80</t>
  </si>
  <si>
    <t>During - Other camp. activity - staff 1</t>
  </si>
  <si>
    <t>During - Other camp. activity - staff 2</t>
  </si>
  <si>
    <t>During - Other camp. activity - staff 3</t>
  </si>
  <si>
    <t>During - Other camp. activity - staff 4</t>
  </si>
  <si>
    <t>During - Other camp. activity - staff 5</t>
  </si>
  <si>
    <t>During - Other camp. activity - staff 6</t>
  </si>
  <si>
    <t>During - Other camp. activity - staff 7</t>
  </si>
  <si>
    <t>During - Other camp. activity - staff 8</t>
  </si>
  <si>
    <t>During - Other camp. activity - staff 9</t>
  </si>
  <si>
    <t>During - Other camp. activity - staff 10</t>
  </si>
  <si>
    <t>During - Other camp. activity - staff 11</t>
  </si>
  <si>
    <t>During - Other camp. activity - staff 12</t>
  </si>
  <si>
    <t>During - Other camp. activity - staff 13</t>
  </si>
  <si>
    <t>During - Other camp. activity - staff 14</t>
  </si>
  <si>
    <t>During - Other camp. activity - staff 15</t>
  </si>
  <si>
    <t>During - Other camp. activity - staff 16</t>
  </si>
  <si>
    <t>During - Other camp. activity - staff 17</t>
  </si>
  <si>
    <t>During - Other camp. activity - staff 18</t>
  </si>
  <si>
    <t>During - Other camp. activity - staff 19</t>
  </si>
  <si>
    <t>During - Other camp. activity - staff 20</t>
  </si>
  <si>
    <t>During - Other camp. activity - staff 21</t>
  </si>
  <si>
    <t>During - Other camp. activity - staff 22</t>
  </si>
  <si>
    <t>During - Other camp. activity - staff 23</t>
  </si>
  <si>
    <t>During - Other camp. activity - staff 24</t>
  </si>
  <si>
    <t>During - Other camp. activity - staff 25</t>
  </si>
  <si>
    <t>During - Other camp. activity - staff 26</t>
  </si>
  <si>
    <t>During - Other camp. activity - staff 27</t>
  </si>
  <si>
    <t>During - Other camp. activity - staff 28</t>
  </si>
  <si>
    <t>During - Other camp. activity - staff 29</t>
  </si>
  <si>
    <t>During - Other camp. activity - staff 30</t>
  </si>
  <si>
    <t>During - Other camp. activity - staff 31</t>
  </si>
  <si>
    <t>During - Other camp. activity - staff 32</t>
  </si>
  <si>
    <t>During - Other camp. activity - staff 33</t>
  </si>
  <si>
    <t>During - Other camp. activity - staff 34</t>
  </si>
  <si>
    <t>During - Other camp. activity - staff 35</t>
  </si>
  <si>
    <t>During - Other camp. activity - staff 36</t>
  </si>
  <si>
    <t>During - Other camp. activity - staff 37</t>
  </si>
  <si>
    <t>During - Other camp. activity - staff 38</t>
  </si>
  <si>
    <t>During - Other camp. activity - staff 39</t>
  </si>
  <si>
    <t>During - Other camp. activity - staff 40</t>
  </si>
  <si>
    <t>During - Other camp. activity - staff 41</t>
  </si>
  <si>
    <t>During - Other camp. activity - staff 42</t>
  </si>
  <si>
    <t>During - Other camp. activity - staff 43</t>
  </si>
  <si>
    <t>During - Other camp. activity - staff 44</t>
  </si>
  <si>
    <t>During - Other camp. activity - staff 45</t>
  </si>
  <si>
    <t>During - Other camp. activity - staff 46</t>
  </si>
  <si>
    <t>During - Other camp. activity - staff 47</t>
  </si>
  <si>
    <t>During - Other camp. activity - staff 48</t>
  </si>
  <si>
    <t>During - Other camp. activity - staff 49</t>
  </si>
  <si>
    <t>During - Other camp. activity - staff 50</t>
  </si>
  <si>
    <t>During - Other camp. activity - staff 51</t>
  </si>
  <si>
    <t>During - Other camp. activity - staff 52</t>
  </si>
  <si>
    <t>During - Other camp. activity - staff 53</t>
  </si>
  <si>
    <t>During - Other camp. activity - staff 54</t>
  </si>
  <si>
    <t>During - Other camp. activity - staff 55</t>
  </si>
  <si>
    <t>During - Other camp. activity - staff 56</t>
  </si>
  <si>
    <t>During - Other camp. activity - staff 57</t>
  </si>
  <si>
    <t>During - Other camp. activity - staff 58</t>
  </si>
  <si>
    <t>During - Other camp. activity - staff 59</t>
  </si>
  <si>
    <t>During - Other camp. activity - staff 60</t>
  </si>
  <si>
    <t>During - Other camp. activity - staff 61</t>
  </si>
  <si>
    <t>During - Other camp. activity - staff 62</t>
  </si>
  <si>
    <t>During - Other camp. activity - staff 63</t>
  </si>
  <si>
    <t>During - Other camp. activity - staff 64</t>
  </si>
  <si>
    <t>During - Other camp. activity - staff 65</t>
  </si>
  <si>
    <t>During - Other camp. activity - staff 66</t>
  </si>
  <si>
    <t>During - Other camp. activity - staff 67</t>
  </si>
  <si>
    <t>During - Other camp. activity - staff 68</t>
  </si>
  <si>
    <t>During - Other camp. activity - staff 69</t>
  </si>
  <si>
    <t>During - Other camp. activity - staff 70</t>
  </si>
  <si>
    <t>During - Other camp. activity - staff 71</t>
  </si>
  <si>
    <t>During - Other camp. activity - staff 72</t>
  </si>
  <si>
    <t>During - Other camp. activity - staff 73</t>
  </si>
  <si>
    <t>During - Other camp. activity - staff 74</t>
  </si>
  <si>
    <t>During - Other camp. activity - staff 75</t>
  </si>
  <si>
    <t>During - Other camp. activity - staff 76</t>
  </si>
  <si>
    <t>During - Other camp. activity - staff 77</t>
  </si>
  <si>
    <t>During - Other camp. activity - staff 78</t>
  </si>
  <si>
    <t>During - Other camp. activity - staff 79</t>
  </si>
  <si>
    <t>During - Other camp. activity - staff 80</t>
  </si>
  <si>
    <t>During - administering vaccines - staff 1</t>
  </si>
  <si>
    <t>During - administering vaccines - staff 2</t>
  </si>
  <si>
    <t>During - administering vaccines - staff 3</t>
  </si>
  <si>
    <t>During - administering vaccines - staff 4</t>
  </si>
  <si>
    <t>During - administering vaccines - staff 5</t>
  </si>
  <si>
    <t>During - administering vaccines - staff 6</t>
  </si>
  <si>
    <t>During - administering vaccines - staff 7</t>
  </si>
  <si>
    <t>During - administering vaccines - staff 8</t>
  </si>
  <si>
    <t>During - administering vaccines - staff 9</t>
  </si>
  <si>
    <t>During - administering vaccines - staff 10</t>
  </si>
  <si>
    <t>During - administering vaccines - staff 11</t>
  </si>
  <si>
    <t>During - administering vaccines - staff 12</t>
  </si>
  <si>
    <t>During - administering vaccines - staff 13</t>
  </si>
  <si>
    <t>During - administering vaccines - staff 14</t>
  </si>
  <si>
    <t>During - administering vaccines - staff 15</t>
  </si>
  <si>
    <t>During - administering vaccines - staff 16</t>
  </si>
  <si>
    <t>During - administering vaccines - staff 17</t>
  </si>
  <si>
    <t>During - administering vaccines - staff 18</t>
  </si>
  <si>
    <t>During - administering vaccines - staff 19</t>
  </si>
  <si>
    <t>During - administering vaccines - staff 20</t>
  </si>
  <si>
    <t>During - administering vaccines - staff 21</t>
  </si>
  <si>
    <t>During - administering vaccines - staff 22</t>
  </si>
  <si>
    <t>During - administering vaccines - staff 23</t>
  </si>
  <si>
    <t>During - administering vaccines - staff 24</t>
  </si>
  <si>
    <t>During - administering vaccines - staff 25</t>
  </si>
  <si>
    <t>During - administering vaccines - staff 26</t>
  </si>
  <si>
    <t>During - administering vaccines - staff 27</t>
  </si>
  <si>
    <t>During - administering vaccines - staff 28</t>
  </si>
  <si>
    <t>During - administering vaccines - staff 29</t>
  </si>
  <si>
    <t>During - administering vaccines - staff 30</t>
  </si>
  <si>
    <t>During - administering vaccines - staff 31</t>
  </si>
  <si>
    <t>During - administering vaccines - staff 32</t>
  </si>
  <si>
    <t>During - administering vaccines - staff 33</t>
  </si>
  <si>
    <t>During - administering vaccines - staff 34</t>
  </si>
  <si>
    <t>During - administering vaccines - staff 35</t>
  </si>
  <si>
    <t>During - administering vaccines - staff 36</t>
  </si>
  <si>
    <t>During - administering vaccines - staff 37</t>
  </si>
  <si>
    <t>During - administering vaccines - staff 38</t>
  </si>
  <si>
    <t>During - administering vaccines - staff 39</t>
  </si>
  <si>
    <t>During - administering vaccines - staff 40</t>
  </si>
  <si>
    <t>During - administering vaccines - staff 41</t>
  </si>
  <si>
    <t>During - administering vaccines - staff 42</t>
  </si>
  <si>
    <t>During - administering vaccines - staff 43</t>
  </si>
  <si>
    <t>During - administering vaccines - staff 44</t>
  </si>
  <si>
    <t>During - administering vaccines - staff 45</t>
  </si>
  <si>
    <t>During - administering vaccines - staff 46</t>
  </si>
  <si>
    <t>During - administering vaccines - staff 47</t>
  </si>
  <si>
    <t>During - administering vaccines - staff 48</t>
  </si>
  <si>
    <t>During - administering vaccines - staff 49</t>
  </si>
  <si>
    <t>During - administering vaccines - staff 50</t>
  </si>
  <si>
    <t>During - administering vaccines - staff 51</t>
  </si>
  <si>
    <t>During - administering vaccines - staff 52</t>
  </si>
  <si>
    <t>During - administering vaccines - staff 53</t>
  </si>
  <si>
    <t>During - administering vaccines - staff 54</t>
  </si>
  <si>
    <t>During - administering vaccines - staff 55</t>
  </si>
  <si>
    <t>During - administering vaccines - staff 56</t>
  </si>
  <si>
    <t>During - administering vaccines - staff 57</t>
  </si>
  <si>
    <t>During - administering vaccines - staff 58</t>
  </si>
  <si>
    <t>During - administering vaccines - staff 59</t>
  </si>
  <si>
    <t>During - administering vaccines - staff 60</t>
  </si>
  <si>
    <t>During - administering vaccines - staff 61</t>
  </si>
  <si>
    <t>During - administering vaccines - staff 62</t>
  </si>
  <si>
    <t>During - administering vaccines - staff 63</t>
  </si>
  <si>
    <t>During - administering vaccines - staff 64</t>
  </si>
  <si>
    <t>During - administering vaccines - staff 65</t>
  </si>
  <si>
    <t>During - administering vaccines - staff 66</t>
  </si>
  <si>
    <t>During - administering vaccines - staff 67</t>
  </si>
  <si>
    <t>During - administering vaccines - staff 68</t>
  </si>
  <si>
    <t>During - administering vaccines - staff 69</t>
  </si>
  <si>
    <t>During - administering vaccines - staff 70</t>
  </si>
  <si>
    <t>During - administering vaccines - staff 71</t>
  </si>
  <si>
    <t>During - administering vaccines - staff 72</t>
  </si>
  <si>
    <t>During - administering vaccines - staff 73</t>
  </si>
  <si>
    <t>During - administering vaccines - staff 74</t>
  </si>
  <si>
    <t>During - administering vaccines - staff 75</t>
  </si>
  <si>
    <t>During - administering vaccines - staff 76</t>
  </si>
  <si>
    <t>During - administering vaccines - staff 77</t>
  </si>
  <si>
    <t>During - administering vaccines - staff 78</t>
  </si>
  <si>
    <t>During - administering vaccines - staff 79</t>
  </si>
  <si>
    <t>During - administering vaccines - staff 80</t>
  </si>
  <si>
    <t>6.15-1</t>
  </si>
  <si>
    <t>6.15-2</t>
  </si>
  <si>
    <t>6.15-3</t>
  </si>
  <si>
    <t>6.15-4</t>
  </si>
  <si>
    <t>6.15-5</t>
  </si>
  <si>
    <t>6.15-6</t>
  </si>
  <si>
    <t>6.15-7</t>
  </si>
  <si>
    <t>6.15-8</t>
  </si>
  <si>
    <t>6.15-9</t>
  </si>
  <si>
    <t>6.15-10</t>
  </si>
  <si>
    <t>6.15-11</t>
  </si>
  <si>
    <t>6.15-12</t>
  </si>
  <si>
    <t>6.15-13</t>
  </si>
  <si>
    <t>6.15-14</t>
  </si>
  <si>
    <t>6.15-15</t>
  </si>
  <si>
    <t>6.15-16</t>
  </si>
  <si>
    <t>6.15-17</t>
  </si>
  <si>
    <t>6.15-18</t>
  </si>
  <si>
    <t>6.15-19</t>
  </si>
  <si>
    <t>6.15-20</t>
  </si>
  <si>
    <t>6.15-21</t>
  </si>
  <si>
    <t>6.15-22</t>
  </si>
  <si>
    <t>6.15-23</t>
  </si>
  <si>
    <t>6.15-24</t>
  </si>
  <si>
    <t>6.15-25</t>
  </si>
  <si>
    <t>6.15-26</t>
  </si>
  <si>
    <t>6.15-27</t>
  </si>
  <si>
    <t>6.15-28</t>
  </si>
  <si>
    <t>6.15-29</t>
  </si>
  <si>
    <t>6.15-30</t>
  </si>
  <si>
    <t>6.15-31</t>
  </si>
  <si>
    <t>6.15-32</t>
  </si>
  <si>
    <t>6.15-33</t>
  </si>
  <si>
    <t>6.15-34</t>
  </si>
  <si>
    <t>6.15-35</t>
  </si>
  <si>
    <t>6.15-36</t>
  </si>
  <si>
    <t>6.15-37</t>
  </si>
  <si>
    <t>6.15-38</t>
  </si>
  <si>
    <t>6.15-39</t>
  </si>
  <si>
    <t>6.15-40</t>
  </si>
  <si>
    <t>6.15-41</t>
  </si>
  <si>
    <t>6.15-42</t>
  </si>
  <si>
    <t>6.15-43</t>
  </si>
  <si>
    <t>6.15-44</t>
  </si>
  <si>
    <t>6.15-45</t>
  </si>
  <si>
    <t>6.15-46</t>
  </si>
  <si>
    <t>6.15-47</t>
  </si>
  <si>
    <t>6.15-48</t>
  </si>
  <si>
    <t>6.15-49</t>
  </si>
  <si>
    <t>6.15-50</t>
  </si>
  <si>
    <t>6.15-51</t>
  </si>
  <si>
    <t>6.15-52</t>
  </si>
  <si>
    <t>6.15-53</t>
  </si>
  <si>
    <t>6.15-54</t>
  </si>
  <si>
    <t>6.15-55</t>
  </si>
  <si>
    <t>6.15-56</t>
  </si>
  <si>
    <t>6.15-57</t>
  </si>
  <si>
    <t>6.15-58</t>
  </si>
  <si>
    <t>6.15-59</t>
  </si>
  <si>
    <t>6.15-60</t>
  </si>
  <si>
    <t>6.15-61</t>
  </si>
  <si>
    <t>6.15-62</t>
  </si>
  <si>
    <t>6.15-63</t>
  </si>
  <si>
    <t>6.15-64</t>
  </si>
  <si>
    <t>6.15-65</t>
  </si>
  <si>
    <t>6.15-66</t>
  </si>
  <si>
    <t>6.15-67</t>
  </si>
  <si>
    <t>6.15-68</t>
  </si>
  <si>
    <t>6.15-69</t>
  </si>
  <si>
    <t>6.15-70</t>
  </si>
  <si>
    <t>6.15-71</t>
  </si>
  <si>
    <t>6.15-72</t>
  </si>
  <si>
    <t>6.15-73</t>
  </si>
  <si>
    <t>6.15-74</t>
  </si>
  <si>
    <t>6.15-75</t>
  </si>
  <si>
    <t>6.15-76</t>
  </si>
  <si>
    <t>6.15-77</t>
  </si>
  <si>
    <t>6.15-78</t>
  </si>
  <si>
    <t>6.15-79</t>
  </si>
  <si>
    <t>6.15-80</t>
  </si>
  <si>
    <t>6.16-1</t>
  </si>
  <si>
    <t>6.16-2</t>
  </si>
  <si>
    <t>6.16-3</t>
  </si>
  <si>
    <t>6.16-4</t>
  </si>
  <si>
    <t>6.16-5</t>
  </si>
  <si>
    <t>6.16-6</t>
  </si>
  <si>
    <t>6.16-7</t>
  </si>
  <si>
    <t>6.16-8</t>
  </si>
  <si>
    <t>6.16-9</t>
  </si>
  <si>
    <t>6.16-10</t>
  </si>
  <si>
    <t>6.16-11</t>
  </si>
  <si>
    <t>6.16-12</t>
  </si>
  <si>
    <t>6.16-13</t>
  </si>
  <si>
    <t>6.16-14</t>
  </si>
  <si>
    <t>6.16-15</t>
  </si>
  <si>
    <t>6.16-16</t>
  </si>
  <si>
    <t>6.16-17</t>
  </si>
  <si>
    <t>6.16-18</t>
  </si>
  <si>
    <t>6.16-19</t>
  </si>
  <si>
    <t>6.16-20</t>
  </si>
  <si>
    <t>6.16-21</t>
  </si>
  <si>
    <t>6.16-22</t>
  </si>
  <si>
    <t>6.16-23</t>
  </si>
  <si>
    <t>6.16-24</t>
  </si>
  <si>
    <t>6.16-25</t>
  </si>
  <si>
    <t>6.16-26</t>
  </si>
  <si>
    <t>6.16-27</t>
  </si>
  <si>
    <t>6.16-28</t>
  </si>
  <si>
    <t>6.16-29</t>
  </si>
  <si>
    <t>6.16-30</t>
  </si>
  <si>
    <t>6.16-31</t>
  </si>
  <si>
    <t>6.16-32</t>
  </si>
  <si>
    <t>6.16-33</t>
  </si>
  <si>
    <t>6.16-34</t>
  </si>
  <si>
    <t>6.16-35</t>
  </si>
  <si>
    <t>6.16-36</t>
  </si>
  <si>
    <t>6.16-37</t>
  </si>
  <si>
    <t>6.16-38</t>
  </si>
  <si>
    <t>6.16-39</t>
  </si>
  <si>
    <t>6.16-40</t>
  </si>
  <si>
    <t>6.16-41</t>
  </si>
  <si>
    <t>6.16-42</t>
  </si>
  <si>
    <t>6.16-43</t>
  </si>
  <si>
    <t>6.16-44</t>
  </si>
  <si>
    <t>6.16-45</t>
  </si>
  <si>
    <t>6.16-46</t>
  </si>
  <si>
    <t>6.16-47</t>
  </si>
  <si>
    <t>6.16-48</t>
  </si>
  <si>
    <t>6.16-49</t>
  </si>
  <si>
    <t>6.16-50</t>
  </si>
  <si>
    <t>6.16-51</t>
  </si>
  <si>
    <t>6.16-52</t>
  </si>
  <si>
    <t>6.16-53</t>
  </si>
  <si>
    <t>6.16-54</t>
  </si>
  <si>
    <t>6.16-55</t>
  </si>
  <si>
    <t>6.16-56</t>
  </si>
  <si>
    <t>6.16-57</t>
  </si>
  <si>
    <t>6.16-58</t>
  </si>
  <si>
    <t>6.16-59</t>
  </si>
  <si>
    <t>6.16-60</t>
  </si>
  <si>
    <t>6.16-61</t>
  </si>
  <si>
    <t>6.16-62</t>
  </si>
  <si>
    <t>6.16-63</t>
  </si>
  <si>
    <t>6.16-64</t>
  </si>
  <si>
    <t>6.16-65</t>
  </si>
  <si>
    <t>6.16-66</t>
  </si>
  <si>
    <t>6.16-67</t>
  </si>
  <si>
    <t>6.16-68</t>
  </si>
  <si>
    <t>6.16-69</t>
  </si>
  <si>
    <t>6.16-70</t>
  </si>
  <si>
    <t>6.16-71</t>
  </si>
  <si>
    <t>6.16-72</t>
  </si>
  <si>
    <t>6.16-73</t>
  </si>
  <si>
    <t>6.16-74</t>
  </si>
  <si>
    <t>6.16-75</t>
  </si>
  <si>
    <t>6.16-76</t>
  </si>
  <si>
    <t>6.16-77</t>
  </si>
  <si>
    <t>6.16-78</t>
  </si>
  <si>
    <t>6.16-79</t>
  </si>
  <si>
    <t>6.16-80</t>
  </si>
  <si>
    <t>6.17-1</t>
  </si>
  <si>
    <t>6.17-2</t>
  </si>
  <si>
    <t>6.17-3</t>
  </si>
  <si>
    <t>6.17-4</t>
  </si>
  <si>
    <t>6.17-5</t>
  </si>
  <si>
    <t>6.17-6</t>
  </si>
  <si>
    <t>6.17-7</t>
  </si>
  <si>
    <t>6.17-8</t>
  </si>
  <si>
    <t>6.17-9</t>
  </si>
  <si>
    <t>6.17-10</t>
  </si>
  <si>
    <t>6.17-11</t>
  </si>
  <si>
    <t>6.17-12</t>
  </si>
  <si>
    <t>6.17-13</t>
  </si>
  <si>
    <t>6.17-14</t>
  </si>
  <si>
    <t>6.17-15</t>
  </si>
  <si>
    <t>6.17-16</t>
  </si>
  <si>
    <t>6.17-17</t>
  </si>
  <si>
    <t>6.17-18</t>
  </si>
  <si>
    <t>6.17-19</t>
  </si>
  <si>
    <t>6.17-20</t>
  </si>
  <si>
    <t>6.17-21</t>
  </si>
  <si>
    <t>6.17-22</t>
  </si>
  <si>
    <t>6.17-23</t>
  </si>
  <si>
    <t>6.17-24</t>
  </si>
  <si>
    <t>6.17-25</t>
  </si>
  <si>
    <t>6.17-26</t>
  </si>
  <si>
    <t>6.17-27</t>
  </si>
  <si>
    <t>6.17-28</t>
  </si>
  <si>
    <t>6.17-29</t>
  </si>
  <si>
    <t>6.17-30</t>
  </si>
  <si>
    <t>6.17-31</t>
  </si>
  <si>
    <t>6.17-32</t>
  </si>
  <si>
    <t>6.17-33</t>
  </si>
  <si>
    <t>6.17-34</t>
  </si>
  <si>
    <t>6.17-35</t>
  </si>
  <si>
    <t>6.17-36</t>
  </si>
  <si>
    <t>6.17-37</t>
  </si>
  <si>
    <t>6.17-38</t>
  </si>
  <si>
    <t>6.17-39</t>
  </si>
  <si>
    <t>6.17-40</t>
  </si>
  <si>
    <t>6.17-41</t>
  </si>
  <si>
    <t>6.17-42</t>
  </si>
  <si>
    <t>6.17-43</t>
  </si>
  <si>
    <t>6.17-44</t>
  </si>
  <si>
    <t>6.17-45</t>
  </si>
  <si>
    <t>6.17-46</t>
  </si>
  <si>
    <t>6.17-47</t>
  </si>
  <si>
    <t>6.17-48</t>
  </si>
  <si>
    <t>6.17-49</t>
  </si>
  <si>
    <t>6.17-50</t>
  </si>
  <si>
    <t>6.17-51</t>
  </si>
  <si>
    <t>6.17-52</t>
  </si>
  <si>
    <t>6.17-53</t>
  </si>
  <si>
    <t>6.17-54</t>
  </si>
  <si>
    <t>6.17-55</t>
  </si>
  <si>
    <t>6.17-56</t>
  </si>
  <si>
    <t>6.17-57</t>
  </si>
  <si>
    <t>6.17-58</t>
  </si>
  <si>
    <t>6.17-59</t>
  </si>
  <si>
    <t>6.17-60</t>
  </si>
  <si>
    <t>6.17-61</t>
  </si>
  <si>
    <t>6.17-62</t>
  </si>
  <si>
    <t>6.17-63</t>
  </si>
  <si>
    <t>6.17-64</t>
  </si>
  <si>
    <t>6.17-65</t>
  </si>
  <si>
    <t>6.17-66</t>
  </si>
  <si>
    <t>6.17-67</t>
  </si>
  <si>
    <t>6.17-68</t>
  </si>
  <si>
    <t>6.17-69</t>
  </si>
  <si>
    <t>6.17-70</t>
  </si>
  <si>
    <t>6.17-71</t>
  </si>
  <si>
    <t>6.17-72</t>
  </si>
  <si>
    <t>6.17-73</t>
  </si>
  <si>
    <t>6.17-74</t>
  </si>
  <si>
    <t>6.17-75</t>
  </si>
  <si>
    <t>6.17-76</t>
  </si>
  <si>
    <t>6.17-77</t>
  </si>
  <si>
    <t>6.17-78</t>
  </si>
  <si>
    <t>6.17-79</t>
  </si>
  <si>
    <t>6.17-80</t>
  </si>
  <si>
    <t>6.18-1</t>
  </si>
  <si>
    <t>6.18-2</t>
  </si>
  <si>
    <t>6.18-3</t>
  </si>
  <si>
    <t>6.18-4</t>
  </si>
  <si>
    <t>6.18-5</t>
  </si>
  <si>
    <t>6.18-6</t>
  </si>
  <si>
    <t>6.18-7</t>
  </si>
  <si>
    <t>6.18-8</t>
  </si>
  <si>
    <t>6.18-9</t>
  </si>
  <si>
    <t>6.18-10</t>
  </si>
  <si>
    <t>6.18-11</t>
  </si>
  <si>
    <t>6.18-12</t>
  </si>
  <si>
    <t>6.18-13</t>
  </si>
  <si>
    <t>6.18-14</t>
  </si>
  <si>
    <t>6.18-15</t>
  </si>
  <si>
    <t>6.18-16</t>
  </si>
  <si>
    <t>6.18-17</t>
  </si>
  <si>
    <t>6.18-18</t>
  </si>
  <si>
    <t>6.18-19</t>
  </si>
  <si>
    <t>6.18-20</t>
  </si>
  <si>
    <t>6.18-21</t>
  </si>
  <si>
    <t>6.18-22</t>
  </si>
  <si>
    <t>6.18-23</t>
  </si>
  <si>
    <t>6.18-24</t>
  </si>
  <si>
    <t>6.18-25</t>
  </si>
  <si>
    <t>6.18-26</t>
  </si>
  <si>
    <t>6.18-27</t>
  </si>
  <si>
    <t>6.18-28</t>
  </si>
  <si>
    <t>6.18-29</t>
  </si>
  <si>
    <t>6.18-30</t>
  </si>
  <si>
    <t>6.18-31</t>
  </si>
  <si>
    <t>6.18-32</t>
  </si>
  <si>
    <t>6.18-33</t>
  </si>
  <si>
    <t>6.18-34</t>
  </si>
  <si>
    <t>6.18-35</t>
  </si>
  <si>
    <t>6.18-36</t>
  </si>
  <si>
    <t>6.18-37</t>
  </si>
  <si>
    <t>6.18-38</t>
  </si>
  <si>
    <t>6.18-39</t>
  </si>
  <si>
    <t>6.18-40</t>
  </si>
  <si>
    <t>6.18-41</t>
  </si>
  <si>
    <t>6.18-42</t>
  </si>
  <si>
    <t>6.18-43</t>
  </si>
  <si>
    <t>6.18-44</t>
  </si>
  <si>
    <t>6.18-45</t>
  </si>
  <si>
    <t>6.18-46</t>
  </si>
  <si>
    <t>6.18-47</t>
  </si>
  <si>
    <t>6.18-48</t>
  </si>
  <si>
    <t>6.18-49</t>
  </si>
  <si>
    <t>6.18-50</t>
  </si>
  <si>
    <t>6.18-51</t>
  </si>
  <si>
    <t>6.18-52</t>
  </si>
  <si>
    <t>6.18-53</t>
  </si>
  <si>
    <t>6.18-54</t>
  </si>
  <si>
    <t>6.18-55</t>
  </si>
  <si>
    <t>6.18-56</t>
  </si>
  <si>
    <t>6.18-57</t>
  </si>
  <si>
    <t>6.18-58</t>
  </si>
  <si>
    <t>6.18-59</t>
  </si>
  <si>
    <t>6.18-60</t>
  </si>
  <si>
    <t>6.18-61</t>
  </si>
  <si>
    <t>6.18-62</t>
  </si>
  <si>
    <t>6.18-63</t>
  </si>
  <si>
    <t>6.18-64</t>
  </si>
  <si>
    <t>6.18-65</t>
  </si>
  <si>
    <t>6.18-66</t>
  </si>
  <si>
    <t>6.18-67</t>
  </si>
  <si>
    <t>6.18-68</t>
  </si>
  <si>
    <t>6.18-69</t>
  </si>
  <si>
    <t>6.18-70</t>
  </si>
  <si>
    <t>6.18-71</t>
  </si>
  <si>
    <t>6.18-72</t>
  </si>
  <si>
    <t>6.18-73</t>
  </si>
  <si>
    <t>6.18-74</t>
  </si>
  <si>
    <t>6.18-75</t>
  </si>
  <si>
    <t>6.18-76</t>
  </si>
  <si>
    <t>6.18-77</t>
  </si>
  <si>
    <t>6.18-78</t>
  </si>
  <si>
    <t>6.18-79</t>
  </si>
  <si>
    <t>6.18-80</t>
  </si>
  <si>
    <t>6.19-1</t>
  </si>
  <si>
    <t>6.19-2</t>
  </si>
  <si>
    <t>6.19-3</t>
  </si>
  <si>
    <t>6.19-4</t>
  </si>
  <si>
    <t>6.19-5</t>
  </si>
  <si>
    <t>6.19-6</t>
  </si>
  <si>
    <t>6.19-7</t>
  </si>
  <si>
    <t>6.19-8</t>
  </si>
  <si>
    <t>6.19-9</t>
  </si>
  <si>
    <t>6.19-10</t>
  </si>
  <si>
    <t>6.19-11</t>
  </si>
  <si>
    <t>6.19-12</t>
  </si>
  <si>
    <t>6.19-13</t>
  </si>
  <si>
    <t>6.19-14</t>
  </si>
  <si>
    <t>6.19-15</t>
  </si>
  <si>
    <t>6.19-16</t>
  </si>
  <si>
    <t>6.19-17</t>
  </si>
  <si>
    <t>6.19-18</t>
  </si>
  <si>
    <t>6.19-19</t>
  </si>
  <si>
    <t>6.19-20</t>
  </si>
  <si>
    <t>6.19-21</t>
  </si>
  <si>
    <t>6.19-22</t>
  </si>
  <si>
    <t>6.19-23</t>
  </si>
  <si>
    <t>6.19-24</t>
  </si>
  <si>
    <t>6.19-25</t>
  </si>
  <si>
    <t>6.19-26</t>
  </si>
  <si>
    <t>6.19-27</t>
  </si>
  <si>
    <t>6.19-28</t>
  </si>
  <si>
    <t>6.19-29</t>
  </si>
  <si>
    <t>6.19-30</t>
  </si>
  <si>
    <t>6.19-31</t>
  </si>
  <si>
    <t>6.19-32</t>
  </si>
  <si>
    <t>6.19-33</t>
  </si>
  <si>
    <t>6.19-34</t>
  </si>
  <si>
    <t>6.19-35</t>
  </si>
  <si>
    <t>6.19-36</t>
  </si>
  <si>
    <t>6.19-37</t>
  </si>
  <si>
    <t>6.19-38</t>
  </si>
  <si>
    <t>6.19-39</t>
  </si>
  <si>
    <t>6.19-40</t>
  </si>
  <si>
    <t>6.19-41</t>
  </si>
  <si>
    <t>6.19-42</t>
  </si>
  <si>
    <t>6.19-43</t>
  </si>
  <si>
    <t>6.19-44</t>
  </si>
  <si>
    <t>6.19-45</t>
  </si>
  <si>
    <t>6.19-46</t>
  </si>
  <si>
    <t>6.19-47</t>
  </si>
  <si>
    <t>6.19-48</t>
  </si>
  <si>
    <t>6.19-49</t>
  </si>
  <si>
    <t>6.19-50</t>
  </si>
  <si>
    <t>6.19-51</t>
  </si>
  <si>
    <t>6.19-52</t>
  </si>
  <si>
    <t>6.19-53</t>
  </si>
  <si>
    <t>6.19-54</t>
  </si>
  <si>
    <t>6.19-55</t>
  </si>
  <si>
    <t>6.19-56</t>
  </si>
  <si>
    <t>6.19-57</t>
  </si>
  <si>
    <t>6.19-58</t>
  </si>
  <si>
    <t>6.19-59</t>
  </si>
  <si>
    <t>6.19-60</t>
  </si>
  <si>
    <t>6.19-61</t>
  </si>
  <si>
    <t>6.19-62</t>
  </si>
  <si>
    <t>6.19-63</t>
  </si>
  <si>
    <t>6.19-64</t>
  </si>
  <si>
    <t>6.19-65</t>
  </si>
  <si>
    <t>6.19-66</t>
  </si>
  <si>
    <t>6.19-67</t>
  </si>
  <si>
    <t>6.19-68</t>
  </si>
  <si>
    <t>6.19-69</t>
  </si>
  <si>
    <t>6.19-70</t>
  </si>
  <si>
    <t>6.19-71</t>
  </si>
  <si>
    <t>6.19-72</t>
  </si>
  <si>
    <t>6.19-73</t>
  </si>
  <si>
    <t>6.19-74</t>
  </si>
  <si>
    <t>6.19-75</t>
  </si>
  <si>
    <t>6.19-76</t>
  </si>
  <si>
    <t>6.19-77</t>
  </si>
  <si>
    <t>6.19-78</t>
  </si>
  <si>
    <t>6.19-79</t>
  </si>
  <si>
    <t>6.19-80</t>
  </si>
  <si>
    <t>6.20-1</t>
  </si>
  <si>
    <t>6.20-2</t>
  </si>
  <si>
    <t>6.20-3</t>
  </si>
  <si>
    <t>6.20-4</t>
  </si>
  <si>
    <t>6.20-5</t>
  </si>
  <si>
    <t>6.20-6</t>
  </si>
  <si>
    <t>6.20-7</t>
  </si>
  <si>
    <t>6.20-8</t>
  </si>
  <si>
    <t>6.20-9</t>
  </si>
  <si>
    <t>6.20-10</t>
  </si>
  <si>
    <t>6.20-11</t>
  </si>
  <si>
    <t>6.20-12</t>
  </si>
  <si>
    <t>6.20-13</t>
  </si>
  <si>
    <t>6.20-14</t>
  </si>
  <si>
    <t>6.20-15</t>
  </si>
  <si>
    <t>6.20-16</t>
  </si>
  <si>
    <t>6.20-17</t>
  </si>
  <si>
    <t>6.20-18</t>
  </si>
  <si>
    <t>6.20-19</t>
  </si>
  <si>
    <t>6.20-20</t>
  </si>
  <si>
    <t>6.20-21</t>
  </si>
  <si>
    <t>6.20-22</t>
  </si>
  <si>
    <t>6.20-23</t>
  </si>
  <si>
    <t>6.20-24</t>
  </si>
  <si>
    <t>6.20-25</t>
  </si>
  <si>
    <t>6.20-26</t>
  </si>
  <si>
    <t>6.20-27</t>
  </si>
  <si>
    <t>6.20-28</t>
  </si>
  <si>
    <t>6.20-29</t>
  </si>
  <si>
    <t>6.20-30</t>
  </si>
  <si>
    <t>6.20-31</t>
  </si>
  <si>
    <t>6.20-32</t>
  </si>
  <si>
    <t>6.20-33</t>
  </si>
  <si>
    <t>6.20-34</t>
  </si>
  <si>
    <t>6.20-35</t>
  </si>
  <si>
    <t>6.20-36</t>
  </si>
  <si>
    <t>6.20-37</t>
  </si>
  <si>
    <t>6.20-38</t>
  </si>
  <si>
    <t>6.20-39</t>
  </si>
  <si>
    <t>6.20-40</t>
  </si>
  <si>
    <t>6.20-41</t>
  </si>
  <si>
    <t>6.20-42</t>
  </si>
  <si>
    <t>6.20-43</t>
  </si>
  <si>
    <t>6.20-44</t>
  </si>
  <si>
    <t>6.20-45</t>
  </si>
  <si>
    <t>6.20-46</t>
  </si>
  <si>
    <t>6.20-47</t>
  </si>
  <si>
    <t>6.20-48</t>
  </si>
  <si>
    <t>6.20-49</t>
  </si>
  <si>
    <t>6.20-50</t>
  </si>
  <si>
    <t>6.20-51</t>
  </si>
  <si>
    <t>6.20-52</t>
  </si>
  <si>
    <t>6.20-53</t>
  </si>
  <si>
    <t>6.20-54</t>
  </si>
  <si>
    <t>6.20-55</t>
  </si>
  <si>
    <t>6.20-56</t>
  </si>
  <si>
    <t>6.20-57</t>
  </si>
  <si>
    <t>6.20-58</t>
  </si>
  <si>
    <t>6.20-59</t>
  </si>
  <si>
    <t>6.20-60</t>
  </si>
  <si>
    <t>6.20-61</t>
  </si>
  <si>
    <t>6.20-62</t>
  </si>
  <si>
    <t>6.20-63</t>
  </si>
  <si>
    <t>6.20-64</t>
  </si>
  <si>
    <t>6.20-65</t>
  </si>
  <si>
    <t>6.20-66</t>
  </si>
  <si>
    <t>6.20-67</t>
  </si>
  <si>
    <t>6.20-68</t>
  </si>
  <si>
    <t>6.20-69</t>
  </si>
  <si>
    <t>6.20-70</t>
  </si>
  <si>
    <t>6.20-71</t>
  </si>
  <si>
    <t>6.20-72</t>
  </si>
  <si>
    <t>6.20-73</t>
  </si>
  <si>
    <t>6.20-74</t>
  </si>
  <si>
    <t>6.20-75</t>
  </si>
  <si>
    <t>6.20-76</t>
  </si>
  <si>
    <t>6.20-77</t>
  </si>
  <si>
    <t>6.20-78</t>
  </si>
  <si>
    <t>6.20-79</t>
  </si>
  <si>
    <t>6.20-80</t>
  </si>
  <si>
    <t>6.21-1</t>
  </si>
  <si>
    <t>6.21-2</t>
  </si>
  <si>
    <t>6.21-3</t>
  </si>
  <si>
    <t>6.21-4</t>
  </si>
  <si>
    <t>6.21-5</t>
  </si>
  <si>
    <t>6.21-6</t>
  </si>
  <si>
    <t>6.21-7</t>
  </si>
  <si>
    <t>6.21-8</t>
  </si>
  <si>
    <t>6.21-9</t>
  </si>
  <si>
    <t>6.21-10</t>
  </si>
  <si>
    <t>6.21-11</t>
  </si>
  <si>
    <t>6.21-12</t>
  </si>
  <si>
    <t>6.21-13</t>
  </si>
  <si>
    <t>6.21-14</t>
  </si>
  <si>
    <t>6.21-15</t>
  </si>
  <si>
    <t>6.21-16</t>
  </si>
  <si>
    <t>6.21-17</t>
  </si>
  <si>
    <t>6.21-18</t>
  </si>
  <si>
    <t>6.21-19</t>
  </si>
  <si>
    <t>6.21-20</t>
  </si>
  <si>
    <t>6.21-21</t>
  </si>
  <si>
    <t>6.21-22</t>
  </si>
  <si>
    <t>6.21-23</t>
  </si>
  <si>
    <t>6.21-24</t>
  </si>
  <si>
    <t>6.21-25</t>
  </si>
  <si>
    <t>6.21-26</t>
  </si>
  <si>
    <t>6.21-27</t>
  </si>
  <si>
    <t>6.21-28</t>
  </si>
  <si>
    <t>6.21-29</t>
  </si>
  <si>
    <t>6.21-30</t>
  </si>
  <si>
    <t>6.21-31</t>
  </si>
  <si>
    <t>6.21-32</t>
  </si>
  <si>
    <t>6.21-33</t>
  </si>
  <si>
    <t>6.21-34</t>
  </si>
  <si>
    <t>6.21-35</t>
  </si>
  <si>
    <t>6.21-36</t>
  </si>
  <si>
    <t>6.21-37</t>
  </si>
  <si>
    <t>6.21-38</t>
  </si>
  <si>
    <t>6.21-39</t>
  </si>
  <si>
    <t>6.21-40</t>
  </si>
  <si>
    <t>6.21-41</t>
  </si>
  <si>
    <t>6.21-42</t>
  </si>
  <si>
    <t>6.21-43</t>
  </si>
  <si>
    <t>6.21-44</t>
  </si>
  <si>
    <t>6.21-45</t>
  </si>
  <si>
    <t>6.21-46</t>
  </si>
  <si>
    <t>6.21-47</t>
  </si>
  <si>
    <t>6.21-48</t>
  </si>
  <si>
    <t>6.21-49</t>
  </si>
  <si>
    <t>6.21-50</t>
  </si>
  <si>
    <t>6.21-51</t>
  </si>
  <si>
    <t>6.21-52</t>
  </si>
  <si>
    <t>6.21-53</t>
  </si>
  <si>
    <t>6.21-54</t>
  </si>
  <si>
    <t>6.21-55</t>
  </si>
  <si>
    <t>6.21-56</t>
  </si>
  <si>
    <t>6.21-57</t>
  </si>
  <si>
    <t>6.21-58</t>
  </si>
  <si>
    <t>6.21-59</t>
  </si>
  <si>
    <t>6.21-60</t>
  </si>
  <si>
    <t>6.21-61</t>
  </si>
  <si>
    <t>6.21-62</t>
  </si>
  <si>
    <t>6.21-63</t>
  </si>
  <si>
    <t>6.21-64</t>
  </si>
  <si>
    <t>6.21-65</t>
  </si>
  <si>
    <t>6.21-66</t>
  </si>
  <si>
    <t>6.21-67</t>
  </si>
  <si>
    <t>6.21-68</t>
  </si>
  <si>
    <t>6.21-69</t>
  </si>
  <si>
    <t>6.21-70</t>
  </si>
  <si>
    <t>6.21-71</t>
  </si>
  <si>
    <t>6.21-72</t>
  </si>
  <si>
    <t>6.21-73</t>
  </si>
  <si>
    <t>6.21-74</t>
  </si>
  <si>
    <t>6.21-75</t>
  </si>
  <si>
    <t>6.21-76</t>
  </si>
  <si>
    <t>6.21-77</t>
  </si>
  <si>
    <t>6.21-78</t>
  </si>
  <si>
    <t>6.21-79</t>
  </si>
  <si>
    <t>6.21-80</t>
  </si>
  <si>
    <t>6.22-1</t>
  </si>
  <si>
    <t>6.22-2</t>
  </si>
  <si>
    <t>6.22-3</t>
  </si>
  <si>
    <t>6.22-4</t>
  </si>
  <si>
    <t>6.22-5</t>
  </si>
  <si>
    <t>6.22-6</t>
  </si>
  <si>
    <t>6.22-7</t>
  </si>
  <si>
    <t>6.22-8</t>
  </si>
  <si>
    <t>6.22-9</t>
  </si>
  <si>
    <t>6.22-10</t>
  </si>
  <si>
    <t>6.22-11</t>
  </si>
  <si>
    <t>6.22-12</t>
  </si>
  <si>
    <t>6.22-13</t>
  </si>
  <si>
    <t>6.22-14</t>
  </si>
  <si>
    <t>6.22-15</t>
  </si>
  <si>
    <t>6.22-16</t>
  </si>
  <si>
    <t>6.22-17</t>
  </si>
  <si>
    <t>6.22-18</t>
  </si>
  <si>
    <t>6.22-19</t>
  </si>
  <si>
    <t>6.22-20</t>
  </si>
  <si>
    <t>6.22-21</t>
  </si>
  <si>
    <t>6.22-22</t>
  </si>
  <si>
    <t>6.22-23</t>
  </si>
  <si>
    <t>6.22-24</t>
  </si>
  <si>
    <t>6.22-25</t>
  </si>
  <si>
    <t>6.22-26</t>
  </si>
  <si>
    <t>6.22-27</t>
  </si>
  <si>
    <t>6.22-28</t>
  </si>
  <si>
    <t>6.22-29</t>
  </si>
  <si>
    <t>6.22-30</t>
  </si>
  <si>
    <t>6.22-31</t>
  </si>
  <si>
    <t>6.22-32</t>
  </si>
  <si>
    <t>6.22-33</t>
  </si>
  <si>
    <t>6.22-34</t>
  </si>
  <si>
    <t>6.22-35</t>
  </si>
  <si>
    <t>6.22-36</t>
  </si>
  <si>
    <t>6.22-37</t>
  </si>
  <si>
    <t>6.22-38</t>
  </si>
  <si>
    <t>6.22-39</t>
  </si>
  <si>
    <t>6.22-40</t>
  </si>
  <si>
    <t>6.22-41</t>
  </si>
  <si>
    <t>6.22-42</t>
  </si>
  <si>
    <t>6.22-43</t>
  </si>
  <si>
    <t>6.22-44</t>
  </si>
  <si>
    <t>6.22-45</t>
  </si>
  <si>
    <t>6.22-46</t>
  </si>
  <si>
    <t>6.22-47</t>
  </si>
  <si>
    <t>6.22-48</t>
  </si>
  <si>
    <t>6.22-49</t>
  </si>
  <si>
    <t>6.22-50</t>
  </si>
  <si>
    <t>6.22-51</t>
  </si>
  <si>
    <t>6.22-52</t>
  </si>
  <si>
    <t>6.22-53</t>
  </si>
  <si>
    <t>6.22-54</t>
  </si>
  <si>
    <t>6.22-55</t>
  </si>
  <si>
    <t>6.22-56</t>
  </si>
  <si>
    <t>6.22-57</t>
  </si>
  <si>
    <t>6.22-58</t>
  </si>
  <si>
    <t>6.22-59</t>
  </si>
  <si>
    <t>6.22-60</t>
  </si>
  <si>
    <t>6.22-61</t>
  </si>
  <si>
    <t>6.22-62</t>
  </si>
  <si>
    <t>6.22-63</t>
  </si>
  <si>
    <t>6.22-64</t>
  </si>
  <si>
    <t>6.22-65</t>
  </si>
  <si>
    <t>6.22-66</t>
  </si>
  <si>
    <t>6.22-67</t>
  </si>
  <si>
    <t>6.22-68</t>
  </si>
  <si>
    <t>6.22-69</t>
  </si>
  <si>
    <t>6.22-70</t>
  </si>
  <si>
    <t>6.22-71</t>
  </si>
  <si>
    <t>6.22-72</t>
  </si>
  <si>
    <t>6.22-73</t>
  </si>
  <si>
    <t>6.22-74</t>
  </si>
  <si>
    <t>6.22-75</t>
  </si>
  <si>
    <t>6.22-76</t>
  </si>
  <si>
    <t>6.22-77</t>
  </si>
  <si>
    <t>6.22-78</t>
  </si>
  <si>
    <t>6.22-79</t>
  </si>
  <si>
    <t>6.22-80</t>
  </si>
  <si>
    <t>6.23-1</t>
  </si>
  <si>
    <t>6.23-2</t>
  </si>
  <si>
    <t>6.23-3</t>
  </si>
  <si>
    <t>6.23-4</t>
  </si>
  <si>
    <t>6.23-5</t>
  </si>
  <si>
    <t>6.23-6</t>
  </si>
  <si>
    <t>6.23-7</t>
  </si>
  <si>
    <t>6.23-8</t>
  </si>
  <si>
    <t>6.23-9</t>
  </si>
  <si>
    <t>6.23-10</t>
  </si>
  <si>
    <t>6.23-11</t>
  </si>
  <si>
    <t>6.23-12</t>
  </si>
  <si>
    <t>6.23-13</t>
  </si>
  <si>
    <t>6.23-14</t>
  </si>
  <si>
    <t>6.23-15</t>
  </si>
  <si>
    <t>6.23-16</t>
  </si>
  <si>
    <t>6.23-17</t>
  </si>
  <si>
    <t>6.23-18</t>
  </si>
  <si>
    <t>6.23-19</t>
  </si>
  <si>
    <t>6.23-20</t>
  </si>
  <si>
    <t>6.23-21</t>
  </si>
  <si>
    <t>6.23-22</t>
  </si>
  <si>
    <t>6.23-23</t>
  </si>
  <si>
    <t>6.23-24</t>
  </si>
  <si>
    <t>6.23-25</t>
  </si>
  <si>
    <t>6.23-26</t>
  </si>
  <si>
    <t>6.23-27</t>
  </si>
  <si>
    <t>6.23-28</t>
  </si>
  <si>
    <t>6.23-29</t>
  </si>
  <si>
    <t>6.23-30</t>
  </si>
  <si>
    <t>6.23-31</t>
  </si>
  <si>
    <t>6.23-32</t>
  </si>
  <si>
    <t>6.23-33</t>
  </si>
  <si>
    <t>6.23-34</t>
  </si>
  <si>
    <t>6.23-35</t>
  </si>
  <si>
    <t>6.23-36</t>
  </si>
  <si>
    <t>6.23-37</t>
  </si>
  <si>
    <t>6.23-38</t>
  </si>
  <si>
    <t>6.23-39</t>
  </si>
  <si>
    <t>6.23-40</t>
  </si>
  <si>
    <t>6.23-41</t>
  </si>
  <si>
    <t>6.23-42</t>
  </si>
  <si>
    <t>6.23-43</t>
  </si>
  <si>
    <t>6.23-44</t>
  </si>
  <si>
    <t>6.23-45</t>
  </si>
  <si>
    <t>6.23-46</t>
  </si>
  <si>
    <t>6.23-47</t>
  </si>
  <si>
    <t>6.23-48</t>
  </si>
  <si>
    <t>6.23-49</t>
  </si>
  <si>
    <t>6.23-50</t>
  </si>
  <si>
    <t>6.23-51</t>
  </si>
  <si>
    <t>6.23-52</t>
  </si>
  <si>
    <t>6.23-53</t>
  </si>
  <si>
    <t>6.23-54</t>
  </si>
  <si>
    <t>6.23-55</t>
  </si>
  <si>
    <t>6.23-56</t>
  </si>
  <si>
    <t>6.23-57</t>
  </si>
  <si>
    <t>6.23-58</t>
  </si>
  <si>
    <t>6.23-59</t>
  </si>
  <si>
    <t>6.23-60</t>
  </si>
  <si>
    <t>6.23-61</t>
  </si>
  <si>
    <t>6.23-62</t>
  </si>
  <si>
    <t>6.23-63</t>
  </si>
  <si>
    <t>6.23-64</t>
  </si>
  <si>
    <t>6.23-65</t>
  </si>
  <si>
    <t>6.23-66</t>
  </si>
  <si>
    <t>6.23-67</t>
  </si>
  <si>
    <t>6.23-68</t>
  </si>
  <si>
    <t>6.23-69</t>
  </si>
  <si>
    <t>6.23-70</t>
  </si>
  <si>
    <t>6.23-71</t>
  </si>
  <si>
    <t>6.23-72</t>
  </si>
  <si>
    <t>6.23-73</t>
  </si>
  <si>
    <t>6.23-74</t>
  </si>
  <si>
    <t>6.23-75</t>
  </si>
  <si>
    <t>6.23-76</t>
  </si>
  <si>
    <t>6.23-77</t>
  </si>
  <si>
    <t>6.23-78</t>
  </si>
  <si>
    <t>6.23-79</t>
  </si>
  <si>
    <t>6.23-80</t>
  </si>
  <si>
    <t>6.24-1</t>
  </si>
  <si>
    <t>6.24-2</t>
  </si>
  <si>
    <t>6.24-3</t>
  </si>
  <si>
    <t>6.24-4</t>
  </si>
  <si>
    <t>6.24-5</t>
  </si>
  <si>
    <t>6.24-6</t>
  </si>
  <si>
    <t>6.24-7</t>
  </si>
  <si>
    <t>6.24-8</t>
  </si>
  <si>
    <t>6.24-9</t>
  </si>
  <si>
    <t>6.24-10</t>
  </si>
  <si>
    <t>6.24-11</t>
  </si>
  <si>
    <t>6.24-12</t>
  </si>
  <si>
    <t>6.24-13</t>
  </si>
  <si>
    <t>6.24-14</t>
  </si>
  <si>
    <t>6.24-15</t>
  </si>
  <si>
    <t>6.24-16</t>
  </si>
  <si>
    <t>6.24-17</t>
  </si>
  <si>
    <t>6.24-18</t>
  </si>
  <si>
    <t>6.24-19</t>
  </si>
  <si>
    <t>6.24-20</t>
  </si>
  <si>
    <t>6.24-21</t>
  </si>
  <si>
    <t>6.24-22</t>
  </si>
  <si>
    <t>6.24-23</t>
  </si>
  <si>
    <t>6.24-24</t>
  </si>
  <si>
    <t>6.24-25</t>
  </si>
  <si>
    <t>6.24-26</t>
  </si>
  <si>
    <t>6.24-27</t>
  </si>
  <si>
    <t>6.24-28</t>
  </si>
  <si>
    <t>6.24-29</t>
  </si>
  <si>
    <t>6.24-30</t>
  </si>
  <si>
    <t>6.24-31</t>
  </si>
  <si>
    <t>6.24-32</t>
  </si>
  <si>
    <t>6.24-33</t>
  </si>
  <si>
    <t>6.24-34</t>
  </si>
  <si>
    <t>6.24-35</t>
  </si>
  <si>
    <t>6.24-36</t>
  </si>
  <si>
    <t>6.24-37</t>
  </si>
  <si>
    <t>6.24-38</t>
  </si>
  <si>
    <t>6.24-39</t>
  </si>
  <si>
    <t>6.24-40</t>
  </si>
  <si>
    <t>6.24-41</t>
  </si>
  <si>
    <t>6.24-42</t>
  </si>
  <si>
    <t>6.24-43</t>
  </si>
  <si>
    <t>6.24-44</t>
  </si>
  <si>
    <t>6.24-45</t>
  </si>
  <si>
    <t>6.24-46</t>
  </si>
  <si>
    <t>6.24-47</t>
  </si>
  <si>
    <t>6.24-48</t>
  </si>
  <si>
    <t>6.24-49</t>
  </si>
  <si>
    <t>6.24-50</t>
  </si>
  <si>
    <t>6.24-51</t>
  </si>
  <si>
    <t>6.24-52</t>
  </si>
  <si>
    <t>6.24-53</t>
  </si>
  <si>
    <t>6.24-54</t>
  </si>
  <si>
    <t>6.24-55</t>
  </si>
  <si>
    <t>6.24-56</t>
  </si>
  <si>
    <t>6.24-57</t>
  </si>
  <si>
    <t>6.24-58</t>
  </si>
  <si>
    <t>6.24-59</t>
  </si>
  <si>
    <t>6.24-60</t>
  </si>
  <si>
    <t>6.24-61</t>
  </si>
  <si>
    <t>6.24-62</t>
  </si>
  <si>
    <t>6.24-63</t>
  </si>
  <si>
    <t>6.24-64</t>
  </si>
  <si>
    <t>6.24-65</t>
  </si>
  <si>
    <t>6.24-66</t>
  </si>
  <si>
    <t>6.24-67</t>
  </si>
  <si>
    <t>6.24-68</t>
  </si>
  <si>
    <t>6.24-69</t>
  </si>
  <si>
    <t>6.24-70</t>
  </si>
  <si>
    <t>6.24-71</t>
  </si>
  <si>
    <t>6.24-72</t>
  </si>
  <si>
    <t>6.24-73</t>
  </si>
  <si>
    <t>6.24-74</t>
  </si>
  <si>
    <t>6.24-75</t>
  </si>
  <si>
    <t>6.24-76</t>
  </si>
  <si>
    <t>6.24-77</t>
  </si>
  <si>
    <t>6.24-78</t>
  </si>
  <si>
    <t>6.24-79</t>
  </si>
  <si>
    <t>6.24-80</t>
  </si>
  <si>
    <t>6.25-1</t>
  </si>
  <si>
    <t>6.25-2</t>
  </si>
  <si>
    <t>6.25-3</t>
  </si>
  <si>
    <t>6.25-4</t>
  </si>
  <si>
    <t>6.25-5</t>
  </si>
  <si>
    <t>6.25-6</t>
  </si>
  <si>
    <t>6.25-7</t>
  </si>
  <si>
    <t>6.25-8</t>
  </si>
  <si>
    <t>6.25-9</t>
  </si>
  <si>
    <t>6.25-10</t>
  </si>
  <si>
    <t>6.25-11</t>
  </si>
  <si>
    <t>6.25-12</t>
  </si>
  <si>
    <t>6.25-13</t>
  </si>
  <si>
    <t>6.25-14</t>
  </si>
  <si>
    <t>6.25-15</t>
  </si>
  <si>
    <t>6.25-16</t>
  </si>
  <si>
    <t>6.25-17</t>
  </si>
  <si>
    <t>6.25-18</t>
  </si>
  <si>
    <t>6.25-19</t>
  </si>
  <si>
    <t>6.25-20</t>
  </si>
  <si>
    <t>6.25-21</t>
  </si>
  <si>
    <t>6.25-22</t>
  </si>
  <si>
    <t>6.25-23</t>
  </si>
  <si>
    <t>6.25-24</t>
  </si>
  <si>
    <t>6.25-25</t>
  </si>
  <si>
    <t>6.25-26</t>
  </si>
  <si>
    <t>6.25-27</t>
  </si>
  <si>
    <t>6.25-28</t>
  </si>
  <si>
    <t>6.25-29</t>
  </si>
  <si>
    <t>6.25-30</t>
  </si>
  <si>
    <t>6.25-31</t>
  </si>
  <si>
    <t>6.25-32</t>
  </si>
  <si>
    <t>6.25-33</t>
  </si>
  <si>
    <t>6.25-34</t>
  </si>
  <si>
    <t>6.25-35</t>
  </si>
  <si>
    <t>6.25-36</t>
  </si>
  <si>
    <t>6.25-37</t>
  </si>
  <si>
    <t>6.25-38</t>
  </si>
  <si>
    <t>6.25-39</t>
  </si>
  <si>
    <t>6.25-40</t>
  </si>
  <si>
    <t>6.25-41</t>
  </si>
  <si>
    <t>6.25-42</t>
  </si>
  <si>
    <t>6.25-43</t>
  </si>
  <si>
    <t>6.25-44</t>
  </si>
  <si>
    <t>6.25-45</t>
  </si>
  <si>
    <t>6.25-46</t>
  </si>
  <si>
    <t>6.25-47</t>
  </si>
  <si>
    <t>6.25-48</t>
  </si>
  <si>
    <t>6.25-49</t>
  </si>
  <si>
    <t>6.25-50</t>
  </si>
  <si>
    <t>6.25-51</t>
  </si>
  <si>
    <t>6.25-52</t>
  </si>
  <si>
    <t>6.25-53</t>
  </si>
  <si>
    <t>6.25-54</t>
  </si>
  <si>
    <t>6.25-55</t>
  </si>
  <si>
    <t>6.25-56</t>
  </si>
  <si>
    <t>6.25-57</t>
  </si>
  <si>
    <t>6.25-58</t>
  </si>
  <si>
    <t>6.25-59</t>
  </si>
  <si>
    <t>6.25-60</t>
  </si>
  <si>
    <t>6.25-61</t>
  </si>
  <si>
    <t>6.25-62</t>
  </si>
  <si>
    <t>6.25-63</t>
  </si>
  <si>
    <t>6.25-64</t>
  </si>
  <si>
    <t>6.25-65</t>
  </si>
  <si>
    <t>6.25-66</t>
  </si>
  <si>
    <t>6.25-67</t>
  </si>
  <si>
    <t>6.25-68</t>
  </si>
  <si>
    <t>6.25-69</t>
  </si>
  <si>
    <t>6.25-70</t>
  </si>
  <si>
    <t>6.25-71</t>
  </si>
  <si>
    <t>6.25-72</t>
  </si>
  <si>
    <t>6.25-73</t>
  </si>
  <si>
    <t>6.25-74</t>
  </si>
  <si>
    <t>6.25-75</t>
  </si>
  <si>
    <t>6.25-76</t>
  </si>
  <si>
    <t>6.25-77</t>
  </si>
  <si>
    <t>6.25-78</t>
  </si>
  <si>
    <t>6.25-79</t>
  </si>
  <si>
    <t>6.25-80</t>
  </si>
  <si>
    <t>During - Other activity - staff 1</t>
  </si>
  <si>
    <t>During - Other activity - staff 2</t>
  </si>
  <si>
    <t>During - Other activity - staff 3</t>
  </si>
  <si>
    <t>During - Other activity - staff 4</t>
  </si>
  <si>
    <t>During - Other activity - staff 5</t>
  </si>
  <si>
    <t>During - Other activity - staff 6</t>
  </si>
  <si>
    <t>During - Other activity - staff 7</t>
  </si>
  <si>
    <t>During - Other activity - staff 8</t>
  </si>
  <si>
    <t>During - Other activity - staff 9</t>
  </si>
  <si>
    <t>During - Other activity - staff 10</t>
  </si>
  <si>
    <t>During - Other activity - staff 11</t>
  </si>
  <si>
    <t>During - Other activity - staff 12</t>
  </si>
  <si>
    <t>During - Other activity - staff 13</t>
  </si>
  <si>
    <t>During - Other activity - staff 14</t>
  </si>
  <si>
    <t>During - Other activity - staff 15</t>
  </si>
  <si>
    <t>During - Other activity - staff 16</t>
  </si>
  <si>
    <t>During - Other activity - staff 17</t>
  </si>
  <si>
    <t>During - Other activity - staff 18</t>
  </si>
  <si>
    <t>During - Other activity - staff 19</t>
  </si>
  <si>
    <t>During - Other activity - staff 20</t>
  </si>
  <si>
    <t>During - Other activity - staff 21</t>
  </si>
  <si>
    <t>During - Other activity - staff 22</t>
  </si>
  <si>
    <t>During - Other activity - staff 23</t>
  </si>
  <si>
    <t>During - Other activity - staff 24</t>
  </si>
  <si>
    <t>During - Other activity - staff 25</t>
  </si>
  <si>
    <t>During - Other activity - staff 26</t>
  </si>
  <si>
    <t>During - Other activity - staff 27</t>
  </si>
  <si>
    <t>During - Other activity - staff 28</t>
  </si>
  <si>
    <t>During - Other activity - staff 29</t>
  </si>
  <si>
    <t>During - Other activity - staff 30</t>
  </si>
  <si>
    <t>During - Other activity - staff 31</t>
  </si>
  <si>
    <t>During - Other activity - staff 32</t>
  </si>
  <si>
    <t>During - Other activity - staff 33</t>
  </si>
  <si>
    <t>During - Other activity - staff 34</t>
  </si>
  <si>
    <t>During - Other activity - staff 35</t>
  </si>
  <si>
    <t>During - Other activity - staff 36</t>
  </si>
  <si>
    <t>During - Other activity - staff 37</t>
  </si>
  <si>
    <t>During - Other activity - staff 38</t>
  </si>
  <si>
    <t>During - Other activity - staff 39</t>
  </si>
  <si>
    <t>During - Other activity - staff 40</t>
  </si>
  <si>
    <t>During - Other activity - staff 41</t>
  </si>
  <si>
    <t>During - Other activity - staff 42</t>
  </si>
  <si>
    <t>During - Other activity - staff 43</t>
  </si>
  <si>
    <t>During - Other activity - staff 44</t>
  </si>
  <si>
    <t>During - Other activity - staff 45</t>
  </si>
  <si>
    <t>During - Other activity - staff 46</t>
  </si>
  <si>
    <t>During - Other activity - staff 47</t>
  </si>
  <si>
    <t>During - Other activity - staff 48</t>
  </si>
  <si>
    <t>During - Other activity - staff 49</t>
  </si>
  <si>
    <t>During - Other activity - staff 50</t>
  </si>
  <si>
    <t>During - Other activity - staff 51</t>
  </si>
  <si>
    <t>During - Other activity - staff 52</t>
  </si>
  <si>
    <t>During - Other activity - staff 53</t>
  </si>
  <si>
    <t>During - Other activity - staff 54</t>
  </si>
  <si>
    <t>During - Other activity - staff 55</t>
  </si>
  <si>
    <t>During - Other activity - staff 56</t>
  </si>
  <si>
    <t>During - Other activity - staff 57</t>
  </si>
  <si>
    <t>During - Other activity - staff 58</t>
  </si>
  <si>
    <t>During - Other activity - staff 59</t>
  </si>
  <si>
    <t>During - Other activity - staff 60</t>
  </si>
  <si>
    <t>During - Other activity - staff 61</t>
  </si>
  <si>
    <t>During - Other activity - staff 62</t>
  </si>
  <si>
    <t>During - Other activity - staff 63</t>
  </si>
  <si>
    <t>During - Other activity - staff 64</t>
  </si>
  <si>
    <t>During - Other activity - staff 65</t>
  </si>
  <si>
    <t>During - Other activity - staff 66</t>
  </si>
  <si>
    <t>During - Other activity - staff 67</t>
  </si>
  <si>
    <t>During - Other activity - staff 68</t>
  </si>
  <si>
    <t>During - Other activity - staff 69</t>
  </si>
  <si>
    <t>During - Other activity - staff 70</t>
  </si>
  <si>
    <t>During - Other activity - staff 71</t>
  </si>
  <si>
    <t>During - Other activity - staff 72</t>
  </si>
  <si>
    <t>During - Other activity - staff 73</t>
  </si>
  <si>
    <t>During - Other activity - staff 74</t>
  </si>
  <si>
    <t>During - Other activity - staff 75</t>
  </si>
  <si>
    <t>During - Other activity - staff 76</t>
  </si>
  <si>
    <t>During - Other activity - staff 77</t>
  </si>
  <si>
    <t>During - Other activity - staff 78</t>
  </si>
  <si>
    <t>During - Other activity - staff 79</t>
  </si>
  <si>
    <t>During - Other activity - staff 80</t>
  </si>
  <si>
    <t>6.26-a</t>
  </si>
  <si>
    <t>6.26-b</t>
  </si>
  <si>
    <t>6.26-c</t>
  </si>
  <si>
    <t>6.26-d</t>
  </si>
  <si>
    <t>6.26-e</t>
  </si>
  <si>
    <t>6.26-f</t>
  </si>
  <si>
    <t>6.26-g</t>
  </si>
  <si>
    <t>6.26-h</t>
  </si>
  <si>
    <t>6.26-i</t>
  </si>
  <si>
    <t>6.26-j</t>
  </si>
  <si>
    <t>6.27-a</t>
  </si>
  <si>
    <t>6.27-b</t>
  </si>
  <si>
    <t>6.27-c</t>
  </si>
  <si>
    <t>6.27-d</t>
  </si>
  <si>
    <t>6.27-e</t>
  </si>
  <si>
    <t>6.27-f</t>
  </si>
  <si>
    <t>6.27-g</t>
  </si>
  <si>
    <t>6.27-h</t>
  </si>
  <si>
    <t>6.27-i</t>
  </si>
  <si>
    <t>6.27-j</t>
  </si>
  <si>
    <t>6.28-a</t>
  </si>
  <si>
    <t>6.28-b</t>
  </si>
  <si>
    <t>6.28-c</t>
  </si>
  <si>
    <t>6.28-d</t>
  </si>
  <si>
    <t>6.28-e</t>
  </si>
  <si>
    <t>6.28-f</t>
  </si>
  <si>
    <t>6.28-g</t>
  </si>
  <si>
    <t>6.28-h</t>
  </si>
  <si>
    <t>6.28-i</t>
  </si>
  <si>
    <t>6.28-j</t>
  </si>
  <si>
    <t>6.29-a</t>
  </si>
  <si>
    <t>6.29-b</t>
  </si>
  <si>
    <t>6.29-c</t>
  </si>
  <si>
    <t>6.29-d</t>
  </si>
  <si>
    <t>6.29-e</t>
  </si>
  <si>
    <t>6.29-f</t>
  </si>
  <si>
    <t>6.29-g</t>
  </si>
  <si>
    <t>6.29-h</t>
  </si>
  <si>
    <t>6.29-i</t>
  </si>
  <si>
    <t>6.29-j</t>
  </si>
  <si>
    <t>Facility based # staff - day 1</t>
  </si>
  <si>
    <t>Facility based # staff - day 2</t>
  </si>
  <si>
    <t>Facility based # staff - day 3</t>
  </si>
  <si>
    <t>Facility based # staff - day 4</t>
  </si>
  <si>
    <t>Facility based # staff - day 5</t>
  </si>
  <si>
    <t>Facility based # staff - day 6</t>
  </si>
  <si>
    <t>Facility based # staff - day 7</t>
  </si>
  <si>
    <t>Facility based # staff - day 8</t>
  </si>
  <si>
    <t>Facility based # staff - day 9</t>
  </si>
  <si>
    <t>Facility based # staff - day 10</t>
  </si>
  <si>
    <t>Temporary posts # staff - day 1</t>
  </si>
  <si>
    <t>Temporary posts # staff - day 2</t>
  </si>
  <si>
    <t>Temporary posts # staff - day 3</t>
  </si>
  <si>
    <t>Temporary posts # staff - day 4</t>
  </si>
  <si>
    <t>Temporary posts # staff - day 5</t>
  </si>
  <si>
    <t>Temporary posts # staff - day 6</t>
  </si>
  <si>
    <t>Temporary posts # staff - day 7</t>
  </si>
  <si>
    <t>Temporary posts # staff - day 8</t>
  </si>
  <si>
    <t>Temporary posts # staff - day 9</t>
  </si>
  <si>
    <t>Temporary posts # staff - day 10</t>
  </si>
  <si>
    <t>After - Campaign management - staff 1</t>
  </si>
  <si>
    <t>After - Campaign management - staff 2</t>
  </si>
  <si>
    <t>After - Campaign management - staff 3</t>
  </si>
  <si>
    <t>After - Campaign management - staff 4</t>
  </si>
  <si>
    <t>After - Campaign management - staff 5</t>
  </si>
  <si>
    <t>After - Campaign management - staff 6</t>
  </si>
  <si>
    <t>After - Campaign management - staff 7</t>
  </si>
  <si>
    <t>After - Campaign management - staff 8</t>
  </si>
  <si>
    <t>After - Campaign management - staff 9</t>
  </si>
  <si>
    <t>After - Campaign management - staff 10</t>
  </si>
  <si>
    <t>After - Campaign management - staff 11</t>
  </si>
  <si>
    <t>After - Campaign management - staff 12</t>
  </si>
  <si>
    <t>After - Campaign management - staff 13</t>
  </si>
  <si>
    <t>After - Campaign management - staff 14</t>
  </si>
  <si>
    <t>After - Campaign management - staff 15</t>
  </si>
  <si>
    <t>After - Campaign management - staff 16</t>
  </si>
  <si>
    <t>After - Campaign management - staff 17</t>
  </si>
  <si>
    <t>After - Campaign management - staff 18</t>
  </si>
  <si>
    <t>After - Campaign management - staff 19</t>
  </si>
  <si>
    <t>After - Campaign management - staff 20</t>
  </si>
  <si>
    <t>After - Campaign management - staff 21</t>
  </si>
  <si>
    <t>After - Campaign management - staff 22</t>
  </si>
  <si>
    <t>After - Campaign management - staff 23</t>
  </si>
  <si>
    <t>After - Campaign management - staff 24</t>
  </si>
  <si>
    <t>After - Campaign management - staff 25</t>
  </si>
  <si>
    <t>After - Campaign management - staff 26</t>
  </si>
  <si>
    <t>After - Campaign management - staff 27</t>
  </si>
  <si>
    <t>After - Campaign management - staff 28</t>
  </si>
  <si>
    <t>After - Campaign management - staff 29</t>
  </si>
  <si>
    <t>After - Campaign management - staff 30</t>
  </si>
  <si>
    <t>After - Campaign management - staff 31</t>
  </si>
  <si>
    <t>After - Campaign management - staff 32</t>
  </si>
  <si>
    <t>After - Campaign management - staff 33</t>
  </si>
  <si>
    <t>After - Campaign management - staff 34</t>
  </si>
  <si>
    <t>After - Campaign management - staff 35</t>
  </si>
  <si>
    <t>After - Campaign management - staff 36</t>
  </si>
  <si>
    <t>After - Campaign management - staff 37</t>
  </si>
  <si>
    <t>After - Campaign management - staff 38</t>
  </si>
  <si>
    <t>After - Campaign management - staff 39</t>
  </si>
  <si>
    <t>After - Campaign management - staff 40</t>
  </si>
  <si>
    <t>After - Campaign management - staff 41</t>
  </si>
  <si>
    <t>After - Campaign management - staff 42</t>
  </si>
  <si>
    <t>After - Campaign management - staff 43</t>
  </si>
  <si>
    <t>After - Campaign management - staff 44</t>
  </si>
  <si>
    <t>After - Campaign management - staff 45</t>
  </si>
  <si>
    <t>After - Campaign management - staff 46</t>
  </si>
  <si>
    <t>After - Campaign management - staff 47</t>
  </si>
  <si>
    <t>After - Campaign management - staff 48</t>
  </si>
  <si>
    <t>After - Campaign management - staff 49</t>
  </si>
  <si>
    <t>After - Campaign management - staff 50</t>
  </si>
  <si>
    <t>After - Campaign management - staff 51</t>
  </si>
  <si>
    <t>After - Campaign management - staff 52</t>
  </si>
  <si>
    <t>After - Campaign management - staff 53</t>
  </si>
  <si>
    <t>After - Campaign management - staff 54</t>
  </si>
  <si>
    <t>After - Campaign management - staff 55</t>
  </si>
  <si>
    <t>After - Campaign management - staff 56</t>
  </si>
  <si>
    <t>After - Campaign management - staff 57</t>
  </si>
  <si>
    <t>After - Campaign management - staff 58</t>
  </si>
  <si>
    <t>After - Campaign management - staff 59</t>
  </si>
  <si>
    <t>After - Campaign management - staff 60</t>
  </si>
  <si>
    <t>After - Campaign management - staff 61</t>
  </si>
  <si>
    <t>After - Campaign management - staff 62</t>
  </si>
  <si>
    <t>After - Campaign management - staff 63</t>
  </si>
  <si>
    <t>After - Campaign management - staff 64</t>
  </si>
  <si>
    <t>After - Campaign management - staff 65</t>
  </si>
  <si>
    <t>After - Campaign management - staff 66</t>
  </si>
  <si>
    <t>After - Campaign management - staff 67</t>
  </si>
  <si>
    <t>After - Campaign management - staff 68</t>
  </si>
  <si>
    <t>After - Campaign management - staff 69</t>
  </si>
  <si>
    <t>After - Campaign management - staff 70</t>
  </si>
  <si>
    <t>After - Campaign management - staff 71</t>
  </si>
  <si>
    <t>After - Campaign management - staff 72</t>
  </si>
  <si>
    <t>After - Campaign management - staff 73</t>
  </si>
  <si>
    <t>After - Campaign management - staff 74</t>
  </si>
  <si>
    <t>After - Campaign management - staff 75</t>
  </si>
  <si>
    <t>After - Campaign management - staff 76</t>
  </si>
  <si>
    <t>After - Campaign management - staff 77</t>
  </si>
  <si>
    <t>After - Campaign management - staff 78</t>
  </si>
  <si>
    <t>After - Campaign management - staff 79</t>
  </si>
  <si>
    <t>After - Campaign management - staff 80</t>
  </si>
  <si>
    <t>After - Supervision - staff 1</t>
  </si>
  <si>
    <t>After - Supervision - staff 2</t>
  </si>
  <si>
    <t>After - Supervision - staff 3</t>
  </si>
  <si>
    <t>After - Supervision - staff 4</t>
  </si>
  <si>
    <t>After - Supervision - staff 5</t>
  </si>
  <si>
    <t>After - Supervision - staff 6</t>
  </si>
  <si>
    <t>After - Supervision - staff 7</t>
  </si>
  <si>
    <t>After - Supervision - staff 8</t>
  </si>
  <si>
    <t>After - Supervision - staff 9</t>
  </si>
  <si>
    <t>After - Supervision - staff 10</t>
  </si>
  <si>
    <t>After - Supervision - staff 11</t>
  </si>
  <si>
    <t>After - Supervision - staff 12</t>
  </si>
  <si>
    <t>After - Supervision - staff 13</t>
  </si>
  <si>
    <t>After - Supervision - staff 14</t>
  </si>
  <si>
    <t>After - Supervision - staff 15</t>
  </si>
  <si>
    <t>After - Supervision - staff 16</t>
  </si>
  <si>
    <t>After - Supervision - staff 17</t>
  </si>
  <si>
    <t>After - Supervision - staff 18</t>
  </si>
  <si>
    <t>After - Supervision - staff 19</t>
  </si>
  <si>
    <t>After - Supervision - staff 20</t>
  </si>
  <si>
    <t>After - Supervision - staff 21</t>
  </si>
  <si>
    <t>After - Supervision - staff 22</t>
  </si>
  <si>
    <t>After - Supervision - staff 23</t>
  </si>
  <si>
    <t>After - Supervision - staff 24</t>
  </si>
  <si>
    <t>After - Supervision - staff 25</t>
  </si>
  <si>
    <t>After - Supervision - staff 26</t>
  </si>
  <si>
    <t>After - Supervision - staff 27</t>
  </si>
  <si>
    <t>After - Supervision - staff 28</t>
  </si>
  <si>
    <t>After - Supervision - staff 29</t>
  </si>
  <si>
    <t>After - Supervision - staff 30</t>
  </si>
  <si>
    <t>After - Supervision - staff 31</t>
  </si>
  <si>
    <t>After - Supervision - staff 32</t>
  </si>
  <si>
    <t>After - Supervision - staff 33</t>
  </si>
  <si>
    <t>After - Supervision - staff 34</t>
  </si>
  <si>
    <t>After - Supervision - staff 35</t>
  </si>
  <si>
    <t>After - Supervision - staff 36</t>
  </si>
  <si>
    <t>After - Supervision - staff 37</t>
  </si>
  <si>
    <t>After - Supervision - staff 38</t>
  </si>
  <si>
    <t>After - Supervision - staff 39</t>
  </si>
  <si>
    <t>After - Supervision - staff 40</t>
  </si>
  <si>
    <t>After - Supervision - staff 41</t>
  </si>
  <si>
    <t>After - Supervision - staff 42</t>
  </si>
  <si>
    <t>After - Supervision - staff 43</t>
  </si>
  <si>
    <t>After - Supervision - staff 44</t>
  </si>
  <si>
    <t>After - Supervision - staff 45</t>
  </si>
  <si>
    <t>After - Supervision - staff 46</t>
  </si>
  <si>
    <t>After - Supervision - staff 47</t>
  </si>
  <si>
    <t>After - Supervision - staff 48</t>
  </si>
  <si>
    <t>After - Supervision - staff 49</t>
  </si>
  <si>
    <t>After - Supervision - staff 50</t>
  </si>
  <si>
    <t>After - Supervision - staff 51</t>
  </si>
  <si>
    <t>After - Supervision - staff 52</t>
  </si>
  <si>
    <t>After - Supervision - staff 53</t>
  </si>
  <si>
    <t>After - Supervision - staff 54</t>
  </si>
  <si>
    <t>After - Supervision - staff 55</t>
  </si>
  <si>
    <t>After - Supervision - staff 56</t>
  </si>
  <si>
    <t>After - Supervision - staff 57</t>
  </si>
  <si>
    <t>After - Supervision - staff 58</t>
  </si>
  <si>
    <t>After - Supervision - staff 59</t>
  </si>
  <si>
    <t>After - Supervision - staff 60</t>
  </si>
  <si>
    <t>After - Supervision - staff 61</t>
  </si>
  <si>
    <t>After - Supervision - staff 62</t>
  </si>
  <si>
    <t>After - Supervision - staff 63</t>
  </si>
  <si>
    <t>After - Supervision - staff 64</t>
  </si>
  <si>
    <t>After - Supervision - staff 65</t>
  </si>
  <si>
    <t>After - Supervision - staff 66</t>
  </si>
  <si>
    <t>After - Supervision - staff 67</t>
  </si>
  <si>
    <t>After - Supervision - staff 68</t>
  </si>
  <si>
    <t>After - Supervision - staff 69</t>
  </si>
  <si>
    <t>After - Supervision - staff 70</t>
  </si>
  <si>
    <t>After - Supervision - staff 71</t>
  </si>
  <si>
    <t>After - Supervision - staff 72</t>
  </si>
  <si>
    <t>After - Supervision - staff 73</t>
  </si>
  <si>
    <t>After - Supervision - staff 74</t>
  </si>
  <si>
    <t>After - Supervision - staff 75</t>
  </si>
  <si>
    <t>After - Supervision - staff 76</t>
  </si>
  <si>
    <t>After - Supervision - staff 77</t>
  </si>
  <si>
    <t>After - Supervision - staff 78</t>
  </si>
  <si>
    <t>After - Supervision - staff 79</t>
  </si>
  <si>
    <t>After - Supervision - staff 80</t>
  </si>
  <si>
    <t>After - Vacc. distrib. &amp; storage - staff 1</t>
  </si>
  <si>
    <t>After - Vacc. distrib. &amp; storage - staff 2</t>
  </si>
  <si>
    <t>After - Vacc. distrib. &amp; storage - staff 3</t>
  </si>
  <si>
    <t>After - Vacc. distrib. &amp; storage - staff 4</t>
  </si>
  <si>
    <t>After - Vacc. distrib. &amp; storage - staff 5</t>
  </si>
  <si>
    <t>After - Vacc. distrib. &amp; storage - staff 6</t>
  </si>
  <si>
    <t>After - Vacc. distrib. &amp; storage - staff 7</t>
  </si>
  <si>
    <t>After - Vacc. distrib. &amp; storage - staff 8</t>
  </si>
  <si>
    <t>After - Vacc. distrib. &amp; storage - staff 9</t>
  </si>
  <si>
    <t>After - Vacc. distrib. &amp; storage - staff 10</t>
  </si>
  <si>
    <t>After - Vacc. distrib. &amp; storage - staff 11</t>
  </si>
  <si>
    <t>After - Vacc. distrib. &amp; storage - staff 12</t>
  </si>
  <si>
    <t>After - Vacc. distrib. &amp; storage - staff 13</t>
  </si>
  <si>
    <t>After - Vacc. distrib. &amp; storage - staff 14</t>
  </si>
  <si>
    <t>After - Vacc. distrib. &amp; storage - staff 15</t>
  </si>
  <si>
    <t>After - Vacc. distrib. &amp; storage - staff 16</t>
  </si>
  <si>
    <t>After - Vacc. distrib. &amp; storage - staff 17</t>
  </si>
  <si>
    <t>After - Vacc. distrib. &amp; storage - staff 18</t>
  </si>
  <si>
    <t>After - Vacc. distrib. &amp; storage - staff 19</t>
  </si>
  <si>
    <t>After - Vacc. distrib. &amp; storage - staff 20</t>
  </si>
  <si>
    <t>After - Vacc. distrib. &amp; storage - staff 21</t>
  </si>
  <si>
    <t>After - Vacc. distrib. &amp; storage - staff 22</t>
  </si>
  <si>
    <t>After - Vacc. distrib. &amp; storage - staff 23</t>
  </si>
  <si>
    <t>After - Vacc. distrib. &amp; storage - staff 24</t>
  </si>
  <si>
    <t>After - Vacc. distrib. &amp; storage - staff 25</t>
  </si>
  <si>
    <t>After - Vacc. distrib. &amp; storage - staff 26</t>
  </si>
  <si>
    <t>After - Vacc. distrib. &amp; storage - staff 27</t>
  </si>
  <si>
    <t>After - Vacc. distrib. &amp; storage - staff 28</t>
  </si>
  <si>
    <t>After - Vacc. distrib. &amp; storage - staff 29</t>
  </si>
  <si>
    <t>After - Vacc. distrib. &amp; storage - staff 30</t>
  </si>
  <si>
    <t>After - Vacc. distrib. &amp; storage - staff 31</t>
  </si>
  <si>
    <t>After - Vacc. distrib. &amp; storage - staff 32</t>
  </si>
  <si>
    <t>After - Vacc. distrib. &amp; storage - staff 33</t>
  </si>
  <si>
    <t>After - Vacc. distrib. &amp; storage - staff 34</t>
  </si>
  <si>
    <t>After - Vacc. distrib. &amp; storage - staff 35</t>
  </si>
  <si>
    <t>After - Vacc. distrib. &amp; storage - staff 36</t>
  </si>
  <si>
    <t>After - Vacc. distrib. &amp; storage - staff 37</t>
  </si>
  <si>
    <t>After - Vacc. distrib. &amp; storage - staff 38</t>
  </si>
  <si>
    <t>After - Vacc. distrib. &amp; storage - staff 39</t>
  </si>
  <si>
    <t>After - Vacc. distrib. &amp; storage - staff 40</t>
  </si>
  <si>
    <t>After - Vacc. distrib. &amp; storage - staff 41</t>
  </si>
  <si>
    <t>After - Vacc. distrib. &amp; storage - staff 42</t>
  </si>
  <si>
    <t>After - Vacc. distrib. &amp; storage - staff 43</t>
  </si>
  <si>
    <t>After - Vacc. distrib. &amp; storage - staff 44</t>
  </si>
  <si>
    <t>After - Vacc. distrib. &amp; storage - staff 45</t>
  </si>
  <si>
    <t>After - Vacc. distrib. &amp; storage - staff 46</t>
  </si>
  <si>
    <t>After - Vacc. distrib. &amp; storage - staff 47</t>
  </si>
  <si>
    <t>After - Vacc. distrib. &amp; storage - staff 48</t>
  </si>
  <si>
    <t>After - Vacc. distrib. &amp; storage - staff 49</t>
  </si>
  <si>
    <t>After - Vacc. distrib. &amp; storage - staff 50</t>
  </si>
  <si>
    <t>After - Vacc. distrib. &amp; storage - staff 51</t>
  </si>
  <si>
    <t>After - Vacc. distrib. &amp; storage - staff 52</t>
  </si>
  <si>
    <t>After - Vacc. distrib. &amp; storage - staff 53</t>
  </si>
  <si>
    <t>After - Vacc. distrib. &amp; storage - staff 54</t>
  </si>
  <si>
    <t>After - Vacc. distrib. &amp; storage - staff 55</t>
  </si>
  <si>
    <t>After - Vacc. distrib. &amp; storage - staff 56</t>
  </si>
  <si>
    <t>After - Vacc. distrib. &amp; storage - staff 57</t>
  </si>
  <si>
    <t>After - Vacc. distrib. &amp; storage - staff 58</t>
  </si>
  <si>
    <t>After - Vacc. distrib. &amp; storage - staff 59</t>
  </si>
  <si>
    <t>After - Vacc. distrib. &amp; storage - staff 60</t>
  </si>
  <si>
    <t>After - Vacc. distrib. &amp; storage - staff 61</t>
  </si>
  <si>
    <t>After - Vacc. distrib. &amp; storage - staff 62</t>
  </si>
  <si>
    <t>After - Vacc. distrib. &amp; storage - staff 63</t>
  </si>
  <si>
    <t>After - Vacc. distrib. &amp; storage - staff 64</t>
  </si>
  <si>
    <t>After - Vacc. distrib. &amp; storage - staff 65</t>
  </si>
  <si>
    <t>After - Vacc. distrib. &amp; storage - staff 66</t>
  </si>
  <si>
    <t>After - Vacc. distrib. &amp; storage - staff 67</t>
  </si>
  <si>
    <t>After - Vacc. distrib. &amp; storage - staff 68</t>
  </si>
  <si>
    <t>After - Vacc. distrib. &amp; storage - staff 69</t>
  </si>
  <si>
    <t>After - Vacc. distrib. &amp; storage - staff 70</t>
  </si>
  <si>
    <t>After - Vacc. distrib. &amp; storage - staff 71</t>
  </si>
  <si>
    <t>After - Vacc. distrib. &amp; storage - staff 72</t>
  </si>
  <si>
    <t>After - Vacc. distrib. &amp; storage - staff 73</t>
  </si>
  <si>
    <t>After - Vacc. distrib. &amp; storage - staff 74</t>
  </si>
  <si>
    <t>After - Vacc. distrib. &amp; storage - staff 75</t>
  </si>
  <si>
    <t>After - Vacc. distrib. &amp; storage - staff 76</t>
  </si>
  <si>
    <t>After - Vacc. distrib. &amp; storage - staff 77</t>
  </si>
  <si>
    <t>After - Vacc. distrib. &amp; storage - staff 78</t>
  </si>
  <si>
    <t>After - Vacc. distrib. &amp; storage - staff 79</t>
  </si>
  <si>
    <t>After - Vacc. distrib. &amp; storage - staff 80</t>
  </si>
  <si>
    <t>After - Waste management - staff 1</t>
  </si>
  <si>
    <t>After - Waste management - staff 2</t>
  </si>
  <si>
    <t>After - Waste management - staff 3</t>
  </si>
  <si>
    <t>After - Waste management - staff 4</t>
  </si>
  <si>
    <t>After - Waste management - staff 5</t>
  </si>
  <si>
    <t>After - Waste management - staff 6</t>
  </si>
  <si>
    <t>After - Waste management - staff 7</t>
  </si>
  <si>
    <t>After - Waste management - staff 8</t>
  </si>
  <si>
    <t>After - Waste management - staff 9</t>
  </si>
  <si>
    <t>After - Waste management - staff 10</t>
  </si>
  <si>
    <t>After - Waste management - staff 11</t>
  </si>
  <si>
    <t>After - Waste management - staff 12</t>
  </si>
  <si>
    <t>After - Waste management - staff 13</t>
  </si>
  <si>
    <t>After - Waste management - staff 14</t>
  </si>
  <si>
    <t>After - Waste management - staff 15</t>
  </si>
  <si>
    <t>After - Waste management - staff 16</t>
  </si>
  <si>
    <t>After - Waste management - staff 17</t>
  </si>
  <si>
    <t>After - Waste management - staff 18</t>
  </si>
  <si>
    <t>After - Waste management - staff 19</t>
  </si>
  <si>
    <t>After - Waste management - staff 20</t>
  </si>
  <si>
    <t>After - Waste management - staff 21</t>
  </si>
  <si>
    <t>After - Waste management - staff 22</t>
  </si>
  <si>
    <t>After - Waste management - staff 23</t>
  </si>
  <si>
    <t>After - Waste management - staff 24</t>
  </si>
  <si>
    <t>After - Waste management - staff 25</t>
  </si>
  <si>
    <t>After - Waste management - staff 26</t>
  </si>
  <si>
    <t>After - Waste management - staff 27</t>
  </si>
  <si>
    <t>After - Waste management - staff 28</t>
  </si>
  <si>
    <t>After - Waste management - staff 29</t>
  </si>
  <si>
    <t>After - Waste management - staff 30</t>
  </si>
  <si>
    <t>After - Waste management - staff 31</t>
  </si>
  <si>
    <t>After - Waste management - staff 32</t>
  </si>
  <si>
    <t>After - Waste management - staff 33</t>
  </si>
  <si>
    <t>After - Waste management - staff 34</t>
  </si>
  <si>
    <t>After - Waste management - staff 35</t>
  </si>
  <si>
    <t>After - Waste management - staff 36</t>
  </si>
  <si>
    <t>After - Waste management - staff 37</t>
  </si>
  <si>
    <t>After - Waste management - staff 38</t>
  </si>
  <si>
    <t>After - Waste management - staff 39</t>
  </si>
  <si>
    <t>After - Waste management - staff 40</t>
  </si>
  <si>
    <t>After - Waste management - staff 41</t>
  </si>
  <si>
    <t>After - Waste management - staff 42</t>
  </si>
  <si>
    <t>After - Waste management - staff 43</t>
  </si>
  <si>
    <t>After - Waste management - staff 44</t>
  </si>
  <si>
    <t>After - Waste management - staff 45</t>
  </si>
  <si>
    <t>After - Waste management - staff 46</t>
  </si>
  <si>
    <t>After - Waste management - staff 47</t>
  </si>
  <si>
    <t>After - Waste management - staff 48</t>
  </si>
  <si>
    <t>After - Waste management - staff 49</t>
  </si>
  <si>
    <t>After - Waste management - staff 50</t>
  </si>
  <si>
    <t>After - Waste management - staff 51</t>
  </si>
  <si>
    <t>After - Waste management - staff 52</t>
  </si>
  <si>
    <t>After - Waste management - staff 53</t>
  </si>
  <si>
    <t>After - Waste management - staff 54</t>
  </si>
  <si>
    <t>After - Waste management - staff 55</t>
  </si>
  <si>
    <t>After - Waste management - staff 56</t>
  </si>
  <si>
    <t>After - Waste management - staff 57</t>
  </si>
  <si>
    <t>After - Waste management - staff 58</t>
  </si>
  <si>
    <t>After - Waste management - staff 59</t>
  </si>
  <si>
    <t>After - Waste management - staff 60</t>
  </si>
  <si>
    <t>After - Waste management - staff 61</t>
  </si>
  <si>
    <t>After - Waste management - staff 62</t>
  </si>
  <si>
    <t>After - Waste management - staff 63</t>
  </si>
  <si>
    <t>After - Waste management - staff 64</t>
  </si>
  <si>
    <t>After - Waste management - staff 65</t>
  </si>
  <si>
    <t>After - Waste management - staff 66</t>
  </si>
  <si>
    <t>After - Waste management - staff 67</t>
  </si>
  <si>
    <t>After - Waste management - staff 68</t>
  </si>
  <si>
    <t>After - Waste management - staff 69</t>
  </si>
  <si>
    <t>After - Waste management - staff 70</t>
  </si>
  <si>
    <t>After - Waste management - staff 71</t>
  </si>
  <si>
    <t>After - Waste management - staff 72</t>
  </si>
  <si>
    <t>After - Waste management - staff 73</t>
  </si>
  <si>
    <t>After - Waste management - staff 74</t>
  </si>
  <si>
    <t>After - Waste management - staff 75</t>
  </si>
  <si>
    <t>After - Waste management - staff 76</t>
  </si>
  <si>
    <t>After - Waste management - staff 77</t>
  </si>
  <si>
    <t>After - Waste management - staff 78</t>
  </si>
  <si>
    <t>After - Waste management - staff 79</t>
  </si>
  <si>
    <t>After - Waste management - staff 80</t>
  </si>
  <si>
    <t>After - AEFI management - staff 1</t>
  </si>
  <si>
    <t>After - AEFI management - staff 2</t>
  </si>
  <si>
    <t>After - AEFI management - staff 3</t>
  </si>
  <si>
    <t>After - AEFI management - staff 4</t>
  </si>
  <si>
    <t>After - AEFI management - staff 5</t>
  </si>
  <si>
    <t>After - AEFI management - staff 6</t>
  </si>
  <si>
    <t>After - AEFI management - staff 7</t>
  </si>
  <si>
    <t>After - AEFI management - staff 8</t>
  </si>
  <si>
    <t>After - AEFI management - staff 9</t>
  </si>
  <si>
    <t>After - AEFI management - staff 10</t>
  </si>
  <si>
    <t>After - AEFI management - staff 11</t>
  </si>
  <si>
    <t>After - AEFI management - staff 12</t>
  </si>
  <si>
    <t>After - AEFI management - staff 13</t>
  </si>
  <si>
    <t>After - AEFI management - staff 14</t>
  </si>
  <si>
    <t>After - AEFI management - staff 15</t>
  </si>
  <si>
    <t>After - AEFI management - staff 16</t>
  </si>
  <si>
    <t>After - AEFI management - staff 17</t>
  </si>
  <si>
    <t>After - AEFI management - staff 18</t>
  </si>
  <si>
    <t>After - AEFI management - staff 19</t>
  </si>
  <si>
    <t>After - AEFI management - staff 20</t>
  </si>
  <si>
    <t>After - AEFI management - staff 21</t>
  </si>
  <si>
    <t>After - AEFI management - staff 22</t>
  </si>
  <si>
    <t>After - AEFI management - staff 23</t>
  </si>
  <si>
    <t>After - AEFI management - staff 24</t>
  </si>
  <si>
    <t>After - AEFI management - staff 25</t>
  </si>
  <si>
    <t>After - AEFI management - staff 26</t>
  </si>
  <si>
    <t>After - AEFI management - staff 27</t>
  </si>
  <si>
    <t>After - AEFI management - staff 28</t>
  </si>
  <si>
    <t>After - AEFI management - staff 29</t>
  </si>
  <si>
    <t>After - AEFI management - staff 30</t>
  </si>
  <si>
    <t>After - AEFI management - staff 31</t>
  </si>
  <si>
    <t>After - AEFI management - staff 32</t>
  </si>
  <si>
    <t>After - AEFI management - staff 33</t>
  </si>
  <si>
    <t>After - AEFI management - staff 34</t>
  </si>
  <si>
    <t>After - AEFI management - staff 35</t>
  </si>
  <si>
    <t>After - AEFI management - staff 36</t>
  </si>
  <si>
    <t>After - AEFI management - staff 37</t>
  </si>
  <si>
    <t>After - AEFI management - staff 38</t>
  </si>
  <si>
    <t>After - AEFI management - staff 39</t>
  </si>
  <si>
    <t>After - AEFI management - staff 40</t>
  </si>
  <si>
    <t>After - AEFI management - staff 41</t>
  </si>
  <si>
    <t>After - AEFI management - staff 42</t>
  </si>
  <si>
    <t>After - AEFI management - staff 43</t>
  </si>
  <si>
    <t>After - AEFI management - staff 44</t>
  </si>
  <si>
    <t>After - AEFI management - staff 45</t>
  </si>
  <si>
    <t>After - AEFI management - staff 46</t>
  </si>
  <si>
    <t>After - AEFI management - staff 47</t>
  </si>
  <si>
    <t>After - AEFI management - staff 48</t>
  </si>
  <si>
    <t>After - AEFI management - staff 49</t>
  </si>
  <si>
    <t>After - AEFI management - staff 50</t>
  </si>
  <si>
    <t>After - AEFI management - staff 51</t>
  </si>
  <si>
    <t>After - AEFI management - staff 52</t>
  </si>
  <si>
    <t>After - AEFI management - staff 53</t>
  </si>
  <si>
    <t>After - AEFI management - staff 54</t>
  </si>
  <si>
    <t>After - AEFI management - staff 55</t>
  </si>
  <si>
    <t>After - AEFI management - staff 56</t>
  </si>
  <si>
    <t>After - AEFI management - staff 57</t>
  </si>
  <si>
    <t>After - AEFI management - staff 58</t>
  </si>
  <si>
    <t>After - AEFI management - staff 59</t>
  </si>
  <si>
    <t>After - AEFI management - staff 60</t>
  </si>
  <si>
    <t>After - AEFI management - staff 61</t>
  </si>
  <si>
    <t>After - AEFI management - staff 62</t>
  </si>
  <si>
    <t>After - AEFI management - staff 63</t>
  </si>
  <si>
    <t>After - AEFI management - staff 64</t>
  </si>
  <si>
    <t>After - AEFI management - staff 65</t>
  </si>
  <si>
    <t>After - AEFI management - staff 66</t>
  </si>
  <si>
    <t>After - AEFI management - staff 67</t>
  </si>
  <si>
    <t>After - AEFI management - staff 68</t>
  </si>
  <si>
    <t>After - AEFI management - staff 69</t>
  </si>
  <si>
    <t>After - AEFI management - staff 70</t>
  </si>
  <si>
    <t>After - AEFI management - staff 71</t>
  </si>
  <si>
    <t>After - AEFI management - staff 72</t>
  </si>
  <si>
    <t>After - AEFI management - staff 73</t>
  </si>
  <si>
    <t>After - AEFI management - staff 74</t>
  </si>
  <si>
    <t>After - AEFI management - staff 75</t>
  </si>
  <si>
    <t>After - AEFI management - staff 76</t>
  </si>
  <si>
    <t>After - AEFI management - staff 77</t>
  </si>
  <si>
    <t>After - AEFI management - staff 78</t>
  </si>
  <si>
    <t>After - AEFI management - staff 79</t>
  </si>
  <si>
    <t>After - AEFI management - staff 80</t>
  </si>
  <si>
    <t>After - Record keeping - staff 1</t>
  </si>
  <si>
    <t>After - Record keeping - staff 2</t>
  </si>
  <si>
    <t>After - Record keeping - staff 3</t>
  </si>
  <si>
    <t>After - Record keeping - staff 4</t>
  </si>
  <si>
    <t>After - Record keeping - staff 5</t>
  </si>
  <si>
    <t>After - Record keeping - staff 6</t>
  </si>
  <si>
    <t>After - Record keeping - staff 7</t>
  </si>
  <si>
    <t>After - Record keeping - staff 8</t>
  </si>
  <si>
    <t>After - Record keeping - staff 9</t>
  </si>
  <si>
    <t>After - Record keeping - staff 10</t>
  </si>
  <si>
    <t>After - Record keeping - staff 11</t>
  </si>
  <si>
    <t>After - Record keeping - staff 12</t>
  </si>
  <si>
    <t>After - Record keeping - staff 13</t>
  </si>
  <si>
    <t>After - Record keeping - staff 14</t>
  </si>
  <si>
    <t>After - Record keeping - staff 15</t>
  </si>
  <si>
    <t>After - Record keeping - staff 16</t>
  </si>
  <si>
    <t>After - Record keeping - staff 17</t>
  </si>
  <si>
    <t>After - Record keeping - staff 18</t>
  </si>
  <si>
    <t>After - Record keeping - staff 19</t>
  </si>
  <si>
    <t>After - Record keeping - staff 20</t>
  </si>
  <si>
    <t>After - Record keeping - staff 21</t>
  </si>
  <si>
    <t>After - Record keeping - staff 22</t>
  </si>
  <si>
    <t>After - Record keeping - staff 23</t>
  </si>
  <si>
    <t>After - Record keeping - staff 24</t>
  </si>
  <si>
    <t>After - Record keeping - staff 25</t>
  </si>
  <si>
    <t>After - Record keeping - staff 26</t>
  </si>
  <si>
    <t>After - Record keeping - staff 27</t>
  </si>
  <si>
    <t>After - Record keeping - staff 28</t>
  </si>
  <si>
    <t>After - Record keeping - staff 29</t>
  </si>
  <si>
    <t>After - Record keeping - staff 30</t>
  </si>
  <si>
    <t>After - Record keeping - staff 31</t>
  </si>
  <si>
    <t>After - Record keeping - staff 32</t>
  </si>
  <si>
    <t>After - Record keeping - staff 33</t>
  </si>
  <si>
    <t>After - Record keeping - staff 34</t>
  </si>
  <si>
    <t>After - Record keeping - staff 35</t>
  </si>
  <si>
    <t>After - Record keeping - staff 36</t>
  </si>
  <si>
    <t>After - Record keeping - staff 37</t>
  </si>
  <si>
    <t>After - Record keeping - staff 38</t>
  </si>
  <si>
    <t>After - Record keeping - staff 39</t>
  </si>
  <si>
    <t>After - Record keeping - staff 40</t>
  </si>
  <si>
    <t>After - Record keeping - staff 41</t>
  </si>
  <si>
    <t>After - Record keeping - staff 42</t>
  </si>
  <si>
    <t>After - Record keeping - staff 43</t>
  </si>
  <si>
    <t>After - Record keeping - staff 44</t>
  </si>
  <si>
    <t>After - Record keeping - staff 45</t>
  </si>
  <si>
    <t>After - Record keeping - staff 46</t>
  </si>
  <si>
    <t>After - Record keeping - staff 47</t>
  </si>
  <si>
    <t>After - Record keeping - staff 48</t>
  </si>
  <si>
    <t>After - Record keeping - staff 49</t>
  </si>
  <si>
    <t>After - Record keeping - staff 50</t>
  </si>
  <si>
    <t>After - Record keeping - staff 51</t>
  </si>
  <si>
    <t>After - Record keeping - staff 52</t>
  </si>
  <si>
    <t>After - Record keeping - staff 53</t>
  </si>
  <si>
    <t>After - Record keeping - staff 54</t>
  </si>
  <si>
    <t>After - Record keeping - staff 55</t>
  </si>
  <si>
    <t>After - Record keeping - staff 56</t>
  </si>
  <si>
    <t>After - Record keeping - staff 57</t>
  </si>
  <si>
    <t>After - Record keeping - staff 58</t>
  </si>
  <si>
    <t>After - Record keeping - staff 59</t>
  </si>
  <si>
    <t>After - Record keeping - staff 60</t>
  </si>
  <si>
    <t>After - Record keeping - staff 61</t>
  </si>
  <si>
    <t>After - Record keeping - staff 62</t>
  </si>
  <si>
    <t>After - Record keeping - staff 63</t>
  </si>
  <si>
    <t>After - Record keeping - staff 64</t>
  </si>
  <si>
    <t>After - Record keeping - staff 65</t>
  </si>
  <si>
    <t>After - Record keeping - staff 66</t>
  </si>
  <si>
    <t>After - Record keeping - staff 67</t>
  </si>
  <si>
    <t>After - Record keeping - staff 68</t>
  </si>
  <si>
    <t>After - Record keeping - staff 69</t>
  </si>
  <si>
    <t>After - Record keeping - staff 70</t>
  </si>
  <si>
    <t>After - Record keeping - staff 71</t>
  </si>
  <si>
    <t>After - Record keeping - staff 72</t>
  </si>
  <si>
    <t>After - Record keeping - staff 73</t>
  </si>
  <si>
    <t>After - Record keeping - staff 74</t>
  </si>
  <si>
    <t>After - Record keeping - staff 75</t>
  </si>
  <si>
    <t>After - Record keeping - staff 76</t>
  </si>
  <si>
    <t>After - Record keeping - staff 77</t>
  </si>
  <si>
    <t>After - Record keeping - staff 78</t>
  </si>
  <si>
    <t>After - Record keeping - staff 79</t>
  </si>
  <si>
    <t>After - Record keeping - staff 80</t>
  </si>
  <si>
    <t>After - Soc mob - staff 1</t>
  </si>
  <si>
    <t>After - Soc mob - staff 2</t>
  </si>
  <si>
    <t>After - Soc mob - staff 3</t>
  </si>
  <si>
    <t>After - Soc mob - staff 4</t>
  </si>
  <si>
    <t>After - Soc mob - staff 5</t>
  </si>
  <si>
    <t>After - Soc mob - staff 6</t>
  </si>
  <si>
    <t>After - Soc mob - staff 7</t>
  </si>
  <si>
    <t>After - Soc mob - staff 8</t>
  </si>
  <si>
    <t>After - Soc mob - staff 9</t>
  </si>
  <si>
    <t>After - Soc mob - staff 10</t>
  </si>
  <si>
    <t>After - Soc mob - staff 11</t>
  </si>
  <si>
    <t>After - Soc mob - staff 12</t>
  </si>
  <si>
    <t>After - Soc mob - staff 13</t>
  </si>
  <si>
    <t>After - Soc mob - staff 14</t>
  </si>
  <si>
    <t>After - Soc mob - staff 15</t>
  </si>
  <si>
    <t>After - Soc mob - staff 16</t>
  </si>
  <si>
    <t>After - Soc mob - staff 17</t>
  </si>
  <si>
    <t>After - Soc mob - staff 18</t>
  </si>
  <si>
    <t>After - Soc mob - staff 19</t>
  </si>
  <si>
    <t>After - Soc mob - staff 20</t>
  </si>
  <si>
    <t>After - Soc mob - staff 21</t>
  </si>
  <si>
    <t>After - Soc mob - staff 22</t>
  </si>
  <si>
    <t>After - Soc mob - staff 23</t>
  </si>
  <si>
    <t>After - Soc mob - staff 24</t>
  </si>
  <si>
    <t>After - Soc mob - staff 25</t>
  </si>
  <si>
    <t>After - Soc mob - staff 26</t>
  </si>
  <si>
    <t>After - Soc mob - staff 27</t>
  </si>
  <si>
    <t>After - Soc mob - staff 28</t>
  </si>
  <si>
    <t>After - Soc mob - staff 29</t>
  </si>
  <si>
    <t>After - Soc mob - staff 30</t>
  </si>
  <si>
    <t>After - Soc mob - staff 31</t>
  </si>
  <si>
    <t>After - Soc mob - staff 32</t>
  </si>
  <si>
    <t>After - Soc mob - staff 33</t>
  </si>
  <si>
    <t>After - Soc mob - staff 34</t>
  </si>
  <si>
    <t>After - Soc mob - staff 35</t>
  </si>
  <si>
    <t>After - Soc mob - staff 36</t>
  </si>
  <si>
    <t>After - Soc mob - staff 37</t>
  </si>
  <si>
    <t>After - Soc mob - staff 38</t>
  </si>
  <si>
    <t>After - Soc mob - staff 39</t>
  </si>
  <si>
    <t>After - Soc mob - staff 40</t>
  </si>
  <si>
    <t>After - Soc mob - staff 41</t>
  </si>
  <si>
    <t>After - Soc mob - staff 42</t>
  </si>
  <si>
    <t>After - Soc mob - staff 43</t>
  </si>
  <si>
    <t>After - Soc mob - staff 44</t>
  </si>
  <si>
    <t>After - Soc mob - staff 45</t>
  </si>
  <si>
    <t>After - Soc mob - staff 46</t>
  </si>
  <si>
    <t>After - Soc mob - staff 47</t>
  </si>
  <si>
    <t>After - Soc mob - staff 48</t>
  </si>
  <si>
    <t>After - Soc mob - staff 49</t>
  </si>
  <si>
    <t>After - Soc mob - staff 50</t>
  </si>
  <si>
    <t>After - Soc mob - staff 51</t>
  </si>
  <si>
    <t>After - Soc mob - staff 52</t>
  </si>
  <si>
    <t>After - Soc mob - staff 53</t>
  </si>
  <si>
    <t>After - Soc mob - staff 54</t>
  </si>
  <si>
    <t>After - Soc mob - staff 55</t>
  </si>
  <si>
    <t>After - Soc mob - staff 56</t>
  </si>
  <si>
    <t>After - Soc mob - staff 57</t>
  </si>
  <si>
    <t>After - Soc mob - staff 58</t>
  </si>
  <si>
    <t>After - Soc mob - staff 59</t>
  </si>
  <si>
    <t>After - Soc mob - staff 60</t>
  </si>
  <si>
    <t>After - Soc mob - staff 61</t>
  </si>
  <si>
    <t>After - Soc mob - staff 62</t>
  </si>
  <si>
    <t>After - Soc mob - staff 63</t>
  </si>
  <si>
    <t>After - Soc mob - staff 64</t>
  </si>
  <si>
    <t>After - Soc mob - staff 65</t>
  </si>
  <si>
    <t>After - Soc mob - staff 66</t>
  </si>
  <si>
    <t>After - Soc mob - staff 67</t>
  </si>
  <si>
    <t>After - Soc mob - staff 68</t>
  </si>
  <si>
    <t>After - Soc mob - staff 69</t>
  </si>
  <si>
    <t>After - Soc mob - staff 70</t>
  </si>
  <si>
    <t>After - Soc mob - staff 71</t>
  </si>
  <si>
    <t>After - Soc mob - staff 72</t>
  </si>
  <si>
    <t>After - Soc mob - staff 73</t>
  </si>
  <si>
    <t>After - Soc mob - staff 74</t>
  </si>
  <si>
    <t>After - Soc mob - staff 75</t>
  </si>
  <si>
    <t>After - Soc mob - staff 76</t>
  </si>
  <si>
    <t>After - Soc mob - staff 77</t>
  </si>
  <si>
    <t>After - Soc mob - staff 78</t>
  </si>
  <si>
    <t>After - Soc mob - staff 79</t>
  </si>
  <si>
    <t>After - Soc mob - staff 80</t>
  </si>
  <si>
    <t>After - Other camp. activity - staff 1</t>
  </si>
  <si>
    <t>After - Other camp. activity - staff 2</t>
  </si>
  <si>
    <t>After - Other camp. activity - staff 3</t>
  </si>
  <si>
    <t>After - Other camp. activity - staff 4</t>
  </si>
  <si>
    <t>After - Other camp. activity - staff 5</t>
  </si>
  <si>
    <t>After - Other camp. activity - staff 6</t>
  </si>
  <si>
    <t>After - Other camp. activity - staff 7</t>
  </si>
  <si>
    <t>After - Other camp. activity - staff 8</t>
  </si>
  <si>
    <t>After - Other camp. activity - staff 9</t>
  </si>
  <si>
    <t>After - Other camp. activity - staff 10</t>
  </si>
  <si>
    <t>After - Other camp. activity - staff 11</t>
  </si>
  <si>
    <t>After - Other camp. activity - staff 12</t>
  </si>
  <si>
    <t>After - Other camp. activity - staff 13</t>
  </si>
  <si>
    <t>After - Other camp. activity - staff 14</t>
  </si>
  <si>
    <t>After - Other camp. activity - staff 15</t>
  </si>
  <si>
    <t>After - Other camp. activity - staff 16</t>
  </si>
  <si>
    <t>After - Other camp. activity - staff 17</t>
  </si>
  <si>
    <t>After - Other camp. activity - staff 18</t>
  </si>
  <si>
    <t>After - Other camp. activity - staff 19</t>
  </si>
  <si>
    <t>After - Other camp. activity - staff 20</t>
  </si>
  <si>
    <t>After - Other camp. activity - staff 21</t>
  </si>
  <si>
    <t>After - Other camp. activity - staff 22</t>
  </si>
  <si>
    <t>After - Other camp. activity - staff 23</t>
  </si>
  <si>
    <t>After - Other camp. activity - staff 24</t>
  </si>
  <si>
    <t>After - Other camp. activity - staff 25</t>
  </si>
  <si>
    <t>After - Other camp. activity - staff 26</t>
  </si>
  <si>
    <t>After - Other camp. activity - staff 27</t>
  </si>
  <si>
    <t>After - Other camp. activity - staff 28</t>
  </si>
  <si>
    <t>After - Other camp. activity - staff 29</t>
  </si>
  <si>
    <t>After - Other camp. activity - staff 30</t>
  </si>
  <si>
    <t>After - Other camp. activity - staff 31</t>
  </si>
  <si>
    <t>After - Other camp. activity - staff 32</t>
  </si>
  <si>
    <t>After - Other camp. activity - staff 33</t>
  </si>
  <si>
    <t>After - Other camp. activity - staff 34</t>
  </si>
  <si>
    <t>After - Other camp. activity - staff 35</t>
  </si>
  <si>
    <t>After - Other camp. activity - staff 36</t>
  </si>
  <si>
    <t>After - Other camp. activity - staff 37</t>
  </si>
  <si>
    <t>After - Other camp. activity - staff 38</t>
  </si>
  <si>
    <t>After - Other camp. activity - staff 39</t>
  </si>
  <si>
    <t>After - Other camp. activity - staff 40</t>
  </si>
  <si>
    <t>After - Other camp. activity - staff 41</t>
  </si>
  <si>
    <t>After - Other camp. activity - staff 42</t>
  </si>
  <si>
    <t>After - Other camp. activity - staff 43</t>
  </si>
  <si>
    <t>After - Other camp. activity - staff 44</t>
  </si>
  <si>
    <t>After - Other camp. activity - staff 45</t>
  </si>
  <si>
    <t>After - Other camp. activity - staff 46</t>
  </si>
  <si>
    <t>After - Other camp. activity - staff 47</t>
  </si>
  <si>
    <t>After - Other camp. activity - staff 48</t>
  </si>
  <si>
    <t>After - Other camp. activity - staff 49</t>
  </si>
  <si>
    <t>After - Other camp. activity - staff 50</t>
  </si>
  <si>
    <t>After - Other camp. activity - staff 51</t>
  </si>
  <si>
    <t>After - Other camp. activity - staff 52</t>
  </si>
  <si>
    <t>After - Other camp. activity - staff 53</t>
  </si>
  <si>
    <t>After - Other camp. activity - staff 54</t>
  </si>
  <si>
    <t>After - Other camp. activity - staff 55</t>
  </si>
  <si>
    <t>After - Other camp. activity - staff 56</t>
  </si>
  <si>
    <t>After - Other camp. activity - staff 57</t>
  </si>
  <si>
    <t>After - Other camp. activity - staff 58</t>
  </si>
  <si>
    <t>After - Other camp. activity - staff 59</t>
  </si>
  <si>
    <t>After - Other camp. activity - staff 60</t>
  </si>
  <si>
    <t>After - Other camp. activity - staff 61</t>
  </si>
  <si>
    <t>After - Other camp. activity - staff 62</t>
  </si>
  <si>
    <t>After - Other camp. activity - staff 63</t>
  </si>
  <si>
    <t>After - Other camp. activity - staff 64</t>
  </si>
  <si>
    <t>After - Other camp. activity - staff 65</t>
  </si>
  <si>
    <t>After - Other camp. activity - staff 66</t>
  </si>
  <si>
    <t>After - Other camp. activity - staff 67</t>
  </si>
  <si>
    <t>After - Other camp. activity - staff 68</t>
  </si>
  <si>
    <t>After - Other camp. activity - staff 69</t>
  </si>
  <si>
    <t>After - Other camp. activity - staff 70</t>
  </si>
  <si>
    <t>After - Other camp. activity - staff 71</t>
  </si>
  <si>
    <t>After - Other camp. activity - staff 72</t>
  </si>
  <si>
    <t>After - Other camp. activity - staff 73</t>
  </si>
  <si>
    <t>After - Other camp. activity - staff 74</t>
  </si>
  <si>
    <t>After - Other camp. activity - staff 75</t>
  </si>
  <si>
    <t>After - Other camp. activity - staff 76</t>
  </si>
  <si>
    <t>After - Other camp. activity - staff 77</t>
  </si>
  <si>
    <t>After - Other camp. activity - staff 78</t>
  </si>
  <si>
    <t>After - Other camp. activity - staff 79</t>
  </si>
  <si>
    <t>After - Other camp. activity - staff 80</t>
  </si>
  <si>
    <t>After - mop up - staff 1</t>
  </si>
  <si>
    <t>After - mop up - staff 2</t>
  </si>
  <si>
    <t>After - mop up - staff 3</t>
  </si>
  <si>
    <t>After - mop up - staff 4</t>
  </si>
  <si>
    <t>After - mop up - staff 5</t>
  </si>
  <si>
    <t>After - mop up - staff 6</t>
  </si>
  <si>
    <t>After - mop up - staff 7</t>
  </si>
  <si>
    <t>After - mop up - staff 8</t>
  </si>
  <si>
    <t>After - mop up - staff 9</t>
  </si>
  <si>
    <t>After - mop up - staff 10</t>
  </si>
  <si>
    <t>After - mop up - staff 11</t>
  </si>
  <si>
    <t>After - mop up - staff 12</t>
  </si>
  <si>
    <t>After - mop up - staff 13</t>
  </si>
  <si>
    <t>After - mop up - staff 14</t>
  </si>
  <si>
    <t>After - mop up - staff 15</t>
  </si>
  <si>
    <t>After - mop up - staff 16</t>
  </si>
  <si>
    <t>After - mop up - staff 17</t>
  </si>
  <si>
    <t>After - mop up - staff 18</t>
  </si>
  <si>
    <t>After - mop up - staff 19</t>
  </si>
  <si>
    <t>After - mop up - staff 20</t>
  </si>
  <si>
    <t>After - mop up - staff 21</t>
  </si>
  <si>
    <t>After - mop up - staff 22</t>
  </si>
  <si>
    <t>After - mop up - staff 23</t>
  </si>
  <si>
    <t>After - mop up - staff 24</t>
  </si>
  <si>
    <t>After - mop up - staff 25</t>
  </si>
  <si>
    <t>After - mop up - staff 26</t>
  </si>
  <si>
    <t>After - mop up - staff 27</t>
  </si>
  <si>
    <t>After - mop up - staff 28</t>
  </si>
  <si>
    <t>After - mop up - staff 29</t>
  </si>
  <si>
    <t>After - mop up - staff 30</t>
  </si>
  <si>
    <t>After - mop up - staff 31</t>
  </si>
  <si>
    <t>After - mop up - staff 32</t>
  </si>
  <si>
    <t>After - mop up - staff 33</t>
  </si>
  <si>
    <t>After - mop up - staff 34</t>
  </si>
  <si>
    <t>After - mop up - staff 35</t>
  </si>
  <si>
    <t>After - mop up - staff 36</t>
  </si>
  <si>
    <t>After - mop up - staff 37</t>
  </si>
  <si>
    <t>After - mop up - staff 38</t>
  </si>
  <si>
    <t>After - mop up - staff 39</t>
  </si>
  <si>
    <t>After - mop up - staff 40</t>
  </si>
  <si>
    <t>After - mop up - staff 41</t>
  </si>
  <si>
    <t>After - mop up - staff 42</t>
  </si>
  <si>
    <t>After - mop up - staff 43</t>
  </si>
  <si>
    <t>After - mop up - staff 44</t>
  </si>
  <si>
    <t>After - mop up - staff 45</t>
  </si>
  <si>
    <t>After - mop up - staff 46</t>
  </si>
  <si>
    <t>After - mop up - staff 47</t>
  </si>
  <si>
    <t>After - mop up - staff 48</t>
  </si>
  <si>
    <t>After - mop up - staff 49</t>
  </si>
  <si>
    <t>After - mop up - staff 50</t>
  </si>
  <si>
    <t>After - mop up - staff 51</t>
  </si>
  <si>
    <t>After - mop up - staff 52</t>
  </si>
  <si>
    <t>After - mop up - staff 53</t>
  </si>
  <si>
    <t>After - mop up - staff 54</t>
  </si>
  <si>
    <t>After - mop up - staff 55</t>
  </si>
  <si>
    <t>After - mop up - staff 56</t>
  </si>
  <si>
    <t>After - mop up - staff 57</t>
  </si>
  <si>
    <t>After - mop up - staff 58</t>
  </si>
  <si>
    <t>After - mop up - staff 59</t>
  </si>
  <si>
    <t>After - mop up - staff 60</t>
  </si>
  <si>
    <t>After - mop up - staff 61</t>
  </si>
  <si>
    <t>After - mop up - staff 62</t>
  </si>
  <si>
    <t>After - mop up - staff 63</t>
  </si>
  <si>
    <t>After - mop up - staff 64</t>
  </si>
  <si>
    <t>After - mop up - staff 65</t>
  </si>
  <si>
    <t>After - mop up - staff 66</t>
  </si>
  <si>
    <t>After - mop up - staff 67</t>
  </si>
  <si>
    <t>After - mop up - staff 68</t>
  </si>
  <si>
    <t>After - mop up - staff 69</t>
  </si>
  <si>
    <t>After - mop up - staff 70</t>
  </si>
  <si>
    <t>After - mop up - staff 71</t>
  </si>
  <si>
    <t>After - mop up - staff 72</t>
  </si>
  <si>
    <t>After - mop up - staff 73</t>
  </si>
  <si>
    <t>After - mop up - staff 74</t>
  </si>
  <si>
    <t>After - mop up - staff 75</t>
  </si>
  <si>
    <t>After - mop up - staff 76</t>
  </si>
  <si>
    <t>After - mop up - staff 77</t>
  </si>
  <si>
    <t>After - mop up - staff 78</t>
  </si>
  <si>
    <t>After - mop up - staff 79</t>
  </si>
  <si>
    <t>After - mop up - staff 80</t>
  </si>
  <si>
    <t>6.30-1</t>
  </si>
  <si>
    <t>6.30-2</t>
  </si>
  <si>
    <t>6.30-3</t>
  </si>
  <si>
    <t>6.30-4</t>
  </si>
  <si>
    <t>6.30-5</t>
  </si>
  <si>
    <t>6.30-6</t>
  </si>
  <si>
    <t>6.30-7</t>
  </si>
  <si>
    <t>6.30-8</t>
  </si>
  <si>
    <t>6.30-9</t>
  </si>
  <si>
    <t>6.30-10</t>
  </si>
  <si>
    <t>6.30-11</t>
  </si>
  <si>
    <t>6.30-12</t>
  </si>
  <si>
    <t>6.30-13</t>
  </si>
  <si>
    <t>6.30-14</t>
  </si>
  <si>
    <t>6.30-15</t>
  </si>
  <si>
    <t>6.30-16</t>
  </si>
  <si>
    <t>6.30-17</t>
  </si>
  <si>
    <t>6.30-18</t>
  </si>
  <si>
    <t>6.30-19</t>
  </si>
  <si>
    <t>6.30-20</t>
  </si>
  <si>
    <t>6.30-21</t>
  </si>
  <si>
    <t>6.30-22</t>
  </si>
  <si>
    <t>6.30-23</t>
  </si>
  <si>
    <t>6.30-24</t>
  </si>
  <si>
    <t>6.30-25</t>
  </si>
  <si>
    <t>6.30-26</t>
  </si>
  <si>
    <t>6.30-27</t>
  </si>
  <si>
    <t>6.30-28</t>
  </si>
  <si>
    <t>6.30-29</t>
  </si>
  <si>
    <t>6.30-30</t>
  </si>
  <si>
    <t>6.30-31</t>
  </si>
  <si>
    <t>6.30-32</t>
  </si>
  <si>
    <t>6.30-33</t>
  </si>
  <si>
    <t>6.30-34</t>
  </si>
  <si>
    <t>6.30-35</t>
  </si>
  <si>
    <t>6.30-36</t>
  </si>
  <si>
    <t>6.30-37</t>
  </si>
  <si>
    <t>6.30-38</t>
  </si>
  <si>
    <t>6.30-39</t>
  </si>
  <si>
    <t>6.30-40</t>
  </si>
  <si>
    <t>6.30-41</t>
  </si>
  <si>
    <t>6.30-42</t>
  </si>
  <si>
    <t>6.30-43</t>
  </si>
  <si>
    <t>6.30-44</t>
  </si>
  <si>
    <t>6.30-45</t>
  </si>
  <si>
    <t>6.30-46</t>
  </si>
  <si>
    <t>6.30-47</t>
  </si>
  <si>
    <t>6.30-48</t>
  </si>
  <si>
    <t>6.30-49</t>
  </si>
  <si>
    <t>6.30-50</t>
  </si>
  <si>
    <t>6.30-51</t>
  </si>
  <si>
    <t>6.30-52</t>
  </si>
  <si>
    <t>6.30-53</t>
  </si>
  <si>
    <t>6.30-54</t>
  </si>
  <si>
    <t>6.30-55</t>
  </si>
  <si>
    <t>6.30-56</t>
  </si>
  <si>
    <t>6.30-57</t>
  </si>
  <si>
    <t>6.30-58</t>
  </si>
  <si>
    <t>6.30-59</t>
  </si>
  <si>
    <t>6.30-60</t>
  </si>
  <si>
    <t>6.30-61</t>
  </si>
  <si>
    <t>6.30-62</t>
  </si>
  <si>
    <t>6.30-63</t>
  </si>
  <si>
    <t>6.30-64</t>
  </si>
  <si>
    <t>6.30-65</t>
  </si>
  <si>
    <t>6.30-66</t>
  </si>
  <si>
    <t>6.30-67</t>
  </si>
  <si>
    <t>6.30-68</t>
  </si>
  <si>
    <t>6.30-69</t>
  </si>
  <si>
    <t>6.30-70</t>
  </si>
  <si>
    <t>6.30-71</t>
  </si>
  <si>
    <t>6.30-72</t>
  </si>
  <si>
    <t>6.30-73</t>
  </si>
  <si>
    <t>6.30-74</t>
  </si>
  <si>
    <t>6.30-75</t>
  </si>
  <si>
    <t>6.30-76</t>
  </si>
  <si>
    <t>6.30-77</t>
  </si>
  <si>
    <t>6.30-78</t>
  </si>
  <si>
    <t>6.30-79</t>
  </si>
  <si>
    <t>6.30-80</t>
  </si>
  <si>
    <t>6.31-1</t>
  </si>
  <si>
    <t>6.31-2</t>
  </si>
  <si>
    <t>6.31-3</t>
  </si>
  <si>
    <t>6.31-4</t>
  </si>
  <si>
    <t>6.31-5</t>
  </si>
  <si>
    <t>6.31-6</t>
  </si>
  <si>
    <t>6.31-7</t>
  </si>
  <si>
    <t>6.31-8</t>
  </si>
  <si>
    <t>6.31-9</t>
  </si>
  <si>
    <t>6.31-10</t>
  </si>
  <si>
    <t>6.31-11</t>
  </si>
  <si>
    <t>6.31-12</t>
  </si>
  <si>
    <t>6.31-13</t>
  </si>
  <si>
    <t>6.31-14</t>
  </si>
  <si>
    <t>6.31-15</t>
  </si>
  <si>
    <t>6.31-16</t>
  </si>
  <si>
    <t>6.31-17</t>
  </si>
  <si>
    <t>6.31-18</t>
  </si>
  <si>
    <t>6.31-19</t>
  </si>
  <si>
    <t>6.31-20</t>
  </si>
  <si>
    <t>6.31-21</t>
  </si>
  <si>
    <t>6.31-22</t>
  </si>
  <si>
    <t>6.31-23</t>
  </si>
  <si>
    <t>6.31-24</t>
  </si>
  <si>
    <t>6.31-25</t>
  </si>
  <si>
    <t>6.31-26</t>
  </si>
  <si>
    <t>6.31-27</t>
  </si>
  <si>
    <t>6.31-28</t>
  </si>
  <si>
    <t>6.31-29</t>
  </si>
  <si>
    <t>6.31-30</t>
  </si>
  <si>
    <t>6.31-31</t>
  </si>
  <si>
    <t>6.31-32</t>
  </si>
  <si>
    <t>6.31-33</t>
  </si>
  <si>
    <t>6.31-34</t>
  </si>
  <si>
    <t>6.31-35</t>
  </si>
  <si>
    <t>6.31-36</t>
  </si>
  <si>
    <t>6.31-37</t>
  </si>
  <si>
    <t>6.31-38</t>
  </si>
  <si>
    <t>6.31-39</t>
  </si>
  <si>
    <t>6.31-40</t>
  </si>
  <si>
    <t>6.31-41</t>
  </si>
  <si>
    <t>6.31-42</t>
  </si>
  <si>
    <t>6.31-43</t>
  </si>
  <si>
    <t>6.31-44</t>
  </si>
  <si>
    <t>6.31-45</t>
  </si>
  <si>
    <t>6.31-46</t>
  </si>
  <si>
    <t>6.31-47</t>
  </si>
  <si>
    <t>6.31-48</t>
  </si>
  <si>
    <t>6.31-49</t>
  </si>
  <si>
    <t>6.31-50</t>
  </si>
  <si>
    <t>6.31-51</t>
  </si>
  <si>
    <t>6.31-52</t>
  </si>
  <si>
    <t>6.31-53</t>
  </si>
  <si>
    <t>6.31-54</t>
  </si>
  <si>
    <t>6.31-55</t>
  </si>
  <si>
    <t>6.31-56</t>
  </si>
  <si>
    <t>6.31-57</t>
  </si>
  <si>
    <t>6.31-58</t>
  </si>
  <si>
    <t>6.31-59</t>
  </si>
  <si>
    <t>6.31-60</t>
  </si>
  <si>
    <t>6.31-61</t>
  </si>
  <si>
    <t>6.31-62</t>
  </si>
  <si>
    <t>6.31-63</t>
  </si>
  <si>
    <t>6.31-64</t>
  </si>
  <si>
    <t>6.31-65</t>
  </si>
  <si>
    <t>6.31-66</t>
  </si>
  <si>
    <t>6.31-67</t>
  </si>
  <si>
    <t>6.31-68</t>
  </si>
  <si>
    <t>6.31-69</t>
  </si>
  <si>
    <t>6.31-70</t>
  </si>
  <si>
    <t>6.31-71</t>
  </si>
  <si>
    <t>6.31-72</t>
  </si>
  <si>
    <t>6.31-73</t>
  </si>
  <si>
    <t>6.31-74</t>
  </si>
  <si>
    <t>6.31-75</t>
  </si>
  <si>
    <t>6.31-76</t>
  </si>
  <si>
    <t>6.31-77</t>
  </si>
  <si>
    <t>6.31-78</t>
  </si>
  <si>
    <t>6.31-79</t>
  </si>
  <si>
    <t>6.31-80</t>
  </si>
  <si>
    <t>6.32-1</t>
  </si>
  <si>
    <t>6.32-2</t>
  </si>
  <si>
    <t>6.32-3</t>
  </si>
  <si>
    <t>6.32-4</t>
  </si>
  <si>
    <t>6.32-5</t>
  </si>
  <si>
    <t>6.32-6</t>
  </si>
  <si>
    <t>6.32-7</t>
  </si>
  <si>
    <t>6.32-8</t>
  </si>
  <si>
    <t>6.32-9</t>
  </si>
  <si>
    <t>6.32-10</t>
  </si>
  <si>
    <t>6.32-11</t>
  </si>
  <si>
    <t>6.32-12</t>
  </si>
  <si>
    <t>6.32-13</t>
  </si>
  <si>
    <t>6.32-14</t>
  </si>
  <si>
    <t>6.32-15</t>
  </si>
  <si>
    <t>6.32-16</t>
  </si>
  <si>
    <t>6.32-17</t>
  </si>
  <si>
    <t>6.32-18</t>
  </si>
  <si>
    <t>6.32-19</t>
  </si>
  <si>
    <t>6.32-20</t>
  </si>
  <si>
    <t>6.32-21</t>
  </si>
  <si>
    <t>6.32-22</t>
  </si>
  <si>
    <t>6.32-23</t>
  </si>
  <si>
    <t>6.32-24</t>
  </si>
  <si>
    <t>6.32-25</t>
  </si>
  <si>
    <t>6.32-26</t>
  </si>
  <si>
    <t>6.32-27</t>
  </si>
  <si>
    <t>6.32-28</t>
  </si>
  <si>
    <t>6.32-29</t>
  </si>
  <si>
    <t>6.32-30</t>
  </si>
  <si>
    <t>6.32-31</t>
  </si>
  <si>
    <t>6.32-32</t>
  </si>
  <si>
    <t>6.32-33</t>
  </si>
  <si>
    <t>6.32-34</t>
  </si>
  <si>
    <t>6.32-35</t>
  </si>
  <si>
    <t>6.32-36</t>
  </si>
  <si>
    <t>6.32-37</t>
  </si>
  <si>
    <t>6.32-38</t>
  </si>
  <si>
    <t>6.32-39</t>
  </si>
  <si>
    <t>6.32-40</t>
  </si>
  <si>
    <t>6.32-41</t>
  </si>
  <si>
    <t>6.32-42</t>
  </si>
  <si>
    <t>6.32-43</t>
  </si>
  <si>
    <t>6.32-44</t>
  </si>
  <si>
    <t>6.32-45</t>
  </si>
  <si>
    <t>6.32-46</t>
  </si>
  <si>
    <t>6.32-47</t>
  </si>
  <si>
    <t>6.32-48</t>
  </si>
  <si>
    <t>6.32-49</t>
  </si>
  <si>
    <t>6.32-50</t>
  </si>
  <si>
    <t>6.32-51</t>
  </si>
  <si>
    <t>6.32-52</t>
  </si>
  <si>
    <t>6.32-53</t>
  </si>
  <si>
    <t>6.32-54</t>
  </si>
  <si>
    <t>6.32-55</t>
  </si>
  <si>
    <t>6.32-56</t>
  </si>
  <si>
    <t>6.32-57</t>
  </si>
  <si>
    <t>6.32-58</t>
  </si>
  <si>
    <t>6.32-59</t>
  </si>
  <si>
    <t>6.32-60</t>
  </si>
  <si>
    <t>6.32-61</t>
  </si>
  <si>
    <t>6.32-62</t>
  </si>
  <si>
    <t>6.32-63</t>
  </si>
  <si>
    <t>6.32-64</t>
  </si>
  <si>
    <t>6.32-65</t>
  </si>
  <si>
    <t>6.32-66</t>
  </si>
  <si>
    <t>6.32-67</t>
  </si>
  <si>
    <t>6.32-68</t>
  </si>
  <si>
    <t>6.32-69</t>
  </si>
  <si>
    <t>6.32-70</t>
  </si>
  <si>
    <t>6.32-71</t>
  </si>
  <si>
    <t>6.32-72</t>
  </si>
  <si>
    <t>6.32-73</t>
  </si>
  <si>
    <t>6.32-74</t>
  </si>
  <si>
    <t>6.32-75</t>
  </si>
  <si>
    <t>6.32-76</t>
  </si>
  <si>
    <t>6.32-77</t>
  </si>
  <si>
    <t>6.32-78</t>
  </si>
  <si>
    <t>6.32-79</t>
  </si>
  <si>
    <t>6.32-80</t>
  </si>
  <si>
    <t>6.33-1</t>
  </si>
  <si>
    <t>6.33-2</t>
  </si>
  <si>
    <t>6.33-3</t>
  </si>
  <si>
    <t>6.33-4</t>
  </si>
  <si>
    <t>6.33-5</t>
  </si>
  <si>
    <t>6.33-6</t>
  </si>
  <si>
    <t>6.33-7</t>
  </si>
  <si>
    <t>6.33-8</t>
  </si>
  <si>
    <t>6.33-9</t>
  </si>
  <si>
    <t>6.33-10</t>
  </si>
  <si>
    <t>6.33-11</t>
  </si>
  <si>
    <t>6.33-12</t>
  </si>
  <si>
    <t>6.33-13</t>
  </si>
  <si>
    <t>6.33-14</t>
  </si>
  <si>
    <t>6.33-15</t>
  </si>
  <si>
    <t>6.33-16</t>
  </si>
  <si>
    <t>6.33-17</t>
  </si>
  <si>
    <t>6.33-18</t>
  </si>
  <si>
    <t>6.33-19</t>
  </si>
  <si>
    <t>6.33-20</t>
  </si>
  <si>
    <t>6.33-21</t>
  </si>
  <si>
    <t>6.33-22</t>
  </si>
  <si>
    <t>6.33-23</t>
  </si>
  <si>
    <t>6.33-24</t>
  </si>
  <si>
    <t>6.33-25</t>
  </si>
  <si>
    <t>6.33-26</t>
  </si>
  <si>
    <t>6.33-27</t>
  </si>
  <si>
    <t>6.33-28</t>
  </si>
  <si>
    <t>6.33-29</t>
  </si>
  <si>
    <t>6.33-30</t>
  </si>
  <si>
    <t>6.33-31</t>
  </si>
  <si>
    <t>6.33-32</t>
  </si>
  <si>
    <t>6.33-33</t>
  </si>
  <si>
    <t>6.33-34</t>
  </si>
  <si>
    <t>6.33-35</t>
  </si>
  <si>
    <t>6.33-36</t>
  </si>
  <si>
    <t>6.33-37</t>
  </si>
  <si>
    <t>6.33-38</t>
  </si>
  <si>
    <t>6.33-39</t>
  </si>
  <si>
    <t>6.33-40</t>
  </si>
  <si>
    <t>6.33-41</t>
  </si>
  <si>
    <t>6.33-42</t>
  </si>
  <si>
    <t>6.33-43</t>
  </si>
  <si>
    <t>6.33-44</t>
  </si>
  <si>
    <t>6.33-45</t>
  </si>
  <si>
    <t>6.33-46</t>
  </si>
  <si>
    <t>6.33-47</t>
  </si>
  <si>
    <t>6.33-48</t>
  </si>
  <si>
    <t>6.33-49</t>
  </si>
  <si>
    <t>6.33-50</t>
  </si>
  <si>
    <t>6.33-51</t>
  </si>
  <si>
    <t>6.33-52</t>
  </si>
  <si>
    <t>6.33-53</t>
  </si>
  <si>
    <t>6.33-54</t>
  </si>
  <si>
    <t>6.33-55</t>
  </si>
  <si>
    <t>6.33-56</t>
  </si>
  <si>
    <t>6.33-57</t>
  </si>
  <si>
    <t>6.33-58</t>
  </si>
  <si>
    <t>6.33-59</t>
  </si>
  <si>
    <t>6.33-60</t>
  </si>
  <si>
    <t>6.33-61</t>
  </si>
  <si>
    <t>6.33-62</t>
  </si>
  <si>
    <t>6.33-63</t>
  </si>
  <si>
    <t>6.33-64</t>
  </si>
  <si>
    <t>6.33-65</t>
  </si>
  <si>
    <t>6.33-66</t>
  </si>
  <si>
    <t>6.33-67</t>
  </si>
  <si>
    <t>6.33-68</t>
  </si>
  <si>
    <t>6.33-69</t>
  </si>
  <si>
    <t>6.33-70</t>
  </si>
  <si>
    <t>6.33-71</t>
  </si>
  <si>
    <t>6.33-72</t>
  </si>
  <si>
    <t>6.33-73</t>
  </si>
  <si>
    <t>6.33-74</t>
  </si>
  <si>
    <t>6.33-75</t>
  </si>
  <si>
    <t>6.33-76</t>
  </si>
  <si>
    <t>6.33-77</t>
  </si>
  <si>
    <t>6.33-78</t>
  </si>
  <si>
    <t>6.33-79</t>
  </si>
  <si>
    <t>6.33-80</t>
  </si>
  <si>
    <t>6.34-1</t>
  </si>
  <si>
    <t>6.34-2</t>
  </si>
  <si>
    <t>6.34-3</t>
  </si>
  <si>
    <t>6.34-4</t>
  </si>
  <si>
    <t>6.34-5</t>
  </si>
  <si>
    <t>6.34-6</t>
  </si>
  <si>
    <t>6.34-7</t>
  </si>
  <si>
    <t>6.34-8</t>
  </si>
  <si>
    <t>6.34-9</t>
  </si>
  <si>
    <t>6.34-10</t>
  </si>
  <si>
    <t>6.34-11</t>
  </si>
  <si>
    <t>6.34-12</t>
  </si>
  <si>
    <t>6.34-13</t>
  </si>
  <si>
    <t>6.34-14</t>
  </si>
  <si>
    <t>6.34-15</t>
  </si>
  <si>
    <t>6.34-16</t>
  </si>
  <si>
    <t>6.34-17</t>
  </si>
  <si>
    <t>6.34-18</t>
  </si>
  <si>
    <t>6.34-19</t>
  </si>
  <si>
    <t>6.34-20</t>
  </si>
  <si>
    <t>6.34-21</t>
  </si>
  <si>
    <t>6.34-22</t>
  </si>
  <si>
    <t>6.34-23</t>
  </si>
  <si>
    <t>6.34-24</t>
  </si>
  <si>
    <t>6.34-25</t>
  </si>
  <si>
    <t>6.34-26</t>
  </si>
  <si>
    <t>6.34-27</t>
  </si>
  <si>
    <t>6.34-28</t>
  </si>
  <si>
    <t>6.34-29</t>
  </si>
  <si>
    <t>6.34-30</t>
  </si>
  <si>
    <t>6.34-31</t>
  </si>
  <si>
    <t>6.34-32</t>
  </si>
  <si>
    <t>6.34-33</t>
  </si>
  <si>
    <t>6.34-34</t>
  </si>
  <si>
    <t>6.34-35</t>
  </si>
  <si>
    <t>6.34-36</t>
  </si>
  <si>
    <t>6.34-37</t>
  </si>
  <si>
    <t>6.34-38</t>
  </si>
  <si>
    <t>6.34-39</t>
  </si>
  <si>
    <t>6.34-40</t>
  </si>
  <si>
    <t>6.34-41</t>
  </si>
  <si>
    <t>6.34-42</t>
  </si>
  <si>
    <t>6.34-43</t>
  </si>
  <si>
    <t>6.34-44</t>
  </si>
  <si>
    <t>6.34-45</t>
  </si>
  <si>
    <t>6.34-46</t>
  </si>
  <si>
    <t>6.34-47</t>
  </si>
  <si>
    <t>6.34-48</t>
  </si>
  <si>
    <t>6.34-49</t>
  </si>
  <si>
    <t>6.34-50</t>
  </si>
  <si>
    <t>6.34-51</t>
  </si>
  <si>
    <t>6.34-52</t>
  </si>
  <si>
    <t>6.34-53</t>
  </si>
  <si>
    <t>6.34-54</t>
  </si>
  <si>
    <t>6.34-55</t>
  </si>
  <si>
    <t>6.34-56</t>
  </si>
  <si>
    <t>6.34-57</t>
  </si>
  <si>
    <t>6.34-58</t>
  </si>
  <si>
    <t>6.34-59</t>
  </si>
  <si>
    <t>6.34-60</t>
  </si>
  <si>
    <t>6.34-61</t>
  </si>
  <si>
    <t>6.34-62</t>
  </si>
  <si>
    <t>6.34-63</t>
  </si>
  <si>
    <t>6.34-64</t>
  </si>
  <si>
    <t>6.34-65</t>
  </si>
  <si>
    <t>6.34-66</t>
  </si>
  <si>
    <t>6.34-67</t>
  </si>
  <si>
    <t>6.34-68</t>
  </si>
  <si>
    <t>6.34-69</t>
  </si>
  <si>
    <t>6.34-70</t>
  </si>
  <si>
    <t>6.34-71</t>
  </si>
  <si>
    <t>6.34-72</t>
  </si>
  <si>
    <t>6.34-73</t>
  </si>
  <si>
    <t>6.34-74</t>
  </si>
  <si>
    <t>6.34-75</t>
  </si>
  <si>
    <t>6.34-76</t>
  </si>
  <si>
    <t>6.34-77</t>
  </si>
  <si>
    <t>6.34-78</t>
  </si>
  <si>
    <t>6.34-79</t>
  </si>
  <si>
    <t>6.34-80</t>
  </si>
  <si>
    <t>6.35-1</t>
  </si>
  <si>
    <t>6.35-2</t>
  </si>
  <si>
    <t>6.35-3</t>
  </si>
  <si>
    <t>6.35-4</t>
  </si>
  <si>
    <t>6.35-5</t>
  </si>
  <si>
    <t>6.35-6</t>
  </si>
  <si>
    <t>6.35-7</t>
  </si>
  <si>
    <t>6.35-8</t>
  </si>
  <si>
    <t>6.35-9</t>
  </si>
  <si>
    <t>6.35-10</t>
  </si>
  <si>
    <t>6.35-11</t>
  </si>
  <si>
    <t>6.35-12</t>
  </si>
  <si>
    <t>6.35-13</t>
  </si>
  <si>
    <t>6.35-14</t>
  </si>
  <si>
    <t>6.35-15</t>
  </si>
  <si>
    <t>6.35-16</t>
  </si>
  <si>
    <t>6.35-17</t>
  </si>
  <si>
    <t>6.35-18</t>
  </si>
  <si>
    <t>6.35-19</t>
  </si>
  <si>
    <t>6.35-20</t>
  </si>
  <si>
    <t>6.35-21</t>
  </si>
  <si>
    <t>6.35-22</t>
  </si>
  <si>
    <t>6.35-23</t>
  </si>
  <si>
    <t>6.35-24</t>
  </si>
  <si>
    <t>6.35-25</t>
  </si>
  <si>
    <t>6.35-26</t>
  </si>
  <si>
    <t>6.35-27</t>
  </si>
  <si>
    <t>6.35-28</t>
  </si>
  <si>
    <t>6.35-29</t>
  </si>
  <si>
    <t>6.35-30</t>
  </si>
  <si>
    <t>6.35-31</t>
  </si>
  <si>
    <t>6.35-32</t>
  </si>
  <si>
    <t>6.35-33</t>
  </si>
  <si>
    <t>6.35-34</t>
  </si>
  <si>
    <t>6.35-35</t>
  </si>
  <si>
    <t>6.35-36</t>
  </si>
  <si>
    <t>6.35-37</t>
  </si>
  <si>
    <t>6.35-38</t>
  </si>
  <si>
    <t>6.35-39</t>
  </si>
  <si>
    <t>6.35-40</t>
  </si>
  <si>
    <t>6.35-41</t>
  </si>
  <si>
    <t>6.35-42</t>
  </si>
  <si>
    <t>6.35-43</t>
  </si>
  <si>
    <t>6.35-44</t>
  </si>
  <si>
    <t>6.35-45</t>
  </si>
  <si>
    <t>6.35-46</t>
  </si>
  <si>
    <t>6.35-47</t>
  </si>
  <si>
    <t>6.35-48</t>
  </si>
  <si>
    <t>6.35-49</t>
  </si>
  <si>
    <t>6.35-50</t>
  </si>
  <si>
    <t>6.35-51</t>
  </si>
  <si>
    <t>6.35-52</t>
  </si>
  <si>
    <t>6.35-53</t>
  </si>
  <si>
    <t>6.35-54</t>
  </si>
  <si>
    <t>6.35-55</t>
  </si>
  <si>
    <t>6.35-56</t>
  </si>
  <si>
    <t>6.35-57</t>
  </si>
  <si>
    <t>6.35-58</t>
  </si>
  <si>
    <t>6.35-59</t>
  </si>
  <si>
    <t>6.35-60</t>
  </si>
  <si>
    <t>6.35-61</t>
  </si>
  <si>
    <t>6.35-62</t>
  </si>
  <si>
    <t>6.35-63</t>
  </si>
  <si>
    <t>6.35-64</t>
  </si>
  <si>
    <t>6.35-65</t>
  </si>
  <si>
    <t>6.35-66</t>
  </si>
  <si>
    <t>6.35-67</t>
  </si>
  <si>
    <t>6.35-68</t>
  </si>
  <si>
    <t>6.35-69</t>
  </si>
  <si>
    <t>6.35-70</t>
  </si>
  <si>
    <t>6.35-71</t>
  </si>
  <si>
    <t>6.35-72</t>
  </si>
  <si>
    <t>6.35-73</t>
  </si>
  <si>
    <t>6.35-74</t>
  </si>
  <si>
    <t>6.35-75</t>
  </si>
  <si>
    <t>6.35-76</t>
  </si>
  <si>
    <t>6.35-77</t>
  </si>
  <si>
    <t>6.35-78</t>
  </si>
  <si>
    <t>6.35-79</t>
  </si>
  <si>
    <t>6.35-80</t>
  </si>
  <si>
    <t>6.36-1</t>
  </si>
  <si>
    <t>6.36-2</t>
  </si>
  <si>
    <t>6.36-3</t>
  </si>
  <si>
    <t>6.36-4</t>
  </si>
  <si>
    <t>6.36-5</t>
  </si>
  <si>
    <t>6.36-6</t>
  </si>
  <si>
    <t>6.36-7</t>
  </si>
  <si>
    <t>6.36-8</t>
  </si>
  <si>
    <t>6.36-9</t>
  </si>
  <si>
    <t>6.36-10</t>
  </si>
  <si>
    <t>6.36-11</t>
  </si>
  <si>
    <t>6.36-12</t>
  </si>
  <si>
    <t>6.36-13</t>
  </si>
  <si>
    <t>6.36-14</t>
  </si>
  <si>
    <t>6.36-15</t>
  </si>
  <si>
    <t>6.36-16</t>
  </si>
  <si>
    <t>6.36-17</t>
  </si>
  <si>
    <t>6.36-18</t>
  </si>
  <si>
    <t>6.36-19</t>
  </si>
  <si>
    <t>6.36-20</t>
  </si>
  <si>
    <t>6.36-21</t>
  </si>
  <si>
    <t>6.36-22</t>
  </si>
  <si>
    <t>6.36-23</t>
  </si>
  <si>
    <t>6.36-24</t>
  </si>
  <si>
    <t>6.36-25</t>
  </si>
  <si>
    <t>6.36-26</t>
  </si>
  <si>
    <t>6.36-27</t>
  </si>
  <si>
    <t>6.36-28</t>
  </si>
  <si>
    <t>6.36-29</t>
  </si>
  <si>
    <t>6.36-30</t>
  </si>
  <si>
    <t>6.36-31</t>
  </si>
  <si>
    <t>6.36-32</t>
  </si>
  <si>
    <t>6.36-33</t>
  </si>
  <si>
    <t>6.36-34</t>
  </si>
  <si>
    <t>6.36-35</t>
  </si>
  <si>
    <t>6.36-36</t>
  </si>
  <si>
    <t>6.36-37</t>
  </si>
  <si>
    <t>6.36-38</t>
  </si>
  <si>
    <t>6.36-39</t>
  </si>
  <si>
    <t>6.36-40</t>
  </si>
  <si>
    <t>6.36-41</t>
  </si>
  <si>
    <t>6.36-42</t>
  </si>
  <si>
    <t>6.36-43</t>
  </si>
  <si>
    <t>6.36-44</t>
  </si>
  <si>
    <t>6.36-45</t>
  </si>
  <si>
    <t>6.36-46</t>
  </si>
  <si>
    <t>6.36-47</t>
  </si>
  <si>
    <t>6.36-48</t>
  </si>
  <si>
    <t>6.36-49</t>
  </si>
  <si>
    <t>6.36-50</t>
  </si>
  <si>
    <t>6.36-51</t>
  </si>
  <si>
    <t>6.36-52</t>
  </si>
  <si>
    <t>6.36-53</t>
  </si>
  <si>
    <t>6.36-54</t>
  </si>
  <si>
    <t>6.36-55</t>
  </si>
  <si>
    <t>6.36-56</t>
  </si>
  <si>
    <t>6.36-57</t>
  </si>
  <si>
    <t>6.36-58</t>
  </si>
  <si>
    <t>6.36-59</t>
  </si>
  <si>
    <t>6.36-60</t>
  </si>
  <si>
    <t>6.36-61</t>
  </si>
  <si>
    <t>6.36-62</t>
  </si>
  <si>
    <t>6.36-63</t>
  </si>
  <si>
    <t>6.36-64</t>
  </si>
  <si>
    <t>6.36-65</t>
  </si>
  <si>
    <t>6.36-66</t>
  </si>
  <si>
    <t>6.36-67</t>
  </si>
  <si>
    <t>6.36-68</t>
  </si>
  <si>
    <t>6.36-69</t>
  </si>
  <si>
    <t>6.36-70</t>
  </si>
  <si>
    <t>6.36-71</t>
  </si>
  <si>
    <t>6.36-72</t>
  </si>
  <si>
    <t>6.36-73</t>
  </si>
  <si>
    <t>6.36-74</t>
  </si>
  <si>
    <t>6.36-75</t>
  </si>
  <si>
    <t>6.36-76</t>
  </si>
  <si>
    <t>6.36-77</t>
  </si>
  <si>
    <t>6.36-78</t>
  </si>
  <si>
    <t>6.36-79</t>
  </si>
  <si>
    <t>6.36-80</t>
  </si>
  <si>
    <t>6.37-1</t>
  </si>
  <si>
    <t>6.37-2</t>
  </si>
  <si>
    <t>6.37-3</t>
  </si>
  <si>
    <t>6.37-4</t>
  </si>
  <si>
    <t>6.37-5</t>
  </si>
  <si>
    <t>6.37-6</t>
  </si>
  <si>
    <t>6.37-7</t>
  </si>
  <si>
    <t>6.37-8</t>
  </si>
  <si>
    <t>6.37-9</t>
  </si>
  <si>
    <t>6.37-10</t>
  </si>
  <si>
    <t>6.37-11</t>
  </si>
  <si>
    <t>6.37-12</t>
  </si>
  <si>
    <t>6.37-13</t>
  </si>
  <si>
    <t>6.37-14</t>
  </si>
  <si>
    <t>6.37-15</t>
  </si>
  <si>
    <t>6.37-16</t>
  </si>
  <si>
    <t>6.37-17</t>
  </si>
  <si>
    <t>6.37-18</t>
  </si>
  <si>
    <t>6.37-19</t>
  </si>
  <si>
    <t>6.37-20</t>
  </si>
  <si>
    <t>6.37-21</t>
  </si>
  <si>
    <t>6.37-22</t>
  </si>
  <si>
    <t>6.37-23</t>
  </si>
  <si>
    <t>6.37-24</t>
  </si>
  <si>
    <t>6.37-25</t>
  </si>
  <si>
    <t>6.37-26</t>
  </si>
  <si>
    <t>6.37-27</t>
  </si>
  <si>
    <t>6.37-28</t>
  </si>
  <si>
    <t>6.37-29</t>
  </si>
  <si>
    <t>6.37-30</t>
  </si>
  <si>
    <t>6.37-31</t>
  </si>
  <si>
    <t>6.37-32</t>
  </si>
  <si>
    <t>6.37-33</t>
  </si>
  <si>
    <t>6.37-34</t>
  </si>
  <si>
    <t>6.37-35</t>
  </si>
  <si>
    <t>6.37-36</t>
  </si>
  <si>
    <t>6.37-37</t>
  </si>
  <si>
    <t>6.37-38</t>
  </si>
  <si>
    <t>6.37-39</t>
  </si>
  <si>
    <t>6.37-40</t>
  </si>
  <si>
    <t>6.37-41</t>
  </si>
  <si>
    <t>6.37-42</t>
  </si>
  <si>
    <t>6.37-43</t>
  </si>
  <si>
    <t>6.37-44</t>
  </si>
  <si>
    <t>6.37-45</t>
  </si>
  <si>
    <t>6.37-46</t>
  </si>
  <si>
    <t>6.37-47</t>
  </si>
  <si>
    <t>6.37-48</t>
  </si>
  <si>
    <t>6.37-49</t>
  </si>
  <si>
    <t>6.37-50</t>
  </si>
  <si>
    <t>6.37-51</t>
  </si>
  <si>
    <t>6.37-52</t>
  </si>
  <si>
    <t>6.37-53</t>
  </si>
  <si>
    <t>6.37-54</t>
  </si>
  <si>
    <t>6.37-55</t>
  </si>
  <si>
    <t>6.37-56</t>
  </si>
  <si>
    <t>6.37-57</t>
  </si>
  <si>
    <t>6.37-58</t>
  </si>
  <si>
    <t>6.37-59</t>
  </si>
  <si>
    <t>6.37-60</t>
  </si>
  <si>
    <t>6.37-61</t>
  </si>
  <si>
    <t>6.37-62</t>
  </si>
  <si>
    <t>6.37-63</t>
  </si>
  <si>
    <t>6.37-64</t>
  </si>
  <si>
    <t>6.37-65</t>
  </si>
  <si>
    <t>6.37-66</t>
  </si>
  <si>
    <t>6.37-67</t>
  </si>
  <si>
    <t>6.37-68</t>
  </si>
  <si>
    <t>6.37-69</t>
  </si>
  <si>
    <t>6.37-70</t>
  </si>
  <si>
    <t>6.37-71</t>
  </si>
  <si>
    <t>6.37-72</t>
  </si>
  <si>
    <t>6.37-73</t>
  </si>
  <si>
    <t>6.37-74</t>
  </si>
  <si>
    <t>6.37-75</t>
  </si>
  <si>
    <t>6.37-76</t>
  </si>
  <si>
    <t>6.37-77</t>
  </si>
  <si>
    <t>6.37-78</t>
  </si>
  <si>
    <t>6.37-79</t>
  </si>
  <si>
    <t>6.37-80</t>
  </si>
  <si>
    <t>6.38-1</t>
  </si>
  <si>
    <t>6.38-2</t>
  </si>
  <si>
    <t>6.38-3</t>
  </si>
  <si>
    <t>6.38-4</t>
  </si>
  <si>
    <t>6.38-5</t>
  </si>
  <si>
    <t>6.38-6</t>
  </si>
  <si>
    <t>6.38-7</t>
  </si>
  <si>
    <t>6.38-8</t>
  </si>
  <si>
    <t>6.38-9</t>
  </si>
  <si>
    <t>6.38-10</t>
  </si>
  <si>
    <t>6.38-11</t>
  </si>
  <si>
    <t>6.38-12</t>
  </si>
  <si>
    <t>6.38-13</t>
  </si>
  <si>
    <t>6.38-14</t>
  </si>
  <si>
    <t>6.38-15</t>
  </si>
  <si>
    <t>6.38-16</t>
  </si>
  <si>
    <t>6.38-17</t>
  </si>
  <si>
    <t>6.38-18</t>
  </si>
  <si>
    <t>6.38-19</t>
  </si>
  <si>
    <t>6.38-20</t>
  </si>
  <si>
    <t>6.38-21</t>
  </si>
  <si>
    <t>6.38-22</t>
  </si>
  <si>
    <t>6.38-23</t>
  </si>
  <si>
    <t>6.38-24</t>
  </si>
  <si>
    <t>6.38-25</t>
  </si>
  <si>
    <t>6.38-26</t>
  </si>
  <si>
    <t>6.38-27</t>
  </si>
  <si>
    <t>6.38-28</t>
  </si>
  <si>
    <t>6.38-29</t>
  </si>
  <si>
    <t>6.38-30</t>
  </si>
  <si>
    <t>6.38-31</t>
  </si>
  <si>
    <t>6.38-32</t>
  </si>
  <si>
    <t>6.38-33</t>
  </si>
  <si>
    <t>6.38-34</t>
  </si>
  <si>
    <t>6.38-35</t>
  </si>
  <si>
    <t>6.38-36</t>
  </si>
  <si>
    <t>6.38-37</t>
  </si>
  <si>
    <t>6.38-38</t>
  </si>
  <si>
    <t>6.38-39</t>
  </si>
  <si>
    <t>6.38-40</t>
  </si>
  <si>
    <t>6.38-41</t>
  </si>
  <si>
    <t>6.38-42</t>
  </si>
  <si>
    <t>6.38-43</t>
  </si>
  <si>
    <t>6.38-44</t>
  </si>
  <si>
    <t>6.38-45</t>
  </si>
  <si>
    <t>6.38-46</t>
  </si>
  <si>
    <t>6.38-47</t>
  </si>
  <si>
    <t>6.38-48</t>
  </si>
  <si>
    <t>6.38-49</t>
  </si>
  <si>
    <t>6.38-50</t>
  </si>
  <si>
    <t>6.38-51</t>
  </si>
  <si>
    <t>6.38-52</t>
  </si>
  <si>
    <t>6.38-53</t>
  </si>
  <si>
    <t>6.38-54</t>
  </si>
  <si>
    <t>6.38-55</t>
  </si>
  <si>
    <t>6.38-56</t>
  </si>
  <si>
    <t>6.38-57</t>
  </si>
  <si>
    <t>6.38-58</t>
  </si>
  <si>
    <t>6.38-59</t>
  </si>
  <si>
    <t>6.38-60</t>
  </si>
  <si>
    <t>6.38-61</t>
  </si>
  <si>
    <t>6.38-62</t>
  </si>
  <si>
    <t>6.38-63</t>
  </si>
  <si>
    <t>6.38-64</t>
  </si>
  <si>
    <t>6.38-65</t>
  </si>
  <si>
    <t>6.38-66</t>
  </si>
  <si>
    <t>6.38-67</t>
  </si>
  <si>
    <t>6.38-68</t>
  </si>
  <si>
    <t>6.38-69</t>
  </si>
  <si>
    <t>6.38-70</t>
  </si>
  <si>
    <t>6.38-71</t>
  </si>
  <si>
    <t>6.38-72</t>
  </si>
  <si>
    <t>6.38-73</t>
  </si>
  <si>
    <t>6.38-74</t>
  </si>
  <si>
    <t>6.38-75</t>
  </si>
  <si>
    <t>6.38-76</t>
  </si>
  <si>
    <t>6.38-77</t>
  </si>
  <si>
    <t>6.38-78</t>
  </si>
  <si>
    <t>6.38-79</t>
  </si>
  <si>
    <t>6.38-80</t>
  </si>
  <si>
    <t>6.39-1</t>
  </si>
  <si>
    <t>6.39-2</t>
  </si>
  <si>
    <t>6.39-3</t>
  </si>
  <si>
    <t>6.39-4</t>
  </si>
  <si>
    <t>6.39-5</t>
  </si>
  <si>
    <t>6.39-6</t>
  </si>
  <si>
    <t>6.39-7</t>
  </si>
  <si>
    <t>6.39-8</t>
  </si>
  <si>
    <t>6.39-9</t>
  </si>
  <si>
    <t>6.39-10</t>
  </si>
  <si>
    <t>6.39-11</t>
  </si>
  <si>
    <t>6.39-12</t>
  </si>
  <si>
    <t>6.39-13</t>
  </si>
  <si>
    <t>6.39-14</t>
  </si>
  <si>
    <t>6.39-15</t>
  </si>
  <si>
    <t>6.39-16</t>
  </si>
  <si>
    <t>6.39-17</t>
  </si>
  <si>
    <t>6.39-18</t>
  </si>
  <si>
    <t>6.39-19</t>
  </si>
  <si>
    <t>6.39-20</t>
  </si>
  <si>
    <t>6.39-21</t>
  </si>
  <si>
    <t>6.39-22</t>
  </si>
  <si>
    <t>6.39-23</t>
  </si>
  <si>
    <t>6.39-24</t>
  </si>
  <si>
    <t>6.39-25</t>
  </si>
  <si>
    <t>6.39-26</t>
  </si>
  <si>
    <t>6.39-27</t>
  </si>
  <si>
    <t>6.39-28</t>
  </si>
  <si>
    <t>6.39-29</t>
  </si>
  <si>
    <t>6.39-30</t>
  </si>
  <si>
    <t>6.39-31</t>
  </si>
  <si>
    <t>6.39-32</t>
  </si>
  <si>
    <t>6.39-33</t>
  </si>
  <si>
    <t>6.39-34</t>
  </si>
  <si>
    <t>6.39-35</t>
  </si>
  <si>
    <t>6.39-36</t>
  </si>
  <si>
    <t>6.39-37</t>
  </si>
  <si>
    <t>6.39-38</t>
  </si>
  <si>
    <t>6.39-39</t>
  </si>
  <si>
    <t>6.39-40</t>
  </si>
  <si>
    <t>6.39-41</t>
  </si>
  <si>
    <t>6.39-42</t>
  </si>
  <si>
    <t>6.39-43</t>
  </si>
  <si>
    <t>6.39-44</t>
  </si>
  <si>
    <t>6.39-45</t>
  </si>
  <si>
    <t>6.39-46</t>
  </si>
  <si>
    <t>6.39-47</t>
  </si>
  <si>
    <t>6.39-48</t>
  </si>
  <si>
    <t>6.39-49</t>
  </si>
  <si>
    <t>6.39-50</t>
  </si>
  <si>
    <t>6.39-51</t>
  </si>
  <si>
    <t>6.39-52</t>
  </si>
  <si>
    <t>6.39-53</t>
  </si>
  <si>
    <t>6.39-54</t>
  </si>
  <si>
    <t>6.39-55</t>
  </si>
  <si>
    <t>6.39-56</t>
  </si>
  <si>
    <t>6.39-57</t>
  </si>
  <si>
    <t>6.39-58</t>
  </si>
  <si>
    <t>6.39-59</t>
  </si>
  <si>
    <t>6.39-60</t>
  </si>
  <si>
    <t>6.39-61</t>
  </si>
  <si>
    <t>6.39-62</t>
  </si>
  <si>
    <t>6.39-63</t>
  </si>
  <si>
    <t>6.39-64</t>
  </si>
  <si>
    <t>6.39-65</t>
  </si>
  <si>
    <t>6.39-66</t>
  </si>
  <si>
    <t>6.39-67</t>
  </si>
  <si>
    <t>6.39-68</t>
  </si>
  <si>
    <t>6.39-69</t>
  </si>
  <si>
    <t>6.39-70</t>
  </si>
  <si>
    <t>6.39-71</t>
  </si>
  <si>
    <t>6.39-72</t>
  </si>
  <si>
    <t>6.39-73</t>
  </si>
  <si>
    <t>6.39-74</t>
  </si>
  <si>
    <t>6.39-75</t>
  </si>
  <si>
    <t>6.39-76</t>
  </si>
  <si>
    <t>6.39-77</t>
  </si>
  <si>
    <t>6.39-78</t>
  </si>
  <si>
    <t>6.39-79</t>
  </si>
  <si>
    <t>6.39-80</t>
  </si>
  <si>
    <t>6.42a-C1</t>
  </si>
  <si>
    <t>6.42a-C2</t>
  </si>
  <si>
    <t>6.42a-C3</t>
  </si>
  <si>
    <t>6.42a-C4</t>
  </si>
  <si>
    <t>6.42b-C1</t>
  </si>
  <si>
    <t>6.42b-C2</t>
  </si>
  <si>
    <t>6.42b-C3</t>
  </si>
  <si>
    <t>6.42b-C4</t>
  </si>
  <si>
    <t>Any remarks 6</t>
  </si>
  <si>
    <t>7.01-1</t>
  </si>
  <si>
    <t>7.13a-C1</t>
  </si>
  <si>
    <t>7.13a-C2</t>
  </si>
  <si>
    <t>7.13a-C3</t>
  </si>
  <si>
    <t>7.13a-C4</t>
  </si>
  <si>
    <t>7.13a-C5</t>
  </si>
  <si>
    <t>7.13b-C1</t>
  </si>
  <si>
    <t>7.13b-C2</t>
  </si>
  <si>
    <t>7.13b-C3</t>
  </si>
  <si>
    <t>7.13b-C4</t>
  </si>
  <si>
    <t>7.13b-C5</t>
  </si>
  <si>
    <t>7.14a-C1</t>
  </si>
  <si>
    <t>7.14a-C2</t>
  </si>
  <si>
    <t>7.14a-C3</t>
  </si>
  <si>
    <t>7.14a-C4</t>
  </si>
  <si>
    <t>7.14a-C5</t>
  </si>
  <si>
    <t>7.14b-C1</t>
  </si>
  <si>
    <t>7.14b-C2</t>
  </si>
  <si>
    <t>7.14b-C3</t>
  </si>
  <si>
    <t>7.14b-C4</t>
  </si>
  <si>
    <t>7.14b-C5</t>
  </si>
  <si>
    <t>7.01-2</t>
  </si>
  <si>
    <t>7.01-3</t>
  </si>
  <si>
    <t>7.01-4</t>
  </si>
  <si>
    <t>7.01-5</t>
  </si>
  <si>
    <t>7.01-6</t>
  </si>
  <si>
    <t>7.01-7</t>
  </si>
  <si>
    <t>7.01-8</t>
  </si>
  <si>
    <t>7.01-9</t>
  </si>
  <si>
    <t>7.01-10</t>
  </si>
  <si>
    <t>7.02-1</t>
  </si>
  <si>
    <t>7.02-2</t>
  </si>
  <si>
    <t>7.02-3</t>
  </si>
  <si>
    <t>7.02-4</t>
  </si>
  <si>
    <t>7.02-5</t>
  </si>
  <si>
    <t>7.02-6</t>
  </si>
  <si>
    <t>7.02-7</t>
  </si>
  <si>
    <t>7.02-8</t>
  </si>
  <si>
    <t>7.02-9</t>
  </si>
  <si>
    <t>7.02-10</t>
  </si>
  <si>
    <t>7.03-1</t>
  </si>
  <si>
    <t>7.03-2</t>
  </si>
  <si>
    <t>7.03-3</t>
  </si>
  <si>
    <t>7.03-4</t>
  </si>
  <si>
    <t>7.03-5</t>
  </si>
  <si>
    <t>7.03-6</t>
  </si>
  <si>
    <t>7.03-7</t>
  </si>
  <si>
    <t>7.03-8</t>
  </si>
  <si>
    <t>7.03-9</t>
  </si>
  <si>
    <t>7.03-10</t>
  </si>
  <si>
    <t>7.04-1</t>
  </si>
  <si>
    <t>7.04-2</t>
  </si>
  <si>
    <t>7.04-3</t>
  </si>
  <si>
    <t>7.04-4</t>
  </si>
  <si>
    <t>7.04-5</t>
  </si>
  <si>
    <t>7.04-6</t>
  </si>
  <si>
    <t>7.04-7</t>
  </si>
  <si>
    <t>7.04-8</t>
  </si>
  <si>
    <t>7.04-9</t>
  </si>
  <si>
    <t>7.04-10</t>
  </si>
  <si>
    <t>7.05-1</t>
  </si>
  <si>
    <t>7.05-2</t>
  </si>
  <si>
    <t>7.05-3</t>
  </si>
  <si>
    <t>7.05-4</t>
  </si>
  <si>
    <t>7.05-5</t>
  </si>
  <si>
    <t>7.05-6</t>
  </si>
  <si>
    <t>7.05-7</t>
  </si>
  <si>
    <t>7.05-8</t>
  </si>
  <si>
    <t>7.05-9</t>
  </si>
  <si>
    <t>7.05-10</t>
  </si>
  <si>
    <t>7.06-1</t>
  </si>
  <si>
    <t>7.06-2</t>
  </si>
  <si>
    <t>7.06-3</t>
  </si>
  <si>
    <t>7.06-4</t>
  </si>
  <si>
    <t>7.06-5</t>
  </si>
  <si>
    <t>7.06-6</t>
  </si>
  <si>
    <t>7.06-7</t>
  </si>
  <si>
    <t>7.06-8</t>
  </si>
  <si>
    <t>7.06-9</t>
  </si>
  <si>
    <t>7.06-10</t>
  </si>
  <si>
    <t>7.07-1</t>
  </si>
  <si>
    <t>7.07-2</t>
  </si>
  <si>
    <t>7.07-3</t>
  </si>
  <si>
    <t>7.07-4</t>
  </si>
  <si>
    <t>7.07-5</t>
  </si>
  <si>
    <t>7.07-6</t>
  </si>
  <si>
    <t>7.07-7</t>
  </si>
  <si>
    <t>7.07-8</t>
  </si>
  <si>
    <t>7.07-9</t>
  </si>
  <si>
    <t>7.07-10</t>
  </si>
  <si>
    <t>7.08-1</t>
  </si>
  <si>
    <t>7.08-2</t>
  </si>
  <si>
    <t>7.08-3</t>
  </si>
  <si>
    <t>7.08-4</t>
  </si>
  <si>
    <t>7.08-5</t>
  </si>
  <si>
    <t>7.08-6</t>
  </si>
  <si>
    <t>7.08-7</t>
  </si>
  <si>
    <t>7.08-8</t>
  </si>
  <si>
    <t>7.08-9</t>
  </si>
  <si>
    <t>7.08-10</t>
  </si>
  <si>
    <t>7.09-1</t>
  </si>
  <si>
    <t>7.09-2</t>
  </si>
  <si>
    <t>7.09-3</t>
  </si>
  <si>
    <t>7.09-4</t>
  </si>
  <si>
    <t>7.09-5</t>
  </si>
  <si>
    <t>7.09-6</t>
  </si>
  <si>
    <t>7.09-7</t>
  </si>
  <si>
    <t>7.09-8</t>
  </si>
  <si>
    <t>7.09-9</t>
  </si>
  <si>
    <t>7.09-10</t>
  </si>
  <si>
    <t>7.10-1</t>
  </si>
  <si>
    <t>7.10-2</t>
  </si>
  <si>
    <t>7.10-3</t>
  </si>
  <si>
    <t>7.10-4</t>
  </si>
  <si>
    <t>7.10-5</t>
  </si>
  <si>
    <t>7.10-6</t>
  </si>
  <si>
    <t>7.10-7</t>
  </si>
  <si>
    <t>7.10-8</t>
  </si>
  <si>
    <t>7.10-9</t>
  </si>
  <si>
    <t>7.10-10</t>
  </si>
  <si>
    <t>7.12-a</t>
  </si>
  <si>
    <t>7.12-b</t>
  </si>
  <si>
    <t>7.12-c</t>
  </si>
  <si>
    <t>7.12-d</t>
  </si>
  <si>
    <t>7.12-e</t>
  </si>
  <si>
    <t>7.12-f</t>
  </si>
  <si>
    <t>7.12-g</t>
  </si>
  <si>
    <t>7.12-j</t>
  </si>
  <si>
    <t>7.12-k</t>
  </si>
  <si>
    <t>7.12-l</t>
  </si>
  <si>
    <t>7.12-m</t>
  </si>
  <si>
    <t>7.12-n</t>
  </si>
  <si>
    <t>Type - vehicle 1</t>
  </si>
  <si>
    <t>Type - vehicle 2</t>
  </si>
  <si>
    <t>Type - vehicle 3</t>
  </si>
  <si>
    <t>Type - vehicle 4</t>
  </si>
  <si>
    <t>Type - vehicle 5</t>
  </si>
  <si>
    <t>Type - vehicle 6</t>
  </si>
  <si>
    <t>Type - vehicle 7</t>
  </si>
  <si>
    <t>Type - vehicle 8</t>
  </si>
  <si>
    <t>Type - vehicle 9</t>
  </si>
  <si>
    <t>Type - vehicle 10</t>
  </si>
  <si>
    <t>Brand/model - vehicle 1</t>
  </si>
  <si>
    <t>Brand/model - vehicle 2</t>
  </si>
  <si>
    <t>Brand/model - vehicle 3</t>
  </si>
  <si>
    <t>Brand/model - vehicle 4</t>
  </si>
  <si>
    <t>Brand/model - vehicle 5</t>
  </si>
  <si>
    <t>Brand/model - vehicle 6</t>
  </si>
  <si>
    <t>Brand/model - vehicle 7</t>
  </si>
  <si>
    <t>Brand/model - vehicle 8</t>
  </si>
  <si>
    <t>Brand/model - vehicle 9</t>
  </si>
  <si>
    <t>Brand/model - vehicle 10</t>
  </si>
  <si>
    <t>Fuel - vehicle 1</t>
  </si>
  <si>
    <t>Fuel - vehicle 2</t>
  </si>
  <si>
    <t>Fuel - vehicle 3</t>
  </si>
  <si>
    <t>Fuel - vehicle 4</t>
  </si>
  <si>
    <t>Fuel - vehicle 5</t>
  </si>
  <si>
    <t>Fuel - vehicle 6</t>
  </si>
  <si>
    <t>Fuel - vehicle 7</t>
  </si>
  <si>
    <t>Fuel - vehicle 8</t>
  </si>
  <si>
    <t>Fuel - vehicle 9</t>
  </si>
  <si>
    <t>Fuel - vehicle 10</t>
  </si>
  <si>
    <t>Ownership/rental - vehicle 1</t>
  </si>
  <si>
    <t>Ownership/rental - vehicle 2</t>
  </si>
  <si>
    <t>Ownership/rental - vehicle 3</t>
  </si>
  <si>
    <t>Ownership/rental - vehicle 4</t>
  </si>
  <si>
    <t>Ownership/rental - vehicle 5</t>
  </si>
  <si>
    <t>Ownership/rental - vehicle 6</t>
  </si>
  <si>
    <t>Ownership/rental - vehicle 7</t>
  </si>
  <si>
    <t>Ownership/rental - vehicle 8</t>
  </si>
  <si>
    <t>Ownership/rental - vehicle 9</t>
  </si>
  <si>
    <t>Ownership/rental - vehicle 10</t>
  </si>
  <si>
    <t>7.05a-1</t>
  </si>
  <si>
    <t>7.05a-2</t>
  </si>
  <si>
    <t>7.05a-3</t>
  </si>
  <si>
    <t>7.05a-4</t>
  </si>
  <si>
    <t>7.05a-5</t>
  </si>
  <si>
    <t>7.05a-6</t>
  </si>
  <si>
    <t>7.05a-7</t>
  </si>
  <si>
    <t>7.05a-8</t>
  </si>
  <si>
    <t>7.05a-9</t>
  </si>
  <si>
    <t>7.05a-10</t>
  </si>
  <si>
    <t>7.05b-1</t>
  </si>
  <si>
    <t>7.05b-2</t>
  </si>
  <si>
    <t>7.05b-3</t>
  </si>
  <si>
    <t>7.05b-4</t>
  </si>
  <si>
    <t>7.05b-5</t>
  </si>
  <si>
    <t>7.05b-6</t>
  </si>
  <si>
    <t>7.05b-7</t>
  </si>
  <si>
    <t>7.05b-8</t>
  </si>
  <si>
    <t>7.05b-9</t>
  </si>
  <si>
    <t>7.05b-10</t>
  </si>
  <si>
    <t>7.06a-1</t>
  </si>
  <si>
    <t>7.06a-2</t>
  </si>
  <si>
    <t>7.06a-3</t>
  </si>
  <si>
    <t>7.06a-4</t>
  </si>
  <si>
    <t>7.06a-5</t>
  </si>
  <si>
    <t>7.06a-6</t>
  </si>
  <si>
    <t>7.06a-7</t>
  </si>
  <si>
    <t>7.06a-8</t>
  </si>
  <si>
    <t>7.06a-9</t>
  </si>
  <si>
    <t>7.06a-10</t>
  </si>
  <si>
    <t>Purchase price - vehicle 1</t>
  </si>
  <si>
    <t>Purchase price - vehicle 2</t>
  </si>
  <si>
    <t>Purchase price - vehicle 3</t>
  </si>
  <si>
    <t>Purchase price - vehicle 4</t>
  </si>
  <si>
    <t>Purchase price - vehicle 5</t>
  </si>
  <si>
    <t>Purchase price - vehicle 6</t>
  </si>
  <si>
    <t>Purchase price - vehicle 7</t>
  </si>
  <si>
    <t>Purchase price - vehicle 8</t>
  </si>
  <si>
    <t>Purchase price - vehicle 9</t>
  </si>
  <si>
    <t>Purchase price - vehicle 10</t>
  </si>
  <si>
    <t>Secify partner donor - vehicle 1</t>
  </si>
  <si>
    <t>Secify partner donor - vehicle 2</t>
  </si>
  <si>
    <t>Secify partner donor - vehicle 3</t>
  </si>
  <si>
    <t>Secify partner donor - vehicle 4</t>
  </si>
  <si>
    <t>Secify partner donor - vehicle 5</t>
  </si>
  <si>
    <t>Secify partner donor - vehicle 6</t>
  </si>
  <si>
    <t>Secify partner donor - vehicle 7</t>
  </si>
  <si>
    <t>Secify partner donor - vehicle 8</t>
  </si>
  <si>
    <t>Secify partner donor - vehicle 9</t>
  </si>
  <si>
    <t>Secify partner donor - vehicle 10</t>
  </si>
  <si>
    <t>Maintenance (Y/N) - vehicle 1</t>
  </si>
  <si>
    <t>Lender/purchaser/renter - vehicle 1</t>
  </si>
  <si>
    <t>Lender/purchaser/renter - vehicle 2</t>
  </si>
  <si>
    <t>Lender/purchaser/renter - vehicle 3</t>
  </si>
  <si>
    <t>Lender/purchaser/renter - vehicle 4</t>
  </si>
  <si>
    <t>Lender/purchaser/renter - vehicle 5</t>
  </si>
  <si>
    <t>Lender/purchaser/renter - vehicle 6</t>
  </si>
  <si>
    <t>Lender/purchaser/renter - vehicle 7</t>
  </si>
  <si>
    <t>Lender/purchaser/renter - vehicle 8</t>
  </si>
  <si>
    <t>Lender/purchaser/renter - vehicle 9</t>
  </si>
  <si>
    <t>Lender/purchaser/renter - vehicle 10</t>
  </si>
  <si>
    <t>Maintenance (Y/N) - vehicle 2</t>
  </si>
  <si>
    <t>Maintenance (Y/N) - vehicle 3</t>
  </si>
  <si>
    <t>Maintenance (Y/N) - vehicle 4</t>
  </si>
  <si>
    <t>Maintenance (Y/N) - vehicle 5</t>
  </si>
  <si>
    <t>Maintenance (Y/N) - vehicle 6</t>
  </si>
  <si>
    <t>Maintenance (Y/N) - vehicle 7</t>
  </si>
  <si>
    <t>Maintenance (Y/N) - vehicle 8</t>
  </si>
  <si>
    <t>Maintenance (Y/N) - vehicle 9</t>
  </si>
  <si>
    <t>Maintenance (Y/N) - vehicle 10</t>
  </si>
  <si>
    <t>Rental days - vehicle 1</t>
  </si>
  <si>
    <t>Rental days - vehicle 2</t>
  </si>
  <si>
    <t>Rental days - vehicle 3</t>
  </si>
  <si>
    <t>Rental days - vehicle 4</t>
  </si>
  <si>
    <t>Rental days - vehicle 5</t>
  </si>
  <si>
    <t>Rental days - vehicle 6</t>
  </si>
  <si>
    <t>Rental days - vehicle 7</t>
  </si>
  <si>
    <t>Rental days - vehicle 8</t>
  </si>
  <si>
    <t>Rental days - vehicle 9</t>
  </si>
  <si>
    <t>Rental days - vehicle 10</t>
  </si>
  <si>
    <t>Rental price total (NGN) - vehicle 1</t>
  </si>
  <si>
    <t>Rental price total (NGN) - vehicle 2</t>
  </si>
  <si>
    <t>Rental price total (NGN) - vehicle 3</t>
  </si>
  <si>
    <t>Rental price total (NGN) - vehicle 4</t>
  </si>
  <si>
    <t>Rental price total (NGN) - vehicle 5</t>
  </si>
  <si>
    <t>Rental price total (NGN) - vehicle 6</t>
  </si>
  <si>
    <t>Rental price total (NGN) - vehicle 7</t>
  </si>
  <si>
    <t>Rental price total (NGN) - vehicle 8</t>
  </si>
  <si>
    <t>Rental price total (NGN) - vehicle 9</t>
  </si>
  <si>
    <t>Rental price total (NGN) - vehicle 10</t>
  </si>
  <si>
    <t>Fuel included (Y/N) - vehicle 1</t>
  </si>
  <si>
    <t>Fuel included (Y/N) - vehicle 2</t>
  </si>
  <si>
    <t>Fuel included (Y/N) - vehicle 3</t>
  </si>
  <si>
    <t>Fuel included (Y/N) - vehicle 4</t>
  </si>
  <si>
    <t>Fuel included (Y/N) - vehicle 5</t>
  </si>
  <si>
    <t>Fuel included (Y/N) - vehicle 6</t>
  </si>
  <si>
    <t>Fuel included (Y/N) - vehicle 7</t>
  </si>
  <si>
    <t>Fuel included (Y/N) - vehicle 8</t>
  </si>
  <si>
    <t>Fuel included (Y/N) - vehicle 9</t>
  </si>
  <si>
    <t>Fuel included (Y/N) - vehicle 10</t>
  </si>
  <si>
    <t>Fuel expenditure (NGN) - vehicle 1</t>
  </si>
  <si>
    <t>Fuel expenditure (NGN) - vehicle 2</t>
  </si>
  <si>
    <t>Fuel expenditure (NGN) - vehicle 3</t>
  </si>
  <si>
    <t>Fuel expenditure (NGN) - vehicle 4</t>
  </si>
  <si>
    <t>Fuel expenditure (NGN) - vehicle 5</t>
  </si>
  <si>
    <t>Fuel expenditure (NGN) - vehicle 6</t>
  </si>
  <si>
    <t>Fuel expenditure (NGN) - vehicle 7</t>
  </si>
  <si>
    <t>Fuel expenditure (NGN) - vehicle 8</t>
  </si>
  <si>
    <t>Fuel expenditure (NGN) - vehicle 9</t>
  </si>
  <si>
    <t>Fuel expenditure (NGN) - vehicle 10</t>
  </si>
  <si>
    <t>7.11a-1</t>
  </si>
  <si>
    <t>7.11a-2</t>
  </si>
  <si>
    <t>7.11a-3</t>
  </si>
  <si>
    <t>7.11a-4</t>
  </si>
  <si>
    <t>7.11a-5</t>
  </si>
  <si>
    <t>7.11a-6</t>
  </si>
  <si>
    <t>7.11a-7</t>
  </si>
  <si>
    <t>7.11a-8</t>
  </si>
  <si>
    <t>7.11a-9</t>
  </si>
  <si>
    <t>7.11a-10</t>
  </si>
  <si>
    <t>7.11b-1</t>
  </si>
  <si>
    <t>7.11b-2</t>
  </si>
  <si>
    <t>7.11b-3</t>
  </si>
  <si>
    <t>7.11b-4</t>
  </si>
  <si>
    <t>7.11b-5</t>
  </si>
  <si>
    <t>7.11b-6</t>
  </si>
  <si>
    <t>7.11b-7</t>
  </si>
  <si>
    <t>7.11b-8</t>
  </si>
  <si>
    <t>7.11b-9</t>
  </si>
  <si>
    <t>7.11b-10</t>
  </si>
  <si>
    <t>7.11c-1</t>
  </si>
  <si>
    <t>7.11c-2</t>
  </si>
  <si>
    <t>7.11c-3</t>
  </si>
  <si>
    <t>7.11c-4</t>
  </si>
  <si>
    <t>7.11c-5</t>
  </si>
  <si>
    <t>7.11c-6</t>
  </si>
  <si>
    <t>7.11c-7</t>
  </si>
  <si>
    <t>7.11c-8</t>
  </si>
  <si>
    <t>7.11c-9</t>
  </si>
  <si>
    <t>7.11c-10</t>
  </si>
  <si>
    <t>7.11d-1</t>
  </si>
  <si>
    <t>7.11d-2</t>
  </si>
  <si>
    <t>7.11d-3</t>
  </si>
  <si>
    <t>7.11d-4</t>
  </si>
  <si>
    <t>7.11d-5</t>
  </si>
  <si>
    <t>7.11d-6</t>
  </si>
  <si>
    <t>7.11d-7</t>
  </si>
  <si>
    <t>7.11d-8</t>
  </si>
  <si>
    <t>7.11d-9</t>
  </si>
  <si>
    <t>7.11d-10</t>
  </si>
  <si>
    <t>7.11f-1</t>
  </si>
  <si>
    <t>7.11f-2</t>
  </si>
  <si>
    <t>7.11f-3</t>
  </si>
  <si>
    <t>7.11f-4</t>
  </si>
  <si>
    <t>7.11f-5</t>
  </si>
  <si>
    <t>7.11f-6</t>
  </si>
  <si>
    <t>7.11f-7</t>
  </si>
  <si>
    <t>7.11f-8</t>
  </si>
  <si>
    <t>7.11f-9</t>
  </si>
  <si>
    <t>7.11f-10</t>
  </si>
  <si>
    <t>7.11g-1</t>
  </si>
  <si>
    <t>7.11g-2</t>
  </si>
  <si>
    <t>7.11g-3</t>
  </si>
  <si>
    <t>7.11g-4</t>
  </si>
  <si>
    <t>7.11g-5</t>
  </si>
  <si>
    <t>7.11g-6</t>
  </si>
  <si>
    <t>7.11g-7</t>
  </si>
  <si>
    <t>7.11g-8</t>
  </si>
  <si>
    <t>7.11g-9</t>
  </si>
  <si>
    <t>7.11g-10</t>
  </si>
  <si>
    <t>7.11h-1</t>
  </si>
  <si>
    <t>7.11h-2</t>
  </si>
  <si>
    <t>7.11h-3</t>
  </si>
  <si>
    <t>7.11h-4</t>
  </si>
  <si>
    <t>7.11h-5</t>
  </si>
  <si>
    <t>7.11h-6</t>
  </si>
  <si>
    <t>7.11h-7</t>
  </si>
  <si>
    <t>7.11h-8</t>
  </si>
  <si>
    <t>7.11h-9</t>
  </si>
  <si>
    <t>7.11h-10</t>
  </si>
  <si>
    <t>7.11i-1</t>
  </si>
  <si>
    <t>7.11i-2</t>
  </si>
  <si>
    <t>7.11i-3</t>
  </si>
  <si>
    <t>7.11i-4</t>
  </si>
  <si>
    <t>7.11i-5</t>
  </si>
  <si>
    <t>7.11i-6</t>
  </si>
  <si>
    <t>7.11i-7</t>
  </si>
  <si>
    <t>7.11i-8</t>
  </si>
  <si>
    <t>7.11i-9</t>
  </si>
  <si>
    <t>7.11i-10</t>
  </si>
  <si>
    <t>7.11j-1</t>
  </si>
  <si>
    <t>7.11j-2</t>
  </si>
  <si>
    <t>7.11j-3</t>
  </si>
  <si>
    <t>7.11j-4</t>
  </si>
  <si>
    <t>7.11j-5</t>
  </si>
  <si>
    <t>7.11j-6</t>
  </si>
  <si>
    <t>7.11j-7</t>
  </si>
  <si>
    <t>7.11j-8</t>
  </si>
  <si>
    <t>7.11j-9</t>
  </si>
  <si>
    <t>7.11j-10</t>
  </si>
  <si>
    <t>7.11k-1</t>
  </si>
  <si>
    <t>7.11k-2</t>
  </si>
  <si>
    <t>7.11k-3</t>
  </si>
  <si>
    <t>7.11k-4</t>
  </si>
  <si>
    <t>7.11k-5</t>
  </si>
  <si>
    <t>7.11k-6</t>
  </si>
  <si>
    <t>7.11k-7</t>
  </si>
  <si>
    <t>7.11k-8</t>
  </si>
  <si>
    <t>7.11k-9</t>
  </si>
  <si>
    <t>7.11k-10</t>
  </si>
  <si>
    <t>7.11l-1</t>
  </si>
  <si>
    <t>7.11l-2</t>
  </si>
  <si>
    <t>7.11l-3</t>
  </si>
  <si>
    <t>7.11l-4</t>
  </si>
  <si>
    <t>7.11l-5</t>
  </si>
  <si>
    <t>7.11l-6</t>
  </si>
  <si>
    <t>7.11l-7</t>
  </si>
  <si>
    <t>7.11l-8</t>
  </si>
  <si>
    <t>7.11l-9</t>
  </si>
  <si>
    <t>7.11l-10</t>
  </si>
  <si>
    <t>7.11m-1</t>
  </si>
  <si>
    <t>7.11m-2</t>
  </si>
  <si>
    <t>7.11m-3</t>
  </si>
  <si>
    <t>7.11m-4</t>
  </si>
  <si>
    <t>7.11m-5</t>
  </si>
  <si>
    <t>7.11m-6</t>
  </si>
  <si>
    <t>7.11m-7</t>
  </si>
  <si>
    <t>7.11m-8</t>
  </si>
  <si>
    <t>7.11m-9</t>
  </si>
  <si>
    <t>7.11m-10</t>
  </si>
  <si>
    <t>7.11n-1</t>
  </si>
  <si>
    <t>7.11n-2</t>
  </si>
  <si>
    <t>7.11n-3</t>
  </si>
  <si>
    <t>7.11n-4</t>
  </si>
  <si>
    <t>7.11n-5</t>
  </si>
  <si>
    <t>7.11n-6</t>
  </si>
  <si>
    <t>7.11n-7</t>
  </si>
  <si>
    <t>7.11n-8</t>
  </si>
  <si>
    <t>7.11n-9</t>
  </si>
  <si>
    <t>7.11n-10</t>
  </si>
  <si>
    <t>Training (%) - vehicle 1</t>
  </si>
  <si>
    <t>Training (%) - vehicle 2</t>
  </si>
  <si>
    <t>Training (%) - vehicle 3</t>
  </si>
  <si>
    <t>Training (%) - vehicle 4</t>
  </si>
  <si>
    <t>Training (%) - vehicle 5</t>
  </si>
  <si>
    <t>Training (%) - vehicle 6</t>
  </si>
  <si>
    <t>Training (%) - vehicle 7</t>
  </si>
  <si>
    <t>Training (%) - vehicle 8</t>
  </si>
  <si>
    <t>Training (%) - vehicle 9</t>
  </si>
  <si>
    <t>Training (%) - vehicle 10</t>
  </si>
  <si>
    <t>Campaign management (%) - vehicle 1</t>
  </si>
  <si>
    <t>Campaign management (%) - vehicle 2</t>
  </si>
  <si>
    <t>Campaign management (%) - vehicle 3</t>
  </si>
  <si>
    <t>Campaign management (%) - vehicle 4</t>
  </si>
  <si>
    <t>Campaign management (%) - vehicle 5</t>
  </si>
  <si>
    <t>Campaign management (%) - vehicle 6</t>
  </si>
  <si>
    <t>Campaign management (%) - vehicle 7</t>
  </si>
  <si>
    <t>Campaign management (%) - vehicle 8</t>
  </si>
  <si>
    <t>Campaign management (%) - vehicle 9</t>
  </si>
  <si>
    <t>Campaign management (%) - vehicle 10</t>
  </si>
  <si>
    <t>Supervision (%) - vehicle 1</t>
  </si>
  <si>
    <t>Supervision (%) - vehicle 2</t>
  </si>
  <si>
    <t>Supervision (%) - vehicle 3</t>
  </si>
  <si>
    <t>Supervision (%) - vehicle 4</t>
  </si>
  <si>
    <t>Supervision (%) - vehicle 5</t>
  </si>
  <si>
    <t>Supervision (%) - vehicle 6</t>
  </si>
  <si>
    <t>Supervision (%) - vehicle 7</t>
  </si>
  <si>
    <t>Supervision (%) - vehicle 8</t>
  </si>
  <si>
    <t>Supervision (%) - vehicle 9</t>
  </si>
  <si>
    <t>Supervision (%) - vehicle 10</t>
  </si>
  <si>
    <t>Vac. distribution &amp; storage (%) - vehicle 1</t>
  </si>
  <si>
    <t>Vac. distribution &amp; storage (%) - vehicle 2</t>
  </si>
  <si>
    <t>Vac. distribution &amp; storage (%) - vehicle 3</t>
  </si>
  <si>
    <t>Vac. distribution &amp; storage (%) - vehicle 4</t>
  </si>
  <si>
    <t>Vac. distribution &amp; storage (%) - vehicle 5</t>
  </si>
  <si>
    <t>Vac. distribution &amp; storage (%) - vehicle 6</t>
  </si>
  <si>
    <t>Vac. distribution &amp; storage (%) - vehicle 7</t>
  </si>
  <si>
    <t>Vac. distribution &amp; storage (%) - vehicle 8</t>
  </si>
  <si>
    <t>Vac. distribution &amp; storage (%) - vehicle 9</t>
  </si>
  <si>
    <t>Vac. distribution &amp; storage (%) - vehicle 10</t>
  </si>
  <si>
    <t>Waste management (%) - vehicle 1</t>
  </si>
  <si>
    <t>Waste management (%) - vehicle 2</t>
  </si>
  <si>
    <t>Waste management (%) - vehicle 3</t>
  </si>
  <si>
    <t>Waste management (%) - vehicle 4</t>
  </si>
  <si>
    <t>Waste management (%) - vehicle 5</t>
  </si>
  <si>
    <t>Waste management (%) - vehicle 6</t>
  </si>
  <si>
    <t>Waste management (%) - vehicle 7</t>
  </si>
  <si>
    <t>Waste management (%) - vehicle 8</t>
  </si>
  <si>
    <t>Waste management (%) - vehicle 9</t>
  </si>
  <si>
    <t>Waste management (%) - vehicle 10</t>
  </si>
  <si>
    <t>AEFI management (%) - vehicle 1</t>
  </si>
  <si>
    <t>AEFI management (%) - vehicle 2</t>
  </si>
  <si>
    <t>AEFI management (%) - vehicle 3</t>
  </si>
  <si>
    <t>AEFI management (%) - vehicle 4</t>
  </si>
  <si>
    <t>AEFI management (%) - vehicle 5</t>
  </si>
  <si>
    <t>AEFI management (%) - vehicle 6</t>
  </si>
  <si>
    <t>AEFI management (%) - vehicle 7</t>
  </si>
  <si>
    <t>AEFI management (%) - vehicle 8</t>
  </si>
  <si>
    <t>AEFI management (%) - vehicle 9</t>
  </si>
  <si>
    <t>AEFI management (%) - vehicle 10</t>
  </si>
  <si>
    <t>Record keeping (%) - vehicle 1</t>
  </si>
  <si>
    <t>Record keeping (%) - vehicle 2</t>
  </si>
  <si>
    <t>Record keeping (%) - vehicle 3</t>
  </si>
  <si>
    <t>Record keeping (%) - vehicle 4</t>
  </si>
  <si>
    <t>Record keeping (%) - vehicle 5</t>
  </si>
  <si>
    <t>Record keeping (%) - vehicle 6</t>
  </si>
  <si>
    <t>Record keeping (%) - vehicle 7</t>
  </si>
  <si>
    <t>Record keeping (%) - vehicle 8</t>
  </si>
  <si>
    <t>Record keeping (%) - vehicle 9</t>
  </si>
  <si>
    <t>Record keeping (%) - vehicle 10</t>
  </si>
  <si>
    <t>Social mobilization (%) - vehicle 1</t>
  </si>
  <si>
    <t>Social mobilization (%) - vehicle 2</t>
  </si>
  <si>
    <t>Social mobilization (%) - vehicle 3</t>
  </si>
  <si>
    <t>Social mobilization (%) - vehicle 4</t>
  </si>
  <si>
    <t>Social mobilization (%) - vehicle 5</t>
  </si>
  <si>
    <t>Social mobilization (%) - vehicle 6</t>
  </si>
  <si>
    <t>Social mobilization (%) - vehicle 7</t>
  </si>
  <si>
    <t>Social mobilization (%) - vehicle 8</t>
  </si>
  <si>
    <t>Social mobilization (%) - vehicle 9</t>
  </si>
  <si>
    <t>Social mobilization (%) - vehicle 10</t>
  </si>
  <si>
    <t>Other (%) - vehicle 1</t>
  </si>
  <si>
    <t>Other (%) - vehicle 2</t>
  </si>
  <si>
    <t>Other (%) - vehicle 3</t>
  </si>
  <si>
    <t>Other (%) - vehicle 4</t>
  </si>
  <si>
    <t>Other (%) - vehicle 5</t>
  </si>
  <si>
    <t>Other (%) - vehicle 6</t>
  </si>
  <si>
    <t>Other (%) - vehicle 7</t>
  </si>
  <si>
    <t>Other (%) - vehicle 8</t>
  </si>
  <si>
    <t>Other (%) - vehicle 9</t>
  </si>
  <si>
    <t>Other (%) - vehicle 10</t>
  </si>
  <si>
    <t>Specify other</t>
  </si>
  <si>
    <t>7.11n</t>
  </si>
  <si>
    <t>7.12-h</t>
  </si>
  <si>
    <t>7.12-i</t>
  </si>
  <si>
    <t>Any remarks 7</t>
  </si>
  <si>
    <t>8.02c</t>
  </si>
  <si>
    <t>Powered cold chain (Y/N)</t>
  </si>
  <si>
    <t>No power explaination</t>
  </si>
  <si>
    <t>Days using grid electricity</t>
  </si>
  <si>
    <t>Days using generator</t>
  </si>
  <si>
    <t>Days using solar energy</t>
  </si>
  <si>
    <t xml:space="preserve">Diesel used </t>
  </si>
  <si>
    <t>Gas used</t>
  </si>
  <si>
    <t>Kerosene used</t>
  </si>
  <si>
    <t>Petrol used</t>
  </si>
  <si>
    <t>8.05a</t>
  </si>
  <si>
    <t>8.06a</t>
  </si>
  <si>
    <t>8.07a</t>
  </si>
  <si>
    <t>8.08a</t>
  </si>
  <si>
    <t>8.09a</t>
  </si>
  <si>
    <t>8.10a</t>
  </si>
  <si>
    <t>8.05b</t>
  </si>
  <si>
    <t>8.06b</t>
  </si>
  <si>
    <t>8.07b</t>
  </si>
  <si>
    <t>8.08b</t>
  </si>
  <si>
    <t>8.09b</t>
  </si>
  <si>
    <t>8.10b</t>
  </si>
  <si>
    <t>8.05c</t>
  </si>
  <si>
    <t>8.06c</t>
  </si>
  <si>
    <t>8.07c</t>
  </si>
  <si>
    <t>8.08c</t>
  </si>
  <si>
    <t>8.09c</t>
  </si>
  <si>
    <t>8.10c</t>
  </si>
  <si>
    <t>8.05d</t>
  </si>
  <si>
    <t>8.06d</t>
  </si>
  <si>
    <t>8.07d</t>
  </si>
  <si>
    <t>8.08d</t>
  </si>
  <si>
    <t>8.09d</t>
  </si>
  <si>
    <t>8.10d</t>
  </si>
  <si>
    <t>8.05e</t>
  </si>
  <si>
    <t>8.06e</t>
  </si>
  <si>
    <t>8.07e</t>
  </si>
  <si>
    <t>8.08e</t>
  </si>
  <si>
    <t>8.09e</t>
  </si>
  <si>
    <t>8.10e</t>
  </si>
  <si>
    <t>8.05f</t>
  </si>
  <si>
    <t>8.06f</t>
  </si>
  <si>
    <t>8.07f</t>
  </si>
  <si>
    <t>8.08f</t>
  </si>
  <si>
    <t>8.09f</t>
  </si>
  <si>
    <t>8.10f</t>
  </si>
  <si>
    <t>8.05g</t>
  </si>
  <si>
    <t>8.06g</t>
  </si>
  <si>
    <t>8.07g</t>
  </si>
  <si>
    <t>8.08g</t>
  </si>
  <si>
    <t>8.09g</t>
  </si>
  <si>
    <t>8.10g</t>
  </si>
  <si>
    <t>8.05h</t>
  </si>
  <si>
    <t>8.06h</t>
  </si>
  <si>
    <t>8.07h</t>
  </si>
  <si>
    <t>8.08h</t>
  </si>
  <si>
    <t>8.09h</t>
  </si>
  <si>
    <t>8.10h</t>
  </si>
  <si>
    <t>8.05i</t>
  </si>
  <si>
    <t>8.06i</t>
  </si>
  <si>
    <t>8.07i</t>
  </si>
  <si>
    <t>8.08i</t>
  </si>
  <si>
    <t>8.09i</t>
  </si>
  <si>
    <t>8.10i</t>
  </si>
  <si>
    <t>8.05j</t>
  </si>
  <si>
    <t>8.06j</t>
  </si>
  <si>
    <t>8.07j</t>
  </si>
  <si>
    <t>8.08j</t>
  </si>
  <si>
    <t>8.09j</t>
  </si>
  <si>
    <t>8.10j</t>
  </si>
  <si>
    <t>8.05k</t>
  </si>
  <si>
    <t>8.06k</t>
  </si>
  <si>
    <t>8.07k</t>
  </si>
  <si>
    <t>8.08k</t>
  </si>
  <si>
    <t>8.09k</t>
  </si>
  <si>
    <t>8.10k</t>
  </si>
  <si>
    <t>8.05l</t>
  </si>
  <si>
    <t>8.06l</t>
  </si>
  <si>
    <t>8.07l</t>
  </si>
  <si>
    <t>8.08l</t>
  </si>
  <si>
    <t>8.09l</t>
  </si>
  <si>
    <t>8.10l</t>
  </si>
  <si>
    <t>8.05m</t>
  </si>
  <si>
    <t>8.06m</t>
  </si>
  <si>
    <t>8.07m</t>
  </si>
  <si>
    <t>8.08m</t>
  </si>
  <si>
    <t>8.09m</t>
  </si>
  <si>
    <t>8.10m</t>
  </si>
  <si>
    <t>Cold room quantity</t>
  </si>
  <si>
    <t>Cold room capacity</t>
  </si>
  <si>
    <t>Cold room capacity use (%)</t>
  </si>
  <si>
    <t>Cold room ownership type</t>
  </si>
  <si>
    <t>Cold room ownership entity</t>
  </si>
  <si>
    <t>Cold room purchase/rental price (NGN)</t>
  </si>
  <si>
    <t>Ice-lined fridge quantity</t>
  </si>
  <si>
    <t>Ice-lined fridge capacity use (%)</t>
  </si>
  <si>
    <t>Ice-lined fridge ownership type</t>
  </si>
  <si>
    <t>Ice-lined fridge ownership entity</t>
  </si>
  <si>
    <t>Ice-lined fridge purchase/rental price (NGN)</t>
  </si>
  <si>
    <t>Ice-lined fridge brand/model</t>
  </si>
  <si>
    <t>Solar fridge quantity</t>
  </si>
  <si>
    <t>Solar fridge brand/model</t>
  </si>
  <si>
    <t>Solar fridge capacity use (%)</t>
  </si>
  <si>
    <t>Solar fridge ownership type</t>
  </si>
  <si>
    <t>Solar fridge ownership entity</t>
  </si>
  <si>
    <t>Solar fridge purchase/rental price (NGN)</t>
  </si>
  <si>
    <t>Other fridge quantity</t>
  </si>
  <si>
    <t>Other fridge brand/model</t>
  </si>
  <si>
    <t>Other fridge capacity use (%)</t>
  </si>
  <si>
    <t>Other fridge ownership type</t>
  </si>
  <si>
    <t>Other fridge ownership entity</t>
  </si>
  <si>
    <t>Other fridge purchase/rental price (NGN)</t>
  </si>
  <si>
    <t>Voltage regulator quantity</t>
  </si>
  <si>
    <t>Voltage regulator brand/model</t>
  </si>
  <si>
    <t>Voltage regulator capacity use (%)</t>
  </si>
  <si>
    <t>Voltage regulator ownership type</t>
  </si>
  <si>
    <t>Voltage regulator ownership entity</t>
  </si>
  <si>
    <t>Voltage regulator purchase/rental price (NGN)</t>
  </si>
  <si>
    <t>Solar panel quantity</t>
  </si>
  <si>
    <t>Solar panel brand/model</t>
  </si>
  <si>
    <t>Solar panel capacity use (%)</t>
  </si>
  <si>
    <t>Solar panel ownership type</t>
  </si>
  <si>
    <t>Solar panel ownership entity</t>
  </si>
  <si>
    <t>Solar panel purchase/rental price (NGN)</t>
  </si>
  <si>
    <t>Solar inverter quantity</t>
  </si>
  <si>
    <t>Solar inverter brand/model</t>
  </si>
  <si>
    <t>Solar inverter capacity use (%)</t>
  </si>
  <si>
    <t>Solar inverter ownership type</t>
  </si>
  <si>
    <t>Solar inverter ownership entity</t>
  </si>
  <si>
    <t>Solar inverter purchase/rental price (NGN)</t>
  </si>
  <si>
    <t>Air conditioner quantity</t>
  </si>
  <si>
    <t>Air conditioner brand/model</t>
  </si>
  <si>
    <t>Air conditioner capacity use (%)</t>
  </si>
  <si>
    <t>Air conditioner ownership type</t>
  </si>
  <si>
    <t>Air conditioner ownership entity</t>
  </si>
  <si>
    <t>Air conditioner purchase/rental price (NGN)</t>
  </si>
  <si>
    <t>Cold box quantity</t>
  </si>
  <si>
    <t>Cold box brand/model</t>
  </si>
  <si>
    <t>Cold box capacity use (%)</t>
  </si>
  <si>
    <t>Cold box ownership type</t>
  </si>
  <si>
    <t>Cold box ownership entity</t>
  </si>
  <si>
    <t>Cold box purchase/rental price (NGN)</t>
  </si>
  <si>
    <t>Vaccine carrier quantity</t>
  </si>
  <si>
    <t>Vaccine carrier brand/model</t>
  </si>
  <si>
    <t>Vaccine carrier capacity use (%)</t>
  </si>
  <si>
    <t>Vaccine carrier ownership type</t>
  </si>
  <si>
    <t>Vaccine carrier ownership entity</t>
  </si>
  <si>
    <t>Vaccine carrier purchase/rental price (NGN)</t>
  </si>
  <si>
    <t>Ice pack quantity</t>
  </si>
  <si>
    <t>Ice pack brand/model</t>
  </si>
  <si>
    <t>Ice pack capacity use (%)</t>
  </si>
  <si>
    <t>Ice pack ownership type</t>
  </si>
  <si>
    <t>Ice pack ownership entity</t>
  </si>
  <si>
    <t>Ice pack purchase/rental price (NGN)</t>
  </si>
  <si>
    <t>Dial thermometer quantity</t>
  </si>
  <si>
    <t>Dial thermometer brand/model</t>
  </si>
  <si>
    <t>Dial thermometer capacity use (%)</t>
  </si>
  <si>
    <t>Dial thermometer ownership type</t>
  </si>
  <si>
    <t>Dial thermometer ownership entity</t>
  </si>
  <si>
    <t>Dial thermometer purchase/rental price (NGN)</t>
  </si>
  <si>
    <t>Other quantity</t>
  </si>
  <si>
    <t>Other brand/model</t>
  </si>
  <si>
    <t>Other capacity use (%)</t>
  </si>
  <si>
    <t>Other ownership type</t>
  </si>
  <si>
    <t>Other ownership entity</t>
  </si>
  <si>
    <t>Other purchase/rental price (NGN)</t>
  </si>
  <si>
    <t>8.13-1</t>
  </si>
  <si>
    <t>8.13-2</t>
  </si>
  <si>
    <t>8.13-3</t>
  </si>
  <si>
    <t>8.14-1</t>
  </si>
  <si>
    <t>8.14-2</t>
  </si>
  <si>
    <t>8.14-3</t>
  </si>
  <si>
    <t>8.15-1</t>
  </si>
  <si>
    <t>8.15-2</t>
  </si>
  <si>
    <t>8.15-3</t>
  </si>
  <si>
    <t>8.16-1</t>
  </si>
  <si>
    <t>8.16-2</t>
  </si>
  <si>
    <t>8.16-3</t>
  </si>
  <si>
    <t>Cold chain maintenance (Y/N)</t>
  </si>
  <si>
    <t>Cold chain maintenance (NGN)</t>
  </si>
  <si>
    <t>Generator ownership - generator 1</t>
  </si>
  <si>
    <t>Generator ownership - generator 2</t>
  </si>
  <si>
    <t>Generator ownership - generator 3</t>
  </si>
  <si>
    <t>Purchase/rental price - generator 1</t>
  </si>
  <si>
    <t>Purchase/rental price - generator 2</t>
  </si>
  <si>
    <t>Purchase/rental price - generator 3</t>
  </si>
  <si>
    <t>Fuel type - generator 1</t>
  </si>
  <si>
    <t>Fuel type - generator 2</t>
  </si>
  <si>
    <t>Fuel type - generator 3</t>
  </si>
  <si>
    <t>Hours used - generator 1</t>
  </si>
  <si>
    <t>Hours used - generator 2</t>
  </si>
  <si>
    <t>Hours used - generator 3</t>
  </si>
  <si>
    <t>8.17a</t>
  </si>
  <si>
    <t>8.18a</t>
  </si>
  <si>
    <t>8.19a</t>
  </si>
  <si>
    <t>8.20a</t>
  </si>
  <si>
    <t>8.21a</t>
  </si>
  <si>
    <t>8.22a</t>
  </si>
  <si>
    <t>8.23a</t>
  </si>
  <si>
    <t>8.17b</t>
  </si>
  <si>
    <t>8.18b</t>
  </si>
  <si>
    <t>8.19b</t>
  </si>
  <si>
    <t>8.20b</t>
  </si>
  <si>
    <t>8.21b</t>
  </si>
  <si>
    <t>8.22b</t>
  </si>
  <si>
    <t>8.23b</t>
  </si>
  <si>
    <t>8.17c</t>
  </si>
  <si>
    <t>8.18c</t>
  </si>
  <si>
    <t>8.19c</t>
  </si>
  <si>
    <t>8.20c</t>
  </si>
  <si>
    <t>8.21c</t>
  </si>
  <si>
    <t>8.22c</t>
  </si>
  <si>
    <t>8.23c</t>
  </si>
  <si>
    <t>8.17d</t>
  </si>
  <si>
    <t>8.18d</t>
  </si>
  <si>
    <t>8.19d</t>
  </si>
  <si>
    <t>8.20d</t>
  </si>
  <si>
    <t>8.21d</t>
  </si>
  <si>
    <t>8.22d</t>
  </si>
  <si>
    <t>8.23d</t>
  </si>
  <si>
    <t>8.17e</t>
  </si>
  <si>
    <t>8.18e</t>
  </si>
  <si>
    <t>8.19e</t>
  </si>
  <si>
    <t>8.20e</t>
  </si>
  <si>
    <t>8.21e</t>
  </si>
  <si>
    <t>8.22e</t>
  </si>
  <si>
    <t>8.23e</t>
  </si>
  <si>
    <t>8.17f</t>
  </si>
  <si>
    <t>8.18f</t>
  </si>
  <si>
    <t>8.19f</t>
  </si>
  <si>
    <t>8.20f</t>
  </si>
  <si>
    <t>8.21f</t>
  </si>
  <si>
    <t>8.22f</t>
  </si>
  <si>
    <t>8.23f</t>
  </si>
  <si>
    <t>8.17g</t>
  </si>
  <si>
    <t>8.18g</t>
  </si>
  <si>
    <t>8.19g</t>
  </si>
  <si>
    <t>8.20g</t>
  </si>
  <si>
    <t>8.21g</t>
  </si>
  <si>
    <t>8.22g</t>
  </si>
  <si>
    <t>8.23g</t>
  </si>
  <si>
    <t>8.17h</t>
  </si>
  <si>
    <t>8.18h</t>
  </si>
  <si>
    <t>8.19h</t>
  </si>
  <si>
    <t>8.20h</t>
  </si>
  <si>
    <t>8.21h</t>
  </si>
  <si>
    <t>8.22h</t>
  </si>
  <si>
    <t>8.23h</t>
  </si>
  <si>
    <t>8.17i</t>
  </si>
  <si>
    <t>8.18i</t>
  </si>
  <si>
    <t>8.19i</t>
  </si>
  <si>
    <t>8.20i</t>
  </si>
  <si>
    <t>8.21i</t>
  </si>
  <si>
    <t>8.22i</t>
  </si>
  <si>
    <t>8.23i</t>
  </si>
  <si>
    <t>Desktop computer quantity</t>
  </si>
  <si>
    <t>Desktop computer brand/model</t>
  </si>
  <si>
    <t>Desktop computer capacity used (%)</t>
  </si>
  <si>
    <t>Desktop computer activity used</t>
  </si>
  <si>
    <t>Desktop computer ownership type</t>
  </si>
  <si>
    <t>Desktop computer ownership entitiy</t>
  </si>
  <si>
    <t>Laptop computer quantity</t>
  </si>
  <si>
    <t>Laptop computer brand/model</t>
  </si>
  <si>
    <t>Laptop computer capacity used (%)</t>
  </si>
  <si>
    <t>Laptop computer activity used</t>
  </si>
  <si>
    <t>Laptop computer ownership type</t>
  </si>
  <si>
    <t>Laptop computer ownership entitiy</t>
  </si>
  <si>
    <t>Laptop computer purchase/rental price</t>
  </si>
  <si>
    <t>Tablet quantity</t>
  </si>
  <si>
    <t>Tablet brand/model</t>
  </si>
  <si>
    <t>Tablet capacity used (%)</t>
  </si>
  <si>
    <t>Tablet activity used</t>
  </si>
  <si>
    <t>Tablet ownership type</t>
  </si>
  <si>
    <t>Tablet ownership entitiy</t>
  </si>
  <si>
    <t>Desktop computer purchase/rental price</t>
  </si>
  <si>
    <t>Tablet purchase/rental price</t>
  </si>
  <si>
    <t>Printer quantity</t>
  </si>
  <si>
    <t>Printer brand/model</t>
  </si>
  <si>
    <t>Printer capacity used (%)</t>
  </si>
  <si>
    <t>Printer activity used</t>
  </si>
  <si>
    <t>Printer ownership type</t>
  </si>
  <si>
    <t>Printer ownership entitiy</t>
  </si>
  <si>
    <t>Printer purchase/rental price</t>
  </si>
  <si>
    <t>Fax machine quantity</t>
  </si>
  <si>
    <t>Fax machine brand/model</t>
  </si>
  <si>
    <t>Fax machine capacity used (%)</t>
  </si>
  <si>
    <t>Fax machine activity used</t>
  </si>
  <si>
    <t>Fax machine ownership type</t>
  </si>
  <si>
    <t>Fax machine ownership entitiy</t>
  </si>
  <si>
    <t>Fax machine purchase/rental price</t>
  </si>
  <si>
    <t>Landline phone quantity</t>
  </si>
  <si>
    <t>Landline phone brand/model</t>
  </si>
  <si>
    <t>Landline phone capacity used (%)</t>
  </si>
  <si>
    <t>Landline phone activity used</t>
  </si>
  <si>
    <t>Landline phone ownership type</t>
  </si>
  <si>
    <t>Landline phone ownership entitiy</t>
  </si>
  <si>
    <t>Landline phone purchase/rental price</t>
  </si>
  <si>
    <t>Mobile phone quantity</t>
  </si>
  <si>
    <t>Mobile phone brand/model</t>
  </si>
  <si>
    <t>Mobile phone capacity used (%)</t>
  </si>
  <si>
    <t>Mobile phone activity used</t>
  </si>
  <si>
    <t>Mobile phone ownership type</t>
  </si>
  <si>
    <t>Mobile phone ownership entitiy</t>
  </si>
  <si>
    <t>Mobile phone purchase/rental price</t>
  </si>
  <si>
    <t>Smartphone quantity</t>
  </si>
  <si>
    <t>Smartphone brand/model</t>
  </si>
  <si>
    <t>Smartphone capacity used (%)</t>
  </si>
  <si>
    <t>Smartphone activity used</t>
  </si>
  <si>
    <t>Smartphone ownership type</t>
  </si>
  <si>
    <t>Smartphone ownership entitiy</t>
  </si>
  <si>
    <t>Smartphone purchase/rental price</t>
  </si>
  <si>
    <t>Megaphone quantity</t>
  </si>
  <si>
    <t>Megaphone brand/model</t>
  </si>
  <si>
    <t>Megaphone capacity used (%)</t>
  </si>
  <si>
    <t>Megaphone activity used</t>
  </si>
  <si>
    <t>Megaphone ownership type</t>
  </si>
  <si>
    <t>Megaphone ownership entitiy</t>
  </si>
  <si>
    <t>Megaphone purchase/rental price</t>
  </si>
  <si>
    <t>8.24a</t>
  </si>
  <si>
    <t>Stationary expenditure (NGN)</t>
  </si>
  <si>
    <t>8.25a-C1</t>
  </si>
  <si>
    <t>8.25a-C2</t>
  </si>
  <si>
    <t>8.25a-C3</t>
  </si>
  <si>
    <t>8.25a-C4</t>
  </si>
  <si>
    <t>8.25b-C1</t>
  </si>
  <si>
    <t>8.25b-C2</t>
  </si>
  <si>
    <t>8.25b-C3</t>
  </si>
  <si>
    <t>8.25b-C4</t>
  </si>
  <si>
    <t>8.26a-C1</t>
  </si>
  <si>
    <t>8.26a-C2</t>
  </si>
  <si>
    <t>8.26a-C3</t>
  </si>
  <si>
    <t>8.26a-C4</t>
  </si>
  <si>
    <t>8.26b-C1</t>
  </si>
  <si>
    <t>8.26b-C2</t>
  </si>
  <si>
    <t>8.26b-C3</t>
  </si>
  <si>
    <t>8.26b-C4</t>
  </si>
  <si>
    <t>Any remarks 8</t>
  </si>
  <si>
    <t>Total per diem - training</t>
  </si>
  <si>
    <t>9.01a</t>
  </si>
  <si>
    <t>9.01b</t>
  </si>
  <si>
    <t>9.01c</t>
  </si>
  <si>
    <t>9.01d</t>
  </si>
  <si>
    <t>9.01e</t>
  </si>
  <si>
    <t>9.01f</t>
  </si>
  <si>
    <t>9.01g</t>
  </si>
  <si>
    <t>9.01h</t>
  </si>
  <si>
    <t>9.01i</t>
  </si>
  <si>
    <t>9.01j</t>
  </si>
  <si>
    <t>Total per diem - administering vaccines</t>
  </si>
  <si>
    <t>Total per diem - campaign management</t>
  </si>
  <si>
    <t>Total per diem - vacc. distribution &amp; storage</t>
  </si>
  <si>
    <t>Total per diem - waste management</t>
  </si>
  <si>
    <t>Total per diem - supervision</t>
  </si>
  <si>
    <t>Total per diem - social mobilization</t>
  </si>
  <si>
    <t>Total per diem - record keeping</t>
  </si>
  <si>
    <t>Total per diem - AEFI management</t>
  </si>
  <si>
    <t>9.04b</t>
  </si>
  <si>
    <t>9.04c</t>
  </si>
  <si>
    <t>9.04d</t>
  </si>
  <si>
    <t>9.04e</t>
  </si>
  <si>
    <t>9.04f</t>
  </si>
  <si>
    <t>9.04g</t>
  </si>
  <si>
    <t>9.04h</t>
  </si>
  <si>
    <t>9.04i</t>
  </si>
  <si>
    <t>9.04j</t>
  </si>
  <si>
    <t>Per diem source - training</t>
  </si>
  <si>
    <t>Per diem source - administering vaccines</t>
  </si>
  <si>
    <t>Per diem source - campaign management</t>
  </si>
  <si>
    <t>Per diem source - vacc. distribution &amp; storage</t>
  </si>
  <si>
    <t>Per diem source - supervision</t>
  </si>
  <si>
    <t>Per diem source - social mobilization</t>
  </si>
  <si>
    <t>Per diem source - record keeping</t>
  </si>
  <si>
    <t>Per diem source - waste management</t>
  </si>
  <si>
    <t>Per diem source - AEFI management</t>
  </si>
  <si>
    <t>Specify donor/partner - administering vaccines</t>
  </si>
  <si>
    <t>Specify donor/partner - campaign management</t>
  </si>
  <si>
    <t>Specify donor/partner - vacc. distribution &amp; storage</t>
  </si>
  <si>
    <t>Specify donor/partner - supervision</t>
  </si>
  <si>
    <t>Specify donor/partner - social mobilization</t>
  </si>
  <si>
    <t>Specify donor/partner - record keeping</t>
  </si>
  <si>
    <t>Specify donor/partner - waste management</t>
  </si>
  <si>
    <t>Specify donor/partner - AEFI management</t>
  </si>
  <si>
    <t>9.04aa</t>
  </si>
  <si>
    <t>9.04ab</t>
  </si>
  <si>
    <t>9.04ac</t>
  </si>
  <si>
    <t>9.04ad</t>
  </si>
  <si>
    <t>9.04ae</t>
  </si>
  <si>
    <t>9.04af</t>
  </si>
  <si>
    <t>9.04ag</t>
  </si>
  <si>
    <t>9.04ah</t>
  </si>
  <si>
    <t>9.04ai</t>
  </si>
  <si>
    <t>9.04aj</t>
  </si>
  <si>
    <t xml:space="preserve">Specify donor/partner - training </t>
  </si>
  <si>
    <t>Waste disposal modality</t>
  </si>
  <si>
    <t>Waste disposal modality - other</t>
  </si>
  <si>
    <t>Waste disposal expenses (NGN)</t>
  </si>
  <si>
    <t>Communication expenses (NGN)</t>
  </si>
  <si>
    <t>Communication expenses activity</t>
  </si>
  <si>
    <t>Communication expenses activity - specify other</t>
  </si>
  <si>
    <t>9.10</t>
  </si>
  <si>
    <t>Additional expenses (NGN)</t>
  </si>
  <si>
    <t>Additional expenses - purpose</t>
  </si>
  <si>
    <t>9.11a-C1</t>
  </si>
  <si>
    <t>9.11a-C2</t>
  </si>
  <si>
    <t>9.11a-C3</t>
  </si>
  <si>
    <t>9.11a-C4</t>
  </si>
  <si>
    <t>9.11b-C1</t>
  </si>
  <si>
    <t>9.11b-C2</t>
  </si>
  <si>
    <t>9.11b-C3</t>
  </si>
  <si>
    <t>9.11b-C4</t>
  </si>
  <si>
    <t>9.12a-C1</t>
  </si>
  <si>
    <t>9.12a-C2</t>
  </si>
  <si>
    <t>9.12a-C3</t>
  </si>
  <si>
    <t>9.12a-C4</t>
  </si>
  <si>
    <t>9.12b-C1</t>
  </si>
  <si>
    <t>9.12b-C2</t>
  </si>
  <si>
    <t>9.12b-C3</t>
  </si>
  <si>
    <t>9.12b-C4</t>
  </si>
  <si>
    <t>Any remarks 9</t>
  </si>
  <si>
    <t>Financial contribution (NGN) 8 - contribution 1</t>
  </si>
  <si>
    <t>Financial contribution (NGN) 8 - contribution 2</t>
  </si>
  <si>
    <t>Financial contribution (NGN) 8 - contribution 3</t>
  </si>
  <si>
    <t>Financial contribution (NGN) 8 - contribution 4</t>
  </si>
  <si>
    <t>Financial contribution (source/purpose) 8 - contribution 1</t>
  </si>
  <si>
    <t>Financial contribution (source/purpose) 8 - contribution 2</t>
  </si>
  <si>
    <t>Financial contribution (source/purpose) 8 - contribution 3</t>
  </si>
  <si>
    <t>Financial contribution (source/purpose) 8 - contribution 4</t>
  </si>
  <si>
    <t>In kind contribution 8 - contribution 1</t>
  </si>
  <si>
    <t>In kind contribution 8 - contribution 2</t>
  </si>
  <si>
    <t>In kind contribution 8 - contribution 3</t>
  </si>
  <si>
    <t>In kind contribution 8 - contribution 4</t>
  </si>
  <si>
    <t>In kind contribution (source/purpose) 8 - contribution 1</t>
  </si>
  <si>
    <t>In kind contribution (source/purpose) 8 - contribution 2</t>
  </si>
  <si>
    <t>In kind contribution (source/purpose) 8 - contribution 3</t>
  </si>
  <si>
    <t>In kind contribution (source/purpose) 8 - contribution 4</t>
  </si>
  <si>
    <t>Financial contribution (NGN) 9 - contribution 1</t>
  </si>
  <si>
    <t>Financial contribution (NGN) 9 - contribution 2</t>
  </si>
  <si>
    <t>Financial contribution (NGN) 9 - contribution 3</t>
  </si>
  <si>
    <t>Financial contribution (NGN) 9 - contribution 4</t>
  </si>
  <si>
    <t>Financial contribution (source/purpose) 9 - contribution 1</t>
  </si>
  <si>
    <t>Financial contribution (source/purpose) 9 - contribution 2</t>
  </si>
  <si>
    <t>Financial contribution (source/purpose) 9 - contribution 3</t>
  </si>
  <si>
    <t>Financial contribution (source/purpose) 9 - contribution 4</t>
  </si>
  <si>
    <t>In kind contribution 9 - contribution 1</t>
  </si>
  <si>
    <t>In kind contribution 9 - contribution 2</t>
  </si>
  <si>
    <t>In kind contribution 9 - contribution 3</t>
  </si>
  <si>
    <t>In kind contribution 9 - contribution 4</t>
  </si>
  <si>
    <t>In kind contribution (source/purpose) 9 - contribution 1</t>
  </si>
  <si>
    <t>In kind contribution (source/purpose) 9 - contribution 2</t>
  </si>
  <si>
    <t>In kind contribution (source/purpose) 9 - contribution 3</t>
  </si>
  <si>
    <t>In kind contribution (source/purpose) 9 - contribution 4</t>
  </si>
  <si>
    <t>Financial contribution (NGN) 7 - contribution 1</t>
  </si>
  <si>
    <t>Financial contribution (NGN) 7 - contribution 2</t>
  </si>
  <si>
    <t>Financial contribution (NGN) 7 - contribution 3</t>
  </si>
  <si>
    <t>Financial contribution (NGN) 7 - contribution 4</t>
  </si>
  <si>
    <t>Financial contribution (NGN) 7 - contribution 5</t>
  </si>
  <si>
    <t>Financial contribution (source/purpose) 7 - contribution 1</t>
  </si>
  <si>
    <t>Financial contribution (source/purpose) 7 - contribution 2</t>
  </si>
  <si>
    <t>Financial contribution (source/purpose) 7 - contribution 3</t>
  </si>
  <si>
    <t>Financial contribution (source/purpose) 7 - contribution 4</t>
  </si>
  <si>
    <t>Financial contribution (source/purpose) 7 - contribution 5</t>
  </si>
  <si>
    <t>In kind contribution 7 - contribution 1</t>
  </si>
  <si>
    <t>In kind contribution 7 - contribution 2</t>
  </si>
  <si>
    <t>In kind contribution 7 - contribution 3</t>
  </si>
  <si>
    <t>In kind contribution 7 - contribution 4</t>
  </si>
  <si>
    <t>In kind contribution 7 - contribution 5</t>
  </si>
  <si>
    <t>In kind contribution (source/purpose) 7 - contribution 1</t>
  </si>
  <si>
    <t>In kind contribution (source/purpose) 7 - contribution 2</t>
  </si>
  <si>
    <t>In kind contribution (source/purpose) 7 - contribution 3</t>
  </si>
  <si>
    <t>In kind contribution (source/purpose) 7 - contribution 4</t>
  </si>
  <si>
    <t>In kind contribution (source/purpose) 7 - contribution 5</t>
  </si>
  <si>
    <t>Financial contribution (NGN) 6 - contribution 1</t>
  </si>
  <si>
    <t>Financial contribution (NGN) 6 - contribution 2</t>
  </si>
  <si>
    <t>Financial contribution (NGN) 6 - contribution 3</t>
  </si>
  <si>
    <t>Financial contribution (NGN) 6 - contribution 4</t>
  </si>
  <si>
    <t>Financial contribution (source/purpose) 6 - contribution 1</t>
  </si>
  <si>
    <t>Financial contribution (source/purpose) 6 - contribution 2</t>
  </si>
  <si>
    <t>Financial contribution (source/purpose) 6 - contribution 3</t>
  </si>
  <si>
    <t>Financial contribution (source/purpose) 6 - contribution 4</t>
  </si>
  <si>
    <t>In kind contribution 6 - contribution 1</t>
  </si>
  <si>
    <t>In kind contribution 6 - contribution 2</t>
  </si>
  <si>
    <t>In kind contribution 6 - contribution 3</t>
  </si>
  <si>
    <t>In kind contribution 6 - contribution 4</t>
  </si>
  <si>
    <t>In kind contribution (source/purpose) 6 - contribution 1</t>
  </si>
  <si>
    <t>In kind contribution (source/purpose) 6 - contribution 2</t>
  </si>
  <si>
    <t>In kind contribution (source/purpose) 6 - contribution 3</t>
  </si>
  <si>
    <t>In kind contribution (source/purpose) 6 - contribution 4</t>
  </si>
  <si>
    <t>Financial contribution (NGN) 5 - contribution 1</t>
  </si>
  <si>
    <t>Financial contribution (NGN) 5 - contribution 2</t>
  </si>
  <si>
    <t>Financial contribution (NGN) 5 - contribution 3</t>
  </si>
  <si>
    <t>Financial contribution (NGN) 5 - contribution 4</t>
  </si>
  <si>
    <t>Financial contribution (NGN) 5 - contribution 5</t>
  </si>
  <si>
    <t>Financial contribution 5 - contribution 1</t>
  </si>
  <si>
    <t>Financial contribution (source/purpose) 5 - contribution 2</t>
  </si>
  <si>
    <t>Financial contribution (source/purpose) 5 - contribution 3</t>
  </si>
  <si>
    <t>Financial contribution (source/purpose) 5 - contribution 4</t>
  </si>
  <si>
    <t>Financial contribution (source/purpose) 5 - contribution 5</t>
  </si>
  <si>
    <t>In kind contribution 5 - contribution 1</t>
  </si>
  <si>
    <t>In kind contribution 5 - contribution 2</t>
  </si>
  <si>
    <t>In kind contribution 5 - contribution 3</t>
  </si>
  <si>
    <t>In kind contribution 5 - contribution 4</t>
  </si>
  <si>
    <t>In kind contribution 5 - contribution 5</t>
  </si>
  <si>
    <t>In kind contribution (source/purpose) 5 - contribution 1</t>
  </si>
  <si>
    <t>In kind contribution (source/purpose) 5 - contribution 2</t>
  </si>
  <si>
    <t>In kind contribution (source/purpose) 5 - contribution 3</t>
  </si>
  <si>
    <t>In kind contribution (source/purpose) 5 - contribution 4</t>
  </si>
  <si>
    <t>In kind contribution (source/purpose) 5 - contribution 5</t>
  </si>
  <si>
    <t>#</t>
  </si>
  <si>
    <t>Social mobilization &amp; crowd controlling</t>
  </si>
  <si>
    <t>How much was spent in total in fuel for this vehicle? (in NGN)</t>
  </si>
  <si>
    <r>
      <t xml:space="preserve">For which activities was the vehicle used? 
Specify </t>
    </r>
    <r>
      <rPr>
        <b/>
        <sz val="11"/>
        <rFont val="Arial"/>
        <family val="2"/>
      </rPr>
      <t>% use</t>
    </r>
    <r>
      <rPr>
        <sz val="11"/>
        <rFont val="Arial"/>
        <family val="2"/>
      </rPr>
      <t xml:space="preserve"> for each vehicle</t>
    </r>
  </si>
  <si>
    <t>Before - cold chain maintenance - staff 1</t>
  </si>
  <si>
    <t>Before - cold chain maintenance - staff 2</t>
  </si>
  <si>
    <t>Before - cold chain maintenance - staff 3</t>
  </si>
  <si>
    <t>Before - cold chain maintenance - staff 4</t>
  </si>
  <si>
    <t>Before - cold chain maintenance - staff 5</t>
  </si>
  <si>
    <t>Before - cold chain maintenance - staff 6</t>
  </si>
  <si>
    <t>Before - cold chain maintenance - staff 7</t>
  </si>
  <si>
    <t>Before - cold chain maintenance - staff 8</t>
  </si>
  <si>
    <t>Before - cold chain maintenance - staff 9</t>
  </si>
  <si>
    <t>Before - cold chain maintenance - staff 10</t>
  </si>
  <si>
    <t>Before - cold chain maintenance - staff 11</t>
  </si>
  <si>
    <t>Before - cold chain maintenance - staff 12</t>
  </si>
  <si>
    <t>Before - cold chain maintenance - staff 13</t>
  </si>
  <si>
    <t>Before - cold chain maintenance - staff 14</t>
  </si>
  <si>
    <t>Before - cold chain maintenance - staff 15</t>
  </si>
  <si>
    <t>Before - cold chain maintenance - staff 16</t>
  </si>
  <si>
    <t>Before - cold chain maintenance - staff 17</t>
  </si>
  <si>
    <t>Before - cold chain maintenance - staff 18</t>
  </si>
  <si>
    <t>Before - cold chain maintenance - staff 19</t>
  </si>
  <si>
    <t>Before - cold chain maintenance - staff 20</t>
  </si>
  <si>
    <t>Before - cold chain maintenance - staff 21</t>
  </si>
  <si>
    <t>Before - cold chain maintenance - staff 22</t>
  </si>
  <si>
    <t>Before - cold chain maintenance - staff 23</t>
  </si>
  <si>
    <t>Before - cold chain maintenance - staff 24</t>
  </si>
  <si>
    <t>Before - cold chain maintenance - staff 25</t>
  </si>
  <si>
    <t>Before - cold chain maintenance - staff 26</t>
  </si>
  <si>
    <t>Before - cold chain maintenance - staff 27</t>
  </si>
  <si>
    <t>Before - cold chain maintenance - staff 28</t>
  </si>
  <si>
    <t>Before - cold chain maintenance - staff 29</t>
  </si>
  <si>
    <t>Before - cold chain maintenance - staff 30</t>
  </si>
  <si>
    <t>Before - cold chain maintenance - staff 31</t>
  </si>
  <si>
    <t>Before - cold chain maintenance - staff 32</t>
  </si>
  <si>
    <t>Before - cold chain maintenance - staff 33</t>
  </si>
  <si>
    <t>Before - cold chain maintenance - staff 34</t>
  </si>
  <si>
    <t>Before - cold chain maintenance - staff 35</t>
  </si>
  <si>
    <t>Before - cold chain maintenance - staff 36</t>
  </si>
  <si>
    <t>Before - cold chain maintenance - staff 37</t>
  </si>
  <si>
    <t>Before - cold chain maintenance - staff 38</t>
  </si>
  <si>
    <t>Before - cold chain maintenance - staff 39</t>
  </si>
  <si>
    <t>Before - cold chain maintenance - staff 40</t>
  </si>
  <si>
    <t>Before - cold chain maintenance - staff 41</t>
  </si>
  <si>
    <t>Before - cold chain maintenance - staff 42</t>
  </si>
  <si>
    <t>Before - cold chain maintenance - staff 43</t>
  </si>
  <si>
    <t>Before - cold chain maintenance - staff 44</t>
  </si>
  <si>
    <t>Before - cold chain maintenance - staff 45</t>
  </si>
  <si>
    <t>Before - cold chain maintenance - staff 46</t>
  </si>
  <si>
    <t>Before - cold chain maintenance - staff 47</t>
  </si>
  <si>
    <t>Before - cold chain maintenance - staff 48</t>
  </si>
  <si>
    <t>Before - cold chain maintenance - staff 49</t>
  </si>
  <si>
    <t>Before - cold chain maintenance - staff 50</t>
  </si>
  <si>
    <t>Before - cold chain maintenance - staff 51</t>
  </si>
  <si>
    <t>Before - cold chain maintenance - staff 52</t>
  </si>
  <si>
    <t>Before - cold chain maintenance - staff 53</t>
  </si>
  <si>
    <t>Before - cold chain maintenance - staff 54</t>
  </si>
  <si>
    <t>Before - cold chain maintenance - staff 55</t>
  </si>
  <si>
    <t>Before - cold chain maintenance - staff 56</t>
  </si>
  <si>
    <t>Before - cold chain maintenance - staff 57</t>
  </si>
  <si>
    <t>Before - cold chain maintenance - staff 58</t>
  </si>
  <si>
    <t>Before - cold chain maintenance - staff 59</t>
  </si>
  <si>
    <t>Before - cold chain maintenance - staff 60</t>
  </si>
  <si>
    <t>Before - cold chain maintenance - staff 61</t>
  </si>
  <si>
    <t>Before - cold chain maintenance - staff 62</t>
  </si>
  <si>
    <t>Before - cold chain maintenance - staff 63</t>
  </si>
  <si>
    <t>Before - cold chain maintenance - staff 64</t>
  </si>
  <si>
    <t>Before - cold chain maintenance - staff 65</t>
  </si>
  <si>
    <t>Before - cold chain maintenance - staff 66</t>
  </si>
  <si>
    <t>Before - cold chain maintenance - staff 67</t>
  </si>
  <si>
    <t>Before - cold chain maintenance - staff 68</t>
  </si>
  <si>
    <t>Before - cold chain maintenance - staff 69</t>
  </si>
  <si>
    <t>Before - cold chain maintenance - staff 70</t>
  </si>
  <si>
    <t>Before - cold chain maintenance - staff 71</t>
  </si>
  <si>
    <t>Before - cold chain maintenance - staff 72</t>
  </si>
  <si>
    <t>Before - cold chain maintenance - staff 73</t>
  </si>
  <si>
    <t>Before - cold chain maintenance - staff 74</t>
  </si>
  <si>
    <t>Before - cold chain maintenance - staff 75</t>
  </si>
  <si>
    <t>Before - cold chain maintenance - staff 76</t>
  </si>
  <si>
    <t>Before - cold chain maintenance - staff 77</t>
  </si>
  <si>
    <t>Before - cold chain maintenance - staff 78</t>
  </si>
  <si>
    <t>Before - cold chain maintenance - staff 79</t>
  </si>
  <si>
    <t>Before - cold chain maintenance - staff 80</t>
  </si>
  <si>
    <t>During - cold chain maintenance - staff 1</t>
  </si>
  <si>
    <t>During - cold chain maintenance - staff 2</t>
  </si>
  <si>
    <t>During - cold chain maintenance - staff 3</t>
  </si>
  <si>
    <t>During - cold chain maintenance - staff 4</t>
  </si>
  <si>
    <t>During - cold chain maintenance - staff 5</t>
  </si>
  <si>
    <t>During - cold chain maintenance - staff 6</t>
  </si>
  <si>
    <t>During - cold chain maintenance - staff 7</t>
  </si>
  <si>
    <t>During - cold chain maintenance - staff 8</t>
  </si>
  <si>
    <t>During - cold chain maintenance - staff 9</t>
  </si>
  <si>
    <t>During - cold chain maintenance - staff 10</t>
  </si>
  <si>
    <t>During - cold chain maintenance - staff 11</t>
  </si>
  <si>
    <t>During - cold chain maintenance - staff 12</t>
  </si>
  <si>
    <t>During - cold chain maintenance - staff 13</t>
  </si>
  <si>
    <t>During - cold chain maintenance - staff 14</t>
  </si>
  <si>
    <t>During - cold chain maintenance - staff 15</t>
  </si>
  <si>
    <t>During - cold chain maintenance - staff 16</t>
  </si>
  <si>
    <t>During - cold chain maintenance - staff 17</t>
  </si>
  <si>
    <t>During - cold chain maintenance - staff 18</t>
  </si>
  <si>
    <t>During - cold chain maintenance - staff 19</t>
  </si>
  <si>
    <t>During - cold chain maintenance - staff 20</t>
  </si>
  <si>
    <t>During - cold chain maintenance - staff 21</t>
  </si>
  <si>
    <t>During - cold chain maintenance - staff 22</t>
  </si>
  <si>
    <t>During - cold chain maintenance - staff 23</t>
  </si>
  <si>
    <t>During - cold chain maintenance - staff 24</t>
  </si>
  <si>
    <t>During - cold chain maintenance - staff 25</t>
  </si>
  <si>
    <t>During - cold chain maintenance - staff 26</t>
  </si>
  <si>
    <t>During - cold chain maintenance - staff 27</t>
  </si>
  <si>
    <t>During - cold chain maintenance - staff 28</t>
  </si>
  <si>
    <t>During - cold chain maintenance - staff 29</t>
  </si>
  <si>
    <t>During - cold chain maintenance - staff 30</t>
  </si>
  <si>
    <t>During - cold chain maintenance - staff 31</t>
  </si>
  <si>
    <t>During - cold chain maintenance - staff 32</t>
  </si>
  <si>
    <t>During - cold chain maintenance - staff 33</t>
  </si>
  <si>
    <t>During - cold chain maintenance - staff 34</t>
  </si>
  <si>
    <t>During - cold chain maintenance - staff 35</t>
  </si>
  <si>
    <t>During - cold chain maintenance - staff 36</t>
  </si>
  <si>
    <t>During - cold chain maintenance - staff 37</t>
  </si>
  <si>
    <t>During - cold chain maintenance - staff 38</t>
  </si>
  <si>
    <t>During - cold chain maintenance - staff 39</t>
  </si>
  <si>
    <t>During - cold chain maintenance - staff 40</t>
  </si>
  <si>
    <t>During - cold chain maintenance - staff 41</t>
  </si>
  <si>
    <t>During - cold chain maintenance - staff 42</t>
  </si>
  <si>
    <t>During - cold chain maintenance - staff 43</t>
  </si>
  <si>
    <t>During - cold chain maintenance - staff 44</t>
  </si>
  <si>
    <t>During - cold chain maintenance - staff 45</t>
  </si>
  <si>
    <t>During - cold chain maintenance - staff 46</t>
  </si>
  <si>
    <t>During - cold chain maintenance - staff 47</t>
  </si>
  <si>
    <t>During - cold chain maintenance - staff 48</t>
  </si>
  <si>
    <t>During - cold chain maintenance - staff 49</t>
  </si>
  <si>
    <t>During - cold chain maintenance - staff 50</t>
  </si>
  <si>
    <t>During - cold chain maintenance - staff 51</t>
  </si>
  <si>
    <t>During - cold chain maintenance - staff 52</t>
  </si>
  <si>
    <t>During - cold chain maintenance - staff 53</t>
  </si>
  <si>
    <t>During - cold chain maintenance - staff 54</t>
  </si>
  <si>
    <t>During - cold chain maintenance - staff 55</t>
  </si>
  <si>
    <t>During - cold chain maintenance - staff 56</t>
  </si>
  <si>
    <t>During - cold chain maintenance - staff 57</t>
  </si>
  <si>
    <t>During - cold chain maintenance - staff 58</t>
  </si>
  <si>
    <t>During - cold chain maintenance - staff 59</t>
  </si>
  <si>
    <t>During - cold chain maintenance - staff 60</t>
  </si>
  <si>
    <t>During - cold chain maintenance - staff 61</t>
  </si>
  <si>
    <t>During - cold chain maintenance - staff 62</t>
  </si>
  <si>
    <t>During - cold chain maintenance - staff 63</t>
  </si>
  <si>
    <t>During - cold chain maintenance - staff 64</t>
  </si>
  <si>
    <t>During - cold chain maintenance - staff 65</t>
  </si>
  <si>
    <t>During - cold chain maintenance - staff 66</t>
  </si>
  <si>
    <t>During - cold chain maintenance - staff 67</t>
  </si>
  <si>
    <t>During - cold chain maintenance - staff 68</t>
  </si>
  <si>
    <t>During - cold chain maintenance - staff 69</t>
  </si>
  <si>
    <t>During - cold chain maintenance - staff 70</t>
  </si>
  <si>
    <t>During - cold chain maintenance - staff 71</t>
  </si>
  <si>
    <t>During - cold chain maintenance - staff 72</t>
  </si>
  <si>
    <t>During - cold chain maintenance - staff 73</t>
  </si>
  <si>
    <t>During - cold chain maintenance - staff 74</t>
  </si>
  <si>
    <t>During - cold chain maintenance - staff 75</t>
  </si>
  <si>
    <t>During - cold chain maintenance - staff 76</t>
  </si>
  <si>
    <t>During - cold chain maintenance - staff 77</t>
  </si>
  <si>
    <t>During - cold chain maintenance - staff 78</t>
  </si>
  <si>
    <t>During - cold chain maintenance - staff 79</t>
  </si>
  <si>
    <t>During - cold chain maintenance - staff 80</t>
  </si>
  <si>
    <t>After - cold chain maintenance - staff 1</t>
  </si>
  <si>
    <t>After - cold chain maintenance - staff 2</t>
  </si>
  <si>
    <t>After - cold chain maintenance - staff 3</t>
  </si>
  <si>
    <t>After - cold chain maintenance - staff 4</t>
  </si>
  <si>
    <t>After - cold chain maintenance - staff 5</t>
  </si>
  <si>
    <t>After - cold chain maintenance - staff 6</t>
  </si>
  <si>
    <t>After - cold chain maintenance - staff 7</t>
  </si>
  <si>
    <t>After - cold chain maintenance - staff 8</t>
  </si>
  <si>
    <t>After - cold chain maintenance - staff 9</t>
  </si>
  <si>
    <t>After - cold chain maintenance - staff 10</t>
  </si>
  <si>
    <t>After - cold chain maintenance - staff 11</t>
  </si>
  <si>
    <t>After - cold chain maintenance - staff 12</t>
  </si>
  <si>
    <t>After - cold chain maintenance - staff 13</t>
  </si>
  <si>
    <t>After - cold chain maintenance - staff 14</t>
  </si>
  <si>
    <t>After - cold chain maintenance - staff 15</t>
  </si>
  <si>
    <t>After - cold chain maintenance - staff 16</t>
  </si>
  <si>
    <t>After - cold chain maintenance - staff 17</t>
  </si>
  <si>
    <t>After - cold chain maintenance - staff 18</t>
  </si>
  <si>
    <t>After - cold chain maintenance - staff 19</t>
  </si>
  <si>
    <t>After - cold chain maintenance - staff 20</t>
  </si>
  <si>
    <t>After - cold chain maintenance - staff 21</t>
  </si>
  <si>
    <t>After - cold chain maintenance - staff 22</t>
  </si>
  <si>
    <t>After - cold chain maintenance - staff 23</t>
  </si>
  <si>
    <t>After - cold chain maintenance - staff 24</t>
  </si>
  <si>
    <t>After - cold chain maintenance - staff 25</t>
  </si>
  <si>
    <t>After - cold chain maintenance - staff 26</t>
  </si>
  <si>
    <t>After - cold chain maintenance - staff 27</t>
  </si>
  <si>
    <t>After - cold chain maintenance - staff 28</t>
  </si>
  <si>
    <t>After - cold chain maintenance - staff 29</t>
  </si>
  <si>
    <t>After - cold chain maintenance - staff 30</t>
  </si>
  <si>
    <t>After - cold chain maintenance - staff 31</t>
  </si>
  <si>
    <t>After - cold chain maintenance - staff 32</t>
  </si>
  <si>
    <t>After - cold chain maintenance - staff 33</t>
  </si>
  <si>
    <t>After - cold chain maintenance - staff 34</t>
  </si>
  <si>
    <t>After - cold chain maintenance - staff 35</t>
  </si>
  <si>
    <t>After - cold chain maintenance - staff 36</t>
  </si>
  <si>
    <t>After - cold chain maintenance - staff 37</t>
  </si>
  <si>
    <t>After - cold chain maintenance - staff 38</t>
  </si>
  <si>
    <t>After - cold chain maintenance - staff 39</t>
  </si>
  <si>
    <t>After - cold chain maintenance - staff 40</t>
  </si>
  <si>
    <t>After - cold chain maintenance - staff 41</t>
  </si>
  <si>
    <t>After - cold chain maintenance - staff 42</t>
  </si>
  <si>
    <t>After - cold chain maintenance - staff 43</t>
  </si>
  <si>
    <t>After - cold chain maintenance - staff 44</t>
  </si>
  <si>
    <t>After - cold chain maintenance - staff 45</t>
  </si>
  <si>
    <t>After - cold chain maintenance - staff 46</t>
  </si>
  <si>
    <t>After - cold chain maintenance - staff 47</t>
  </si>
  <si>
    <t>After - cold chain maintenance - staff 48</t>
  </si>
  <si>
    <t>After - cold chain maintenance - staff 49</t>
  </si>
  <si>
    <t>After - cold chain maintenance - staff 50</t>
  </si>
  <si>
    <t>After - cold chain maintenance - staff 51</t>
  </si>
  <si>
    <t>After - cold chain maintenance - staff 52</t>
  </si>
  <si>
    <t>After - cold chain maintenance - staff 53</t>
  </si>
  <si>
    <t>After - cold chain maintenance - staff 54</t>
  </si>
  <si>
    <t>After - cold chain maintenance - staff 55</t>
  </si>
  <si>
    <t>After - cold chain maintenance - staff 56</t>
  </si>
  <si>
    <t>After - cold chain maintenance - staff 57</t>
  </si>
  <si>
    <t>After - cold chain maintenance - staff 58</t>
  </si>
  <si>
    <t>After - cold chain maintenance - staff 59</t>
  </si>
  <si>
    <t>After - cold chain maintenance - staff 60</t>
  </si>
  <si>
    <t>After - cold chain maintenance - staff 61</t>
  </si>
  <si>
    <t>After - cold chain maintenance - staff 62</t>
  </si>
  <si>
    <t>After - cold chain maintenance - staff 63</t>
  </si>
  <si>
    <t>After - cold chain maintenance - staff 64</t>
  </si>
  <si>
    <t>After - cold chain maintenance - staff 65</t>
  </si>
  <si>
    <t>After - cold chain maintenance - staff 66</t>
  </si>
  <si>
    <t>After - cold chain maintenance - staff 67</t>
  </si>
  <si>
    <t>After - cold chain maintenance - staff 68</t>
  </si>
  <si>
    <t>After - cold chain maintenance - staff 69</t>
  </si>
  <si>
    <t>After - cold chain maintenance - staff 70</t>
  </si>
  <si>
    <t>After - cold chain maintenance - staff 71</t>
  </si>
  <si>
    <t>After - cold chain maintenance - staff 72</t>
  </si>
  <si>
    <t>After - cold chain maintenance - staff 73</t>
  </si>
  <si>
    <t>After - cold chain maintenance - staff 74</t>
  </si>
  <si>
    <t>After - cold chain maintenance - staff 75</t>
  </si>
  <si>
    <t>After - cold chain maintenance - staff 76</t>
  </si>
  <si>
    <t>After - cold chain maintenance - staff 77</t>
  </si>
  <si>
    <t>After - cold chain maintenance - staff 78</t>
  </si>
  <si>
    <t>After - cold chain maintenance - staff 79</t>
  </si>
  <si>
    <t>After - cold chain maintenance - staff 80</t>
  </si>
  <si>
    <t>cold chain maintenance (%) - vehicle 1</t>
  </si>
  <si>
    <t>cold chain maintenance (%) - vehicle 2</t>
  </si>
  <si>
    <t>cold chain maintenance (%) - vehicle 3</t>
  </si>
  <si>
    <t>cold chain maintenance (%) - vehicle 4</t>
  </si>
  <si>
    <t>cold chain maintenance (%) - vehicle 5</t>
  </si>
  <si>
    <t>cold chain maintenance (%) - vehicle 6</t>
  </si>
  <si>
    <t>cold chain maintenance (%) - vehicle 7</t>
  </si>
  <si>
    <t>cold chain maintenance (%) - vehicle 8</t>
  </si>
  <si>
    <t>cold chain maintenance (%) - vehicle 9</t>
  </si>
  <si>
    <t>cold chain maintenance (%) - vehicle 10</t>
  </si>
  <si>
    <t>Total per diem - cold chain maintenance</t>
  </si>
  <si>
    <t>Per diem source - cold chain maintenance</t>
  </si>
  <si>
    <t>Specify donor/partner - cold chain maintenance</t>
  </si>
  <si>
    <t>7.12-o</t>
  </si>
  <si>
    <t>b1</t>
  </si>
  <si>
    <t>b2</t>
  </si>
  <si>
    <t>b3</t>
  </si>
  <si>
    <t>b4</t>
  </si>
  <si>
    <t>Monday</t>
  </si>
  <si>
    <t>Tuesday</t>
  </si>
  <si>
    <t>Wednesday</t>
  </si>
  <si>
    <t>Thursday</t>
  </si>
  <si>
    <t>Friday</t>
  </si>
  <si>
    <t>Saturday</t>
  </si>
  <si>
    <t>Sunday</t>
  </si>
  <si>
    <t>Specific to the campaign</t>
  </si>
  <si>
    <t>Regularly used outside of the campaign</t>
  </si>
  <si>
    <t>Specify what the other labor expenses were for</t>
  </si>
  <si>
    <r>
      <t xml:space="preserve">Provide information on other labor expenses (e.g. casual labor)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</si>
  <si>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r>
      <t xml:space="preserve">Participation to campaign (please specify here </t>
    </r>
    <r>
      <rPr>
        <b/>
        <u/>
        <sz val="10"/>
        <color theme="0"/>
        <rFont val="Arial"/>
        <family val="2"/>
      </rPr>
      <t>only if</t>
    </r>
    <r>
      <rPr>
        <b/>
        <sz val="10"/>
        <color theme="0"/>
        <rFont val="Arial"/>
        <family val="2"/>
      </rPr>
      <t xml:space="preserve"> the amount cannot be further disaggregated)</t>
    </r>
  </si>
  <si>
    <r>
      <t xml:space="preserve">Participation to campaign (please specify here </t>
    </r>
    <r>
      <rPr>
        <b/>
        <u/>
        <sz val="11"/>
        <color theme="0"/>
        <rFont val="Arial"/>
        <family val="2"/>
      </rPr>
      <t>only if</t>
    </r>
    <r>
      <rPr>
        <b/>
        <sz val="11"/>
        <color theme="0"/>
        <rFont val="Arial"/>
        <family val="2"/>
      </rPr>
      <t xml:space="preserve"> the amount cannot be further disaggregated)</t>
    </r>
  </si>
  <si>
    <t xml:space="preserve">    </t>
  </si>
  <si>
    <t>Salary grade level (GL)</t>
  </si>
  <si>
    <t>List of intermediate calculations to be used in final cost calculations</t>
  </si>
  <si>
    <t>Relevant tab</t>
  </si>
  <si>
    <t>Intermediate Calculation</t>
  </si>
  <si>
    <t>Value</t>
  </si>
  <si>
    <t>General</t>
  </si>
  <si>
    <t>Number of days in campaign year</t>
  </si>
  <si>
    <t>Number of business days in campaign year</t>
  </si>
  <si>
    <t>Number of hours in campaign year</t>
  </si>
  <si>
    <t>Number of regular working hours in campaign year</t>
  </si>
  <si>
    <t>Number form of the month of campaign</t>
  </si>
  <si>
    <t>Number of days in month of campaign</t>
  </si>
  <si>
    <t>Campaign as % of month of campaign</t>
  </si>
  <si>
    <t>Campaign as % of total number of days in the year</t>
  </si>
  <si>
    <t>Campaign as % of total number of working days in the year</t>
  </si>
  <si>
    <t>Campaign duration total days</t>
  </si>
  <si>
    <t>Campaign duration before days</t>
  </si>
  <si>
    <t>Regular working days 30 days before campaign</t>
  </si>
  <si>
    <t>Regular working hours 30 days before campaign</t>
  </si>
  <si>
    <t>Campaign duration during days</t>
  </si>
  <si>
    <t>Regular working days during campaign</t>
  </si>
  <si>
    <t>Regular working hours during campaign</t>
  </si>
  <si>
    <t>Campaign duration after days</t>
  </si>
  <si>
    <t>Regular working days 30 days after campaign</t>
  </si>
  <si>
    <t>Regular working hours 30 days after campaign</t>
  </si>
  <si>
    <t>Average number of working hours per day</t>
  </si>
  <si>
    <t>Hours spent working in total during the campaign</t>
  </si>
  <si>
    <t>Equipment discount rate</t>
  </si>
  <si>
    <t>Average fuel use for generators (liters/hr)</t>
  </si>
  <si>
    <t>Source</t>
  </si>
  <si>
    <t>Regular incinerator use during time of campaign</t>
  </si>
  <si>
    <t>Increased number of times used due to campaign</t>
  </si>
  <si>
    <t>Useful life in years</t>
  </si>
  <si>
    <t>Useful life (years)</t>
  </si>
  <si>
    <t>% allocation</t>
  </si>
  <si>
    <t>Estimated per diem cost</t>
  </si>
  <si>
    <t>Quantity</t>
  </si>
  <si>
    <t>Campaign-specific/Shared</t>
  </si>
  <si>
    <t>Financial/Economic</t>
  </si>
  <si>
    <t>Cost activity</t>
  </si>
  <si>
    <t>Operating/Capital cost</t>
  </si>
  <si>
    <t>Cost item</t>
  </si>
  <si>
    <t>Funding source</t>
  </si>
  <si>
    <t>Relevant tab name</t>
  </si>
  <si>
    <t>Notes</t>
  </si>
  <si>
    <t>Shared costs</t>
  </si>
  <si>
    <t>Economic</t>
  </si>
  <si>
    <t>Activity</t>
  </si>
  <si>
    <t>Staff Hours Info</t>
  </si>
  <si>
    <t>% of staff time spent on activities before, during, and after the campaign</t>
  </si>
  <si>
    <t>Staff name</t>
  </si>
  <si>
    <t>Salary grade</t>
  </si>
  <si>
    <t>Unpaid equivalent hourly wage (MOH/Facility)</t>
  </si>
  <si>
    <t>Any overtime?</t>
  </si>
  <si>
    <t>If overtime, by how many hours?</t>
  </si>
  <si>
    <t>% of staff time in regular hours</t>
  </si>
  <si>
    <t>% of staff time in overtime hours</t>
  </si>
  <si>
    <t>Staff hours info</t>
  </si>
  <si>
    <t>Ward name</t>
  </si>
  <si>
    <t>Facility name</t>
  </si>
  <si>
    <t>Relevant tab/theme</t>
  </si>
  <si>
    <t>Campaign-specific/shared</t>
  </si>
  <si>
    <t>Financial/economic</t>
  </si>
  <si>
    <t>Operating/capital cost</t>
  </si>
  <si>
    <t>Intervention</t>
  </si>
  <si>
    <t>Cost in USD</t>
  </si>
  <si>
    <t>Calculation steps</t>
  </si>
  <si>
    <t>Campaign-specific</t>
  </si>
  <si>
    <t>Financial</t>
  </si>
  <si>
    <t>Operating cost</t>
  </si>
  <si>
    <t>Vaccines</t>
  </si>
  <si>
    <t>YF vaccine unit cost * number of doses received by facility</t>
  </si>
  <si>
    <t>MenA vaccine unit cost * number of doses received by facility</t>
  </si>
  <si>
    <t>Service delivery: facility-based</t>
  </si>
  <si>
    <t>Vaccine injection and safety supplies</t>
  </si>
  <si>
    <t>sum(total vaccine safety supplies costs) * % share to yellow fever vaccines delivered at facility level * YF_share</t>
  </si>
  <si>
    <t>Service delivery: temporary posts</t>
  </si>
  <si>
    <t>sum(total vaccine safety supplies costs) * % share to yellow fever vaccines delivered at temporary posts * YF_share</t>
  </si>
  <si>
    <t>Service delivery: mop up</t>
  </si>
  <si>
    <t>sum(total vaccine safety supplies costs) * % share to yellow fever vaccines delivered during mop up * YF_share</t>
  </si>
  <si>
    <t>sum(total vaccine safety supplies costs) * % share to Men A vaccines delivered at facility level * MenA_share</t>
  </si>
  <si>
    <t>sum(total vaccine safety supplies costs) * % share to Men A vaccines delivered at temporary posts * MenA_share</t>
  </si>
  <si>
    <t>sum(total vaccine safety supplies costs) * % share to Men A vaccines delivered during mop up * MenA_share</t>
  </si>
  <si>
    <t>Workshops and meetings</t>
  </si>
  <si>
    <t>sumif(all venue hire/refreshments/other financial costs if under "meetings")*Yellow fever weight</t>
  </si>
  <si>
    <t>Need to manually check the funding source here since it's not always automatically accurate</t>
  </si>
  <si>
    <t>sumif(all venue hire/refreshments/other financial costs if under "meetings")*menA weight</t>
  </si>
  <si>
    <t>sumif(all venue hire/refreshments/other financial costs if under "trainings")*Yellow fever weight</t>
  </si>
  <si>
    <t>sumif(all venue hire/refreshments/other financial costs if under "trainings")*menA weight</t>
  </si>
  <si>
    <t>IEC and other printing costs</t>
  </si>
  <si>
    <t>sumif(all printing costs if under "meetings")*Yellow fever weight</t>
  </si>
  <si>
    <t>sumif(all printing costs if under "meetings")*menA weight</t>
  </si>
  <si>
    <t>sumif(all printing costs if under "trainings")*Yellow fever weight</t>
  </si>
  <si>
    <t>sumif(all printing costs if under "trainings")*menA weight</t>
  </si>
  <si>
    <t>BEFORE - Regular hours (MOH salary + stipend)</t>
  </si>
  <si>
    <t>Paid labor</t>
  </si>
  <si>
    <t>MOH/Facility</t>
  </si>
  <si>
    <t>SUMPRODUCTIF source = MOH, (MOH/facility hourly wage * staff time hours for each activity* % time spent in regular hours)*YF_share</t>
  </si>
  <si>
    <t>SUMPRODUCTIF source = MOH, (MOH/facility hourly wage * staff time hours for each activity* % time spent in regular hours)*MenA_share</t>
  </si>
  <si>
    <t>BEFORE - Regular hours (Donor/partner salary + stipend)</t>
  </si>
  <si>
    <t>Donor/Partner</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</si>
  <si>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</si>
  <si>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</si>
  <si>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BEFORE - Overtime hours (MOH salary + stipend)</t>
  </si>
  <si>
    <t>SUMPRODUCTIF source = MOH, (MOH/facility hourly wage * staff time hours for each activity* % time spent in overtime hours)*YF_share</t>
  </si>
  <si>
    <t>SUMPRODUCTIF source = MOH, (MOH/facility hourly wage * staff time hours for each activity* % time spent in overtime hours)*MenA_share</t>
  </si>
  <si>
    <t>BEFORE - Overtime hours (Donor/partner salary + stipend)</t>
  </si>
  <si>
    <t>SUMPRODUCTIF source = Donor/partner, (Donor/partner hourly wage * staff time hours for each activity* % time spent in overtime hours)*YF_share</t>
  </si>
  <si>
    <t>SUMPRODUCTIF source = Donor/partner, (Donor/partner hourly wage * staff time hours for each activity* % time spent in overtime hours)*MenA_share</t>
  </si>
  <si>
    <t>BEFORE - Unpaid labor</t>
  </si>
  <si>
    <t>Volunteer labor</t>
  </si>
  <si>
    <t>SUMPRODUCTIF source = Unpaid, (Unpaid staff hourly equivalent wage * total staff time hours for each activity)*YF_share</t>
  </si>
  <si>
    <t>SUMPRODUCTIF source = Unpaid, (Unpaid staff hourly equivalent wage * total staff time hours for each activity)*MenA_share</t>
  </si>
  <si>
    <t>BEFORE - MOH one-off stipend</t>
  </si>
  <si>
    <t>BEFORE - Donor/partner one-off stipend</t>
  </si>
  <si>
    <t>DURING - Regular hours (MOH salary + stipend)</t>
  </si>
  <si>
    <t>SUMPRODUCTIF source = MOH, (MOH/facility hourly wage * staff time hours for administering vaccines* % time spent in regular hours)*YF_share*Service_delivery_facility_weight</t>
  </si>
  <si>
    <t>SUMPRODUCTIF source = MOH, (MOH/facility hourly wage * staff time hours for administering vaccines* % time spent in regular hours)*MenA_share*Service_delivery_facility_weight</t>
  </si>
  <si>
    <t>SUMPRODUCTIF source = MOH, (MOH/facility hourly wage * staff time hours for administering vaccines* % time spent in regular hours)*YF_share*Service_delivery_temporary_weight</t>
  </si>
  <si>
    <t>SUMPRODUCTIF source = MOH, (MOH/facility hourly wage * staff time hours for administering vaccines* % time spent in regular hours)*MenA_share*Service_delivery_temporary_weight</t>
  </si>
  <si>
    <t>DURING - Regular hours (Donor/partner salary + stipend)</t>
  </si>
  <si>
    <t>SUMPRODUCTIF source = Donor/partner, (Donor/partner hourly wage * staff time hours for administering vaccines* % time spent in regular hours)*YF_share*Service_delivery_facility_weight</t>
  </si>
  <si>
    <t>SUMPRODUCTIF source = Donor/partner, (Donor/partner hourly wage * staff time hours for administering vaccines* % time spent in regular hours)*MenA_share*Service_delivery_facility_weight</t>
  </si>
  <si>
    <t>SUMPRODUCTIF source = Donor/partner, (Donor/partner hourly wage * staff time hours for administering vaccines* % time spent in regular hours)*YF_share*Service_delivery_temporary_weight</t>
  </si>
  <si>
    <t>SUMPRODUCTIF source = Donor/partner, (Donor/partner hourly wage * staff time hours for administering vaccines* % time spent in regular hours)*MenA_share*Service_delivery_temporary_weight</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</si>
  <si>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</si>
  <si>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</si>
  <si>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DURING - Overtime hours (MOH salary + stipend)</t>
  </si>
  <si>
    <t>SUMPRODUCTIF source = MOH, (MOH/facility hourly wage * staff time hours for administering vaccines* % time spent in overtime hours)*YF_share*Service_delivery_facility_weight</t>
  </si>
  <si>
    <t>SUMPRODUCTIF source = MOH, (MOH/facility hourly wage * staff time hours for administering vaccines* % time spent in overtime hours)*MenA_share*Service_delivery_facility_weight</t>
  </si>
  <si>
    <t>SUMPRODUCTIF source = MOH, (MOH/facility hourly wage * staff time hours for administering vaccines* % time spent in overtime hours)*YF_share*Service_delivery_temporary_weight</t>
  </si>
  <si>
    <t>SUMPRODUCTIF source = MOH, (MOH/facility hourly wage * staff time hours for administering vaccines* % time spent in overtime hours)*MenA_share*Service_delivery_temporary_weight</t>
  </si>
  <si>
    <t>DURING - Overtime hours (Donor/partner salary + stipend)</t>
  </si>
  <si>
    <t>SUMPRODUCTIF source = Donor/partner, (Donor/partner hourly wage * staff time hours for administering vaccines* % time spent in overtime hours)*YF_share*Service_delivery_facility_weight</t>
  </si>
  <si>
    <t>SUMPRODUCTIF source = Donor/partner, (Donor/partner hourly wage * staff time hours for administering vaccines* % time spent in overtime hours)*MenA_share*Service_delivery_facility_weight</t>
  </si>
  <si>
    <t>SUMPRODUCTIF source = Donor/partner, (Donor/partner hourly wage * staff time hours for administering vaccines* % time spent in overtime hours)*YF_share*Service_delivery_temporary_weight</t>
  </si>
  <si>
    <t>SUMPRODUCTIF source = Donor/partner, (Donor/partner hourly wage * staff time hours for administering vaccines* % time spent in overtime hours)*MenA_share*Service_delivery_temporary_weight</t>
  </si>
  <si>
    <t>DURING - Unpaid labor</t>
  </si>
  <si>
    <t>SUMPRODUCTIF source = Unpaid, (Unpaid equivalent hourly wage * staff time hours for administering vaccines)*YF_share*Service_delivery_facility_weight</t>
  </si>
  <si>
    <t>SUMPRODUCTIF source = Unpaid, (Unpaid equivalent hourly wage * staff time hours for administering vaccines)*MenA_share*Service_delivery_facility_weight</t>
  </si>
  <si>
    <t>SUMPRODUCTIF source = Unpaid, (Unpaid equivalent hourly wage * staff time hours for administering vaccines)*YF_share*Service_delivery_temporary_weight</t>
  </si>
  <si>
    <t>SUMPRODUCTIF source = Unpaid, (Unpaid equivalent hourly wage * staff time hours for administering vaccines)*MenA_share*Service_delivery_temporary_weight</t>
  </si>
  <si>
    <t>SUMPRODUCTIF source = Unpaid, (Unpaid equivalent hourly wage * staff time hours for each activity)*YF_share</t>
  </si>
  <si>
    <t>SUMPRODUCTIF source = Unpaid, (Unpaid equivalent hourly wage * staff time hours for each activity)*MenA_share</t>
  </si>
  <si>
    <t>DURING - MOH/facility one-off stipend</t>
  </si>
  <si>
    <t>DURING - Donor/partner one-off stipend</t>
  </si>
  <si>
    <t>AFTER - Regular hours (MOH salary + stipend)</t>
  </si>
  <si>
    <t>AFTER - Regular hours (Donor/partner salary + stipend)</t>
  </si>
  <si>
    <t>AFTER - Overtime hours (MOH salary + stipend)</t>
  </si>
  <si>
    <t>AFTER - Overtime hours (Donor/partner salary + stipend)</t>
  </si>
  <si>
    <t>AFTER - Unpaid labor</t>
  </si>
  <si>
    <t>AFTER - MOH/Facility one-off stipend</t>
  </si>
  <si>
    <t>AFTER - Donor/partner one-off stipend</t>
  </si>
  <si>
    <t>6. Staff time - Casual labor</t>
  </si>
  <si>
    <t>Sum(total casual labor financial cost for respective cost activity)*intervention share</t>
  </si>
  <si>
    <t>Need to double check the funding source here</t>
  </si>
  <si>
    <t>Other campaign activities</t>
  </si>
  <si>
    <t>7. Vehicles and transport - vehicle 1</t>
  </si>
  <si>
    <t>Capital cost</t>
  </si>
  <si>
    <t>Vehicles</t>
  </si>
  <si>
    <t>Vehicle 1 purchase cost * % training activity (from vehicle fuel use table) * % intervention weight</t>
  </si>
  <si>
    <t>Need to double check the funding sources here</t>
  </si>
  <si>
    <t>7. Vehicles and transport - vehicle 2</t>
  </si>
  <si>
    <t>Vehicle 2 purchase cost * % training activity (from vehicle fuel use table) * % intervention weight</t>
  </si>
  <si>
    <t>7. Vehicles and transport - vehicle 3</t>
  </si>
  <si>
    <t>Vehicle 3 purchase cost * % training activity (from vehicle fuel use table) * % intervention weight</t>
  </si>
  <si>
    <t>7. Vehicles and transport - vehicle 4</t>
  </si>
  <si>
    <t>Vehicle 4 purchase cost * % training activity (from vehicle fuel use table) * % intervention weight</t>
  </si>
  <si>
    <t>7. Vehicles and transport - vehicle 5</t>
  </si>
  <si>
    <t>Vehicle 5 purchase cost * % training activity (from vehicle fuel use table) * % intervention weight</t>
  </si>
  <si>
    <t>7. Vehicles and transport - vehicle 6</t>
  </si>
  <si>
    <t>Vehicle 6 purchase cost * % training activity (from vehicle fuel use table) * % intervention weight</t>
  </si>
  <si>
    <t>7. Vehicles and transport - vehicle 7</t>
  </si>
  <si>
    <t>Vehicle 7 purchase cost * % training activity (from vehicle fuel use table) * % intervention weight</t>
  </si>
  <si>
    <t>7. Vehicles and transport - vehicle 8</t>
  </si>
  <si>
    <t>Vehicle 8 purchase cost * % training activity (from vehicle fuel use table) * % intervention weight</t>
  </si>
  <si>
    <t>7. Vehicles and transport - vehicle 9</t>
  </si>
  <si>
    <t>Vehicle 9 purchase cost * % training activity (from vehicle fuel use table) * % intervention weight</t>
  </si>
  <si>
    <t>7. Vehicles and transport - vehicle 10</t>
  </si>
  <si>
    <t>Vehicle 10 purchase cost * % training activity (from vehicle fuel use table) * % intervention weight</t>
  </si>
  <si>
    <t>Vehicle maintenance</t>
  </si>
  <si>
    <t>Vehicle 1 maintenance cost * % training activity (from vehicle use table) * % intervention weight</t>
  </si>
  <si>
    <t>MOH/Facility is the default funding source. Need to double check the funding sources here</t>
  </si>
  <si>
    <t>Vehicle 2 maintenance cost * % training activity (from vehicle use table) * % intervention weight</t>
  </si>
  <si>
    <t>Vehicle 3 maintenance cost * % training activity (from vehicle use table) * % intervention weight</t>
  </si>
  <si>
    <t>Vehicle 4 maintenance cost * % training activity (from vehicle use table) * % intervention weight</t>
  </si>
  <si>
    <t>Vehicle 5 maintenance cost * % training activity (from vehicle use table) * % intervention weight</t>
  </si>
  <si>
    <t>Vehicle 6 maintenance cost * % training activity (from vehicle use table) * % intervention weight</t>
  </si>
  <si>
    <t>Vehicle 7 maintenance cost * % training activity (from vehicle use table) * % intervention weight</t>
  </si>
  <si>
    <t>Vehicle 8 maintenance cost * % training activity (from vehicle use table) * % intervention weight</t>
  </si>
  <si>
    <t>Vehicle 9 maintenance cost * % training activity (from vehicle use table) * % intervention weight</t>
  </si>
  <si>
    <t>Vehicle 10 maintenance cost * % training activity (from vehicle use table) * % intervention weight</t>
  </si>
  <si>
    <t>Transport and fuel</t>
  </si>
  <si>
    <t>Vehicle 1 rent cost * % training activity (from vehicle use table) * % intervention weight</t>
  </si>
  <si>
    <t>Vehicle 2 rent cost * % training activity (from vehicle use table) * % intervention weight</t>
  </si>
  <si>
    <t>Vehicle 3 rent cost * % training activity (from vehicle use table) * % intervention weight</t>
  </si>
  <si>
    <t>Vehicle 4 rent cost * % training activity (from vehicle use table) * % intervention weight</t>
  </si>
  <si>
    <t>Vehicle 5 rent cost * % training activity (from vehicle use table) * % intervention weight</t>
  </si>
  <si>
    <t>Vehicle 6 rent cost * % training activity (from vehicle use table) * % intervention weight</t>
  </si>
  <si>
    <t>Vehicle 7 rent cost * % training activity (from vehicle use table) * % intervention weight</t>
  </si>
  <si>
    <t>Vehicle 8 rent cost * % training activity (from vehicle use table) * % intervention weight</t>
  </si>
  <si>
    <t>Vehicle 9 rent cost * % training activity (from vehicle use table) * % intervention weight</t>
  </si>
  <si>
    <t>Vehicle 10 rent cost * % training activity (from vehicle use table) * % intervention weight</t>
  </si>
  <si>
    <t>Vehicle 1 fuel cost * % training activity (from vehicle use table) * % intervention weight</t>
  </si>
  <si>
    <t>Vehicle 2 fuel cost * % training activity (from vehicle use table) * % intervention weight</t>
  </si>
  <si>
    <t>Vehicle 3 fuel cost * % training activity (from vehicle use table) * % intervention weight</t>
  </si>
  <si>
    <t>Vehicle 4 fuel cost * % training activity (from vehicle use table) * % intervention weight</t>
  </si>
  <si>
    <t>Vehicle 5 fuel cost * % training activity (from vehicle use table) * % intervention weight</t>
  </si>
  <si>
    <t>Vehicle 6 fuel cost * % training activity (from vehicle use table) * % intervention weight</t>
  </si>
  <si>
    <t>Vehicle 7 fuel cost * % training activity (from vehicle use table) * % intervention weight</t>
  </si>
  <si>
    <t>Vehicle 8 fuel cost * % training activity (from vehicle use table) * % intervention weight</t>
  </si>
  <si>
    <t>Vehicle 9 fuel cost * % training activity (from vehicle use table) * % intervention weight</t>
  </si>
  <si>
    <t>Vehicle 10 fuel cost * % training activity (from vehicle use table) * % intervention weight</t>
  </si>
  <si>
    <t>7. Vehicles and transport - shared vehicle 1</t>
  </si>
  <si>
    <t>([-PMT(Vehicle 1 discount rate, useful life, replacement price) * (campaign duration days * service delivery activity % / number of days in the year)]) * intervention weight</t>
  </si>
  <si>
    <t>7. Vehicles and transport - shared vehicle 2</t>
  </si>
  <si>
    <t>([-PMT(Vehicle 2 discount rate, useful life, replacement price) * (campaign duration days * service delivery activity % / number of days in the year)]) * intervention weight</t>
  </si>
  <si>
    <t>7. Vehicles and transport - shared vehicle 3</t>
  </si>
  <si>
    <t>([-PMT(Vehicle 3 discount rate, useful life, replacement price) * (campaign duration days * service delivery activity % / number of days in the year)]) * intervention weight</t>
  </si>
  <si>
    <t>7. Vehicles and transport - shared vehicle 4</t>
  </si>
  <si>
    <t>([-PMT(Vehicle 4 discount rate, useful life, replacement price) * (campaign duration days * service delivery activity % / number of days in the year)]) * intervention weight</t>
  </si>
  <si>
    <t>7. Vehicles and transport - shared vehicle 5</t>
  </si>
  <si>
    <t>([-PMT(Vehicle 5 discount rate, useful life, replacement price) * (campaign duration days * service delivery activity % / number of days in the year)]) * intervention weight</t>
  </si>
  <si>
    <t>7. Vehicles and transport - shared vehicle 6</t>
  </si>
  <si>
    <t>([-PMT(Vehicle 6 discount rate, useful life, replacement price) * (campaign duration days * service delivery activity % / number of days in the year)]) * intervention weight</t>
  </si>
  <si>
    <t>7. Vehicles and transport - shared vehicle 7</t>
  </si>
  <si>
    <t>([-PMT(Vehicle 7 discount rate, useful life, replacement price) * (campaign duration days * service delivery activity % / number of days in the year)]) * intervention weight</t>
  </si>
  <si>
    <t>7. Vehicles and transport - shared vehicle 8</t>
  </si>
  <si>
    <t>([-PMT(Vehicle 8 discount rate, useful life, replacement price) * (campaign duration days * service delivery activity % / number of days in the year)]) * intervention weight</t>
  </si>
  <si>
    <t>7. Vehicles and transport - shared vehicle 9</t>
  </si>
  <si>
    <t>([-PMT(Vehicle 9 discount rate, useful life, replacement price) * (campaign duration days * service delivery activity % / number of days in the year)]) * intervention weight</t>
  </si>
  <si>
    <t>7. Vehicles and transport - shared vehicle 10</t>
  </si>
  <si>
    <t>([-PMT(Vehicle 10 discount rate, useful life, replacement price) * (campaign duration days * service delivery activity % / number of days in the year)]) * intervention weight</t>
  </si>
  <si>
    <t>7. Vehicles and transport - public transport</t>
  </si>
  <si>
    <t>Total public expenses transport for training * intervention share</t>
  </si>
  <si>
    <t>Participation to campaign * training activity allocation assumption * intervention share</t>
  </si>
  <si>
    <t>9. Per diems and other expenses</t>
  </si>
  <si>
    <t>Per diem and travel allowances</t>
  </si>
  <si>
    <t>Total per diem for training activity * intervention share</t>
  </si>
  <si>
    <t>IF (mop up is separate amount, then split up facility/temporary by staff hours split), ELSE IF (mop-up is included AND we don’t' know the mop-up amount, then Divide amount equally over all days for facility/temp posts/mop up), ELSE IF (mop-up is included AND we DO know the mop-up amount, then subtract mop-up amount and allocate using staff hours split)*YF_share</t>
  </si>
  <si>
    <t>IF (mop up is separate amount, then list the specific mop-up amount), ELSE IF (mop-up is included AND we don’t' know the mop-up amount, then Divide amount equally over all days for facility/temp posts/mop up)</t>
  </si>
  <si>
    <t>MenA</t>
  </si>
  <si>
    <t>Communication</t>
  </si>
  <si>
    <t>Total communication cost for the majority activity * intervention share</t>
  </si>
  <si>
    <t>Other expenses - manual allocation of this additional expense towards communication</t>
  </si>
  <si>
    <t>Cost for paid labor for waste collection by MOH/third party * intervention share</t>
  </si>
  <si>
    <t>Fuel cost for the burn pit * intervention share</t>
  </si>
  <si>
    <t xml:space="preserve">Other recurrent </t>
  </si>
  <si>
    <t>Average cost per use during non campaign month * equivalent regular use during campaign period * intervention share</t>
  </si>
  <si>
    <t>Average cost per use during non campaign month * additional use of incinerator during campaign period * intervention share</t>
  </si>
  <si>
    <t>Incinerators</t>
  </si>
  <si>
    <t>([-PMT(discount rate, useful life, replacement price) * (campaign duration days / number of days in the year)]) * intervention weight</t>
  </si>
  <si>
    <t>Cold chain repairs and energy costs</t>
  </si>
  <si>
    <t>(Grid electricity cost per day * campaign duration days) * intervention share</t>
  </si>
  <si>
    <t>8. Equipment and supplies - generator 1</t>
  </si>
  <si>
    <t>8. Equipment and supplies - generator 2</t>
  </si>
  <si>
    <t>8. Equipment and supplies - generator 3</t>
  </si>
  <si>
    <t>Other equipment</t>
  </si>
  <si>
    <t>Generator 1 purchase cost * % intervention weight</t>
  </si>
  <si>
    <t>MOH/Facility is the default funding source for generators. Need to double manually change this if the generator was financed by donors/partners</t>
  </si>
  <si>
    <t>Generator 1 rental cost * % intervention weight</t>
  </si>
  <si>
    <t>8. Equipment and supplies - cold chain maintenance</t>
  </si>
  <si>
    <t>Total cold chain maintenance cost * % intervention weight</t>
  </si>
  <si>
    <t>8. Equipment and supplies - purchased cold chain equipment</t>
  </si>
  <si>
    <t>Cold chain equipment</t>
  </si>
  <si>
    <t>Cold room = purchase cost * % capacity * cold chain space weight</t>
  </si>
  <si>
    <t>Assumes that the total cost accounts for the quantity already</t>
  </si>
  <si>
    <t>8. Equipment and supplies - rented cold chain equipment</t>
  </si>
  <si>
    <t>Cold room = rental cost * % capacity used * cold chain space weight</t>
  </si>
  <si>
    <t>Assumes that the total cost accounts for the quantity already. MOH/Facility is the default for funding source</t>
  </si>
  <si>
    <t>8. Equipment and supplies - already owned/donated/borrowed cold chain equipment</t>
  </si>
  <si>
    <r>
      <t xml:space="preserve">([-PMT(Cold room discount rate, useful life, replacement price) * (campaign duration / number of days in the year) * </t>
    </r>
    <r>
      <rPr>
        <b/>
        <sz val="10"/>
        <color rgb="FFFF0000"/>
        <rFont val="Arial"/>
        <family val="2"/>
      </rPr>
      <t>Total quantity</t>
    </r>
    <r>
      <rPr>
        <b/>
        <sz val="10"/>
        <rFont val="Arial"/>
        <family val="2"/>
      </rPr>
      <t>]) * cold chain space weight</t>
    </r>
  </si>
  <si>
    <t>Other cold chain equipment</t>
  </si>
  <si>
    <t>8. Equipment and supplies - stationary</t>
  </si>
  <si>
    <t>Stationery and other supplies</t>
  </si>
  <si>
    <t>Total stationary costs * intervention weight</t>
  </si>
  <si>
    <t xml:space="preserve">8. Equipment and supplies - printing </t>
  </si>
  <si>
    <t>Total printing costs * intervention weight</t>
  </si>
  <si>
    <t>8. Equipment and supplies - purchased office equipment</t>
  </si>
  <si>
    <t>Desktop computer purchase cost * % capacity * intervention weight</t>
  </si>
  <si>
    <t>8. Equipment and supplies - rented office equipment</t>
  </si>
  <si>
    <t>Desktop computer rental cost * % capacity used * intervention weight</t>
  </si>
  <si>
    <t>MOH/Facility is the default funding source for rentals</t>
  </si>
  <si>
    <t>8. Equipment and supplies - already owned/donated/borrowed office equipment</t>
  </si>
  <si>
    <r>
      <t xml:space="preserve">([-PMT(Desktop computer discount rate, useful life, replacement price) * (campaign duration / number of days in the year) * </t>
    </r>
    <r>
      <rPr>
        <b/>
        <sz val="10"/>
        <color rgb="FFFF0000"/>
        <rFont val="Arial"/>
        <family val="2"/>
      </rPr>
      <t>Total quantity</t>
    </r>
    <r>
      <rPr>
        <b/>
        <sz val="10"/>
        <rFont val="Arial"/>
        <family val="2"/>
      </rPr>
      <t>]) * intervention weight</t>
    </r>
  </si>
  <si>
    <t>In-kind contributions 1</t>
  </si>
  <si>
    <t>In-kind contributions 2</t>
  </si>
  <si>
    <t>In-kind contributions 3</t>
  </si>
  <si>
    <t>In-kind contributions 4</t>
  </si>
  <si>
    <t>In-kind contributions 5</t>
  </si>
  <si>
    <t>AEFI kit allocated towards AEFI management specifically</t>
  </si>
  <si>
    <t>Indelible ink finger markers allocated towards record-keeping and stationary supplies</t>
  </si>
  <si>
    <t>Total communication cost if "administering vaccines" is selected</t>
  </si>
  <si>
    <t xml:space="preserve">Vaccine supplies </t>
  </si>
  <si>
    <t>Casual labor expense (NGN) - mop up</t>
  </si>
  <si>
    <t>Casual labor expense (NGN) - campaign management</t>
  </si>
  <si>
    <t>Casual labor expense (NGN) - supervision</t>
  </si>
  <si>
    <t>Casual labor expense (NGN) - vacc distribution &amp; storage</t>
  </si>
  <si>
    <t>Casual labor expense (NGN) - cold chain maintenance</t>
  </si>
  <si>
    <t>Casual labor expense (NGN) - waste management</t>
  </si>
  <si>
    <t>Casual labor expense (NGN) - AEFI management</t>
  </si>
  <si>
    <t>Casual labor expense (NGN) - record keeping</t>
  </si>
  <si>
    <t>Casual labor expense (NGN) - social mobilization</t>
  </si>
  <si>
    <t>Casual labor expense (NGN) - other campaign activity</t>
  </si>
  <si>
    <t>Casual labor expense (purpose) - mop up</t>
  </si>
  <si>
    <t>Casual labor expense (purpose) - campaign management</t>
  </si>
  <si>
    <t>Casual labor expense (purpose) - supervision</t>
  </si>
  <si>
    <t>Casual labor expense (purpose) - vacc distribution &amp; storage</t>
  </si>
  <si>
    <t>Casual labor expense (purpose) - cold chain maintenance</t>
  </si>
  <si>
    <t>Casual labor expense (purpose) - waste management</t>
  </si>
  <si>
    <t>Casual labor expense (purpose) - AEFI management</t>
  </si>
  <si>
    <t>Casual labor expense (purpose) - record keeping</t>
  </si>
  <si>
    <t>Casual labor expense (purpose) - social mobilization</t>
  </si>
  <si>
    <t>Casual labor expense (purpose) - other campaign activity</t>
  </si>
  <si>
    <t>Maintenance (NGN) - vehicle 1</t>
  </si>
  <si>
    <t>Maintenance (NGN) - vehicle 2</t>
  </si>
  <si>
    <t>Maintenance (NGN) - vehicle 3</t>
  </si>
  <si>
    <t>Maintenance (NGN) - vehicle 4</t>
  </si>
  <si>
    <t>Maintenance (NGN) - vehicle 5</t>
  </si>
  <si>
    <t>Maintenance (NGN) - vehicle 6</t>
  </si>
  <si>
    <t>Maintenance (NGN) - vehicle 7</t>
  </si>
  <si>
    <t>Maintenance (NGN) - vehicle 8</t>
  </si>
  <si>
    <t>Maintenance (NGN) - vehicle 9</t>
  </si>
  <si>
    <t>Maintenance (NGN) - vehicle 10</t>
  </si>
  <si>
    <t>Adm. vaccines - Temporary posts (%) - vehicle 1</t>
  </si>
  <si>
    <t>Adm. vaccines - Temporary posts (%) - vehicle 2</t>
  </si>
  <si>
    <t>Adm. vaccines - Temporary posts (%) - vehicle 3</t>
  </si>
  <si>
    <t>Adm. vaccines - Temporary posts (%) - vehicle 4</t>
  </si>
  <si>
    <t>Adm. vaccines - Temporary posts (%) - vehicle 5</t>
  </si>
  <si>
    <t>Adm. vaccines - Temporary posts (%) - vehicle 6</t>
  </si>
  <si>
    <t>Adm. vaccines - Temporary posts (%) - vehicle 7</t>
  </si>
  <si>
    <t>Adm. vaccines - Temporary posts (%) - vehicle 8</t>
  </si>
  <si>
    <t>Adm. vaccines - Temporary posts (%) - vehicle 9</t>
  </si>
  <si>
    <t>Adm. vaccines - Temporary posts (%) - vehicle 10</t>
  </si>
  <si>
    <t>Urban</t>
  </si>
  <si>
    <t>Rural</t>
  </si>
  <si>
    <t>Urban or rural classification:</t>
  </si>
  <si>
    <t>1.15c</t>
  </si>
  <si>
    <t>1.15d</t>
  </si>
  <si>
    <t>1.20a</t>
  </si>
  <si>
    <t>1.21a</t>
  </si>
  <si>
    <t>1.22a</t>
  </si>
  <si>
    <t>1.20b</t>
  </si>
  <si>
    <t>1.21b</t>
  </si>
  <si>
    <t>1.22b</t>
  </si>
  <si>
    <r>
      <rPr>
        <b/>
        <sz val="11"/>
        <rFont val="Arial"/>
        <family val="2"/>
      </rPr>
      <t>1.20c</t>
    </r>
    <r>
      <rPr>
        <sz val="11"/>
        <rFont val="Arial"/>
        <family val="2"/>
      </rPr>
      <t xml:space="preserve"> Phone number:</t>
    </r>
  </si>
  <si>
    <r>
      <rPr>
        <b/>
        <sz val="11"/>
        <rFont val="Arial"/>
        <family val="2"/>
      </rPr>
      <t>1.21c</t>
    </r>
    <r>
      <rPr>
        <sz val="11"/>
        <rFont val="Arial"/>
        <family val="2"/>
      </rPr>
      <t xml:space="preserve"> Phone number:</t>
    </r>
  </si>
  <si>
    <r>
      <rPr>
        <b/>
        <sz val="11"/>
        <rFont val="Arial"/>
        <family val="2"/>
      </rPr>
      <t>1.22c</t>
    </r>
    <r>
      <rPr>
        <sz val="11"/>
        <rFont val="Arial"/>
        <family val="2"/>
      </rPr>
      <t xml:space="preserve"> Phone number:</t>
    </r>
  </si>
  <si>
    <t>Does your catchment area include any of the listed geographical characteristics?
(Yes/No)</t>
  </si>
  <si>
    <r>
      <t xml:space="preserve">Was this campaign-related event a </t>
    </r>
    <r>
      <rPr>
        <b/>
        <sz val="10"/>
        <rFont val="Arial"/>
        <family val="2"/>
      </rPr>
      <t>meeting, training, or social mobilization</t>
    </r>
    <r>
      <rPr>
        <sz val="10"/>
        <rFont val="Arial"/>
        <family val="2"/>
      </rPr>
      <t xml:space="preserve"> activity?</t>
    </r>
  </si>
  <si>
    <t>5.04b</t>
  </si>
  <si>
    <t>If yes, what were these other expenses used for?</t>
  </si>
  <si>
    <t>5.01b</t>
  </si>
  <si>
    <t>What was the duration of the event (in number of days)?</t>
  </si>
  <si>
    <t>Purchased</t>
  </si>
  <si>
    <t>Donated or borrowed for the campaign</t>
  </si>
  <si>
    <t>Was this vehicle owned by the facility or MOH, rented, purchased, or donated/lent by donors/partners?</t>
  </si>
  <si>
    <r>
      <t>D.  OTHER</t>
    </r>
    <r>
      <rPr>
        <b/>
        <sz val="12"/>
        <color rgb="FFFFC000"/>
        <rFont val="Arial"/>
        <family val="2"/>
      </rPr>
      <t xml:space="preserve"> TRANSPORT EXPENSES</t>
    </r>
  </si>
  <si>
    <r>
      <t>Any other</t>
    </r>
    <r>
      <rPr>
        <b/>
        <sz val="12"/>
        <color rgb="FFFFC000"/>
        <rFont val="Arial"/>
        <family val="2"/>
      </rPr>
      <t xml:space="preserve"> 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after</t>
    </r>
    <r>
      <rPr>
        <b/>
        <sz val="12"/>
        <color theme="0"/>
        <rFont val="Arial"/>
        <family val="2"/>
      </rPr>
      <t xml:space="preserve"> the campaign - EXCLUDE money spent on vehicles noted above (rental, fuel, etc.)</t>
    </r>
  </si>
  <si>
    <t>If applicable, specify which donor or partner organization</t>
  </si>
  <si>
    <r>
      <t xml:space="preserve">A.  ALL </t>
    </r>
    <r>
      <rPr>
        <b/>
        <sz val="13"/>
        <color rgb="FFFFC000"/>
        <rFont val="Arial"/>
        <family val="2"/>
      </rPr>
      <t>CAMPAIGN STAFF</t>
    </r>
  </si>
  <si>
    <t>*Please note that if these other transport costs were paid from per diems/travel allowances already recorded in tab 9, then please mention this in the Remarks box below</t>
  </si>
  <si>
    <r>
      <t xml:space="preserve">Was this health worker used </t>
    </r>
    <r>
      <rPr>
        <b/>
        <sz val="11"/>
        <rFont val="Arial"/>
        <family val="2"/>
      </rPr>
      <t>exclusively for the campaign</t>
    </r>
    <r>
      <rPr>
        <sz val="11"/>
        <rFont val="Arial"/>
        <family val="2"/>
      </rPr>
      <t xml:space="preserve"> or</t>
    </r>
    <r>
      <rPr>
        <b/>
        <sz val="11"/>
        <rFont val="Arial"/>
        <family val="2"/>
      </rPr>
      <t xml:space="preserve"> </t>
    </r>
    <r>
      <rPr>
        <sz val="11"/>
        <rFont val="Arial"/>
        <family val="2"/>
      </rPr>
      <t>was</t>
    </r>
    <r>
      <rPr>
        <b/>
        <sz val="11"/>
        <rFont val="Arial"/>
        <family val="2"/>
      </rPr>
      <t xml:space="preserve"> </t>
    </r>
    <r>
      <rPr>
        <sz val="11"/>
        <rFont val="Arial"/>
        <family val="2"/>
      </rPr>
      <t>he/she a</t>
    </r>
    <r>
      <rPr>
        <b/>
        <sz val="11"/>
        <rFont val="Arial"/>
        <family val="2"/>
      </rPr>
      <t xml:space="preserve"> regular worker</t>
    </r>
    <r>
      <rPr>
        <sz val="11"/>
        <rFont val="Arial"/>
        <family val="2"/>
      </rPr>
      <t xml:space="preserve"> at the health facility?</t>
    </r>
  </si>
  <si>
    <t>Urban vs rural</t>
  </si>
  <si>
    <t>Mop up days</t>
  </si>
  <si>
    <t>4.01a-1</t>
  </si>
  <si>
    <t>4.01a-2</t>
  </si>
  <si>
    <t>4.01a-3</t>
  </si>
  <si>
    <t>4.01a-4</t>
  </si>
  <si>
    <t>4.01a-5</t>
  </si>
  <si>
    <t>4.01a-6</t>
  </si>
  <si>
    <t>4.01a-7</t>
  </si>
  <si>
    <t>4.01a-8</t>
  </si>
  <si>
    <t>4.01a-9</t>
  </si>
  <si>
    <t>4.01a-10</t>
  </si>
  <si>
    <t>4.01a-11</t>
  </si>
  <si>
    <t>4.01a-12</t>
  </si>
  <si>
    <t>4.01a-13</t>
  </si>
  <si>
    <t>4.01a-14</t>
  </si>
  <si>
    <t>4.01a-15</t>
  </si>
  <si>
    <t>4.01a-16</t>
  </si>
  <si>
    <t>4.01a-17</t>
  </si>
  <si>
    <t>4.01a-18</t>
  </si>
  <si>
    <t>4.01a-19</t>
  </si>
  <si>
    <t>4.01a-20</t>
  </si>
  <si>
    <t>4.01a-21</t>
  </si>
  <si>
    <t>4.01a-22</t>
  </si>
  <si>
    <t>4.01a-23</t>
  </si>
  <si>
    <t>4.01a-24</t>
  </si>
  <si>
    <t>4.01a-25</t>
  </si>
  <si>
    <t>4.01a-26</t>
  </si>
  <si>
    <t>4.01a-27</t>
  </si>
  <si>
    <t>4.01a-28</t>
  </si>
  <si>
    <t>4.01a-29</t>
  </si>
  <si>
    <t>4.01a-30</t>
  </si>
  <si>
    <t>4.01a-31</t>
  </si>
  <si>
    <t>4.01a-32</t>
  </si>
  <si>
    <t>4.01a-33</t>
  </si>
  <si>
    <t>4.01a-34</t>
  </si>
  <si>
    <t>4.01a-35</t>
  </si>
  <si>
    <t>4.01a-36</t>
  </si>
  <si>
    <t>4.01a-37</t>
  </si>
  <si>
    <t>4.01a-38</t>
  </si>
  <si>
    <t>4.01a-39</t>
  </si>
  <si>
    <t>4.01a-40</t>
  </si>
  <si>
    <t>4.01a-41</t>
  </si>
  <si>
    <t>4.01a-42</t>
  </si>
  <si>
    <t>4.01a-43</t>
  </si>
  <si>
    <t>4.01a-44</t>
  </si>
  <si>
    <t>4.01a-45</t>
  </si>
  <si>
    <t>4.01a-46</t>
  </si>
  <si>
    <t>4.01a-47</t>
  </si>
  <si>
    <t>4.01a-48</t>
  </si>
  <si>
    <t>4.01a-49</t>
  </si>
  <si>
    <t>4.01a-50</t>
  </si>
  <si>
    <t>4.01a-51</t>
  </si>
  <si>
    <t>4.01a-52</t>
  </si>
  <si>
    <t>4.01a-53</t>
  </si>
  <si>
    <t>4.01a-54</t>
  </si>
  <si>
    <t>4.01a-55</t>
  </si>
  <si>
    <t>4.01a-56</t>
  </si>
  <si>
    <t>4.01a-57</t>
  </si>
  <si>
    <t>4.01a-58</t>
  </si>
  <si>
    <t>4.01a-59</t>
  </si>
  <si>
    <t>4.01a-60</t>
  </si>
  <si>
    <t>4.01a-61</t>
  </si>
  <si>
    <t>4.01a-62</t>
  </si>
  <si>
    <t>4.01a-63</t>
  </si>
  <si>
    <t>4.01a-64</t>
  </si>
  <si>
    <t>4.01a-65</t>
  </si>
  <si>
    <t>4.01a-66</t>
  </si>
  <si>
    <t>4.01a-67</t>
  </si>
  <si>
    <t>4.01a-68</t>
  </si>
  <si>
    <t>4.01a-69</t>
  </si>
  <si>
    <t>4.01a-70</t>
  </si>
  <si>
    <t>4.01a-71</t>
  </si>
  <si>
    <t>4.01a-72</t>
  </si>
  <si>
    <t>4.01a-73</t>
  </si>
  <si>
    <t>4.01a-74</t>
  </si>
  <si>
    <t>4.01a-75</t>
  </si>
  <si>
    <t>4.01a-76</t>
  </si>
  <si>
    <t>4.01a-77</t>
  </si>
  <si>
    <t>4.01a-78</t>
  </si>
  <si>
    <t>4.01a-79</t>
  </si>
  <si>
    <t>4.01a-80</t>
  </si>
  <si>
    <t>Total monthly salary plus stipends  - staff 1</t>
  </si>
  <si>
    <t>Total monthly salary plus stipends  - staff 2</t>
  </si>
  <si>
    <t>Total monthly salary plus stipends  - staff 3</t>
  </si>
  <si>
    <t>Total monthly salary plus stipends  - staff 4</t>
  </si>
  <si>
    <t>Total monthly salary plus stipends  - staff 5</t>
  </si>
  <si>
    <t>Total monthly salary plus stipends  - staff 6</t>
  </si>
  <si>
    <t>Total monthly salary plus stipends  - staff 7</t>
  </si>
  <si>
    <t>Total monthly salary plus stipends  - staff 8</t>
  </si>
  <si>
    <t>Total monthly salary plus stipends  - staff 9</t>
  </si>
  <si>
    <t>Total monthly salary plus stipends  - staff 10</t>
  </si>
  <si>
    <t>Total monthly salary plus stipends  - staff 11</t>
  </si>
  <si>
    <t>Total monthly salary plus stipends  - staff 12</t>
  </si>
  <si>
    <t>Total monthly salary plus stipends  - staff 13</t>
  </si>
  <si>
    <t>Total monthly salary plus stipends  - staff 14</t>
  </si>
  <si>
    <t>Total monthly salary plus stipends  - staff 15</t>
  </si>
  <si>
    <t>Total monthly salary plus stipends  - staff 16</t>
  </si>
  <si>
    <t>Total monthly salary plus stipends  - staff 17</t>
  </si>
  <si>
    <t>Total monthly salary plus stipends  - staff 18</t>
  </si>
  <si>
    <t>Total monthly salary plus stipends  - staff 19</t>
  </si>
  <si>
    <t>Total monthly salary plus stipends  - staff 20</t>
  </si>
  <si>
    <t>Total monthly salary plus stipends  - staff 21</t>
  </si>
  <si>
    <t>Total monthly salary plus stipends  - staff 22</t>
  </si>
  <si>
    <t>Total monthly salary plus stipends  - staff 23</t>
  </si>
  <si>
    <t>Total monthly salary plus stipends  - staff 24</t>
  </si>
  <si>
    <t>Total monthly salary plus stipends  - staff 25</t>
  </si>
  <si>
    <t>Total monthly salary plus stipends  - staff 26</t>
  </si>
  <si>
    <t>Total monthly salary plus stipends  - staff 27</t>
  </si>
  <si>
    <t>Total monthly salary plus stipends  - staff 28</t>
  </si>
  <si>
    <t>Total monthly salary plus stipends  - staff 29</t>
  </si>
  <si>
    <t>Total monthly salary plus stipends  - staff 30</t>
  </si>
  <si>
    <t>Total monthly salary plus stipends  - staff 31</t>
  </si>
  <si>
    <t>Total monthly salary plus stipends  - staff 32</t>
  </si>
  <si>
    <t>Total monthly salary plus stipends  - staff 33</t>
  </si>
  <si>
    <t>Total monthly salary plus stipends  - staff 34</t>
  </si>
  <si>
    <t>Total monthly salary plus stipends  - staff 35</t>
  </si>
  <si>
    <t>Total monthly salary plus stipends  - staff 36</t>
  </si>
  <si>
    <t>Total monthly salary plus stipends  - staff 37</t>
  </si>
  <si>
    <t>Total monthly salary plus stipends  - staff 38</t>
  </si>
  <si>
    <t>Total monthly salary plus stipends  - staff 39</t>
  </si>
  <si>
    <t>Total monthly salary plus stipends  - staff 40</t>
  </si>
  <si>
    <t>Total monthly salary plus stipends  - staff 41</t>
  </si>
  <si>
    <t>Total monthly salary plus stipends  - staff 42</t>
  </si>
  <si>
    <t>Total monthly salary plus stipends  - staff 43</t>
  </si>
  <si>
    <t>Total monthly salary plus stipends  - staff 44</t>
  </si>
  <si>
    <t>Total monthly salary plus stipends  - staff 45</t>
  </si>
  <si>
    <t>Total monthly salary plus stipends  - staff 46</t>
  </si>
  <si>
    <t>Total monthly salary plus stipends  - staff 47</t>
  </si>
  <si>
    <t>Total monthly salary plus stipends  - staff 48</t>
  </si>
  <si>
    <t>Total monthly salary plus stipends  - staff 49</t>
  </si>
  <si>
    <t>Total monthly salary plus stipends  - staff 50</t>
  </si>
  <si>
    <t>Total monthly salary plus stipends  - staff 51</t>
  </si>
  <si>
    <t>Total monthly salary plus stipends  - staff 52</t>
  </si>
  <si>
    <t>Total monthly salary plus stipends  - staff 53</t>
  </si>
  <si>
    <t>Total monthly salary plus stipends  - staff 54</t>
  </si>
  <si>
    <t>Total monthly salary plus stipends  - staff 55</t>
  </si>
  <si>
    <t>Total monthly salary plus stipends  - staff 56</t>
  </si>
  <si>
    <t>Total monthly salary plus stipends  - staff 57</t>
  </si>
  <si>
    <t>Total monthly salary plus stipends  - staff 58</t>
  </si>
  <si>
    <t>Total monthly salary plus stipends  - staff 59</t>
  </si>
  <si>
    <t>Total monthly salary plus stipends  - staff 60</t>
  </si>
  <si>
    <t>Total monthly salary plus stipends  - staff 61</t>
  </si>
  <si>
    <t>Total monthly salary plus stipends  - staff 62</t>
  </si>
  <si>
    <t>Total monthly salary plus stipends  - staff 63</t>
  </si>
  <si>
    <t>Total monthly salary plus stipends  - staff 64</t>
  </si>
  <si>
    <t>Total monthly salary plus stipends  - staff 65</t>
  </si>
  <si>
    <t>Total monthly salary plus stipends  - staff 66</t>
  </si>
  <si>
    <t>Total monthly salary plus stipends  - staff 67</t>
  </si>
  <si>
    <t>Total monthly salary plus stipends  - staff 68</t>
  </si>
  <si>
    <t>Total monthly salary plus stipends  - staff 69</t>
  </si>
  <si>
    <t>Total monthly salary plus stipends  - staff 70</t>
  </si>
  <si>
    <t>Total monthly salary plus stipends  - staff 71</t>
  </si>
  <si>
    <t>Total monthly salary plus stipends  - staff 72</t>
  </si>
  <si>
    <t>Total monthly salary plus stipends  - staff 73</t>
  </si>
  <si>
    <t>Total monthly salary plus stipends  - staff 74</t>
  </si>
  <si>
    <t>Total monthly salary plus stipends  - staff 75</t>
  </si>
  <si>
    <t>Total monthly salary plus stipends  - staff 76</t>
  </si>
  <si>
    <t>Total monthly salary plus stipends  - staff 77</t>
  </si>
  <si>
    <t>Total monthly salary plus stipends  - staff 78</t>
  </si>
  <si>
    <t>Total monthly salary plus stipends  - staff 79</t>
  </si>
  <si>
    <t>Total monthly salary plus stipends  - staff 80</t>
  </si>
  <si>
    <t>4.01b-1</t>
  </si>
  <si>
    <t>4.01b-2</t>
  </si>
  <si>
    <t>4.01b-3</t>
  </si>
  <si>
    <t>4.01b-4</t>
  </si>
  <si>
    <t>Campaign team - staff 1</t>
  </si>
  <si>
    <t>Campaign team - staff 2</t>
  </si>
  <si>
    <t>Campaign team - staff 3</t>
  </si>
  <si>
    <t>Campaign team - staff 4</t>
  </si>
  <si>
    <t>4.01b-5</t>
  </si>
  <si>
    <t>Campaign team - staff 5</t>
  </si>
  <si>
    <t>4.01b-6</t>
  </si>
  <si>
    <t>Campaign team - staff 6</t>
  </si>
  <si>
    <t>4.01b-7</t>
  </si>
  <si>
    <t>Campaign team - staff 7</t>
  </si>
  <si>
    <t>4.01b-8</t>
  </si>
  <si>
    <t>Campaign team - staff 8</t>
  </si>
  <si>
    <t>4.01b-9</t>
  </si>
  <si>
    <t>Campaign team - staff 9</t>
  </si>
  <si>
    <t>4.01b-10</t>
  </si>
  <si>
    <t>Campaign team - staff 10</t>
  </si>
  <si>
    <t>4.01b-11</t>
  </si>
  <si>
    <t>Campaign team - staff 11</t>
  </si>
  <si>
    <t>4.01b-12</t>
  </si>
  <si>
    <t>Campaign team - staff 12</t>
  </si>
  <si>
    <t>4.01b-13</t>
  </si>
  <si>
    <t>Campaign team - staff 13</t>
  </si>
  <si>
    <t>4.01b-14</t>
  </si>
  <si>
    <t>Campaign team - staff 14</t>
  </si>
  <si>
    <t>4.01b-15</t>
  </si>
  <si>
    <t>Campaign team - staff 15</t>
  </si>
  <si>
    <t>4.01b-16</t>
  </si>
  <si>
    <t>Campaign team - staff 16</t>
  </si>
  <si>
    <t>4.01b-17</t>
  </si>
  <si>
    <t>Campaign team - staff 17</t>
  </si>
  <si>
    <t>4.01b-18</t>
  </si>
  <si>
    <t>Campaign team - staff 18</t>
  </si>
  <si>
    <t>4.01b-19</t>
  </si>
  <si>
    <t>Campaign team - staff 19</t>
  </si>
  <si>
    <t>4.01b-20</t>
  </si>
  <si>
    <t>Campaign team - staff 20</t>
  </si>
  <si>
    <t>4.01b-21</t>
  </si>
  <si>
    <t>Campaign team - staff 21</t>
  </si>
  <si>
    <t>4.01b-22</t>
  </si>
  <si>
    <t>Campaign team - staff 22</t>
  </si>
  <si>
    <t>4.01b-23</t>
  </si>
  <si>
    <t>Campaign team - staff 23</t>
  </si>
  <si>
    <t>4.01b-24</t>
  </si>
  <si>
    <t>Campaign team - staff 24</t>
  </si>
  <si>
    <t>4.01b-25</t>
  </si>
  <si>
    <t>Campaign team - staff 25</t>
  </si>
  <si>
    <t>4.01b-26</t>
  </si>
  <si>
    <t>Campaign team - staff 26</t>
  </si>
  <si>
    <t>4.01b-27</t>
  </si>
  <si>
    <t>Campaign team - staff 27</t>
  </si>
  <si>
    <t>4.01b-28</t>
  </si>
  <si>
    <t>Campaign team - staff 28</t>
  </si>
  <si>
    <t>4.01b-29</t>
  </si>
  <si>
    <t>Campaign team - staff 29</t>
  </si>
  <si>
    <t>4.01b-30</t>
  </si>
  <si>
    <t>Campaign team - staff 30</t>
  </si>
  <si>
    <t>4.01b-31</t>
  </si>
  <si>
    <t>Campaign team - staff 31</t>
  </si>
  <si>
    <t>4.01b-32</t>
  </si>
  <si>
    <t>Campaign team - staff 32</t>
  </si>
  <si>
    <t>4.01b-33</t>
  </si>
  <si>
    <t>Campaign team - staff 33</t>
  </si>
  <si>
    <t>4.01b-34</t>
  </si>
  <si>
    <t>Campaign team - staff 34</t>
  </si>
  <si>
    <t>4.01b-35</t>
  </si>
  <si>
    <t>Campaign team - staff 35</t>
  </si>
  <si>
    <t>4.01b-36</t>
  </si>
  <si>
    <t>Campaign team - staff 36</t>
  </si>
  <si>
    <t>4.01b-37</t>
  </si>
  <si>
    <t>Campaign team - staff 37</t>
  </si>
  <si>
    <t>4.01b-38</t>
  </si>
  <si>
    <t>Campaign team - staff 38</t>
  </si>
  <si>
    <t>4.01b-39</t>
  </si>
  <si>
    <t>Campaign team - staff 39</t>
  </si>
  <si>
    <t>4.01b-40</t>
  </si>
  <si>
    <t>Campaign team - staff 40</t>
  </si>
  <si>
    <t>4.01b-41</t>
  </si>
  <si>
    <t>Campaign team - staff 41</t>
  </si>
  <si>
    <t>4.01b-42</t>
  </si>
  <si>
    <t>Campaign team - staff 42</t>
  </si>
  <si>
    <t>4.01b-43</t>
  </si>
  <si>
    <t>Campaign team - staff 43</t>
  </si>
  <si>
    <t>4.01b-44</t>
  </si>
  <si>
    <t>Campaign team - staff 44</t>
  </si>
  <si>
    <t>4.01b-45</t>
  </si>
  <si>
    <t>Campaign team - staff 45</t>
  </si>
  <si>
    <t>4.01b-46</t>
  </si>
  <si>
    <t>Campaign team - staff 46</t>
  </si>
  <si>
    <t>4.01b-47</t>
  </si>
  <si>
    <t>Campaign team - staff 47</t>
  </si>
  <si>
    <t>4.01b-48</t>
  </si>
  <si>
    <t>Campaign team - staff 48</t>
  </si>
  <si>
    <t>4.01b-49</t>
  </si>
  <si>
    <t>Campaign team - staff 49</t>
  </si>
  <si>
    <t>4.01b-50</t>
  </si>
  <si>
    <t>Campaign team - staff 50</t>
  </si>
  <si>
    <t>4.01b-51</t>
  </si>
  <si>
    <t>Campaign team - staff 51</t>
  </si>
  <si>
    <t>4.01b-52</t>
  </si>
  <si>
    <t>Campaign team - staff 52</t>
  </si>
  <si>
    <t>4.01b-53</t>
  </si>
  <si>
    <t>Campaign team - staff 53</t>
  </si>
  <si>
    <t>4.01b-54</t>
  </si>
  <si>
    <t>Campaign team - staff 54</t>
  </si>
  <si>
    <t>4.01b-55</t>
  </si>
  <si>
    <t>Campaign team - staff 55</t>
  </si>
  <si>
    <t>4.01b-56</t>
  </si>
  <si>
    <t>Campaign team - staff 56</t>
  </si>
  <si>
    <t>4.01b-57</t>
  </si>
  <si>
    <t>Campaign team - staff 57</t>
  </si>
  <si>
    <t>4.01b-58</t>
  </si>
  <si>
    <t>Campaign team - staff 58</t>
  </si>
  <si>
    <t>4.01b-59</t>
  </si>
  <si>
    <t>Campaign team - staff 59</t>
  </si>
  <si>
    <t>4.01b-60</t>
  </si>
  <si>
    <t>Campaign team - staff 60</t>
  </si>
  <si>
    <t>4.01b-61</t>
  </si>
  <si>
    <t>Campaign team - staff 61</t>
  </si>
  <si>
    <t>4.01b-62</t>
  </si>
  <si>
    <t>Campaign team - staff 62</t>
  </si>
  <si>
    <t>4.01b-63</t>
  </si>
  <si>
    <t>Campaign team - staff 63</t>
  </si>
  <si>
    <t>4.01b-64</t>
  </si>
  <si>
    <t>Campaign team - staff 64</t>
  </si>
  <si>
    <t>4.01b-65</t>
  </si>
  <si>
    <t>Campaign team - staff 65</t>
  </si>
  <si>
    <t>4.01b-66</t>
  </si>
  <si>
    <t>Campaign team - staff 66</t>
  </si>
  <si>
    <t>4.01b-67</t>
  </si>
  <si>
    <t>Campaign team - staff 67</t>
  </si>
  <si>
    <t>4.01b-68</t>
  </si>
  <si>
    <t>Campaign team - staff 68</t>
  </si>
  <si>
    <t>4.01b-69</t>
  </si>
  <si>
    <t>Campaign team - staff 69</t>
  </si>
  <si>
    <t>4.01b-70</t>
  </si>
  <si>
    <t>Campaign team - staff 70</t>
  </si>
  <si>
    <t>4.01b-71</t>
  </si>
  <si>
    <t>Campaign team - staff 71</t>
  </si>
  <si>
    <t>4.01b-72</t>
  </si>
  <si>
    <t>Campaign team - staff 72</t>
  </si>
  <si>
    <t>4.01b-73</t>
  </si>
  <si>
    <t>Campaign team - staff 73</t>
  </si>
  <si>
    <t>4.01b-74</t>
  </si>
  <si>
    <t>Campaign team - staff 74</t>
  </si>
  <si>
    <t>4.01b-75</t>
  </si>
  <si>
    <t>Campaign team - staff 75</t>
  </si>
  <si>
    <t>4.01b-76</t>
  </si>
  <si>
    <t>Campaign team - staff 76</t>
  </si>
  <si>
    <t>4.01b-77</t>
  </si>
  <si>
    <t>Campaign team - staff 77</t>
  </si>
  <si>
    <t>4.01b-78</t>
  </si>
  <si>
    <t>Campaign team - staff 78</t>
  </si>
  <si>
    <t>4.01b-79</t>
  </si>
  <si>
    <t>Campaign team - staff 79</t>
  </si>
  <si>
    <t>4.01b-80</t>
  </si>
  <si>
    <t>Campaign team - staff 80</t>
  </si>
  <si>
    <t>Exclusive vs regular - staff 1</t>
  </si>
  <si>
    <t>Exclusive vs regular - staff 2</t>
  </si>
  <si>
    <t>Exclusive vs regular - staff 3</t>
  </si>
  <si>
    <t>Exclusive vs regular - staff 4</t>
  </si>
  <si>
    <t>Exclusive vs regular - staff 5</t>
  </si>
  <si>
    <t>Exclusive vs regular - staff 6</t>
  </si>
  <si>
    <t>Exclusive vs regular - staff 7</t>
  </si>
  <si>
    <t>Exclusive vs regular - staff 8</t>
  </si>
  <si>
    <t>Exclusive vs regular - staff 9</t>
  </si>
  <si>
    <t>Exclusive vs regular - staff 10</t>
  </si>
  <si>
    <t>Exclusive vs regular - staff 11</t>
  </si>
  <si>
    <t>Exclusive vs regular - staff 12</t>
  </si>
  <si>
    <t>Exclusive vs regular - staff 13</t>
  </si>
  <si>
    <t>Exclusive vs regular - staff 14</t>
  </si>
  <si>
    <t>Exclusive vs regular - staff 15</t>
  </si>
  <si>
    <t>Exclusive vs regular - staff 16</t>
  </si>
  <si>
    <t>Exclusive vs regular - staff 17</t>
  </si>
  <si>
    <t>Exclusive vs regular - staff 18</t>
  </si>
  <si>
    <t>Exclusive vs regular - staff 19</t>
  </si>
  <si>
    <t>Exclusive vs regular - staff 20</t>
  </si>
  <si>
    <t>Exclusive vs regular - staff 21</t>
  </si>
  <si>
    <t>Exclusive vs regular - staff 22</t>
  </si>
  <si>
    <t>Exclusive vs regular - staff 23</t>
  </si>
  <si>
    <t>Exclusive vs regular - staff 24</t>
  </si>
  <si>
    <t>Exclusive vs regular - staff 25</t>
  </si>
  <si>
    <t>Exclusive vs regular - staff 26</t>
  </si>
  <si>
    <t>Exclusive vs regular - staff 27</t>
  </si>
  <si>
    <t>Exclusive vs regular - staff 28</t>
  </si>
  <si>
    <t>Exclusive vs regular - staff 29</t>
  </si>
  <si>
    <t>Exclusive vs regular - staff 30</t>
  </si>
  <si>
    <t>Exclusive vs regular - staff 31</t>
  </si>
  <si>
    <t>Exclusive vs regular - staff 32</t>
  </si>
  <si>
    <t>Exclusive vs regular - staff 33</t>
  </si>
  <si>
    <t>Exclusive vs regular - staff 34</t>
  </si>
  <si>
    <t>Exclusive vs regular - staff 35</t>
  </si>
  <si>
    <t>Exclusive vs regular - staff 36</t>
  </si>
  <si>
    <t>Exclusive vs regular - staff 37</t>
  </si>
  <si>
    <t>Exclusive vs regular - staff 38</t>
  </si>
  <si>
    <t>Exclusive vs regular - staff 39</t>
  </si>
  <si>
    <t>Exclusive vs regular - staff 40</t>
  </si>
  <si>
    <t>Exclusive vs regular - staff 41</t>
  </si>
  <si>
    <t>Exclusive vs regular - staff 42</t>
  </si>
  <si>
    <t>Exclusive vs regular - staff 43</t>
  </si>
  <si>
    <t>Exclusive vs regular - staff 44</t>
  </si>
  <si>
    <t>Exclusive vs regular - staff 45</t>
  </si>
  <si>
    <t>Exclusive vs regular - staff 46</t>
  </si>
  <si>
    <t>Exclusive vs regular - staff 47</t>
  </si>
  <si>
    <t>Exclusive vs regular - staff 48</t>
  </si>
  <si>
    <t>Exclusive vs regular - staff 49</t>
  </si>
  <si>
    <t>Exclusive vs regular - staff 50</t>
  </si>
  <si>
    <t>Exclusive vs regular - staff 51</t>
  </si>
  <si>
    <t>Exclusive vs regular - staff 52</t>
  </si>
  <si>
    <t>Exclusive vs regular - staff 53</t>
  </si>
  <si>
    <t>Exclusive vs regular - staff 54</t>
  </si>
  <si>
    <t>Exclusive vs regular - staff 55</t>
  </si>
  <si>
    <t>Exclusive vs regular - staff 56</t>
  </si>
  <si>
    <t>Exclusive vs regular - staff 57</t>
  </si>
  <si>
    <t>Exclusive vs regular - staff 58</t>
  </si>
  <si>
    <t>Exclusive vs regular - staff 59</t>
  </si>
  <si>
    <t>Exclusive vs regular - staff 60</t>
  </si>
  <si>
    <t>Exclusive vs regular - staff 61</t>
  </si>
  <si>
    <t>Exclusive vs regular - staff 62</t>
  </si>
  <si>
    <t>Exclusive vs regular - staff 63</t>
  </si>
  <si>
    <t>Exclusive vs regular - staff 64</t>
  </si>
  <si>
    <t>Exclusive vs regular - staff 65</t>
  </si>
  <si>
    <t>Exclusive vs regular - staff 66</t>
  </si>
  <si>
    <t>Exclusive vs regular - staff 67</t>
  </si>
  <si>
    <t>Exclusive vs regular - staff 68</t>
  </si>
  <si>
    <t>Exclusive vs regular - staff 69</t>
  </si>
  <si>
    <t>Exclusive vs regular - staff 70</t>
  </si>
  <si>
    <t>Exclusive vs regular - staff 71</t>
  </si>
  <si>
    <t>Exclusive vs regular - staff 72</t>
  </si>
  <si>
    <t>Exclusive vs regular - staff 73</t>
  </si>
  <si>
    <t>Exclusive vs regular - staff 74</t>
  </si>
  <si>
    <t>Exclusive vs regular - staff 75</t>
  </si>
  <si>
    <t>Exclusive vs regular - staff 76</t>
  </si>
  <si>
    <t>Exclusive vs regular - staff 77</t>
  </si>
  <si>
    <t>Exclusive vs regular - staff 78</t>
  </si>
  <si>
    <t>Exclusive vs regular - staff 79</t>
  </si>
  <si>
    <t>Exclusive vs regular - staff 80</t>
  </si>
  <si>
    <t>5.01b-E1</t>
  </si>
  <si>
    <t>5.01b-E2</t>
  </si>
  <si>
    <t>5.01b-E3</t>
  </si>
  <si>
    <t>5.01b-E4</t>
  </si>
  <si>
    <t>5.01b-E5</t>
  </si>
  <si>
    <t>5.01b-E6</t>
  </si>
  <si>
    <t>5.01b-E7</t>
  </si>
  <si>
    <t>5.01b-E8</t>
  </si>
  <si>
    <t>5.01b-E9</t>
  </si>
  <si>
    <t>5.01b-E10</t>
  </si>
  <si>
    <t>Duration (in days) - event 1</t>
  </si>
  <si>
    <t>Duration (in days) - event 2</t>
  </si>
  <si>
    <t>Duration (in days) - event 3</t>
  </si>
  <si>
    <t>Duration (in days) - event 4</t>
  </si>
  <si>
    <t>Duration (in days) - event 5</t>
  </si>
  <si>
    <t>Duration (in days) - event 6</t>
  </si>
  <si>
    <t>Duration (in days) - event 7</t>
  </si>
  <si>
    <t>Duration (in days) - event 8</t>
  </si>
  <si>
    <t>Duration (in days) - event 9</t>
  </si>
  <si>
    <t>Duration (in days) - event 10</t>
  </si>
  <si>
    <t>5.04a-E10</t>
  </si>
  <si>
    <t>5.04b-E1</t>
  </si>
  <si>
    <t>5.04b-E2</t>
  </si>
  <si>
    <t>5.04b-E3</t>
  </si>
  <si>
    <t>5.04b-E4</t>
  </si>
  <si>
    <t>5.04b-E5</t>
  </si>
  <si>
    <t>5.04b-E6</t>
  </si>
  <si>
    <t>5.04b-E7</t>
  </si>
  <si>
    <t>5.04b-E8</t>
  </si>
  <si>
    <t>5.04b-E9</t>
  </si>
  <si>
    <t>5.04b-E10</t>
  </si>
  <si>
    <t>Other expense purpose - event 1</t>
  </si>
  <si>
    <t>Other expense purpose - event 2</t>
  </si>
  <si>
    <t>Other expense purpose - event 3</t>
  </si>
  <si>
    <t>Other expense purpose - event 4</t>
  </si>
  <si>
    <t>Other expense purpose - event 5</t>
  </si>
  <si>
    <t>Other expense purpose - event 6</t>
  </si>
  <si>
    <t>Other expense purpose - event 7</t>
  </si>
  <si>
    <t>Other expense purpose - event 8</t>
  </si>
  <si>
    <t>Other expense purpose - event 9</t>
  </si>
  <si>
    <t>Other expense purpose - event 10</t>
  </si>
  <si>
    <t>Cost per incinerator use</t>
  </si>
  <si>
    <t>Total Cost</t>
  </si>
  <si>
    <t>Replacement Price</t>
  </si>
  <si>
    <t>Replacement price</t>
  </si>
  <si>
    <t>Estimated unit cost</t>
  </si>
  <si>
    <t>Paid labor - monthly total (MOH/facility staff and donor staff)</t>
  </si>
  <si>
    <t>Unpaid labor - equivalent monthly total (MOH/facility staff)</t>
  </si>
  <si>
    <t>Paid hourly wage (from MOH/Facility)</t>
  </si>
  <si>
    <t>Paid hourly wage (from Donor/Partner)</t>
  </si>
  <si>
    <t>Salary grade information</t>
  </si>
  <si>
    <t>One-off payments (from MOH/Facility)</t>
  </si>
  <si>
    <t>One-off payments (from Donor/Partner)</t>
  </si>
  <si>
    <r>
      <t xml:space="preserve">If known, please list the total per diem amount for mop-up </t>
    </r>
    <r>
      <rPr>
        <u/>
        <sz val="10"/>
        <rFont val="Arial"/>
        <family val="2"/>
      </rPr>
      <t>for all staff</t>
    </r>
    <r>
      <rPr>
        <sz val="10"/>
        <rFont val="Arial"/>
        <family val="2"/>
      </rPr>
      <t xml:space="preserve"> here:</t>
    </r>
  </si>
  <si>
    <t>sumif(all venue hire/refreshments/other financial costs if under "social mobilization")*Yellow fever weight</t>
  </si>
  <si>
    <t>sumif(all venue hire/refreshments/other financial costs if under "social mobilization")*menA weight</t>
  </si>
  <si>
    <t>sumif(all printing costs if under "social mobilization")*Yellow fever weight</t>
  </si>
  <si>
    <t>sumif(all printing costs if under "social mobilization")*menA weight</t>
  </si>
  <si>
    <t>SUMPRODUCTIF source is MOH and staff is specific to campaign, (MOH/Facility one-off payment * % time spend for each activity)*YF_share</t>
  </si>
  <si>
    <t>SUMPRODUCTIF source is MOH and staff is specific to campaign, (MOH/Facility one-off payment * % time spend for each activity)*MenA_share</t>
  </si>
  <si>
    <t>SUMPRODUCTIF source is Donor/partner and staff is specific to campaign, (Donor/partner one-off payment * % time spend for each activity)*YF_share</t>
  </si>
  <si>
    <t>SUMPRODUCTIF source is Donor/partner and staff is specific to campaign, (Donor/partner one-off payment * % time spend for each activity)*MenA_share</t>
  </si>
  <si>
    <t>SUMPRODUCTIF source is MOH and staff is specific to campaign, (MOH/Facility one-off payment * % time spend for each activity)*YF_share*service_delivery_weight</t>
  </si>
  <si>
    <t>SUMPRODUCTIF source is MOH and staff is specific to campaign, (MOH/Facility one-off payment * % time spend for each activity)*MenA_share*service_delivery_weight</t>
  </si>
  <si>
    <t>Administering vaccines - temporary posts</t>
  </si>
  <si>
    <t>SUMPRODUCTIF source is Donor/partner and staff is specific to campaign, (Donor/partner one-off payment * % time spend for each activity)*YF_share*service_delivery_weight</t>
  </si>
  <si>
    <t>SUMPRODUCTIF source is Donor/partner and staff is specific to campaign, (Donor/partner one-off payment * % time spend for each activity)*MenA_share*service_delivery_weight</t>
  </si>
  <si>
    <t>SUMPRODUCTIF source is MOH and is specific to the campaign, (MOH/Facility one-off payment * % time spend for each activity)*YF_share</t>
  </si>
  <si>
    <t>SUMPRODUCTIF source is MOH and is specific to the campaign, (MOH/Facility one-off payment * % time spend for each activity)*MenA_share</t>
  </si>
  <si>
    <t>Hourly wage conversions and one-off payments</t>
  </si>
  <si>
    <t>SUMPRODUCTIF source is donor/partner and is specific to the campaign, (donor/partner one-off payment * % time spend for each activity)*YF_share</t>
  </si>
  <si>
    <t>SUMPRODUCTIF source is donor/partner and is specific to the campaign, (donor/partner one-off payment * % time spend for each activity)*MenA_share</t>
  </si>
  <si>
    <t>(Total fuel expense incurred across all generators) * intervention share</t>
  </si>
  <si>
    <t>GENERATOR FUEL USAGE</t>
  </si>
  <si>
    <t>Printing - social mobilization (banners and posters)</t>
  </si>
  <si>
    <t>Printing - campaign management (target population lists and checklists)</t>
  </si>
  <si>
    <t>Printing - other (project reports, final reports, etc.)</t>
  </si>
  <si>
    <t>Printing - record keeping (tally sheets, vaccination cards, etc.)</t>
  </si>
  <si>
    <t>9.01k</t>
  </si>
  <si>
    <t>Total per diem - lump sum</t>
  </si>
  <si>
    <t>9.04k</t>
  </si>
  <si>
    <t>Per diem source - lump sum</t>
  </si>
  <si>
    <t>9.04ak</t>
  </si>
  <si>
    <t>Specify donor/partner - lump sum</t>
  </si>
  <si>
    <t>Mop up (Y/N)</t>
  </si>
  <si>
    <t>2.10c</t>
  </si>
  <si>
    <t>2.10d</t>
  </si>
  <si>
    <t>Intervention3</t>
  </si>
  <si>
    <t>Intervention4</t>
  </si>
  <si>
    <t>Target pop int3</t>
  </si>
  <si>
    <t>Target pop int4</t>
  </si>
  <si>
    <t>2.10e</t>
  </si>
  <si>
    <t>Intervention5</t>
  </si>
  <si>
    <t>2.11c</t>
  </si>
  <si>
    <t>2.11d</t>
  </si>
  <si>
    <t>2.11e</t>
  </si>
  <si>
    <t>Target pop int5</t>
  </si>
  <si>
    <t>3.01c</t>
  </si>
  <si>
    <t>3.01d</t>
  </si>
  <si>
    <t>3.01e</t>
  </si>
  <si>
    <t>Campaign coverage - Int3</t>
  </si>
  <si>
    <t>Campaign coverage - Int4</t>
  </si>
  <si>
    <t>Campaign coverage - Int5</t>
  </si>
  <si>
    <t>3.02c</t>
  </si>
  <si>
    <t>3.02d</t>
  </si>
  <si>
    <t>3.02e</t>
  </si>
  <si>
    <t>Campaign coverage (with mop up) - Int3</t>
  </si>
  <si>
    <t>Campaign coverage (with mop up) - Int4</t>
  </si>
  <si>
    <t>Campaign coverage (with mop up) - Int5</t>
  </si>
  <si>
    <t>3.03ac</t>
  </si>
  <si>
    <t>3.03ad</t>
  </si>
  <si>
    <t>3.03ae</t>
  </si>
  <si>
    <t>Facility-based coverage - Int3</t>
  </si>
  <si>
    <t>Facility-based coverage - Int4</t>
  </si>
  <si>
    <t>Facility-based coverage - Int5</t>
  </si>
  <si>
    <t>3.03bc</t>
  </si>
  <si>
    <t>3.03bd</t>
  </si>
  <si>
    <t>3.03be</t>
  </si>
  <si>
    <t>Temporary post coverage - Int3</t>
  </si>
  <si>
    <t>Temporary post coverage - Int4</t>
  </si>
  <si>
    <t>Temporary post coverage - Int5</t>
  </si>
  <si>
    <t>3.03cc</t>
  </si>
  <si>
    <t>3.03cd</t>
  </si>
  <si>
    <t>3.03ce</t>
  </si>
  <si>
    <t>3.03ec</t>
  </si>
  <si>
    <t>3.03ed</t>
  </si>
  <si>
    <t>3.03ee</t>
  </si>
  <si>
    <t>Mop up coverage - Int3</t>
  </si>
  <si>
    <t>Mop up coverage - Int4</t>
  </si>
  <si>
    <t>Mop up coverage - Int5</t>
  </si>
  <si>
    <t>3.03dc</t>
  </si>
  <si>
    <t>3.03dd</t>
  </si>
  <si>
    <t>3.03de</t>
  </si>
  <si>
    <t>Vials received - Int3</t>
  </si>
  <si>
    <t>Vials received - Int4</t>
  </si>
  <si>
    <t>Vials received - Int5</t>
  </si>
  <si>
    <t>3.04c</t>
  </si>
  <si>
    <t>3.04d</t>
  </si>
  <si>
    <t>3.04e</t>
  </si>
  <si>
    <t>Vials used - Int3</t>
  </si>
  <si>
    <t>Vials used - Int4</t>
  </si>
  <si>
    <t>Vials used - Int5</t>
  </si>
  <si>
    <t>3.05c</t>
  </si>
  <si>
    <t>3.05d</t>
  </si>
  <si>
    <t>3.05e</t>
  </si>
  <si>
    <t>3.06c</t>
  </si>
  <si>
    <t>3.06d</t>
  </si>
  <si>
    <t>3.06e</t>
  </si>
  <si>
    <t>Discrepancy (coverage/used) - Int3</t>
  </si>
  <si>
    <t>Discrepancy (coverage/used) - Int4</t>
  </si>
  <si>
    <t>Discrepancy (coverage/used) - Int5</t>
  </si>
  <si>
    <t>6.99a</t>
  </si>
  <si>
    <t>6.99b</t>
  </si>
  <si>
    <t>Working day start time - non-campaign</t>
  </si>
  <si>
    <t>Working day end time - non-campaign</t>
  </si>
  <si>
    <t>Working day start time - campaign</t>
  </si>
  <si>
    <t>Working day end time - campaign</t>
  </si>
  <si>
    <t>Working week start day - non-campaign</t>
  </si>
  <si>
    <t>Working week end day - non-campaign</t>
  </si>
  <si>
    <t>Adm. vaccines - mop up (%) - vehicle 1</t>
  </si>
  <si>
    <t>Adm. vaccines - mop up (%) - vehicle 2</t>
  </si>
  <si>
    <t>Adm. vaccines - mop up (%) - vehicle 3</t>
  </si>
  <si>
    <t>Adm. vaccines - mop up (%) - vehicle 4</t>
  </si>
  <si>
    <t>Adm. vaccines - mop up (%) - vehicle 5</t>
  </si>
  <si>
    <t>Adm. vaccines - mop up (%) - vehicle 6</t>
  </si>
  <si>
    <t>Adm. vaccines - mop up (%) - vehicle 7</t>
  </si>
  <si>
    <t>Adm. vaccines - mop up (%) - vehicle 8</t>
  </si>
  <si>
    <t>Adm. vaccines - mop up (%) - vehicle 9</t>
  </si>
  <si>
    <t>Adm. vaccines - mop up (%) - vehicle 10</t>
  </si>
  <si>
    <t>Other transport expenses (NGN) - Adm. Vaccines - temporary posts</t>
  </si>
  <si>
    <t>Other transport expenses (NGN) - Adm. Vaccines - mop up</t>
  </si>
  <si>
    <t>Other transport expenses (NGN) - Training</t>
  </si>
  <si>
    <t>Other transport expenses (NGN) - Campaign management</t>
  </si>
  <si>
    <t>Other transport expenses (NGN) - Supervision</t>
  </si>
  <si>
    <t>Other transport expenses (NGN) - Vac. storage &amp; ditribution</t>
  </si>
  <si>
    <t>Other transport expenses (NGN) - cold chain maintenance</t>
  </si>
  <si>
    <t>Other transport expenses (NGN) - Waste management</t>
  </si>
  <si>
    <t>Other transport expenses (NGN) - AEFI management</t>
  </si>
  <si>
    <t>Other transport expenses (NGN) - Record keeping</t>
  </si>
  <si>
    <t>Other transport expenses (NGN) - Social mobilization</t>
  </si>
  <si>
    <t>Other transport expenses (NGN) - Other</t>
  </si>
  <si>
    <t>Other transport expenses (NGN) - Participation to campaign</t>
  </si>
  <si>
    <t>Printing expenditure (NGN) - record keeping</t>
  </si>
  <si>
    <t>Printing expenditure (NGN) - social mobilization</t>
  </si>
  <si>
    <t>Printing expenditure (NGN) - campaign management</t>
  </si>
  <si>
    <t>Printing expenditure (NGN) - other</t>
  </si>
  <si>
    <t>8.24b1</t>
  </si>
  <si>
    <t>8.24b2</t>
  </si>
  <si>
    <t>8.24b3</t>
  </si>
  <si>
    <t>8.24b4</t>
  </si>
  <si>
    <t>B.  INTERVIEWERS or TEAMS:</t>
  </si>
  <si>
    <r>
      <t xml:space="preserve">C. CONTACT DETAILS OF </t>
    </r>
    <r>
      <rPr>
        <b/>
        <sz val="12"/>
        <color rgb="FFFFC000"/>
        <rFont val="Arial"/>
        <family val="2"/>
      </rPr>
      <t>MAIN RESPONDENT</t>
    </r>
    <r>
      <rPr>
        <b/>
        <sz val="12"/>
        <color theme="0"/>
        <rFont val="Arial"/>
        <family val="2"/>
      </rPr>
      <t>:</t>
    </r>
  </si>
  <si>
    <r>
      <t xml:space="preserve">D.  DATE OF THE VISIT(S) TO THE FACILITY? </t>
    </r>
    <r>
      <rPr>
        <b/>
        <sz val="12"/>
        <color rgb="FFFFC000"/>
        <rFont val="Arial"/>
        <family val="2"/>
      </rPr>
      <t>(dd/mm/yyyy)</t>
    </r>
  </si>
  <si>
    <t>B.  ANY REMARKS?</t>
  </si>
  <si>
    <r>
      <t xml:space="preserve">B.  </t>
    </r>
    <r>
      <rPr>
        <b/>
        <sz val="12"/>
        <color rgb="FFFFC000"/>
        <rFont val="Arial"/>
        <family val="2"/>
      </rPr>
      <t>COLD CHAIN</t>
    </r>
    <r>
      <rPr>
        <b/>
        <sz val="12"/>
        <color theme="0"/>
        <rFont val="Arial"/>
        <family val="2"/>
      </rPr>
      <t xml:space="preserve"> EQUIPMENT and ACCESSORIES</t>
    </r>
  </si>
  <si>
    <t>C. COLD CHAIN MAINTENANCE</t>
  </si>
  <si>
    <r>
      <t xml:space="preserve">What is the </t>
    </r>
    <r>
      <rPr>
        <b/>
        <sz val="11"/>
        <rFont val="Arial"/>
        <family val="2"/>
      </rPr>
      <t>grade</t>
    </r>
    <r>
      <rPr>
        <sz val="11"/>
        <rFont val="Arial"/>
        <family val="2"/>
      </rPr>
      <t xml:space="preserve"> (if paid) or equivalent grade (if unpaid) of this health worker?</t>
    </r>
  </si>
  <si>
    <t>District</t>
  </si>
  <si>
    <t>6.40a</t>
  </si>
  <si>
    <t>6.40-a</t>
  </si>
  <si>
    <t>6.40-b</t>
  </si>
  <si>
    <t>6.40-c</t>
  </si>
  <si>
    <t>6.40-d</t>
  </si>
  <si>
    <t>6.40-e</t>
  </si>
  <si>
    <t>6.40-f</t>
  </si>
  <si>
    <t>6.40-g</t>
  </si>
  <si>
    <t>6.40-h</t>
  </si>
  <si>
    <t>6.40-i</t>
  </si>
  <si>
    <t>6.40-j</t>
  </si>
  <si>
    <t>6.40a-a</t>
  </si>
  <si>
    <t>6.40a-b</t>
  </si>
  <si>
    <t>6.40a-c</t>
  </si>
  <si>
    <t>6.40a-d</t>
  </si>
  <si>
    <t>6.40a-e</t>
  </si>
  <si>
    <t>6.40a-f</t>
  </si>
  <si>
    <t>6.40a-g</t>
  </si>
  <si>
    <t>6.40a-h</t>
  </si>
  <si>
    <t>6.40a-i</t>
  </si>
  <si>
    <t>6.40a-j</t>
  </si>
  <si>
    <t>6.41a-C1</t>
  </si>
  <si>
    <t>6.41a-C2</t>
  </si>
  <si>
    <t>6.41a-C3</t>
  </si>
  <si>
    <t>6.41a-C4</t>
  </si>
  <si>
    <t>6.41b-C1</t>
  </si>
  <si>
    <t>6.41b-C2</t>
  </si>
  <si>
    <t>6.41b-C3</t>
  </si>
  <si>
    <t>6.41b-C4</t>
  </si>
  <si>
    <t>Generator fuel - total expense (NGN)</t>
  </si>
  <si>
    <t>District name</t>
  </si>
  <si>
    <t>Who pays this health worker?</t>
  </si>
  <si>
    <t>State/Province</t>
  </si>
  <si>
    <t>State/Province name</t>
  </si>
  <si>
    <r>
      <t>How many hours did this health worker spend on each activity in the</t>
    </r>
    <r>
      <rPr>
        <b/>
        <sz val="12"/>
        <color rgb="FFFFC000"/>
        <rFont val="Arial"/>
        <family val="2"/>
      </rPr>
      <t xml:space="preserve"> 30 days AFTER</t>
    </r>
    <r>
      <rPr>
        <b/>
        <sz val="12"/>
        <color theme="0"/>
        <rFont val="Arial"/>
        <family val="2"/>
      </rPr>
      <t xml:space="preserve"> the campaign?</t>
    </r>
  </si>
  <si>
    <t>1.09a</t>
  </si>
  <si>
    <t>1.09b</t>
  </si>
  <si>
    <t>1.09c</t>
  </si>
  <si>
    <t>1.09d</t>
  </si>
  <si>
    <r>
      <rPr>
        <b/>
        <sz val="12"/>
        <rFont val="Arial"/>
        <family val="2"/>
      </rPr>
      <t>INSTRUCTIONS</t>
    </r>
    <r>
      <rPr>
        <sz val="12"/>
        <rFont val="Arial"/>
        <family val="2"/>
      </rPr>
      <t xml:space="preserve">: List all health workers at the facility who contributed to the campaign at least 50% of their time during the campaign. Include both staff on the facility's/MOH's payroll, staff that are paid by a donor or partner, as well as unpaid staff. Please also include health </t>
    </r>
    <r>
      <rPr>
        <b/>
        <sz val="12"/>
        <rFont val="Arial"/>
        <family val="2"/>
      </rPr>
      <t>workers from other health facilities</t>
    </r>
    <r>
      <rPr>
        <sz val="12"/>
        <rFont val="Arial"/>
        <family val="2"/>
      </rPr>
      <t xml:space="preserve"> that contributed to campaign activities in this facility. Do not include kitchen staff, cleaners, security staff and other workers who made minimal or indirect contributions to the campaign. Please enter one row per person. Fields in yellow are mandatory, fields in grey are optional. </t>
    </r>
  </si>
  <si>
    <t>NGN</t>
  </si>
  <si>
    <t>Types of events</t>
  </si>
  <si>
    <t>Yes or no responses</t>
  </si>
  <si>
    <t>Types of vehicles</t>
  </si>
  <si>
    <t>Types of fuel2</t>
  </si>
  <si>
    <t>Types of fuel1</t>
  </si>
  <si>
    <t>Payroll status</t>
  </si>
  <si>
    <t>Ownership type1</t>
  </si>
  <si>
    <t>Ownership type2</t>
  </si>
  <si>
    <t>Campaign staff roles</t>
  </si>
  <si>
    <t>Modes of administration</t>
  </si>
  <si>
    <t>Type of intervention</t>
  </si>
  <si>
    <t>Distance measurement units</t>
  </si>
  <si>
    <t>Intervention package</t>
  </si>
  <si>
    <t>Sources of funding1</t>
  </si>
  <si>
    <t>Sources of funding2</t>
  </si>
  <si>
    <t>Days of the week</t>
  </si>
  <si>
    <t>Campaign-specific vs regular staff</t>
  </si>
  <si>
    <t>Urban or rural</t>
  </si>
  <si>
    <t>Sources of funding4</t>
  </si>
  <si>
    <t>Sources of funding3</t>
  </si>
  <si>
    <t>Campaign-specific vs shared costs</t>
  </si>
  <si>
    <t>Financial vs economic cost</t>
  </si>
  <si>
    <t>Volume measurement</t>
  </si>
  <si>
    <t>Number of month</t>
  </si>
  <si>
    <t>Months of the year</t>
  </si>
  <si>
    <t>Not applicable</t>
  </si>
  <si>
    <t>Campaign activities</t>
  </si>
  <si>
    <t>Percentage thresholds</t>
  </si>
  <si>
    <t>Waste disposal modalities</t>
  </si>
  <si>
    <t>Vaccine administration supply units</t>
  </si>
  <si>
    <t>Sources of funding5</t>
  </si>
  <si>
    <t>Capital vs operating</t>
  </si>
  <si>
    <t>Vaccine or supplement</t>
  </si>
  <si>
    <t>Resource types or cost items</t>
  </si>
  <si>
    <t>1. Comment/question (DATE)</t>
  </si>
  <si>
    <t>2. Comment/question (DATE)</t>
  </si>
  <si>
    <t>3. Clarification</t>
  </si>
  <si>
    <t>Reviewer name</t>
  </si>
  <si>
    <t>3. Comment/question (DATE)</t>
  </si>
  <si>
    <t>Vehicle use info</t>
  </si>
  <si>
    <t>Per diem allocation rules</t>
  </si>
  <si>
    <t>Total per diems received for mop-up</t>
  </si>
  <si>
    <t>9.05b</t>
  </si>
  <si>
    <t>9.08b</t>
  </si>
  <si>
    <t>1. Clarifications</t>
  </si>
  <si>
    <t>2. Clarifications</t>
  </si>
  <si>
    <t>Salary grade info</t>
  </si>
  <si>
    <t>Resource type</t>
  </si>
  <si>
    <r>
      <t xml:space="preserve">How many times is the incinerator used in a regular, </t>
    </r>
    <r>
      <rPr>
        <b/>
        <sz val="10"/>
        <rFont val="Arial"/>
        <family val="2"/>
      </rPr>
      <t>non-campaign</t>
    </r>
    <r>
      <rPr>
        <sz val="10"/>
        <rFont val="Arial"/>
        <family val="2"/>
      </rPr>
      <t xml:space="preserve"> month?</t>
    </r>
  </si>
  <si>
    <r>
      <t xml:space="preserve">Does the per diem amount in </t>
    </r>
    <r>
      <rPr>
        <b/>
        <sz val="10"/>
        <rFont val="Arial"/>
        <family val="2"/>
      </rPr>
      <t>Q9.01b or Q9.01k</t>
    </r>
    <r>
      <rPr>
        <sz val="10"/>
        <rFont val="Arial"/>
        <family val="2"/>
      </rPr>
      <t xml:space="preserve"> include mop-up (Y/N)?</t>
    </r>
  </si>
  <si>
    <r>
      <t>Size (cm</t>
    </r>
    <r>
      <rPr>
        <b/>
        <vertAlign val="superscript"/>
        <sz val="12"/>
        <color theme="0"/>
        <rFont val="Calibri"/>
        <family val="2"/>
      </rPr>
      <t>3</t>
    </r>
    <r>
      <rPr>
        <b/>
        <sz val="12"/>
        <color theme="0"/>
        <rFont val="Calibri"/>
        <family val="2"/>
      </rPr>
      <t>)</t>
    </r>
  </si>
  <si>
    <t>NOTE: all in-kind contributions need to be manually calculated here)</t>
  </si>
  <si>
    <t>C. Discount rate and fuel use rate</t>
  </si>
  <si>
    <t>K. Name of In-Kind contribution</t>
  </si>
  <si>
    <t>F. Incinerator information</t>
  </si>
  <si>
    <t>G. Generator information</t>
  </si>
  <si>
    <t>H. Cold chain equipment information</t>
  </si>
  <si>
    <t>I. Office equipment information</t>
  </si>
  <si>
    <t>J. Vehicle information</t>
  </si>
  <si>
    <t>L.  ANY REMARKS?</t>
  </si>
  <si>
    <t>a. Hilly/mountainous</t>
  </si>
  <si>
    <t>b. Flood affected during campaign</t>
  </si>
  <si>
    <t>Geographic characteristics</t>
  </si>
  <si>
    <t>c. Riverain/island</t>
  </si>
  <si>
    <t xml:space="preserve">d. Other </t>
  </si>
  <si>
    <r>
      <t xml:space="preserve">Were there any </t>
    </r>
    <r>
      <rPr>
        <b/>
        <sz val="10"/>
        <rFont val="Arial"/>
        <family val="2"/>
      </rPr>
      <t>other</t>
    </r>
    <r>
      <rPr>
        <sz val="10"/>
        <rFont val="Arial"/>
        <family val="2"/>
      </rPr>
      <t xml:space="preserve"> expenditures related to this event? (excluding per diem or transport)</t>
    </r>
  </si>
  <si>
    <t>9.06a</t>
  </si>
  <si>
    <t>9.06b</t>
  </si>
  <si>
    <t>9.06c</t>
  </si>
  <si>
    <t>If yes, for how many days were mop-up activities conducted?</t>
  </si>
  <si>
    <r>
      <t># of doses delivered in campaign 
(</t>
    </r>
    <r>
      <rPr>
        <b/>
        <sz val="11"/>
        <rFont val="Arial"/>
        <family val="2"/>
      </rPr>
      <t>excluding</t>
    </r>
    <r>
      <rPr>
        <sz val="11"/>
        <rFont val="Arial"/>
        <family val="2"/>
      </rPr>
      <t xml:space="preserve"> mop up)</t>
    </r>
  </si>
  <si>
    <r>
      <t># of doses delivered in campaign 
(</t>
    </r>
    <r>
      <rPr>
        <b/>
        <sz val="11"/>
        <rFont val="Arial"/>
        <family val="2"/>
      </rPr>
      <t>including</t>
    </r>
    <r>
      <rPr>
        <sz val="11"/>
        <rFont val="Arial"/>
        <family val="2"/>
      </rPr>
      <t xml:space="preserve"> mop up)</t>
    </r>
  </si>
  <si>
    <t>Unit Cost (USD 2021)</t>
  </si>
  <si>
    <t>E. Vaccine unit costs (enter here in USD or in 0a. Country information Q0.10 in LCU)</t>
  </si>
  <si>
    <t>([-PMT(Generator 1 discount rate, useful life, replacement price) * (number of days generator used / number of days in the year)]) * intervention weight</t>
  </si>
  <si>
    <t xml:space="preserve">8. Equipment and supplies - generator </t>
  </si>
  <si>
    <t>8. Equipment and supplies - generator</t>
  </si>
  <si>
    <t>Total hours generator used for * fuel use per hour * fuel unit cost * intervention weight</t>
  </si>
  <si>
    <t>Was the facility's cold chain used for the campaign?</t>
  </si>
  <si>
    <t>Incinerator use times during campaign</t>
  </si>
  <si>
    <t>Incinerator use times in non-campaign month</t>
  </si>
  <si>
    <t>Incinerator average running cost in non-campaign month</t>
  </si>
  <si>
    <t>D. Cold chain space volume (per dose)</t>
  </si>
  <si>
    <t>Average number of working hours per week</t>
  </si>
  <si>
    <t>How many hours do staff members work in an average week?</t>
  </si>
  <si>
    <t>Number of full weeks the campaign lasted for (automatically calculates up to 6 weeks)</t>
  </si>
  <si>
    <t>On how many days do staff members work in an average week?</t>
  </si>
  <si>
    <t>([-PMT(Vehicle 1 discount rate, useful life, replacement price) * (number of days training events last for / number of days in the year)]) * intervention weight</t>
  </si>
  <si>
    <t>([-PMT(Vehicle 2 discount rate, useful life, replacement price) * (number of days training events last for / number of days in the year)]) * intervention weight</t>
  </si>
  <si>
    <t>([-PMT(Vehicle 3 discount rate, useful life, replacement price) * (number of days training events last for / number of days in the year)]) * intervention weight</t>
  </si>
  <si>
    <t>([-PMT(Vehicle 4 discount rate, useful life, replacement price) * (number of days training events last for / number of days in the year)]) * intervention weight</t>
  </si>
  <si>
    <t>([-PMT(Vehicle 5 discount rate, useful life, replacement price) * (number of days training events last for / number of days in the year)]) * intervention weight</t>
  </si>
  <si>
    <t>([-PMT(Vehicle 6 discount rate, useful life, replacement price) * (number of days training events last for / number of days in the year)]) * intervention weight</t>
  </si>
  <si>
    <t>([-PMT(Vehicle 7 discount rate, useful life, replacement price) * (number of days training events last for / number of days in the year)]) * intervention weight</t>
  </si>
  <si>
    <t>([-PMT(Vehicle 8 discount rate, useful life, replacement price) * (number of days training events last for / number of days in the year)]) * intervention weight</t>
  </si>
  <si>
    <t>([-PMT(Vehicle 9 discount rate, useful life, replacement price) * (number of days training events last for / number of days in the year)]) * intervention weight</t>
  </si>
  <si>
    <t>([-PMT(Vehicle 10 discount rate, useful life, replacement price) * (number of days training events last for / number of days in the year)]) * intervention weight</t>
  </si>
  <si>
    <t>3. General calculations</t>
  </si>
  <si>
    <t>4. Intervention weights using total number of doses delivered</t>
  </si>
  <si>
    <t>5. Staff time service delivery strategy weights based on staff allocation during the campaign</t>
  </si>
  <si>
    <t>6. Delivery strategy weights using total number of doses delivered</t>
  </si>
  <si>
    <t>7. Cold chain space for vaccines/interventions</t>
  </si>
  <si>
    <t>8. Cost per incinerator use</t>
  </si>
  <si>
    <t>9. Vaccine supplies total costs</t>
  </si>
  <si>
    <t>10. Per diems - Allocation rules for "participation to campaign" by activity (based on staff time hours DURING the campaign)</t>
  </si>
  <si>
    <t>11. Per diems for mop-up</t>
  </si>
  <si>
    <t>12. Other transport expenses - Allocation rules for "participation to campaign" by activity (assuming that no transport expenses were incurred for facility based)</t>
  </si>
  <si>
    <t>13. Adjusted vehicle % fuel use table</t>
  </si>
  <si>
    <t>14. Before the campaign - Staff Time</t>
  </si>
  <si>
    <t>15. During the campaign - Staff Time</t>
  </si>
  <si>
    <t>16. After the campaign - Staff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</si>
</sst>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4" formatCode="_(&quot;$&quot;* #,##0.00_);_(&quot;$&quot;* \(#,##0.00\);_(&quot;$&quot;* &quot;-&quot;??_);_(@_)"/>
    <numFmt numFmtId="43" formatCode="_(* #,##0.00_);_(* \(#,##0.00\);_(* &quot;-&quot;??_);_(@_)"/>
    <numFmt numFmtId="164" formatCode="0.00_);\(0.00\)"/>
    <numFmt numFmtId="165" formatCode="_-* #,##0.00\ _F_-;\-* #,##0.00\ _F_-;_-* &quot;-&quot;??\ _F_-;_-@_-"/>
    <numFmt numFmtId="166" formatCode="0.0"/>
    <numFmt numFmtId="167" formatCode="_(* #,##0_);_(* \(#,##0\);_(* &quot;-&quot;??_);_(@_)"/>
    <numFmt numFmtId="168" formatCode="h:mm;@"/>
    <numFmt numFmtId="169" formatCode="dd/mm/yy;@"/>
    <numFmt numFmtId="170" formatCode="0.0%"/>
    <numFmt numFmtId="171" formatCode="#,##0.0"/>
  </numFmts>
  <fonts count="11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Narrow"/>
      <family val="2"/>
    </font>
    <font>
      <sz val="10"/>
      <name val="Arial"/>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u/>
      <sz val="10"/>
      <color theme="10"/>
      <name val="Arial"/>
      <family val="2"/>
    </font>
    <font>
      <u/>
      <sz val="10"/>
      <color theme="11"/>
      <name val="Arial"/>
      <family val="2"/>
    </font>
    <font>
      <b/>
      <sz val="1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color theme="1"/>
      <name val="Calibri"/>
      <family val="2"/>
      <scheme val="minor"/>
    </font>
    <font>
      <sz val="11"/>
      <color rgb="FF000000"/>
      <name val="Calibri"/>
      <family val="2"/>
      <charset val="1"/>
    </font>
    <font>
      <sz val="11"/>
      <name val="Arial Narrow"/>
      <family val="2"/>
    </font>
    <font>
      <sz val="12"/>
      <name val="Arial"/>
      <family val="2"/>
    </font>
    <font>
      <sz val="11"/>
      <name val="Arial"/>
      <family val="2"/>
    </font>
    <font>
      <b/>
      <sz val="12"/>
      <name val="Arial"/>
      <family val="2"/>
    </font>
    <font>
      <b/>
      <sz val="11"/>
      <name val="Arial"/>
      <family val="2"/>
    </font>
    <font>
      <b/>
      <sz val="16"/>
      <color theme="3" tint="-0.249977111117893"/>
      <name val="Arial"/>
      <family val="2"/>
    </font>
    <font>
      <b/>
      <sz val="16"/>
      <color theme="0"/>
      <name val="Arial"/>
      <family val="2"/>
    </font>
    <font>
      <b/>
      <sz val="14"/>
      <color theme="0"/>
      <name val="Arial"/>
      <family val="2"/>
    </font>
    <font>
      <b/>
      <sz val="11"/>
      <color theme="0"/>
      <name val="Arial"/>
      <family val="2"/>
    </font>
    <font>
      <b/>
      <sz val="10"/>
      <color theme="0"/>
      <name val="Arial"/>
      <family val="2"/>
    </font>
    <font>
      <b/>
      <sz val="12"/>
      <color theme="0"/>
      <name val="Arial"/>
      <family val="2"/>
    </font>
    <font>
      <b/>
      <sz val="10"/>
      <color rgb="FFFFC000"/>
      <name val="Arial"/>
      <family val="2"/>
    </font>
    <font>
      <b/>
      <sz val="12"/>
      <color rgb="FFFFC000"/>
      <name val="Arial"/>
      <family val="2"/>
    </font>
    <font>
      <b/>
      <sz val="11"/>
      <color rgb="FFFFC000"/>
      <name val="Arial"/>
      <family val="2"/>
    </font>
    <font>
      <sz val="8"/>
      <name val="Arial"/>
      <family val="2"/>
    </font>
    <font>
      <sz val="13"/>
      <name val="Arial"/>
      <family val="2"/>
    </font>
    <font>
      <b/>
      <sz val="13"/>
      <color theme="0"/>
      <name val="Arial"/>
      <family val="2"/>
    </font>
    <font>
      <b/>
      <sz val="13"/>
      <color rgb="FFFFC000"/>
      <name val="Arial"/>
      <family val="2"/>
    </font>
    <font>
      <sz val="12"/>
      <color theme="0"/>
      <name val="Arial"/>
      <family val="2"/>
    </font>
    <font>
      <sz val="10"/>
      <name val="Arial"/>
      <family val="2"/>
    </font>
    <font>
      <sz val="10"/>
      <color theme="0"/>
      <name val="Arial"/>
      <family val="2"/>
    </font>
    <font>
      <sz val="9"/>
      <name val="Arial"/>
      <family val="2"/>
    </font>
    <font>
      <sz val="10.5"/>
      <name val="Arial"/>
      <family val="2"/>
    </font>
    <font>
      <b/>
      <sz val="10.5"/>
      <name val="Arial"/>
      <family val="2"/>
    </font>
    <font>
      <b/>
      <sz val="14"/>
      <color rgb="FFFFC000"/>
      <name val="Arial"/>
      <family val="2"/>
    </font>
    <font>
      <b/>
      <sz val="9"/>
      <name val="Arial"/>
      <family val="2"/>
    </font>
    <font>
      <b/>
      <sz val="10"/>
      <color theme="8" tint="-0.499984740745262"/>
      <name val="Arial"/>
      <family val="2"/>
    </font>
    <font>
      <b/>
      <sz val="10"/>
      <color theme="9" tint="-0.499984740745262"/>
      <name val="Arial"/>
      <family val="2"/>
    </font>
    <font>
      <b/>
      <sz val="10"/>
      <color rgb="FF974706"/>
      <name val="Arial"/>
      <family val="2"/>
    </font>
    <font>
      <sz val="8"/>
      <name val="Arial"/>
      <family val="2"/>
    </font>
    <font>
      <b/>
      <u/>
      <sz val="10"/>
      <color theme="0"/>
      <name val="Arial"/>
      <family val="2"/>
    </font>
    <font>
      <b/>
      <u/>
      <sz val="11"/>
      <color theme="0"/>
      <name val="Arial"/>
      <family val="2"/>
    </font>
    <font>
      <u/>
      <sz val="10"/>
      <color theme="10"/>
      <name val="Arial"/>
      <family val="2"/>
    </font>
    <font>
      <sz val="8"/>
      <name val="Arial"/>
      <family val="2"/>
    </font>
    <font>
      <sz val="11"/>
      <name val="Calibri"/>
      <family val="2"/>
      <scheme val="minor"/>
    </font>
    <font>
      <sz val="10"/>
      <color rgb="FFFF0000"/>
      <name val="Arial"/>
      <family val="2"/>
    </font>
    <font>
      <sz val="10"/>
      <color theme="1"/>
      <name val="Arial"/>
      <family val="2"/>
    </font>
    <font>
      <u/>
      <sz val="10"/>
      <name val="Arial"/>
      <family val="2"/>
    </font>
    <font>
      <b/>
      <i/>
      <sz val="12"/>
      <name val="Arial"/>
      <family val="2"/>
    </font>
    <font>
      <b/>
      <sz val="12"/>
      <color rgb="FFFFFFFF"/>
      <name val="Arial"/>
      <family val="2"/>
    </font>
    <font>
      <sz val="12"/>
      <color rgb="FF000000"/>
      <name val="Arial"/>
      <family val="2"/>
    </font>
    <font>
      <i/>
      <sz val="10"/>
      <color rgb="FFFF0000"/>
      <name val="Arial"/>
      <family val="2"/>
    </font>
    <font>
      <strike/>
      <sz val="10"/>
      <name val="Arial"/>
      <family val="2"/>
    </font>
    <font>
      <i/>
      <sz val="10"/>
      <name val="Arial"/>
      <family val="2"/>
    </font>
    <font>
      <sz val="10"/>
      <color theme="0" tint="-0.499984740745262"/>
      <name val="Arial"/>
      <family val="2"/>
    </font>
    <font>
      <sz val="10"/>
      <name val="Calibri"/>
      <family val="2"/>
    </font>
    <font>
      <i/>
      <sz val="10"/>
      <name val="Calibri"/>
      <family val="2"/>
    </font>
    <font>
      <b/>
      <i/>
      <sz val="10"/>
      <name val="Arial"/>
      <family val="2"/>
    </font>
    <font>
      <b/>
      <sz val="10"/>
      <color rgb="FFC00000"/>
      <name val="Arial"/>
      <family val="2"/>
    </font>
    <font>
      <b/>
      <sz val="10"/>
      <color rgb="FFFF0000"/>
      <name val="Arial"/>
      <family val="2"/>
    </font>
    <font>
      <b/>
      <sz val="12"/>
      <color rgb="FF0070C0"/>
      <name val="Arial"/>
      <family val="2"/>
    </font>
    <font>
      <b/>
      <sz val="11"/>
      <name val="Calibri"/>
      <family val="2"/>
      <scheme val="minor"/>
    </font>
    <font>
      <b/>
      <vertAlign val="superscript"/>
      <sz val="12"/>
      <color theme="0"/>
      <name val="Calibri"/>
      <family val="2"/>
    </font>
    <font>
      <b/>
      <sz val="12"/>
      <color theme="0"/>
      <name val="Calibri"/>
      <family val="2"/>
    </font>
    <font>
      <i/>
      <sz val="12"/>
      <name val="Arial"/>
      <family val="2"/>
    </font>
    <font>
      <sz val="10"/>
      <color rgb="FF141414"/>
      <name val="Inherit"/>
    </font>
  </fonts>
  <fills count="73">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rgb="FFE6FBFF"/>
        <bgColor indexed="64"/>
      </patternFill>
    </fill>
    <fill>
      <patternFill patternType="solid">
        <fgColor rgb="FFFFEAA3"/>
        <bgColor indexed="64"/>
      </patternFill>
    </fill>
    <fill>
      <patternFill patternType="solid">
        <fgColor rgb="FFFAFAFA"/>
        <bgColor indexed="64"/>
      </patternFill>
    </fill>
    <fill>
      <patternFill patternType="solid">
        <fgColor rgb="FFECECEC"/>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7DD"/>
        <bgColor indexed="64"/>
      </patternFill>
    </fill>
    <fill>
      <patternFill patternType="solid">
        <fgColor rgb="FFFFF0C1"/>
        <bgColor indexed="64"/>
      </patternFill>
    </fill>
    <fill>
      <patternFill patternType="solid">
        <fgColor rgb="FF974706"/>
        <bgColor indexed="64"/>
      </patternFill>
    </fill>
    <fill>
      <patternFill patternType="solid">
        <fgColor rgb="FFFFEB88"/>
        <bgColor indexed="64"/>
      </patternFill>
    </fill>
    <fill>
      <patternFill patternType="solid">
        <fgColor rgb="FFFFEBA3"/>
        <bgColor indexed="64"/>
      </patternFill>
    </fill>
    <fill>
      <patternFill patternType="solid">
        <fgColor theme="6" tint="0.79998168889431442"/>
        <bgColor indexed="64"/>
      </patternFill>
    </fill>
    <fill>
      <patternFill patternType="solid">
        <fgColor rgb="FF0070C0"/>
        <bgColor indexed="64"/>
      </patternFill>
    </fill>
    <fill>
      <patternFill patternType="solid">
        <fgColor rgb="FFFFE699"/>
        <bgColor indexed="64"/>
      </patternFill>
    </fill>
    <fill>
      <patternFill patternType="solid">
        <fgColor rgb="FFFFEB99"/>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1" tint="0.34998626667073579"/>
        <bgColor indexed="64"/>
      </patternFill>
    </fill>
    <fill>
      <patternFill patternType="solid">
        <fgColor theme="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E593"/>
        <bgColor indexed="64"/>
      </patternFill>
    </fill>
  </fills>
  <borders count="8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right/>
      <top/>
      <bottom style="thin">
        <color theme="0" tint="-0.249977111117893"/>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style="thin">
        <color theme="0" tint="-0.14999847407452621"/>
      </left>
      <right/>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style="thin">
        <color theme="0" tint="-0.14996795556505021"/>
      </bottom>
      <diagonal/>
    </border>
    <border>
      <left/>
      <right style="thin">
        <color theme="0" tint="-0.14999847407452621"/>
      </right>
      <top/>
      <bottom/>
      <diagonal/>
    </border>
    <border>
      <left style="thin">
        <color theme="0" tint="-0.14999847407452621"/>
      </left>
      <right/>
      <top style="thin">
        <color theme="0" tint="-0.14996795556505021"/>
      </top>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diagonal/>
    </border>
    <border>
      <left/>
      <right/>
      <top style="thin">
        <color theme="8" tint="-0.249977111117893"/>
      </top>
      <bottom/>
      <diagonal/>
    </border>
    <border>
      <left/>
      <right style="thin">
        <color theme="8" tint="-0.249977111117893"/>
      </right>
      <top style="thin">
        <color theme="8" tint="-0.249977111117893"/>
      </top>
      <bottom/>
      <diagonal/>
    </border>
    <border>
      <left/>
      <right style="thin">
        <color theme="8" tint="-0.249977111117893"/>
      </right>
      <top/>
      <bottom/>
      <diagonal/>
    </border>
    <border>
      <left/>
      <right/>
      <top/>
      <bottom style="thin">
        <color theme="8" tint="-0.249977111117893"/>
      </bottom>
      <diagonal/>
    </border>
    <border>
      <left style="thin">
        <color theme="8" tint="-0.249977111117893"/>
      </left>
      <right/>
      <top style="thin">
        <color theme="8" tint="-0.249977111117893"/>
      </top>
      <bottom/>
      <diagonal/>
    </border>
    <border>
      <left style="thin">
        <color theme="8" tint="-0.249977111117893"/>
      </left>
      <right/>
      <top/>
      <bottom/>
      <diagonal/>
    </border>
    <border>
      <left style="thin">
        <color theme="0" tint="-0.249977111117893"/>
      </left>
      <right/>
      <top/>
      <bottom/>
      <diagonal/>
    </border>
    <border>
      <left style="thin">
        <color theme="8" tint="-0.249977111117893"/>
      </left>
      <right/>
      <top/>
      <bottom style="thin">
        <color theme="0" tint="-0.14999847407452621"/>
      </bottom>
      <diagonal/>
    </border>
    <border>
      <left/>
      <right style="thin">
        <color theme="8" tint="-0.249977111117893"/>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bottom/>
      <diagonal/>
    </border>
    <border>
      <left style="thin">
        <color theme="0" tint="-0.14999847407452621"/>
      </left>
      <right style="thin">
        <color theme="0" tint="-0.14999847407452621"/>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top style="thin">
        <color theme="0" tint="-0.14996795556505021"/>
      </top>
      <bottom/>
      <diagonal/>
    </border>
    <border>
      <left/>
      <right style="thin">
        <color theme="0" tint="-0.14999847407452621"/>
      </right>
      <top style="thin">
        <color theme="0" tint="-0.14996795556505021"/>
      </top>
      <bottom/>
      <diagonal/>
    </border>
    <border>
      <left/>
      <right style="thin">
        <color theme="0" tint="-0.249977111117893"/>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style="thin">
        <color theme="0" tint="-0.1499984740745262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style="thin">
        <color theme="0" tint="-0.14999847407452621"/>
      </right>
      <top style="thin">
        <color theme="0" tint="-0.14996795556505021"/>
      </top>
      <bottom style="thin">
        <color theme="0" tint="-0.1499984740745262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02">
    <xf numFmtId="0" fontId="0" fillId="0" borderId="0"/>
    <xf numFmtId="0" fontId="23" fillId="5" borderId="1" applyNumberFormat="0" applyAlignment="0" applyProtection="0"/>
    <xf numFmtId="0" fontId="24" fillId="6" borderId="2" applyNumberFormat="0" applyAlignment="0" applyProtection="0"/>
    <xf numFmtId="0" fontId="25" fillId="0" borderId="3" applyNumberFormat="0" applyFill="0" applyAlignment="0" applyProtection="0"/>
    <xf numFmtId="0" fontId="26" fillId="3" borderId="0" applyNumberFormat="0" applyBorder="0" applyAlignment="0" applyProtection="0"/>
    <xf numFmtId="0" fontId="27" fillId="4" borderId="1" applyNumberFormat="0" applyAlignment="0" applyProtection="0"/>
    <xf numFmtId="0" fontId="28" fillId="0" borderId="4"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31" fillId="7" borderId="0" applyNumberFormat="0" applyBorder="0" applyAlignment="0" applyProtection="0"/>
    <xf numFmtId="0" fontId="21" fillId="0" borderId="0"/>
    <xf numFmtId="0" fontId="21" fillId="8" borderId="7" applyNumberFormat="0" applyFont="0" applyAlignment="0" applyProtection="0"/>
    <xf numFmtId="0" fontId="32" fillId="2" borderId="0" applyNumberFormat="0" applyBorder="0" applyAlignment="0" applyProtection="0"/>
    <xf numFmtId="0" fontId="22" fillId="0" borderId="0"/>
    <xf numFmtId="0" fontId="33" fillId="0" borderId="0" applyNumberFormat="0" applyFill="0" applyBorder="0" applyAlignment="0" applyProtection="0"/>
    <xf numFmtId="0" fontId="34" fillId="0" borderId="9" applyNumberFormat="0" applyFill="0" applyAlignment="0" applyProtection="0"/>
    <xf numFmtId="0" fontId="35" fillId="5" borderId="8"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22" fillId="0" borderId="0"/>
    <xf numFmtId="0" fontId="21" fillId="0" borderId="0"/>
    <xf numFmtId="0" fontId="21" fillId="0" borderId="0"/>
    <xf numFmtId="0" fontId="22" fillId="0" borderId="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53" fillId="0" borderId="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0" fillId="35" borderId="0" applyNumberFormat="0" applyBorder="0" applyAlignment="0" applyProtection="0"/>
    <xf numFmtId="0" fontId="20" fillId="39"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52" fillId="36" borderId="0" applyNumberFormat="0" applyBorder="0" applyAlignment="0" applyProtection="0"/>
    <xf numFmtId="0" fontId="52" fillId="40" borderId="0" applyNumberFormat="0" applyBorder="0" applyAlignment="0" applyProtection="0"/>
    <xf numFmtId="0" fontId="52" fillId="17" borderId="0" applyNumberFormat="0" applyBorder="0" applyAlignment="0" applyProtection="0"/>
    <xf numFmtId="0" fontId="52" fillId="21" borderId="0" applyNumberFormat="0" applyBorder="0" applyAlignment="0" applyProtection="0"/>
    <xf numFmtId="0" fontId="52" fillId="25" borderId="0" applyNumberFormat="0" applyBorder="0" applyAlignment="0" applyProtection="0"/>
    <xf numFmtId="0" fontId="52" fillId="29" borderId="0" applyNumberFormat="0" applyBorder="0" applyAlignment="0" applyProtection="0"/>
    <xf numFmtId="0" fontId="52" fillId="33" borderId="0" applyNumberFormat="0" applyBorder="0" applyAlignment="0" applyProtection="0"/>
    <xf numFmtId="0" fontId="52" fillId="37" borderId="0" applyNumberFormat="0" applyBorder="0" applyAlignment="0" applyProtection="0"/>
    <xf numFmtId="0" fontId="42" fillId="11" borderId="0" applyNumberFormat="0" applyBorder="0" applyAlignment="0" applyProtection="0"/>
    <xf numFmtId="0" fontId="46" fillId="14" borderId="11" applyNumberFormat="0" applyAlignment="0" applyProtection="0"/>
    <xf numFmtId="0" fontId="48" fillId="15" borderId="14" applyNumberFormat="0" applyAlignment="0" applyProtection="0"/>
    <xf numFmtId="165" fontId="5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54" fillId="0" borderId="0" applyFont="0" applyFill="0" applyBorder="0" applyAlignment="0" applyProtection="0"/>
    <xf numFmtId="44" fontId="20" fillId="0" borderId="0" applyFont="0" applyFill="0" applyBorder="0" applyAlignment="0" applyProtection="0"/>
    <xf numFmtId="0" fontId="50" fillId="0" borderId="0" applyNumberFormat="0" applyFill="0" applyBorder="0" applyAlignment="0" applyProtection="0"/>
    <xf numFmtId="0" fontId="41" fillId="10" borderId="0" applyNumberFormat="0" applyBorder="0" applyAlignment="0" applyProtection="0"/>
    <xf numFmtId="0" fontId="44" fillId="13" borderId="11" applyNumberFormat="0" applyAlignment="0" applyProtection="0"/>
    <xf numFmtId="0" fontId="47" fillId="0" borderId="13" applyNumberFormat="0" applyFill="0" applyAlignment="0" applyProtection="0"/>
    <xf numFmtId="0" fontId="43" fillId="12" borderId="0" applyNumberFormat="0" applyBorder="0" applyAlignment="0" applyProtection="0"/>
    <xf numFmtId="0" fontId="20" fillId="0" borderId="0"/>
    <xf numFmtId="0" fontId="20" fillId="0" borderId="0"/>
    <xf numFmtId="0" fontId="54" fillId="0" borderId="0"/>
    <xf numFmtId="0" fontId="53" fillId="0" borderId="0"/>
    <xf numFmtId="0" fontId="20" fillId="0" borderId="0"/>
    <xf numFmtId="0" fontId="20" fillId="0" borderId="0"/>
    <xf numFmtId="0" fontId="20" fillId="16" borderId="15" applyNumberFormat="0" applyFont="0" applyAlignment="0" applyProtection="0"/>
    <xf numFmtId="0" fontId="20" fillId="16" borderId="15" applyNumberFormat="0" applyFont="0" applyAlignment="0" applyProtection="0"/>
    <xf numFmtId="0" fontId="45" fillId="14" borderId="1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5" fillId="0" borderId="0"/>
    <xf numFmtId="0" fontId="51" fillId="0" borderId="16" applyNumberFormat="0" applyFill="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43" fontId="75" fillId="0" borderId="0" applyFont="0" applyFill="0" applyBorder="0" applyAlignment="0" applyProtection="0"/>
    <xf numFmtId="9" fontId="75" fillId="0" borderId="0" applyFont="0" applyFill="0" applyBorder="0" applyAlignment="0" applyProtection="0"/>
    <xf numFmtId="0" fontId="19" fillId="0" borderId="0"/>
    <xf numFmtId="43" fontId="22" fillId="0" borderId="0" applyFont="0" applyFill="0" applyBorder="0" applyAlignment="0" applyProtection="0"/>
    <xf numFmtId="0" fontId="88" fillId="0" borderId="0" applyNumberForma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cellStyleXfs>
  <cellXfs count="1092">
    <xf numFmtId="0" fontId="0" fillId="0" borderId="0" xfId="0"/>
    <xf numFmtId="0" fontId="0" fillId="0" borderId="0" xfId="0" applyAlignment="1">
      <alignment vertical="center"/>
    </xf>
    <xf numFmtId="0" fontId="22" fillId="0" borderId="0" xfId="0" applyFont="1"/>
    <xf numFmtId="0" fontId="22" fillId="0" borderId="0" xfId="0" applyFont="1" applyFill="1" applyBorder="1"/>
    <xf numFmtId="0" fontId="0" fillId="0" borderId="0" xfId="0" applyFill="1" applyBorder="1"/>
    <xf numFmtId="0" fontId="22" fillId="0" borderId="0" xfId="0" applyFont="1" applyFill="1" applyBorder="1" applyAlignment="1">
      <alignment vertical="center"/>
    </xf>
    <xf numFmtId="0" fontId="0" fillId="0" borderId="0" xfId="0" applyFill="1" applyBorder="1" applyAlignment="1">
      <alignment vertical="center"/>
    </xf>
    <xf numFmtId="0" fontId="56" fillId="0" borderId="0" xfId="0" applyFont="1" applyFill="1" applyBorder="1" applyAlignment="1">
      <alignment horizontal="left" vertical="center" wrapText="1"/>
    </xf>
    <xf numFmtId="0" fontId="58" fillId="0" borderId="0" xfId="0" applyFont="1"/>
    <xf numFmtId="0" fontId="58" fillId="0" borderId="0" xfId="0" applyFont="1" applyAlignment="1">
      <alignment vertical="center"/>
    </xf>
    <xf numFmtId="0" fontId="0" fillId="0" borderId="0" xfId="0" applyAlignment="1">
      <alignment horizontal="center" vertical="center"/>
    </xf>
    <xf numFmtId="0" fontId="22" fillId="9" borderId="0" xfId="0" applyFont="1" applyFill="1" applyAlignment="1">
      <alignment vertical="center"/>
    </xf>
    <xf numFmtId="0" fontId="0" fillId="9" borderId="0" xfId="0" applyFill="1" applyAlignment="1">
      <alignment vertical="center"/>
    </xf>
    <xf numFmtId="0" fontId="0" fillId="0" borderId="0" xfId="0" applyFill="1" applyAlignment="1">
      <alignment vertical="center"/>
    </xf>
    <xf numFmtId="164" fontId="56" fillId="0" borderId="0" xfId="0" applyNumberFormat="1" applyFont="1" applyFill="1" applyBorder="1" applyAlignment="1">
      <alignment horizontal="center" wrapText="1"/>
    </xf>
    <xf numFmtId="0" fontId="0" fillId="0" borderId="0" xfId="0" applyFill="1" applyAlignment="1">
      <alignment horizontal="center" vertical="center"/>
    </xf>
    <xf numFmtId="0" fontId="0" fillId="0" borderId="0" xfId="0" applyFill="1" applyBorder="1" applyAlignment="1">
      <alignment horizontal="center" vertical="center"/>
    </xf>
    <xf numFmtId="0" fontId="22" fillId="0" borderId="0" xfId="0" applyFont="1" applyAlignment="1">
      <alignment vertical="center"/>
    </xf>
    <xf numFmtId="0" fontId="0" fillId="0" borderId="0" xfId="0" applyAlignment="1">
      <alignment horizontal="left" vertical="center"/>
    </xf>
    <xf numFmtId="0" fontId="60" fillId="0" borderId="0" xfId="0" applyFont="1"/>
    <xf numFmtId="2" fontId="60" fillId="42" borderId="18" xfId="0" applyNumberFormat="1" applyFont="1" applyFill="1" applyBorder="1" applyAlignment="1">
      <alignment horizontal="right" vertical="center"/>
    </xf>
    <xf numFmtId="0" fontId="0" fillId="0" borderId="0" xfId="0" applyAlignment="1">
      <alignment horizontal="center" vertical="center"/>
    </xf>
    <xf numFmtId="0" fontId="22" fillId="0" borderId="0" xfId="0" applyFont="1" applyFill="1" applyBorder="1" applyAlignment="1">
      <alignment horizontal="left" vertical="center"/>
    </xf>
    <xf numFmtId="2" fontId="60" fillId="42" borderId="32" xfId="0" applyNumberFormat="1" applyFont="1" applyFill="1" applyBorder="1" applyAlignment="1">
      <alignment horizontal="right" vertical="center"/>
    </xf>
    <xf numFmtId="0" fontId="60" fillId="42" borderId="32" xfId="0" applyFont="1" applyFill="1" applyBorder="1" applyAlignment="1">
      <alignment horizontal="right" vertical="center"/>
    </xf>
    <xf numFmtId="0" fontId="60" fillId="42" borderId="34" xfId="0" applyFont="1" applyFill="1" applyBorder="1" applyAlignment="1">
      <alignment horizontal="right" vertical="center"/>
    </xf>
    <xf numFmtId="0" fontId="58" fillId="42" borderId="33" xfId="0" applyFont="1" applyFill="1" applyBorder="1" applyAlignment="1">
      <alignment vertical="center"/>
    </xf>
    <xf numFmtId="0" fontId="22" fillId="0" borderId="0" xfId="0" applyFont="1" applyFill="1" applyAlignment="1">
      <alignment vertical="center"/>
    </xf>
    <xf numFmtId="0" fontId="58" fillId="42" borderId="20" xfId="0" applyFont="1" applyFill="1" applyBorder="1" applyAlignment="1">
      <alignment vertical="center"/>
    </xf>
    <xf numFmtId="0" fontId="22" fillId="0" borderId="0" xfId="0" applyFont="1" applyFill="1" applyBorder="1" applyAlignment="1">
      <alignment horizontal="right" vertical="center"/>
    </xf>
    <xf numFmtId="0" fontId="60" fillId="42" borderId="39" xfId="0" applyFont="1" applyFill="1" applyBorder="1" applyAlignment="1">
      <alignment horizontal="center" vertical="center" wrapText="1"/>
    </xf>
    <xf numFmtId="0" fontId="58" fillId="42" borderId="23" xfId="0" applyFont="1" applyFill="1" applyBorder="1" applyAlignment="1">
      <alignment horizontal="center" vertical="center" wrapText="1"/>
    </xf>
    <xf numFmtId="0" fontId="40" fillId="42" borderId="18" xfId="0" applyFont="1" applyFill="1" applyBorder="1" applyAlignment="1">
      <alignment vertical="center"/>
    </xf>
    <xf numFmtId="0" fontId="40" fillId="42" borderId="25" xfId="0" applyFont="1" applyFill="1" applyBorder="1" applyAlignment="1">
      <alignment vertical="center"/>
    </xf>
    <xf numFmtId="2" fontId="65" fillId="49" borderId="43" xfId="0" applyNumberFormat="1" applyFont="1" applyFill="1" applyBorder="1" applyAlignment="1">
      <alignment horizontal="center"/>
    </xf>
    <xf numFmtId="0" fontId="22" fillId="41" borderId="17" xfId="0" applyFont="1" applyFill="1" applyBorder="1" applyAlignment="1">
      <alignment vertical="center"/>
    </xf>
    <xf numFmtId="0" fontId="22" fillId="0" borderId="0" xfId="0" applyFont="1" applyAlignment="1">
      <alignment horizontal="center" vertical="center"/>
    </xf>
    <xf numFmtId="0" fontId="0" fillId="0" borderId="0" xfId="0" applyAlignment="1">
      <alignment horizontal="center" vertical="center" wrapText="1"/>
    </xf>
    <xf numFmtId="0" fontId="58" fillId="0" borderId="0" xfId="0" applyFont="1" applyFill="1" applyAlignment="1">
      <alignment vertical="center"/>
    </xf>
    <xf numFmtId="2" fontId="60" fillId="42" borderId="25" xfId="0" applyNumberFormat="1" applyFont="1" applyFill="1" applyBorder="1" applyAlignment="1">
      <alignment horizontal="right" vertical="center"/>
    </xf>
    <xf numFmtId="0" fontId="66" fillId="43" borderId="0" xfId="0" applyFont="1" applyFill="1" applyBorder="1" applyAlignment="1">
      <alignment vertical="center"/>
    </xf>
    <xf numFmtId="0" fontId="40" fillId="42" borderId="54" xfId="0" applyFont="1" applyFill="1" applyBorder="1" applyAlignment="1">
      <alignment horizontal="right" vertical="center"/>
    </xf>
    <xf numFmtId="0" fontId="40" fillId="42" borderId="56" xfId="0" applyFont="1" applyFill="1" applyBorder="1" applyAlignment="1">
      <alignment horizontal="right" vertical="center"/>
    </xf>
    <xf numFmtId="0" fontId="40" fillId="42" borderId="55" xfId="0" applyFont="1" applyFill="1" applyBorder="1" applyAlignment="1">
      <alignment horizontal="right" vertical="center"/>
    </xf>
    <xf numFmtId="0" fontId="22" fillId="48" borderId="17" xfId="0" applyFont="1" applyFill="1" applyBorder="1" applyAlignment="1">
      <alignment vertical="center"/>
    </xf>
    <xf numFmtId="0" fontId="22" fillId="41" borderId="41" xfId="0" applyFont="1" applyFill="1" applyBorder="1" applyAlignment="1">
      <alignment horizontal="center" vertical="center" wrapText="1"/>
    </xf>
    <xf numFmtId="0" fontId="22" fillId="48" borderId="22" xfId="0" applyFont="1" applyFill="1" applyBorder="1" applyAlignment="1">
      <alignment vertical="center"/>
    </xf>
    <xf numFmtId="0" fontId="22" fillId="48" borderId="18" xfId="0" applyFont="1" applyFill="1" applyBorder="1" applyAlignment="1">
      <alignment vertical="center"/>
    </xf>
    <xf numFmtId="0" fontId="22" fillId="41" borderId="18" xfId="0" applyFont="1" applyFill="1" applyBorder="1" applyAlignment="1">
      <alignment vertical="center"/>
    </xf>
    <xf numFmtId="0" fontId="22" fillId="9" borderId="0" xfId="0" applyFont="1" applyFill="1" applyAlignment="1">
      <alignment horizontal="center" vertical="center"/>
    </xf>
    <xf numFmtId="0" fontId="22" fillId="42" borderId="0" xfId="0" applyFont="1" applyFill="1" applyBorder="1" applyAlignment="1">
      <alignment vertical="center" wrapText="1"/>
    </xf>
    <xf numFmtId="0" fontId="40" fillId="42" borderId="0" xfId="0" applyFont="1" applyFill="1" applyBorder="1" applyAlignment="1">
      <alignment horizontal="right" vertical="center"/>
    </xf>
    <xf numFmtId="0" fontId="40" fillId="42" borderId="18" xfId="0" applyFont="1" applyFill="1" applyBorder="1" applyAlignment="1">
      <alignment horizontal="right" vertical="center"/>
    </xf>
    <xf numFmtId="2" fontId="40" fillId="42" borderId="18" xfId="0" applyNumberFormat="1" applyFont="1" applyFill="1" applyBorder="1" applyAlignment="1">
      <alignment vertical="center"/>
    </xf>
    <xf numFmtId="2" fontId="40" fillId="42" borderId="25" xfId="0" applyNumberFormat="1" applyFont="1" applyFill="1" applyBorder="1" applyAlignment="1">
      <alignment vertical="center"/>
    </xf>
    <xf numFmtId="0" fontId="40" fillId="42" borderId="23" xfId="0" applyFont="1" applyFill="1" applyBorder="1" applyAlignment="1">
      <alignment horizontal="right" vertical="center"/>
    </xf>
    <xf numFmtId="0" fontId="40" fillId="42" borderId="17" xfId="0" applyFont="1" applyFill="1" applyBorder="1" applyAlignment="1">
      <alignment horizontal="right" vertical="center"/>
    </xf>
    <xf numFmtId="0" fontId="22" fillId="0" borderId="0" xfId="0" applyFont="1" applyFill="1" applyAlignment="1">
      <alignment horizontal="center" vertical="center"/>
    </xf>
    <xf numFmtId="1" fontId="0" fillId="41" borderId="23" xfId="0" applyNumberFormat="1" applyFill="1" applyBorder="1" applyAlignment="1">
      <alignment horizontal="center"/>
    </xf>
    <xf numFmtId="1" fontId="0" fillId="41" borderId="17" xfId="0" applyNumberFormat="1" applyFill="1" applyBorder="1" applyAlignment="1">
      <alignment horizontal="center"/>
    </xf>
    <xf numFmtId="0" fontId="66" fillId="43" borderId="0" xfId="0" applyFont="1" applyFill="1" applyBorder="1" applyAlignment="1">
      <alignment horizontal="left" vertical="center"/>
    </xf>
    <xf numFmtId="2" fontId="65" fillId="49" borderId="45" xfId="0" applyNumberFormat="1" applyFont="1" applyFill="1" applyBorder="1" applyAlignment="1">
      <alignment horizontal="center"/>
    </xf>
    <xf numFmtId="2" fontId="40" fillId="42" borderId="18" xfId="0" applyNumberFormat="1" applyFont="1" applyFill="1" applyBorder="1" applyAlignment="1">
      <alignment vertical="center" wrapText="1"/>
    </xf>
    <xf numFmtId="0" fontId="65" fillId="49" borderId="44" xfId="0" applyFont="1" applyFill="1" applyBorder="1" applyAlignment="1">
      <alignment horizontal="center"/>
    </xf>
    <xf numFmtId="0" fontId="65" fillId="49" borderId="0" xfId="0" applyFont="1" applyFill="1" applyBorder="1" applyAlignment="1">
      <alignment horizontal="center"/>
    </xf>
    <xf numFmtId="0" fontId="40" fillId="42" borderId="18" xfId="0" applyFont="1" applyFill="1" applyBorder="1" applyAlignment="1">
      <alignment horizontal="right"/>
    </xf>
    <xf numFmtId="0" fontId="64" fillId="43" borderId="0" xfId="0" applyFont="1" applyFill="1" applyAlignment="1">
      <alignment horizontal="center" vertical="center"/>
    </xf>
    <xf numFmtId="0" fontId="40" fillId="42" borderId="25" xfId="0" applyFont="1" applyFill="1" applyBorder="1" applyAlignment="1">
      <alignment horizontal="right" vertical="center"/>
    </xf>
    <xf numFmtId="0" fontId="22" fillId="42" borderId="23" xfId="0" applyFont="1" applyFill="1" applyBorder="1" applyAlignment="1">
      <alignment horizontal="center" vertical="center" wrapText="1"/>
    </xf>
    <xf numFmtId="0" fontId="68" fillId="43" borderId="0" xfId="0" applyFont="1" applyFill="1" applyAlignment="1">
      <alignment horizontal="center" vertical="center"/>
    </xf>
    <xf numFmtId="0" fontId="64" fillId="43" borderId="0" xfId="0" applyFont="1" applyFill="1" applyBorder="1" applyAlignment="1">
      <alignment horizontal="center" vertical="center"/>
    </xf>
    <xf numFmtId="0" fontId="22" fillId="48" borderId="17" xfId="0" applyFont="1" applyFill="1" applyBorder="1" applyAlignment="1">
      <alignment horizontal="center" vertical="center"/>
    </xf>
    <xf numFmtId="2" fontId="40" fillId="42" borderId="18" xfId="0" applyNumberFormat="1" applyFont="1" applyFill="1" applyBorder="1" applyAlignment="1">
      <alignment horizontal="right" vertical="center"/>
    </xf>
    <xf numFmtId="0" fontId="58" fillId="0" borderId="0" xfId="0" applyFont="1" applyAlignment="1">
      <alignment horizontal="center" vertical="center"/>
    </xf>
    <xf numFmtId="2" fontId="40" fillId="42" borderId="25" xfId="0" applyNumberFormat="1" applyFont="1" applyFill="1" applyBorder="1" applyAlignment="1">
      <alignment horizontal="right" vertical="center"/>
    </xf>
    <xf numFmtId="0" fontId="57" fillId="0" borderId="0" xfId="0" applyFont="1" applyAlignment="1">
      <alignment vertical="center"/>
    </xf>
    <xf numFmtId="0" fontId="66" fillId="43" borderId="0" xfId="0" applyFont="1" applyFill="1" applyBorder="1" applyAlignment="1">
      <alignment horizontal="center" vertical="center"/>
    </xf>
    <xf numFmtId="0" fontId="57" fillId="0" borderId="0" xfId="0" applyFont="1"/>
    <xf numFmtId="0" fontId="57" fillId="0" borderId="0" xfId="0" applyFont="1" applyFill="1" applyAlignment="1">
      <alignment vertical="center"/>
    </xf>
    <xf numFmtId="0" fontId="22" fillId="48" borderId="17" xfId="0" applyFont="1" applyFill="1" applyBorder="1" applyAlignment="1">
      <alignment horizontal="center" vertical="center" wrapText="1"/>
    </xf>
    <xf numFmtId="0" fontId="22" fillId="0" borderId="0" xfId="0" applyFont="1" applyFill="1" applyBorder="1" applyAlignment="1">
      <alignment horizontal="center" vertical="center"/>
    </xf>
    <xf numFmtId="0" fontId="71" fillId="0" borderId="0" xfId="0" applyFont="1" applyFill="1" applyAlignment="1">
      <alignment vertical="center"/>
    </xf>
    <xf numFmtId="164" fontId="71" fillId="0" borderId="0" xfId="0" applyNumberFormat="1" applyFont="1" applyFill="1" applyBorder="1" applyAlignment="1">
      <alignment horizontal="left" vertical="center" wrapText="1"/>
    </xf>
    <xf numFmtId="0" fontId="58" fillId="0" borderId="0" xfId="0" applyFont="1" applyFill="1" applyAlignment="1"/>
    <xf numFmtId="0" fontId="58" fillId="0" borderId="0" xfId="0" applyFont="1" applyFill="1" applyBorder="1" applyAlignment="1">
      <alignment horizontal="center" vertical="center" wrapText="1"/>
    </xf>
    <xf numFmtId="0" fontId="57" fillId="0" borderId="0" xfId="0" applyFont="1" applyAlignment="1">
      <alignment horizontal="center" vertical="center"/>
    </xf>
    <xf numFmtId="0" fontId="74" fillId="0" borderId="0" xfId="0" applyFont="1" applyAlignment="1">
      <alignment horizontal="left" vertical="center"/>
    </xf>
    <xf numFmtId="0" fontId="40" fillId="42" borderId="17" xfId="0" applyFont="1" applyFill="1" applyBorder="1" applyAlignment="1">
      <alignment horizontal="right"/>
    </xf>
    <xf numFmtId="0" fontId="22" fillId="46" borderId="17" xfId="0" applyFont="1" applyFill="1" applyBorder="1" applyAlignment="1">
      <alignment horizontal="center" vertical="center"/>
    </xf>
    <xf numFmtId="0" fontId="22" fillId="47" borderId="17" xfId="0" applyFont="1" applyFill="1" applyBorder="1" applyAlignment="1">
      <alignment horizontal="center" vertical="center"/>
    </xf>
    <xf numFmtId="0" fontId="66" fillId="43" borderId="48" xfId="0" applyFont="1" applyFill="1" applyBorder="1" applyAlignment="1">
      <alignment vertical="center"/>
    </xf>
    <xf numFmtId="0" fontId="66" fillId="43" borderId="0" xfId="0" applyFont="1" applyFill="1" applyBorder="1" applyAlignment="1">
      <alignment horizontal="left" vertical="center"/>
    </xf>
    <xf numFmtId="0" fontId="22" fillId="47" borderId="17" xfId="0" applyFont="1" applyFill="1" applyBorder="1" applyAlignment="1">
      <alignment horizontal="center" vertical="center"/>
    </xf>
    <xf numFmtId="0" fontId="22" fillId="41" borderId="17" xfId="0" applyFont="1" applyFill="1" applyBorder="1" applyAlignment="1">
      <alignment horizontal="center"/>
    </xf>
    <xf numFmtId="0" fontId="0" fillId="41" borderId="17" xfId="0" applyFill="1" applyBorder="1" applyAlignment="1">
      <alignment horizontal="center"/>
    </xf>
    <xf numFmtId="0" fontId="22" fillId="0" borderId="0" xfId="0" quotePrefix="1" applyFont="1"/>
    <xf numFmtId="3" fontId="22" fillId="46" borderId="18" xfId="291" applyNumberFormat="1" applyFont="1" applyFill="1" applyBorder="1" applyAlignment="1">
      <alignment horizontal="center" vertical="center"/>
    </xf>
    <xf numFmtId="0" fontId="60" fillId="45" borderId="38" xfId="0" applyFont="1" applyFill="1" applyBorder="1" applyAlignment="1">
      <alignment horizontal="center" wrapText="1"/>
    </xf>
    <xf numFmtId="0" fontId="60" fillId="42" borderId="36" xfId="0" applyFont="1" applyFill="1" applyBorder="1" applyAlignment="1">
      <alignment horizontal="center"/>
    </xf>
    <xf numFmtId="0" fontId="60" fillId="45" borderId="39" xfId="0" applyFont="1" applyFill="1" applyBorder="1" applyAlignment="1">
      <alignment horizontal="center" wrapText="1"/>
    </xf>
    <xf numFmtId="3" fontId="22" fillId="47" borderId="18" xfId="0" applyNumberFormat="1" applyFont="1" applyFill="1" applyBorder="1" applyAlignment="1">
      <alignment horizontal="center" vertical="center"/>
    </xf>
    <xf numFmtId="3" fontId="22" fillId="47" borderId="23" xfId="0" applyNumberFormat="1" applyFont="1" applyFill="1" applyBorder="1" applyAlignment="1">
      <alignment horizontal="center" vertical="center"/>
    </xf>
    <xf numFmtId="3" fontId="22" fillId="47" borderId="17" xfId="0" applyNumberFormat="1" applyFont="1" applyFill="1" applyBorder="1" applyAlignment="1">
      <alignment horizontal="center" vertical="center"/>
    </xf>
    <xf numFmtId="0" fontId="58" fillId="0" borderId="39" xfId="0" applyFont="1" applyBorder="1"/>
    <xf numFmtId="0" fontId="0" fillId="0" borderId="39" xfId="0" applyBorder="1"/>
    <xf numFmtId="3" fontId="22" fillId="42" borderId="17" xfId="0" applyNumberFormat="1" applyFont="1" applyFill="1" applyBorder="1" applyAlignment="1">
      <alignment horizontal="center" vertical="center"/>
    </xf>
    <xf numFmtId="2" fontId="60" fillId="42" borderId="36" xfId="0" applyNumberFormat="1" applyFont="1" applyFill="1" applyBorder="1" applyAlignment="1">
      <alignment horizontal="right" vertical="center"/>
    </xf>
    <xf numFmtId="0" fontId="60" fillId="42" borderId="18" xfId="0" applyFont="1" applyFill="1" applyBorder="1" applyAlignment="1">
      <alignment horizontal="right" vertical="center"/>
    </xf>
    <xf numFmtId="0" fontId="66" fillId="0" borderId="0" xfId="0" applyFont="1"/>
    <xf numFmtId="0" fontId="58" fillId="0" borderId="0" xfId="0" applyFont="1" applyAlignment="1">
      <alignment wrapText="1"/>
    </xf>
    <xf numFmtId="0" fontId="66" fillId="0" borderId="0" xfId="0" applyFont="1" applyFill="1" applyAlignment="1">
      <alignment vertical="center"/>
    </xf>
    <xf numFmtId="3" fontId="22" fillId="47" borderId="17" xfId="0" applyNumberFormat="1" applyFont="1" applyFill="1" applyBorder="1" applyAlignment="1">
      <alignment horizontal="center" vertical="center"/>
    </xf>
    <xf numFmtId="2" fontId="40" fillId="42" borderId="25" xfId="0" applyNumberFormat="1" applyFont="1" applyFill="1" applyBorder="1" applyAlignment="1">
      <alignment horizontal="right" vertical="center"/>
    </xf>
    <xf numFmtId="0" fontId="22" fillId="48" borderId="17" xfId="0" applyFont="1" applyFill="1" applyBorder="1" applyAlignment="1">
      <alignment horizontal="center" vertical="center"/>
    </xf>
    <xf numFmtId="0" fontId="22" fillId="48" borderId="17" xfId="0" applyFont="1" applyFill="1" applyBorder="1" applyAlignment="1">
      <alignment horizontal="center" vertical="center" wrapText="1"/>
    </xf>
    <xf numFmtId="2" fontId="65" fillId="49" borderId="46" xfId="0" applyNumberFormat="1" applyFont="1" applyFill="1" applyBorder="1" applyAlignment="1">
      <alignment horizontal="center" vertical="center"/>
    </xf>
    <xf numFmtId="2" fontId="40" fillId="42" borderId="25" xfId="0" applyNumberFormat="1" applyFont="1" applyFill="1" applyBorder="1" applyAlignment="1">
      <alignment horizontal="right" vertical="center"/>
    </xf>
    <xf numFmtId="0" fontId="22" fillId="48" borderId="17" xfId="0" applyFont="1" applyFill="1" applyBorder="1" applyAlignment="1">
      <alignment horizontal="center" vertical="center"/>
    </xf>
    <xf numFmtId="0" fontId="40" fillId="45" borderId="18" xfId="0" applyFont="1" applyFill="1" applyBorder="1" applyAlignment="1">
      <alignment horizontal="right" vertical="center"/>
    </xf>
    <xf numFmtId="20" fontId="58" fillId="0" borderId="0" xfId="0" applyNumberFormat="1" applyFont="1"/>
    <xf numFmtId="0" fontId="58" fillId="0" borderId="0" xfId="0" applyFont="1" applyAlignment="1"/>
    <xf numFmtId="18" fontId="58" fillId="0" borderId="0" xfId="0" applyNumberFormat="1" applyFont="1"/>
    <xf numFmtId="9" fontId="58" fillId="0" borderId="0" xfId="0" applyNumberFormat="1" applyFont="1"/>
    <xf numFmtId="0" fontId="40" fillId="42" borderId="25" xfId="0" applyFont="1" applyFill="1" applyBorder="1" applyAlignment="1">
      <alignment horizontal="right" vertical="center"/>
    </xf>
    <xf numFmtId="0" fontId="22" fillId="42" borderId="36" xfId="0" applyFont="1" applyFill="1" applyBorder="1" applyAlignment="1">
      <alignment vertical="center"/>
    </xf>
    <xf numFmtId="0" fontId="22" fillId="42" borderId="25" xfId="0" applyFont="1" applyFill="1" applyBorder="1" applyAlignment="1">
      <alignment vertical="center"/>
    </xf>
    <xf numFmtId="168" fontId="22" fillId="46" borderId="17" xfId="0" applyNumberFormat="1" applyFont="1" applyFill="1" applyBorder="1" applyAlignment="1">
      <alignment horizontal="center" vertical="center"/>
    </xf>
    <xf numFmtId="0" fontId="22" fillId="41" borderId="31" xfId="0" applyFont="1" applyFill="1" applyBorder="1" applyAlignment="1">
      <alignment vertical="center"/>
    </xf>
    <xf numFmtId="166" fontId="0" fillId="42" borderId="17" xfId="0" applyNumberFormat="1" applyFill="1" applyBorder="1" applyAlignment="1">
      <alignment horizontal="center" vertical="center"/>
    </xf>
    <xf numFmtId="0" fontId="22" fillId="48" borderId="69" xfId="0" applyFont="1" applyFill="1" applyBorder="1" applyAlignment="1">
      <alignment horizontal="center" vertical="center"/>
    </xf>
    <xf numFmtId="0" fontId="22" fillId="45" borderId="22" xfId="0" applyFont="1" applyFill="1" applyBorder="1" applyAlignment="1">
      <alignment vertical="center" wrapText="1"/>
    </xf>
    <xf numFmtId="0" fontId="40" fillId="45" borderId="18" xfId="0" applyFont="1" applyFill="1" applyBorder="1" applyAlignment="1">
      <alignment horizontal="right" vertical="center" wrapText="1"/>
    </xf>
    <xf numFmtId="0" fontId="40" fillId="42" borderId="25" xfId="0" applyFont="1" applyFill="1" applyBorder="1" applyAlignment="1">
      <alignment horizontal="right" vertical="center"/>
    </xf>
    <xf numFmtId="3" fontId="22" fillId="47" borderId="17" xfId="0" applyNumberFormat="1" applyFont="1" applyFill="1" applyBorder="1" applyAlignment="1">
      <alignment horizontal="center" vertical="center"/>
    </xf>
    <xf numFmtId="168" fontId="22" fillId="46" borderId="17" xfId="0" applyNumberFormat="1" applyFont="1" applyFill="1" applyBorder="1" applyAlignment="1">
      <alignment horizontal="center" vertical="center"/>
    </xf>
    <xf numFmtId="2" fontId="40" fillId="42" borderId="18" xfId="0" applyNumberFormat="1" applyFont="1" applyFill="1" applyBorder="1" applyAlignment="1">
      <alignment horizontal="right" vertical="center"/>
    </xf>
    <xf numFmtId="2" fontId="40" fillId="42" borderId="25" xfId="0" applyNumberFormat="1" applyFont="1" applyFill="1" applyBorder="1" applyAlignment="1">
      <alignment horizontal="right" vertical="center"/>
    </xf>
    <xf numFmtId="0" fontId="22" fillId="42" borderId="22" xfId="0" applyFont="1" applyFill="1" applyBorder="1" applyAlignment="1">
      <alignment vertical="center"/>
    </xf>
    <xf numFmtId="0" fontId="58" fillId="42" borderId="36" xfId="0" applyFont="1" applyFill="1" applyBorder="1" applyAlignment="1"/>
    <xf numFmtId="0" fontId="58" fillId="42" borderId="25" xfId="0" applyFont="1" applyFill="1" applyBorder="1" applyAlignment="1"/>
    <xf numFmtId="0" fontId="40" fillId="42" borderId="24" xfId="0" applyFont="1" applyFill="1" applyBorder="1" applyAlignment="1">
      <alignment vertical="center" wrapText="1"/>
    </xf>
    <xf numFmtId="0" fontId="40" fillId="42" borderId="22" xfId="0" applyFont="1" applyFill="1" applyBorder="1" applyAlignment="1">
      <alignment vertical="center" wrapText="1"/>
    </xf>
    <xf numFmtId="3" fontId="22" fillId="41" borderId="17" xfId="0" applyNumberFormat="1" applyFont="1" applyFill="1" applyBorder="1" applyAlignment="1">
      <alignment horizontal="center" vertical="center"/>
    </xf>
    <xf numFmtId="0" fontId="67" fillId="0" borderId="0" xfId="0" applyFont="1" applyFill="1"/>
    <xf numFmtId="0" fontId="22" fillId="0" borderId="0" xfId="0" applyFont="1" applyFill="1"/>
    <xf numFmtId="166" fontId="60" fillId="42" borderId="22" xfId="0" applyNumberFormat="1" applyFont="1" applyFill="1" applyBorder="1" applyAlignment="1">
      <alignment horizontal="center" vertical="center"/>
    </xf>
    <xf numFmtId="166" fontId="60" fillId="42" borderId="19" xfId="0" applyNumberFormat="1" applyFont="1" applyFill="1" applyBorder="1" applyAlignment="1">
      <alignment horizontal="center" vertical="center"/>
    </xf>
    <xf numFmtId="0" fontId="22" fillId="41" borderId="17" xfId="0" applyFont="1" applyFill="1" applyBorder="1" applyAlignment="1">
      <alignment horizontal="center" vertical="center"/>
    </xf>
    <xf numFmtId="3" fontId="22" fillId="47" borderId="18" xfId="0" applyNumberFormat="1" applyFont="1" applyFill="1" applyBorder="1" applyAlignment="1">
      <alignment horizontal="center" vertical="center"/>
    </xf>
    <xf numFmtId="2" fontId="65" fillId="49" borderId="49" xfId="0" applyNumberFormat="1" applyFont="1" applyFill="1" applyBorder="1" applyAlignment="1">
      <alignment horizontal="center" vertical="center"/>
    </xf>
    <xf numFmtId="2" fontId="65" fillId="49" borderId="49" xfId="0" applyNumberFormat="1" applyFont="1" applyFill="1" applyBorder="1" applyAlignment="1">
      <alignment horizontal="center"/>
    </xf>
    <xf numFmtId="2" fontId="65" fillId="49" borderId="45" xfId="0" applyNumberFormat="1" applyFont="1" applyFill="1" applyBorder="1" applyAlignment="1">
      <alignment horizontal="center"/>
    </xf>
    <xf numFmtId="0" fontId="78" fillId="42" borderId="24" xfId="0" applyFont="1" applyFill="1" applyBorder="1" applyAlignment="1">
      <alignment horizontal="left" vertical="center"/>
    </xf>
    <xf numFmtId="0" fontId="0" fillId="42" borderId="18" xfId="0" applyFill="1" applyBorder="1" applyAlignment="1">
      <alignment vertical="center"/>
    </xf>
    <xf numFmtId="0" fontId="0" fillId="52" borderId="18" xfId="0" applyFill="1" applyBorder="1" applyAlignment="1">
      <alignment vertical="center"/>
    </xf>
    <xf numFmtId="0" fontId="64" fillId="43" borderId="0" xfId="0" applyFont="1" applyFill="1" applyBorder="1" applyAlignment="1">
      <alignment horizontal="left" vertical="center"/>
    </xf>
    <xf numFmtId="0" fontId="78" fillId="42" borderId="26" xfId="0" applyFont="1" applyFill="1" applyBorder="1" applyAlignment="1">
      <alignment horizontal="left" vertical="center"/>
    </xf>
    <xf numFmtId="0" fontId="59" fillId="41" borderId="24" xfId="0" applyFont="1" applyFill="1" applyBorder="1" applyAlignment="1">
      <alignment vertical="center"/>
    </xf>
    <xf numFmtId="9" fontId="0" fillId="0" borderId="0" xfId="292" applyFont="1"/>
    <xf numFmtId="0" fontId="66" fillId="43" borderId="0" xfId="0" applyFont="1" applyFill="1" applyBorder="1" applyAlignment="1">
      <alignment horizontal="left" vertical="center"/>
    </xf>
    <xf numFmtId="0" fontId="22" fillId="41" borderId="17" xfId="0" applyFont="1" applyFill="1" applyBorder="1" applyAlignment="1">
      <alignment horizontal="center" vertical="center"/>
    </xf>
    <xf numFmtId="0" fontId="40" fillId="45" borderId="24" xfId="0" applyFont="1" applyFill="1" applyBorder="1" applyAlignment="1">
      <alignment horizontal="right" vertical="center"/>
    </xf>
    <xf numFmtId="0" fontId="22" fillId="48" borderId="17" xfId="0" applyFont="1" applyFill="1" applyBorder="1" applyAlignment="1">
      <alignment horizontal="center" vertical="center"/>
    </xf>
    <xf numFmtId="0" fontId="66" fillId="43" borderId="0" xfId="0" applyFont="1" applyFill="1" applyBorder="1" applyAlignment="1">
      <alignment horizontal="left" vertical="center"/>
    </xf>
    <xf numFmtId="0" fontId="40" fillId="45" borderId="18" xfId="0" applyFont="1" applyFill="1" applyBorder="1" applyAlignment="1">
      <alignment horizontal="right" vertical="center"/>
    </xf>
    <xf numFmtId="3" fontId="22" fillId="41" borderId="17" xfId="291" applyNumberFormat="1" applyFont="1" applyFill="1" applyBorder="1" applyAlignment="1">
      <alignment horizontal="center" vertical="center"/>
    </xf>
    <xf numFmtId="3" fontId="22" fillId="48" borderId="17" xfId="0" applyNumberFormat="1" applyFont="1" applyFill="1" applyBorder="1" applyAlignment="1">
      <alignment horizontal="center" vertical="center"/>
    </xf>
    <xf numFmtId="3" fontId="22" fillId="41" borderId="18" xfId="291" applyNumberFormat="1" applyFont="1" applyFill="1" applyBorder="1" applyAlignment="1">
      <alignment horizontal="center" vertical="center"/>
    </xf>
    <xf numFmtId="0" fontId="0" fillId="48" borderId="22" xfId="0" applyFill="1" applyBorder="1" applyAlignment="1">
      <alignment horizontal="center" vertical="center"/>
    </xf>
    <xf numFmtId="0" fontId="65" fillId="49" borderId="52" xfId="0" applyFont="1" applyFill="1" applyBorder="1" applyAlignment="1">
      <alignment horizontal="center" vertical="center"/>
    </xf>
    <xf numFmtId="0" fontId="0" fillId="48" borderId="17" xfId="0" applyFill="1" applyBorder="1" applyAlignment="1">
      <alignment horizontal="center" vertical="center"/>
    </xf>
    <xf numFmtId="1" fontId="0" fillId="48" borderId="17" xfId="0" applyNumberFormat="1" applyFill="1" applyBorder="1" applyAlignment="1">
      <alignment horizontal="center" vertical="center"/>
    </xf>
    <xf numFmtId="0" fontId="0" fillId="48" borderId="17" xfId="0" applyFill="1" applyBorder="1" applyAlignment="1">
      <alignment horizontal="center" vertical="center" wrapText="1"/>
    </xf>
    <xf numFmtId="0" fontId="40" fillId="45" borderId="70" xfId="0" applyFont="1" applyFill="1" applyBorder="1" applyAlignment="1">
      <alignment horizontal="right" vertical="center" wrapText="1"/>
    </xf>
    <xf numFmtId="0" fontId="40" fillId="45" borderId="33" xfId="0" applyFont="1" applyFill="1" applyBorder="1" applyAlignment="1">
      <alignment horizontal="right" vertical="center" wrapText="1"/>
    </xf>
    <xf numFmtId="0" fontId="40" fillId="45" borderId="71" xfId="0" applyFont="1" applyFill="1" applyBorder="1" applyAlignment="1">
      <alignment horizontal="right" vertical="center" wrapText="1"/>
    </xf>
    <xf numFmtId="0" fontId="40" fillId="45" borderId="66" xfId="0" applyFont="1" applyFill="1" applyBorder="1" applyAlignment="1">
      <alignment horizontal="right" vertical="center" wrapText="1"/>
    </xf>
    <xf numFmtId="0" fontId="60" fillId="42" borderId="42" xfId="0" applyFont="1" applyFill="1" applyBorder="1" applyAlignment="1">
      <alignment horizontal="right" vertical="center"/>
    </xf>
    <xf numFmtId="0" fontId="22" fillId="41" borderId="17" xfId="0" applyFont="1" applyFill="1" applyBorder="1" applyAlignment="1">
      <alignment horizontal="center" vertical="center"/>
    </xf>
    <xf numFmtId="0" fontId="40" fillId="42" borderId="36" xfId="0" applyFont="1" applyFill="1" applyBorder="1" applyAlignment="1">
      <alignment horizontal="right" vertical="center"/>
    </xf>
    <xf numFmtId="0" fontId="40" fillId="42" borderId="25" xfId="0" applyFont="1" applyFill="1" applyBorder="1" applyAlignment="1">
      <alignment horizontal="right" vertical="center"/>
    </xf>
    <xf numFmtId="0" fontId="58" fillId="42" borderId="25" xfId="0" applyFont="1" applyFill="1" applyBorder="1" applyAlignment="1">
      <alignment horizontal="center" vertical="center" wrapText="1"/>
    </xf>
    <xf numFmtId="0" fontId="60" fillId="42" borderId="36" xfId="0" applyFont="1" applyFill="1" applyBorder="1" applyAlignment="1">
      <alignment horizontal="center" vertical="center" wrapText="1"/>
    </xf>
    <xf numFmtId="0" fontId="22" fillId="42" borderId="0" xfId="0" applyFont="1" applyFill="1" applyBorder="1" applyAlignment="1">
      <alignment horizontal="left" vertical="center" wrapText="1"/>
    </xf>
    <xf numFmtId="0" fontId="22" fillId="42" borderId="41" xfId="0" applyFont="1" applyFill="1" applyBorder="1" applyAlignment="1">
      <alignment horizontal="left" vertical="center" wrapText="1"/>
    </xf>
    <xf numFmtId="0" fontId="22" fillId="41" borderId="22" xfId="0" applyFont="1" applyFill="1" applyBorder="1" applyAlignment="1">
      <alignment horizontal="center" vertical="center" wrapText="1"/>
    </xf>
    <xf numFmtId="0" fontId="64" fillId="49" borderId="49" xfId="0" applyFont="1" applyFill="1" applyBorder="1" applyAlignment="1">
      <alignment horizontal="center" vertical="center"/>
    </xf>
    <xf numFmtId="0" fontId="40" fillId="45" borderId="29" xfId="0" applyFont="1" applyFill="1" applyBorder="1" applyAlignment="1">
      <alignment horizontal="right" vertical="center"/>
    </xf>
    <xf numFmtId="0" fontId="40" fillId="45" borderId="37" xfId="0" applyFont="1" applyFill="1" applyBorder="1" applyAlignment="1">
      <alignment horizontal="right" vertical="center" wrapText="1"/>
    </xf>
    <xf numFmtId="0" fontId="0" fillId="0" borderId="37" xfId="0" applyBorder="1"/>
    <xf numFmtId="2" fontId="64" fillId="49" borderId="46" xfId="0" applyNumberFormat="1" applyFont="1" applyFill="1" applyBorder="1" applyAlignment="1">
      <alignment horizontal="center"/>
    </xf>
    <xf numFmtId="2" fontId="64" fillId="49" borderId="43" xfId="0" applyNumberFormat="1" applyFont="1" applyFill="1" applyBorder="1" applyAlignment="1">
      <alignment horizontal="center"/>
    </xf>
    <xf numFmtId="2" fontId="64" fillId="49" borderId="45" xfId="0" applyNumberFormat="1" applyFont="1" applyFill="1" applyBorder="1" applyAlignment="1">
      <alignment horizontal="center"/>
    </xf>
    <xf numFmtId="0" fontId="40" fillId="42" borderId="26" xfId="0" applyFont="1" applyFill="1" applyBorder="1" applyAlignment="1">
      <alignment horizontal="center" vertical="center" wrapText="1"/>
    </xf>
    <xf numFmtId="0" fontId="64" fillId="49" borderId="0" xfId="0" applyFont="1" applyFill="1" applyBorder="1" applyAlignment="1">
      <alignment horizontal="center" vertical="center" wrapText="1"/>
    </xf>
    <xf numFmtId="0" fontId="64" fillId="49" borderId="45" xfId="0" applyFont="1" applyFill="1" applyBorder="1" applyAlignment="1">
      <alignment horizontal="center" vertical="center" wrapText="1"/>
    </xf>
    <xf numFmtId="0" fontId="58" fillId="41" borderId="26" xfId="0" applyFont="1" applyFill="1" applyBorder="1" applyAlignment="1">
      <alignment horizontal="center" vertical="center" wrapText="1"/>
    </xf>
    <xf numFmtId="3" fontId="22" fillId="46" borderId="23" xfId="0" applyNumberFormat="1" applyFont="1" applyFill="1" applyBorder="1" applyAlignment="1">
      <alignment horizontal="center" vertical="center"/>
    </xf>
    <xf numFmtId="0" fontId="66" fillId="43" borderId="0" xfId="0" applyFont="1" applyFill="1" applyAlignment="1"/>
    <xf numFmtId="0" fontId="22" fillId="42" borderId="24" xfId="0" applyFont="1" applyFill="1" applyBorder="1" applyAlignment="1">
      <alignment vertical="center"/>
    </xf>
    <xf numFmtId="0" fontId="40" fillId="42" borderId="29" xfId="0" applyFont="1" applyFill="1" applyBorder="1" applyAlignment="1">
      <alignment horizontal="right" vertical="center"/>
    </xf>
    <xf numFmtId="0" fontId="22" fillId="47" borderId="17" xfId="0" applyFont="1" applyFill="1" applyBorder="1" applyAlignment="1">
      <alignment horizontal="left" vertical="center" wrapText="1"/>
    </xf>
    <xf numFmtId="0" fontId="19" fillId="0" borderId="0" xfId="293"/>
    <xf numFmtId="0" fontId="19" fillId="0" borderId="0" xfId="293" applyAlignment="1">
      <alignment wrapText="1"/>
    </xf>
    <xf numFmtId="0" fontId="19" fillId="52" borderId="18" xfId="293" applyFill="1" applyBorder="1" applyAlignment="1">
      <alignment vertical="center"/>
    </xf>
    <xf numFmtId="0" fontId="19" fillId="0" borderId="17" xfId="293" applyBorder="1" applyAlignment="1">
      <alignment wrapText="1"/>
    </xf>
    <xf numFmtId="0" fontId="19" fillId="0" borderId="17" xfId="293" applyBorder="1"/>
    <xf numFmtId="0" fontId="18" fillId="0" borderId="17" xfId="293" applyFont="1" applyBorder="1"/>
    <xf numFmtId="0" fontId="19" fillId="0" borderId="17" xfId="293" applyBorder="1" applyAlignment="1">
      <alignment vertical="top" wrapText="1"/>
    </xf>
    <xf numFmtId="0" fontId="17" fillId="0" borderId="17" xfId="293" applyFont="1" applyBorder="1" applyAlignment="1">
      <alignment vertical="top" wrapText="1"/>
    </xf>
    <xf numFmtId="0" fontId="17" fillId="0" borderId="17" xfId="293" quotePrefix="1" applyFont="1" applyBorder="1" applyAlignment="1">
      <alignment vertical="top" wrapText="1"/>
    </xf>
    <xf numFmtId="1" fontId="0" fillId="0" borderId="0" xfId="0" applyNumberFormat="1"/>
    <xf numFmtId="0" fontId="16" fillId="0" borderId="17" xfId="293" applyFont="1" applyBorder="1" applyAlignment="1">
      <alignment vertical="top" wrapText="1"/>
    </xf>
    <xf numFmtId="0" fontId="15" fillId="0" borderId="17" xfId="293" applyFont="1" applyBorder="1" applyAlignment="1">
      <alignment vertical="top" wrapText="1"/>
    </xf>
    <xf numFmtId="0" fontId="14" fillId="0" borderId="17" xfId="293" applyFont="1" applyBorder="1" applyAlignment="1">
      <alignment vertical="top" wrapText="1"/>
    </xf>
    <xf numFmtId="0" fontId="14" fillId="0" borderId="17" xfId="293" quotePrefix="1" applyFont="1" applyBorder="1" applyAlignment="1">
      <alignment vertical="top" wrapText="1"/>
    </xf>
    <xf numFmtId="0" fontId="13" fillId="0" borderId="17" xfId="293" applyFont="1" applyBorder="1" applyAlignment="1">
      <alignment vertical="top" wrapText="1"/>
    </xf>
    <xf numFmtId="0" fontId="58" fillId="42" borderId="25" xfId="0" applyFont="1" applyFill="1" applyBorder="1" applyAlignment="1">
      <alignment horizontal="center" vertical="center" wrapText="1"/>
    </xf>
    <xf numFmtId="0" fontId="60" fillId="42" borderId="36" xfId="0" applyFont="1" applyFill="1" applyBorder="1" applyAlignment="1">
      <alignment horizontal="center" vertical="center" wrapText="1"/>
    </xf>
    <xf numFmtId="0" fontId="0" fillId="48" borderId="18" xfId="0" applyFill="1" applyBorder="1" applyAlignment="1">
      <alignment horizontal="center" vertical="center"/>
    </xf>
    <xf numFmtId="0" fontId="0" fillId="48" borderId="22" xfId="0" applyFill="1" applyBorder="1" applyAlignment="1">
      <alignment horizontal="center" vertical="center"/>
    </xf>
    <xf numFmtId="0" fontId="0" fillId="48" borderId="24" xfId="0" applyFill="1" applyBorder="1" applyAlignment="1">
      <alignment horizontal="center" vertical="center"/>
    </xf>
    <xf numFmtId="1" fontId="0" fillId="48" borderId="17" xfId="0" applyNumberFormat="1" applyFill="1" applyBorder="1" applyAlignment="1">
      <alignment horizontal="center" vertical="center"/>
    </xf>
    <xf numFmtId="0" fontId="0" fillId="48" borderId="17" xfId="0" applyFill="1" applyBorder="1" applyAlignment="1">
      <alignment horizontal="center" vertical="center"/>
    </xf>
    <xf numFmtId="0" fontId="0" fillId="48" borderId="25" xfId="0" applyFill="1" applyBorder="1" applyAlignment="1">
      <alignment horizontal="center" vertical="center"/>
    </xf>
    <xf numFmtId="0" fontId="0" fillId="48" borderId="19" xfId="0" applyFill="1" applyBorder="1" applyAlignment="1">
      <alignment horizontal="center" vertical="center"/>
    </xf>
    <xf numFmtId="0" fontId="0" fillId="48" borderId="17" xfId="0" applyFill="1" applyBorder="1" applyAlignment="1">
      <alignment horizontal="center" vertical="center"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vertical="top"/>
    </xf>
    <xf numFmtId="0" fontId="22" fillId="0" borderId="0" xfId="0" applyFont="1" applyAlignment="1">
      <alignment vertical="top"/>
    </xf>
    <xf numFmtId="0" fontId="22" fillId="0" borderId="0" xfId="0" applyFont="1" applyAlignment="1">
      <alignment horizontal="left" vertical="top" wrapText="1"/>
    </xf>
    <xf numFmtId="0" fontId="0" fillId="0" borderId="0" xfId="0" applyAlignment="1">
      <alignment vertical="top" wrapText="1"/>
    </xf>
    <xf numFmtId="0" fontId="22" fillId="0" borderId="0" xfId="0" applyFont="1" applyAlignment="1">
      <alignment horizontal="left" vertical="top"/>
    </xf>
    <xf numFmtId="0" fontId="22" fillId="0" borderId="0" xfId="0" applyFont="1" applyAlignment="1">
      <alignment horizontal="center" vertical="top"/>
    </xf>
    <xf numFmtId="0" fontId="0" fillId="0" borderId="0" xfId="0" applyFill="1" applyAlignment="1">
      <alignment horizontal="center" vertical="top"/>
    </xf>
    <xf numFmtId="3" fontId="22" fillId="0" borderId="0" xfId="0" applyNumberFormat="1" applyFont="1" applyAlignment="1">
      <alignment vertical="top" wrapText="1"/>
    </xf>
    <xf numFmtId="3" fontId="0" fillId="0" borderId="0" xfId="0" applyNumberFormat="1" applyAlignment="1">
      <alignment horizontal="left" vertical="top" wrapText="1"/>
    </xf>
    <xf numFmtId="9" fontId="0" fillId="0" borderId="0" xfId="292" applyFont="1" applyAlignment="1">
      <alignment horizontal="left" vertical="top" wrapText="1"/>
    </xf>
    <xf numFmtId="14" fontId="0" fillId="0" borderId="0" xfId="292" applyNumberFormat="1" applyFont="1" applyAlignment="1">
      <alignment horizontal="left" vertical="top" wrapText="1"/>
    </xf>
    <xf numFmtId="14" fontId="0" fillId="0" borderId="0" xfId="0" applyNumberFormat="1" applyAlignment="1">
      <alignment horizontal="left" vertical="top" wrapText="1"/>
    </xf>
    <xf numFmtId="0" fontId="22" fillId="0" borderId="0" xfId="0" applyFont="1" applyFill="1" applyAlignment="1">
      <alignment horizontal="center" vertical="top"/>
    </xf>
    <xf numFmtId="0" fontId="22" fillId="54" borderId="0" xfId="0" applyFont="1" applyFill="1" applyAlignment="1">
      <alignment horizontal="center" vertical="top"/>
    </xf>
    <xf numFmtId="0" fontId="22" fillId="0" borderId="0" xfId="0" applyFont="1" applyAlignment="1">
      <alignment vertical="top" wrapText="1"/>
    </xf>
    <xf numFmtId="0" fontId="40" fillId="0" borderId="0" xfId="0" applyFont="1" applyAlignment="1">
      <alignment horizontal="left" vertical="top" wrapText="1"/>
    </xf>
    <xf numFmtId="0" fontId="40" fillId="0" borderId="0" xfId="0" applyFont="1" applyAlignment="1">
      <alignment horizontal="center" vertical="top" wrapText="1"/>
    </xf>
    <xf numFmtId="0" fontId="22" fillId="55" borderId="0" xfId="0" applyFont="1" applyFill="1" applyAlignment="1">
      <alignment horizontal="center" vertical="top"/>
    </xf>
    <xf numFmtId="37" fontId="22" fillId="0" borderId="0" xfId="0" applyNumberFormat="1" applyFont="1" applyAlignment="1">
      <alignment horizontal="left" vertical="top"/>
    </xf>
    <xf numFmtId="3" fontId="22" fillId="0" borderId="0" xfId="0" quotePrefix="1" applyNumberFormat="1" applyFont="1" applyAlignment="1">
      <alignment horizontal="left" vertical="top" wrapText="1"/>
    </xf>
    <xf numFmtId="0" fontId="40" fillId="0" borderId="0" xfId="0" applyFont="1" applyAlignment="1">
      <alignment vertical="top" wrapText="1"/>
    </xf>
    <xf numFmtId="0" fontId="40" fillId="45" borderId="30" xfId="0" applyFont="1" applyFill="1" applyBorder="1" applyAlignment="1">
      <alignment horizontal="right" vertical="center"/>
    </xf>
    <xf numFmtId="2" fontId="40" fillId="42" borderId="36" xfId="0" applyNumberFormat="1" applyFont="1" applyFill="1" applyBorder="1" applyAlignment="1">
      <alignment vertical="center"/>
    </xf>
    <xf numFmtId="0" fontId="0" fillId="9" borderId="0" xfId="0" applyFill="1" applyAlignment="1">
      <alignment horizontal="left" vertical="center"/>
    </xf>
    <xf numFmtId="2" fontId="0" fillId="0" borderId="0" xfId="0" applyNumberFormat="1" applyAlignment="1">
      <alignment horizontal="center" vertical="top"/>
    </xf>
    <xf numFmtId="1" fontId="0" fillId="0" borderId="0" xfId="0" applyNumberFormat="1" applyAlignment="1">
      <alignment horizontal="left" vertical="top" wrapText="1"/>
    </xf>
    <xf numFmtId="168" fontId="0" fillId="0" borderId="0" xfId="0" applyNumberFormat="1" applyAlignment="1">
      <alignment horizontal="left" vertical="top" wrapText="1"/>
    </xf>
    <xf numFmtId="0" fontId="0" fillId="55" borderId="0" xfId="0" applyFill="1" applyAlignment="1">
      <alignment horizontal="center" vertical="top"/>
    </xf>
    <xf numFmtId="11" fontId="22" fillId="0" borderId="0" xfId="0" applyNumberFormat="1" applyFont="1" applyAlignment="1">
      <alignment horizontal="center" vertical="top"/>
    </xf>
    <xf numFmtId="9" fontId="0" fillId="0" borderId="0" xfId="0" applyNumberFormat="1" applyAlignment="1">
      <alignment horizontal="left" vertical="top" wrapText="1"/>
    </xf>
    <xf numFmtId="37" fontId="0" fillId="0" borderId="0" xfId="0" applyNumberFormat="1" applyAlignment="1">
      <alignment horizontal="left" vertical="top" wrapText="1"/>
    </xf>
    <xf numFmtId="9" fontId="0" fillId="0" borderId="0" xfId="0" applyNumberFormat="1" applyAlignment="1">
      <alignment horizontal="left" vertical="top"/>
    </xf>
    <xf numFmtId="0" fontId="22" fillId="0" borderId="0" xfId="0" quotePrefix="1" applyFont="1" applyAlignment="1">
      <alignment horizontal="center" vertical="top"/>
    </xf>
    <xf numFmtId="0" fontId="22" fillId="47" borderId="0" xfId="0" applyFont="1" applyFill="1" applyBorder="1" applyAlignment="1">
      <alignment horizontal="center" vertical="center"/>
    </xf>
    <xf numFmtId="0" fontId="22" fillId="47" borderId="17" xfId="0" applyFont="1" applyFill="1" applyBorder="1" applyAlignment="1">
      <alignment horizontal="center" vertical="center"/>
    </xf>
    <xf numFmtId="3" fontId="22" fillId="48" borderId="17" xfId="0" applyNumberFormat="1" applyFont="1" applyFill="1" applyBorder="1" applyAlignment="1">
      <alignment horizontal="center" vertical="center"/>
    </xf>
    <xf numFmtId="0" fontId="65" fillId="49" borderId="0" xfId="0" applyFont="1" applyFill="1" applyBorder="1" applyAlignment="1">
      <alignment horizontal="center"/>
    </xf>
    <xf numFmtId="168" fontId="22" fillId="46" borderId="17" xfId="0" applyNumberFormat="1" applyFont="1" applyFill="1" applyBorder="1" applyAlignment="1">
      <alignment horizontal="center" vertical="center"/>
    </xf>
    <xf numFmtId="0" fontId="22" fillId="48" borderId="17" xfId="0" applyFont="1" applyFill="1" applyBorder="1" applyAlignment="1">
      <alignment horizontal="center" vertical="center" wrapText="1"/>
    </xf>
    <xf numFmtId="0" fontId="12" fillId="0" borderId="17" xfId="293" quotePrefix="1" applyFont="1" applyBorder="1" applyAlignment="1">
      <alignment wrapText="1"/>
    </xf>
    <xf numFmtId="0" fontId="12" fillId="41" borderId="17" xfId="293" applyFont="1" applyFill="1" applyBorder="1"/>
    <xf numFmtId="0" fontId="11" fillId="0" borderId="17" xfId="293" quotePrefix="1" applyFont="1" applyBorder="1" applyAlignment="1">
      <alignment wrapText="1"/>
    </xf>
    <xf numFmtId="0" fontId="10" fillId="0" borderId="17" xfId="293" applyFont="1" applyBorder="1" applyAlignment="1">
      <alignment vertical="top" wrapText="1"/>
    </xf>
    <xf numFmtId="0" fontId="9" fillId="0" borderId="17" xfId="293" applyFont="1" applyBorder="1" applyAlignment="1">
      <alignment vertical="top" wrapText="1"/>
    </xf>
    <xf numFmtId="0" fontId="8" fillId="0" borderId="17" xfId="293" applyFont="1" applyBorder="1" applyAlignment="1">
      <alignment wrapText="1"/>
    </xf>
    <xf numFmtId="0" fontId="8" fillId="0" borderId="17" xfId="293" quotePrefix="1" applyFont="1" applyBorder="1" applyAlignment="1">
      <alignment vertical="top" wrapText="1"/>
    </xf>
    <xf numFmtId="0" fontId="7" fillId="0" borderId="17" xfId="293" applyFont="1" applyBorder="1" applyAlignment="1">
      <alignment vertical="top" wrapText="1"/>
    </xf>
    <xf numFmtId="0" fontId="90" fillId="0" borderId="17" xfId="293" applyFont="1" applyBorder="1" applyAlignment="1">
      <alignment vertical="top" wrapText="1"/>
    </xf>
    <xf numFmtId="0" fontId="6" fillId="0" borderId="17" xfId="293" applyFont="1" applyBorder="1" applyAlignment="1">
      <alignment vertical="top" wrapText="1"/>
    </xf>
    <xf numFmtId="0" fontId="5" fillId="0" borderId="17" xfId="293" quotePrefix="1" applyFont="1" applyBorder="1" applyAlignment="1">
      <alignment vertical="top" wrapText="1"/>
    </xf>
    <xf numFmtId="0" fontId="5" fillId="0" borderId="17" xfId="293" applyFont="1" applyBorder="1" applyAlignment="1">
      <alignment vertical="top" wrapText="1"/>
    </xf>
    <xf numFmtId="1" fontId="91" fillId="48" borderId="17" xfId="0" applyNumberFormat="1" applyFont="1" applyFill="1" applyBorder="1" applyAlignment="1">
      <alignment horizontal="center" vertical="center"/>
    </xf>
    <xf numFmtId="0" fontId="4" fillId="0" borderId="17" xfId="293" quotePrefix="1" applyFont="1" applyBorder="1" applyAlignment="1">
      <alignment vertical="top" wrapText="1"/>
    </xf>
    <xf numFmtId="0" fontId="94" fillId="0" borderId="0" xfId="0" applyFont="1"/>
    <xf numFmtId="0" fontId="95" fillId="57" borderId="72" xfId="0" applyFont="1" applyFill="1" applyBorder="1" applyAlignment="1">
      <alignment vertical="center"/>
    </xf>
    <xf numFmtId="167" fontId="96" fillId="0" borderId="72" xfId="294" applyNumberFormat="1" applyFont="1" applyBorder="1" applyAlignment="1">
      <alignment horizontal="center" vertical="center"/>
    </xf>
    <xf numFmtId="43" fontId="96" fillId="58" borderId="72" xfId="294" applyFont="1" applyFill="1" applyBorder="1" applyAlignment="1">
      <alignment horizontal="right" vertical="center"/>
    </xf>
    <xf numFmtId="43" fontId="22" fillId="0" borderId="0" xfId="294" applyFont="1"/>
    <xf numFmtId="43" fontId="0" fillId="0" borderId="0" xfId="294" applyFont="1"/>
    <xf numFmtId="0" fontId="65" fillId="57" borderId="72" xfId="0" applyFont="1" applyFill="1" applyBorder="1"/>
    <xf numFmtId="0" fontId="40" fillId="0" borderId="0" xfId="0" applyFont="1"/>
    <xf numFmtId="0" fontId="0" fillId="0" borderId="72" xfId="0" applyBorder="1"/>
    <xf numFmtId="0" fontId="22" fillId="0" borderId="72" xfId="0" applyFont="1" applyBorder="1"/>
    <xf numFmtId="0" fontId="97" fillId="0" borderId="0" xfId="0" applyFont="1"/>
    <xf numFmtId="9" fontId="0" fillId="0" borderId="72" xfId="296" applyFont="1" applyFill="1" applyBorder="1"/>
    <xf numFmtId="0" fontId="91" fillId="0" borderId="0" xfId="0" applyFont="1"/>
    <xf numFmtId="14" fontId="91" fillId="0" borderId="0" xfId="0" applyNumberFormat="1" applyFont="1"/>
    <xf numFmtId="9" fontId="0" fillId="0" borderId="72" xfId="296" applyFont="1" applyBorder="1"/>
    <xf numFmtId="1" fontId="97" fillId="0" borderId="0" xfId="0" applyNumberFormat="1" applyFont="1"/>
    <xf numFmtId="1" fontId="98" fillId="0" borderId="0" xfId="0" applyNumberFormat="1" applyFont="1"/>
    <xf numFmtId="0" fontId="98" fillId="0" borderId="0" xfId="0" applyFont="1"/>
    <xf numFmtId="0" fontId="0" fillId="0" borderId="0" xfId="296" applyNumberFormat="1" applyFont="1" applyBorder="1"/>
    <xf numFmtId="0" fontId="22" fillId="0" borderId="72" xfId="23" applyBorder="1"/>
    <xf numFmtId="9" fontId="0" fillId="0" borderId="72" xfId="296" applyFont="1" applyBorder="1" applyAlignment="1">
      <alignment horizontal="right"/>
    </xf>
    <xf numFmtId="1" fontId="99" fillId="0" borderId="0" xfId="0" applyNumberFormat="1" applyFont="1"/>
    <xf numFmtId="1" fontId="22" fillId="0" borderId="0" xfId="0" applyNumberFormat="1" applyFont="1"/>
    <xf numFmtId="9" fontId="100" fillId="0" borderId="0" xfId="296" applyFont="1"/>
    <xf numFmtId="9" fontId="22" fillId="0" borderId="0" xfId="296" applyFont="1"/>
    <xf numFmtId="9" fontId="0" fillId="0" borderId="72" xfId="296" applyFont="1" applyFill="1" applyBorder="1" applyAlignment="1">
      <alignment horizontal="right"/>
    </xf>
    <xf numFmtId="0" fontId="0" fillId="0" borderId="0" xfId="296" applyNumberFormat="1" applyFont="1" applyFill="1" applyBorder="1"/>
    <xf numFmtId="0" fontId="102" fillId="0" borderId="72" xfId="0" applyFont="1" applyBorder="1" applyAlignment="1">
      <alignment horizontal="center" vertical="center" wrapText="1"/>
    </xf>
    <xf numFmtId="2" fontId="0" fillId="0" borderId="0" xfId="0" applyNumberFormat="1"/>
    <xf numFmtId="167" fontId="0" fillId="0" borderId="72" xfId="294" applyNumberFormat="1" applyFont="1" applyBorder="1"/>
    <xf numFmtId="9" fontId="0" fillId="0" borderId="72" xfId="297" applyFont="1" applyBorder="1"/>
    <xf numFmtId="1" fontId="91" fillId="0" borderId="0" xfId="0" applyNumberFormat="1" applyFont="1"/>
    <xf numFmtId="0" fontId="101" fillId="0" borderId="0" xfId="0" applyFont="1" applyAlignment="1">
      <alignment horizontal="center" vertical="center" wrapText="1"/>
    </xf>
    <xf numFmtId="9" fontId="0" fillId="0" borderId="0" xfId="296" applyFont="1" applyBorder="1"/>
    <xf numFmtId="166" fontId="0" fillId="0" borderId="72" xfId="0" applyNumberFormat="1" applyBorder="1"/>
    <xf numFmtId="171" fontId="0" fillId="0" borderId="72" xfId="0" applyNumberFormat="1" applyBorder="1"/>
    <xf numFmtId="0" fontId="99" fillId="0" borderId="0" xfId="0" applyFont="1"/>
    <xf numFmtId="1" fontId="65" fillId="57" borderId="72" xfId="0" applyNumberFormat="1" applyFont="1" applyFill="1" applyBorder="1"/>
    <xf numFmtId="43" fontId="0" fillId="0" borderId="72" xfId="0" applyNumberFormat="1" applyBorder="1"/>
    <xf numFmtId="43" fontId="0" fillId="0" borderId="0" xfId="0" applyNumberFormat="1"/>
    <xf numFmtId="0" fontId="0" fillId="54" borderId="72" xfId="0" applyFill="1" applyBorder="1"/>
    <xf numFmtId="43" fontId="0" fillId="54" borderId="72" xfId="0" applyNumberFormat="1" applyFill="1" applyBorder="1"/>
    <xf numFmtId="0" fontId="99" fillId="0" borderId="72" xfId="0" applyFont="1" applyBorder="1"/>
    <xf numFmtId="167" fontId="0" fillId="0" borderId="72" xfId="294" applyNumberFormat="1" applyFont="1" applyFill="1" applyBorder="1"/>
    <xf numFmtId="0" fontId="22" fillId="0" borderId="72" xfId="0" applyFont="1" applyBorder="1" applyAlignment="1">
      <alignment horizontal="right"/>
    </xf>
    <xf numFmtId="9" fontId="22" fillId="0" borderId="72" xfId="296" applyFont="1" applyFill="1" applyBorder="1" applyAlignment="1">
      <alignment horizontal="right"/>
    </xf>
    <xf numFmtId="9" fontId="22" fillId="0" borderId="0" xfId="296" applyFont="1" applyFill="1" applyBorder="1" applyAlignment="1">
      <alignment horizontal="right"/>
    </xf>
    <xf numFmtId="9" fontId="0" fillId="0" borderId="0" xfId="296" applyFont="1" applyFill="1" applyBorder="1"/>
    <xf numFmtId="1" fontId="22" fillId="0" borderId="72" xfId="0" applyNumberFormat="1" applyFont="1" applyBorder="1" applyAlignment="1">
      <alignment vertical="center" wrapText="1"/>
    </xf>
    <xf numFmtId="2" fontId="22" fillId="0" borderId="0" xfId="0" applyNumberFormat="1" applyFont="1"/>
    <xf numFmtId="1" fontId="22" fillId="0" borderId="72" xfId="0" applyNumberFormat="1" applyFont="1" applyBorder="1" applyAlignment="1">
      <alignment horizontal="right" vertical="center" wrapText="1"/>
    </xf>
    <xf numFmtId="0" fontId="40" fillId="0" borderId="0" xfId="296" applyNumberFormat="1" applyFont="1" applyFill="1" applyBorder="1"/>
    <xf numFmtId="9" fontId="99" fillId="0" borderId="0" xfId="296" applyFont="1" applyFill="1" applyBorder="1"/>
    <xf numFmtId="9" fontId="65" fillId="57" borderId="72" xfId="296" applyFont="1" applyFill="1" applyBorder="1"/>
    <xf numFmtId="43" fontId="0" fillId="59" borderId="72" xfId="294" applyFont="1" applyFill="1" applyBorder="1"/>
    <xf numFmtId="167" fontId="0" fillId="59" borderId="72" xfId="294" applyNumberFormat="1" applyFont="1" applyFill="1" applyBorder="1"/>
    <xf numFmtId="9" fontId="0" fillId="59" borderId="72" xfId="296" applyFont="1" applyFill="1" applyBorder="1"/>
    <xf numFmtId="0" fontId="22" fillId="0" borderId="72" xfId="0" applyFont="1" applyBorder="1" applyAlignment="1">
      <alignment vertical="center"/>
    </xf>
    <xf numFmtId="0" fontId="99" fillId="0" borderId="0" xfId="0" applyFont="1" applyAlignment="1">
      <alignment horizontal="right"/>
    </xf>
    <xf numFmtId="0" fontId="103" fillId="0" borderId="77" xfId="0" applyFont="1" applyBorder="1" applyAlignment="1">
      <alignment wrapText="1"/>
    </xf>
    <xf numFmtId="0" fontId="40" fillId="60" borderId="77" xfId="0" applyFont="1" applyFill="1" applyBorder="1" applyAlignment="1">
      <alignment wrapText="1"/>
    </xf>
    <xf numFmtId="0" fontId="40" fillId="62" borderId="72" xfId="0" applyFont="1" applyFill="1" applyBorder="1" applyAlignment="1">
      <alignment wrapText="1"/>
    </xf>
    <xf numFmtId="0" fontId="0" fillId="0" borderId="72" xfId="0" applyBorder="1" applyAlignment="1">
      <alignment horizontal="left"/>
    </xf>
    <xf numFmtId="43" fontId="0" fillId="0" borderId="72" xfId="294" applyFont="1" applyBorder="1"/>
    <xf numFmtId="43" fontId="0" fillId="0" borderId="72" xfId="294" applyFont="1" applyFill="1" applyBorder="1"/>
    <xf numFmtId="9" fontId="0" fillId="0" borderId="72" xfId="0" applyNumberFormat="1" applyBorder="1"/>
    <xf numFmtId="9" fontId="0" fillId="0" borderId="0" xfId="296" applyFont="1"/>
    <xf numFmtId="43" fontId="22" fillId="0" borderId="72" xfId="294" applyFont="1" applyBorder="1"/>
    <xf numFmtId="0" fontId="0" fillId="0" borderId="72" xfId="294" applyNumberFormat="1" applyFont="1" applyBorder="1"/>
    <xf numFmtId="0" fontId="65" fillId="63" borderId="0" xfId="23" applyFont="1" applyFill="1"/>
    <xf numFmtId="0" fontId="104" fillId="0" borderId="0" xfId="23" applyFont="1"/>
    <xf numFmtId="0" fontId="22" fillId="0" borderId="0" xfId="23"/>
    <xf numFmtId="0" fontId="22" fillId="64" borderId="0" xfId="23" applyFill="1"/>
    <xf numFmtId="0" fontId="40" fillId="64" borderId="0" xfId="23" applyFont="1" applyFill="1"/>
    <xf numFmtId="0" fontId="105" fillId="0" borderId="0" xfId="23" applyFont="1"/>
    <xf numFmtId="0" fontId="22" fillId="62" borderId="0" xfId="23" applyFill="1"/>
    <xf numFmtId="2" fontId="40" fillId="62" borderId="0" xfId="23" applyNumberFormat="1" applyFont="1" applyFill="1"/>
    <xf numFmtId="0" fontId="22" fillId="65" borderId="0" xfId="23" applyFill="1"/>
    <xf numFmtId="2" fontId="40" fillId="65" borderId="0" xfId="23" applyNumberFormat="1" applyFont="1" applyFill="1"/>
    <xf numFmtId="0" fontId="40" fillId="0" borderId="0" xfId="23" applyFont="1"/>
    <xf numFmtId="0" fontId="22" fillId="42" borderId="0" xfId="23" applyFill="1"/>
    <xf numFmtId="0" fontId="0" fillId="42" borderId="0" xfId="0" applyFill="1"/>
    <xf numFmtId="0" fontId="40" fillId="42" borderId="0" xfId="0" applyFont="1" applyFill="1"/>
    <xf numFmtId="2" fontId="99" fillId="42" borderId="0" xfId="23" applyNumberFormat="1" applyFont="1" applyFill="1"/>
    <xf numFmtId="0" fontId="22" fillId="42" borderId="0" xfId="0" applyFont="1" applyFill="1"/>
    <xf numFmtId="0" fontId="22" fillId="50" borderId="0" xfId="23" applyFill="1"/>
    <xf numFmtId="0" fontId="22" fillId="50" borderId="0" xfId="0" applyFont="1" applyFill="1"/>
    <xf numFmtId="0" fontId="40" fillId="50" borderId="0" xfId="0" applyFont="1" applyFill="1"/>
    <xf numFmtId="2" fontId="99" fillId="50" borderId="0" xfId="23" applyNumberFormat="1" applyFont="1" applyFill="1"/>
    <xf numFmtId="0" fontId="3" fillId="42" borderId="0" xfId="0" applyFont="1" applyFill="1"/>
    <xf numFmtId="0" fontId="3" fillId="50" borderId="0" xfId="0" applyFont="1" applyFill="1"/>
    <xf numFmtId="0" fontId="22" fillId="56" borderId="0" xfId="23" applyFill="1"/>
    <xf numFmtId="0" fontId="22" fillId="56" borderId="0" xfId="0" applyFont="1" applyFill="1"/>
    <xf numFmtId="0" fontId="40" fillId="56" borderId="0" xfId="0" applyFont="1" applyFill="1"/>
    <xf numFmtId="2" fontId="99" fillId="56" borderId="0" xfId="23" applyNumberFormat="1" applyFont="1" applyFill="1"/>
    <xf numFmtId="0" fontId="22" fillId="61" borderId="0" xfId="23" applyFill="1"/>
    <xf numFmtId="0" fontId="22" fillId="61" borderId="0" xfId="0" applyFont="1" applyFill="1"/>
    <xf numFmtId="0" fontId="40" fillId="61" borderId="0" xfId="0" applyFont="1" applyFill="1"/>
    <xf numFmtId="2" fontId="99" fillId="61" borderId="0" xfId="23" applyNumberFormat="1" applyFont="1" applyFill="1"/>
    <xf numFmtId="0" fontId="92" fillId="56" borderId="0" xfId="0" applyFont="1" applyFill="1"/>
    <xf numFmtId="0" fontId="92" fillId="61" borderId="0" xfId="0" applyFont="1" applyFill="1"/>
    <xf numFmtId="0" fontId="22" fillId="66" borderId="0" xfId="23" applyFill="1"/>
    <xf numFmtId="0" fontId="22" fillId="66" borderId="0" xfId="0" applyFont="1" applyFill="1"/>
    <xf numFmtId="0" fontId="40" fillId="66" borderId="0" xfId="0" applyFont="1" applyFill="1"/>
    <xf numFmtId="2" fontId="99" fillId="66" borderId="0" xfId="23" applyNumberFormat="1" applyFont="1" applyFill="1"/>
    <xf numFmtId="0" fontId="22" fillId="65" borderId="0" xfId="0" applyFont="1" applyFill="1"/>
    <xf numFmtId="0" fontId="40" fillId="65" borderId="0" xfId="0" applyFont="1" applyFill="1"/>
    <xf numFmtId="2" fontId="99" fillId="65" borderId="0" xfId="23" applyNumberFormat="1" applyFont="1" applyFill="1"/>
    <xf numFmtId="0" fontId="3" fillId="66" borderId="0" xfId="0" applyFont="1" applyFill="1"/>
    <xf numFmtId="0" fontId="3" fillId="65" borderId="0" xfId="0" applyFont="1" applyFill="1"/>
    <xf numFmtId="0" fontId="22" fillId="43" borderId="0" xfId="23" applyFill="1"/>
    <xf numFmtId="0" fontId="40" fillId="43" borderId="0" xfId="23" applyFont="1" applyFill="1"/>
    <xf numFmtId="0" fontId="99" fillId="43" borderId="0" xfId="23" applyFont="1" applyFill="1"/>
    <xf numFmtId="0" fontId="22" fillId="60" borderId="0" xfId="23" applyFill="1"/>
    <xf numFmtId="0" fontId="40" fillId="60" borderId="0" xfId="23" applyFont="1" applyFill="1"/>
    <xf numFmtId="0" fontId="99" fillId="60" borderId="0" xfId="23" applyFont="1" applyFill="1"/>
    <xf numFmtId="0" fontId="40" fillId="62" borderId="0" xfId="23" applyFont="1" applyFill="1"/>
    <xf numFmtId="0" fontId="99" fillId="62" borderId="0" xfId="23" applyFont="1" applyFill="1"/>
    <xf numFmtId="0" fontId="22" fillId="67" borderId="0" xfId="23" applyFill="1"/>
    <xf numFmtId="0" fontId="40" fillId="67" borderId="0" xfId="23" applyFont="1" applyFill="1"/>
    <xf numFmtId="0" fontId="99" fillId="67" borderId="0" xfId="23" applyFont="1" applyFill="1"/>
    <xf numFmtId="0" fontId="22" fillId="68" borderId="0" xfId="23" applyFill="1"/>
    <xf numFmtId="0" fontId="40" fillId="68" borderId="0" xfId="23" applyFont="1" applyFill="1"/>
    <xf numFmtId="0" fontId="40" fillId="66" borderId="0" xfId="23" applyFont="1" applyFill="1"/>
    <xf numFmtId="0" fontId="99" fillId="66" borderId="0" xfId="23" applyFont="1" applyFill="1"/>
    <xf numFmtId="4" fontId="40" fillId="0" borderId="0" xfId="23" applyNumberFormat="1" applyFont="1"/>
    <xf numFmtId="4" fontId="22" fillId="0" borderId="0" xfId="23" applyNumberFormat="1"/>
    <xf numFmtId="43" fontId="22" fillId="0" borderId="0" xfId="294" applyFont="1" applyFill="1"/>
    <xf numFmtId="0" fontId="40" fillId="42" borderId="0" xfId="23" applyFont="1" applyFill="1"/>
    <xf numFmtId="0" fontId="91" fillId="69" borderId="0" xfId="23" applyFont="1" applyFill="1"/>
    <xf numFmtId="0" fontId="105" fillId="69" borderId="0" xfId="23" applyFont="1" applyFill="1"/>
    <xf numFmtId="0" fontId="22" fillId="70" borderId="0" xfId="23" applyFill="1"/>
    <xf numFmtId="0" fontId="40" fillId="70" borderId="0" xfId="23" applyFont="1" applyFill="1"/>
    <xf numFmtId="0" fontId="99" fillId="70" borderId="0" xfId="23" applyFont="1" applyFill="1"/>
    <xf numFmtId="0" fontId="40" fillId="65" borderId="0" xfId="23" applyFont="1" applyFill="1"/>
    <xf numFmtId="0" fontId="99" fillId="65" borderId="0" xfId="23" applyFont="1" applyFill="1"/>
    <xf numFmtId="0" fontId="22" fillId="71" borderId="0" xfId="23" applyFill="1"/>
    <xf numFmtId="9" fontId="22" fillId="71" borderId="0" xfId="23" applyNumberFormat="1" applyFill="1"/>
    <xf numFmtId="1" fontId="0" fillId="0" borderId="72" xfId="294" applyNumberFormat="1" applyFont="1" applyBorder="1"/>
    <xf numFmtId="0" fontId="99" fillId="42" borderId="0" xfId="23" applyFont="1" applyFill="1"/>
    <xf numFmtId="0" fontId="22" fillId="41" borderId="17" xfId="0" applyFont="1" applyFill="1" applyBorder="1" applyAlignment="1">
      <alignment horizontal="center" vertical="center"/>
    </xf>
    <xf numFmtId="0" fontId="22" fillId="41" borderId="17" xfId="0" applyFont="1" applyFill="1" applyBorder="1" applyAlignment="1">
      <alignment horizontal="center" vertical="center"/>
    </xf>
    <xf numFmtId="0" fontId="64" fillId="49" borderId="49" xfId="0" applyFont="1" applyFill="1" applyBorder="1" applyAlignment="1">
      <alignment horizontal="center" vertical="center"/>
    </xf>
    <xf numFmtId="3" fontId="0" fillId="48" borderId="17" xfId="0" applyNumberFormat="1" applyFill="1" applyBorder="1" applyAlignment="1">
      <alignment horizontal="center" vertical="center"/>
    </xf>
    <xf numFmtId="0" fontId="65" fillId="49" borderId="52" xfId="0" applyFont="1" applyFill="1" applyBorder="1" applyAlignment="1">
      <alignment horizontal="center" vertical="center"/>
    </xf>
    <xf numFmtId="3" fontId="0" fillId="48" borderId="18" xfId="0" applyNumberFormat="1" applyFill="1" applyBorder="1" applyAlignment="1">
      <alignment horizontal="center" vertical="center"/>
    </xf>
    <xf numFmtId="0" fontId="22" fillId="48" borderId="17" xfId="0" applyFont="1" applyFill="1" applyBorder="1" applyAlignment="1">
      <alignment horizontal="center" vertical="center"/>
    </xf>
    <xf numFmtId="0" fontId="0" fillId="0" borderId="37" xfId="0" applyFill="1" applyBorder="1" applyAlignment="1">
      <alignment vertical="center"/>
    </xf>
    <xf numFmtId="0" fontId="0" fillId="0" borderId="59" xfId="0" applyFill="1" applyBorder="1" applyAlignment="1">
      <alignment vertical="center"/>
    </xf>
    <xf numFmtId="0" fontId="0" fillId="0" borderId="29" xfId="0" applyBorder="1"/>
    <xf numFmtId="0" fontId="0" fillId="0" borderId="59" xfId="0" applyBorder="1"/>
    <xf numFmtId="0" fontId="22" fillId="46" borderId="36" xfId="0" applyFont="1" applyFill="1" applyBorder="1" applyAlignment="1">
      <alignment horizontal="center" vertical="center"/>
    </xf>
    <xf numFmtId="0" fontId="22" fillId="55" borderId="36" xfId="0" applyFont="1" applyFill="1" applyBorder="1" applyAlignment="1">
      <alignment vertical="center"/>
    </xf>
    <xf numFmtId="0" fontId="58" fillId="0" borderId="0" xfId="0" applyFont="1" applyAlignment="1">
      <alignment horizontal="left"/>
    </xf>
    <xf numFmtId="0" fontId="40" fillId="45" borderId="36" xfId="0" applyFont="1" applyFill="1" applyBorder="1" applyAlignment="1">
      <alignment horizontal="right" vertical="center"/>
    </xf>
    <xf numFmtId="0" fontId="22" fillId="46" borderId="39" xfId="0" applyFont="1" applyFill="1" applyBorder="1" applyAlignment="1">
      <alignment horizontal="center" vertical="center"/>
    </xf>
    <xf numFmtId="0" fontId="22" fillId="46" borderId="26" xfId="0" applyFont="1" applyFill="1" applyBorder="1" applyAlignment="1">
      <alignment horizontal="center" vertical="center"/>
    </xf>
    <xf numFmtId="0" fontId="22" fillId="0" borderId="0" xfId="0" applyFont="1" applyBorder="1"/>
    <xf numFmtId="0" fontId="40" fillId="55" borderId="25" xfId="0" applyFont="1" applyFill="1" applyBorder="1" applyAlignment="1">
      <alignment horizontal="right" vertical="center"/>
    </xf>
    <xf numFmtId="0" fontId="22" fillId="41" borderId="17" xfId="0" applyFont="1" applyFill="1" applyBorder="1" applyAlignment="1">
      <alignment horizontal="center" vertical="center" wrapText="1"/>
    </xf>
    <xf numFmtId="0" fontId="22" fillId="0" borderId="17" xfId="0" applyFont="1" applyFill="1" applyBorder="1" applyAlignment="1">
      <alignment horizontal="center" vertical="center"/>
    </xf>
    <xf numFmtId="37" fontId="22" fillId="41" borderId="17" xfId="291" applyNumberFormat="1" applyFont="1" applyFill="1" applyBorder="1" applyAlignment="1">
      <alignment horizontal="center" vertical="center"/>
    </xf>
    <xf numFmtId="37" fontId="22" fillId="0" borderId="17" xfId="291" applyNumberFormat="1" applyFont="1" applyFill="1" applyBorder="1" applyAlignment="1">
      <alignment horizontal="center" vertical="center"/>
    </xf>
    <xf numFmtId="0" fontId="22" fillId="0" borderId="17" xfId="0" applyFont="1" applyFill="1" applyBorder="1" applyAlignment="1">
      <alignment horizontal="center" vertical="center" wrapText="1"/>
    </xf>
    <xf numFmtId="2" fontId="0" fillId="0" borderId="0" xfId="0" applyNumberFormat="1" applyFill="1" applyAlignment="1">
      <alignment vertical="center"/>
    </xf>
    <xf numFmtId="9" fontId="22" fillId="48" borderId="17" xfId="292" applyFont="1" applyFill="1" applyBorder="1" applyAlignment="1">
      <alignment horizontal="center" vertical="center"/>
    </xf>
    <xf numFmtId="0" fontId="91" fillId="0" borderId="0" xfId="0" applyFont="1" applyAlignment="1">
      <alignment horizontal="left" vertical="top"/>
    </xf>
    <xf numFmtId="0" fontId="22" fillId="41" borderId="17" xfId="0" applyFont="1" applyFill="1" applyBorder="1" applyAlignment="1">
      <alignment horizontal="center" vertical="center"/>
    </xf>
    <xf numFmtId="0" fontId="58" fillId="42" borderId="25" xfId="0" applyFont="1" applyFill="1" applyBorder="1" applyAlignment="1">
      <alignment horizontal="center" vertical="center" wrapText="1"/>
    </xf>
    <xf numFmtId="0" fontId="60" fillId="42" borderId="36" xfId="0" applyFont="1" applyFill="1" applyBorder="1" applyAlignment="1">
      <alignment horizontal="center" vertical="center" wrapText="1"/>
    </xf>
    <xf numFmtId="3" fontId="22" fillId="41" borderId="17" xfId="0" applyNumberFormat="1" applyFont="1" applyFill="1" applyBorder="1" applyAlignment="1">
      <alignment horizontal="center" vertical="center"/>
    </xf>
    <xf numFmtId="0" fontId="22" fillId="48" borderId="17" xfId="0" applyFont="1" applyFill="1" applyBorder="1" applyAlignment="1">
      <alignment horizontal="center" vertical="center" wrapText="1"/>
    </xf>
    <xf numFmtId="0" fontId="22" fillId="41" borderId="17" xfId="0" applyFont="1" applyFill="1" applyBorder="1" applyAlignment="1">
      <alignment horizontal="center" vertical="center"/>
    </xf>
    <xf numFmtId="0" fontId="22" fillId="46" borderId="17" xfId="0" applyFont="1" applyFill="1" applyBorder="1" applyAlignment="1">
      <alignment horizontal="center" vertical="center"/>
    </xf>
    <xf numFmtId="2" fontId="22" fillId="0" borderId="0" xfId="0" applyNumberFormat="1" applyFont="1" applyAlignment="1">
      <alignment horizontal="center" vertical="top"/>
    </xf>
    <xf numFmtId="0" fontId="0" fillId="0" borderId="72" xfId="0" applyBorder="1" applyAlignment="1">
      <alignment horizontal="right"/>
    </xf>
    <xf numFmtId="1" fontId="0" fillId="0" borderId="72" xfId="0" applyNumberFormat="1" applyBorder="1" applyAlignment="1">
      <alignment horizontal="right"/>
    </xf>
    <xf numFmtId="14" fontId="0" fillId="0" borderId="72" xfId="0" applyNumberFormat="1" applyBorder="1" applyAlignment="1">
      <alignment horizontal="right"/>
    </xf>
    <xf numFmtId="0" fontId="22" fillId="0" borderId="72" xfId="0" quotePrefix="1" applyFont="1" applyBorder="1" applyAlignment="1">
      <alignment horizontal="right"/>
    </xf>
    <xf numFmtId="1" fontId="22" fillId="0" borderId="72" xfId="0" quotePrefix="1" applyNumberFormat="1" applyFont="1" applyBorder="1" applyAlignment="1">
      <alignment horizontal="right"/>
    </xf>
    <xf numFmtId="0" fontId="103" fillId="56" borderId="77" xfId="0" applyFont="1" applyFill="1" applyBorder="1" applyAlignment="1">
      <alignment wrapText="1"/>
    </xf>
    <xf numFmtId="0" fontId="103" fillId="71" borderId="77" xfId="0" applyFont="1" applyFill="1" applyBorder="1" applyAlignment="1">
      <alignment wrapText="1"/>
    </xf>
    <xf numFmtId="0" fontId="103" fillId="71" borderId="77" xfId="0" applyFont="1" applyFill="1" applyBorder="1"/>
    <xf numFmtId="2" fontId="40" fillId="50" borderId="0" xfId="23" applyNumberFormat="1" applyFont="1" applyFill="1"/>
    <xf numFmtId="0" fontId="99" fillId="56" borderId="0" xfId="0" applyFont="1" applyFill="1"/>
    <xf numFmtId="0" fontId="99" fillId="61" borderId="0" xfId="0" applyFont="1" applyFill="1"/>
    <xf numFmtId="0" fontId="65" fillId="63" borderId="0" xfId="23" applyFont="1" applyFill="1" applyAlignment="1">
      <alignment horizontal="right"/>
    </xf>
    <xf numFmtId="2" fontId="22" fillId="64" borderId="0" xfId="23" applyNumberFormat="1" applyFill="1" applyAlignment="1">
      <alignment horizontal="right"/>
    </xf>
    <xf numFmtId="2" fontId="22" fillId="62" borderId="0" xfId="23" applyNumberFormat="1" applyFill="1" applyAlignment="1">
      <alignment horizontal="right"/>
    </xf>
    <xf numFmtId="2" fontId="22" fillId="65" borderId="0" xfId="23" applyNumberFormat="1" applyFill="1" applyAlignment="1">
      <alignment horizontal="right"/>
    </xf>
    <xf numFmtId="2" fontId="22" fillId="42" borderId="0" xfId="23" applyNumberFormat="1" applyFill="1" applyAlignment="1">
      <alignment horizontal="right"/>
    </xf>
    <xf numFmtId="2" fontId="22" fillId="50" borderId="0" xfId="23" applyNumberFormat="1" applyFill="1" applyAlignment="1">
      <alignment horizontal="right"/>
    </xf>
    <xf numFmtId="2" fontId="22" fillId="56" borderId="0" xfId="23" applyNumberFormat="1" applyFill="1" applyAlignment="1">
      <alignment horizontal="right"/>
    </xf>
    <xf numFmtId="2" fontId="22" fillId="61" borderId="0" xfId="23" applyNumberFormat="1" applyFill="1" applyAlignment="1">
      <alignment horizontal="right"/>
    </xf>
    <xf numFmtId="2" fontId="22" fillId="66" borderId="0" xfId="23" applyNumberFormat="1" applyFill="1" applyAlignment="1">
      <alignment horizontal="right"/>
    </xf>
    <xf numFmtId="2" fontId="22" fillId="43" borderId="0" xfId="23" applyNumberFormat="1" applyFill="1" applyAlignment="1">
      <alignment horizontal="right"/>
    </xf>
    <xf numFmtId="2" fontId="22" fillId="60" borderId="0" xfId="23" applyNumberFormat="1" applyFill="1" applyAlignment="1">
      <alignment horizontal="right"/>
    </xf>
    <xf numFmtId="2" fontId="22" fillId="67" borderId="0" xfId="23" applyNumberFormat="1" applyFill="1" applyAlignment="1">
      <alignment horizontal="right"/>
    </xf>
    <xf numFmtId="2" fontId="22" fillId="68" borderId="0" xfId="23" applyNumberFormat="1" applyFill="1" applyAlignment="1">
      <alignment horizontal="right"/>
    </xf>
    <xf numFmtId="2" fontId="91" fillId="69" borderId="0" xfId="23" applyNumberFormat="1" applyFont="1" applyFill="1" applyAlignment="1">
      <alignment horizontal="right"/>
    </xf>
    <xf numFmtId="2" fontId="22" fillId="70" borderId="0" xfId="23" applyNumberFormat="1" applyFill="1" applyAlignment="1">
      <alignment horizontal="right"/>
    </xf>
    <xf numFmtId="2" fontId="22" fillId="71" borderId="0" xfId="23" applyNumberFormat="1" applyFill="1" applyAlignment="1">
      <alignment horizontal="right"/>
    </xf>
    <xf numFmtId="2" fontId="22" fillId="0" borderId="0" xfId="23" applyNumberFormat="1" applyAlignment="1">
      <alignment horizontal="right"/>
    </xf>
    <xf numFmtId="0" fontId="22" fillId="64" borderId="0" xfId="23" applyNumberFormat="1" applyFill="1"/>
    <xf numFmtId="0" fontId="65" fillId="63" borderId="0" xfId="23" applyNumberFormat="1" applyFont="1" applyFill="1"/>
    <xf numFmtId="0" fontId="22" fillId="62" borderId="0" xfId="23" applyNumberFormat="1" applyFill="1"/>
    <xf numFmtId="0" fontId="22" fillId="65" borderId="0" xfId="23" applyNumberFormat="1" applyFill="1"/>
    <xf numFmtId="0" fontId="22" fillId="42" borderId="0" xfId="23" applyNumberFormat="1" applyFill="1"/>
    <xf numFmtId="0" fontId="22" fillId="50" borderId="0" xfId="23" applyNumberFormat="1" applyFill="1"/>
    <xf numFmtId="0" fontId="22" fillId="56" borderId="0" xfId="23" applyNumberFormat="1" applyFill="1"/>
    <xf numFmtId="0" fontId="22" fillId="61" borderId="0" xfId="23" applyNumberFormat="1" applyFill="1"/>
    <xf numFmtId="0" fontId="22" fillId="66" borderId="0" xfId="23" applyNumberFormat="1" applyFill="1"/>
    <xf numFmtId="0" fontId="22" fillId="43" borderId="0" xfId="23" applyNumberFormat="1" applyFill="1"/>
    <xf numFmtId="0" fontId="22" fillId="60" borderId="0" xfId="23" applyNumberFormat="1" applyFill="1"/>
    <xf numFmtId="0" fontId="22" fillId="67" borderId="0" xfId="23" applyNumberFormat="1" applyFill="1"/>
    <xf numFmtId="0" fontId="22" fillId="68" borderId="0" xfId="23" applyNumberFormat="1" applyFill="1"/>
    <xf numFmtId="0" fontId="91" fillId="69" borderId="0" xfId="23" applyNumberFormat="1" applyFont="1" applyFill="1"/>
    <xf numFmtId="0" fontId="22" fillId="70" borderId="0" xfId="23" applyNumberFormat="1" applyFill="1"/>
    <xf numFmtId="0" fontId="22" fillId="71" borderId="0" xfId="23" applyNumberFormat="1" applyFill="1"/>
    <xf numFmtId="0" fontId="22" fillId="0" borderId="0" xfId="23" applyNumberFormat="1"/>
    <xf numFmtId="0" fontId="0" fillId="0" borderId="0" xfId="0" applyNumberFormat="1" applyAlignment="1">
      <alignment horizontal="left" vertical="top" wrapText="1"/>
    </xf>
    <xf numFmtId="0" fontId="40" fillId="42" borderId="32" xfId="0" applyFont="1" applyFill="1" applyBorder="1" applyAlignment="1">
      <alignment horizontal="right" vertical="center"/>
    </xf>
    <xf numFmtId="0" fontId="65" fillId="57" borderId="72" xfId="0" applyFont="1" applyFill="1" applyBorder="1" applyAlignment="1">
      <alignment horizontal="left"/>
    </xf>
    <xf numFmtId="0" fontId="66" fillId="0" borderId="0" xfId="0" applyFont="1" applyFill="1" applyBorder="1" applyAlignment="1">
      <alignment vertical="center"/>
    </xf>
    <xf numFmtId="0" fontId="106" fillId="0" borderId="0" xfId="0" applyFont="1"/>
    <xf numFmtId="0" fontId="60" fillId="0" borderId="0" xfId="0" applyFont="1" applyAlignment="1">
      <alignment horizontal="left"/>
    </xf>
    <xf numFmtId="20" fontId="58" fillId="0" borderId="0" xfId="0" applyNumberFormat="1" applyFont="1" applyBorder="1"/>
    <xf numFmtId="0" fontId="58" fillId="0" borderId="0" xfId="0" applyFont="1" applyBorder="1" applyAlignment="1"/>
    <xf numFmtId="0" fontId="58" fillId="0" borderId="0" xfId="0" applyFont="1" applyBorder="1"/>
    <xf numFmtId="0" fontId="60" fillId="0" borderId="0" xfId="0" applyFont="1" applyAlignment="1">
      <alignment horizontal="right"/>
    </xf>
    <xf numFmtId="0" fontId="19" fillId="0" borderId="23" xfId="293" applyBorder="1" applyAlignment="1">
      <alignment wrapText="1"/>
    </xf>
    <xf numFmtId="0" fontId="19" fillId="0" borderId="23" xfId="293" applyBorder="1"/>
    <xf numFmtId="0" fontId="19" fillId="0" borderId="23" xfId="293" applyBorder="1" applyAlignment="1">
      <alignment vertical="top" wrapText="1"/>
    </xf>
    <xf numFmtId="0" fontId="107" fillId="62" borderId="72" xfId="293" applyFont="1" applyFill="1" applyBorder="1" applyAlignment="1">
      <alignment wrapText="1"/>
    </xf>
    <xf numFmtId="0" fontId="107" fillId="62" borderId="72" xfId="293" applyFont="1" applyFill="1" applyBorder="1"/>
    <xf numFmtId="0" fontId="107" fillId="67" borderId="72" xfId="293" applyFont="1" applyFill="1" applyBorder="1" applyAlignment="1">
      <alignment wrapText="1"/>
    </xf>
    <xf numFmtId="0" fontId="107" fillId="67" borderId="72" xfId="293" applyFont="1" applyFill="1" applyBorder="1" applyAlignment="1">
      <alignment vertical="top"/>
    </xf>
    <xf numFmtId="0" fontId="48" fillId="68" borderId="72" xfId="293" applyFont="1" applyFill="1" applyBorder="1" applyAlignment="1">
      <alignment wrapText="1"/>
    </xf>
    <xf numFmtId="0" fontId="48" fillId="68" borderId="72" xfId="293" applyFont="1" applyFill="1" applyBorder="1" applyAlignment="1">
      <alignment vertical="top"/>
    </xf>
    <xf numFmtId="0" fontId="19" fillId="52" borderId="25" xfId="293" applyFill="1" applyBorder="1" applyAlignment="1">
      <alignment vertical="center"/>
    </xf>
    <xf numFmtId="9" fontId="65" fillId="0" borderId="0" xfId="296" applyFont="1" applyFill="1" applyBorder="1" applyAlignment="1">
      <alignment wrapText="1"/>
    </xf>
    <xf numFmtId="0" fontId="58" fillId="0" borderId="0" xfId="0" applyFont="1" applyFill="1"/>
    <xf numFmtId="0" fontId="22" fillId="66" borderId="0" xfId="23" applyFont="1" applyFill="1"/>
    <xf numFmtId="0" fontId="22" fillId="66" borderId="0" xfId="23" applyNumberFormat="1" applyFont="1" applyFill="1"/>
    <xf numFmtId="4" fontId="22" fillId="66" borderId="0" xfId="23" applyNumberFormat="1" applyFont="1" applyFill="1" applyAlignment="1">
      <alignment horizontal="center"/>
    </xf>
    <xf numFmtId="4" fontId="22" fillId="66" borderId="0" xfId="23" applyNumberFormat="1" applyFill="1" applyAlignment="1">
      <alignment horizontal="center"/>
    </xf>
    <xf numFmtId="170" fontId="22" fillId="41" borderId="72" xfId="296" applyNumberFormat="1" applyFont="1" applyFill="1" applyBorder="1" applyAlignment="1">
      <alignment horizontal="center" vertical="center"/>
    </xf>
    <xf numFmtId="0" fontId="58" fillId="42" borderId="35" xfId="0" applyFont="1" applyFill="1" applyBorder="1" applyAlignment="1">
      <alignment horizontal="left" vertical="center"/>
    </xf>
    <xf numFmtId="0" fontId="58" fillId="42" borderId="40" xfId="0" applyFont="1" applyFill="1" applyBorder="1" applyAlignment="1">
      <alignment horizontal="left" vertical="center"/>
    </xf>
    <xf numFmtId="0" fontId="58" fillId="42" borderId="34" xfId="0" applyFont="1" applyFill="1" applyBorder="1" applyAlignment="1">
      <alignment horizontal="left" vertical="center"/>
    </xf>
    <xf numFmtId="2" fontId="40" fillId="42" borderId="72" xfId="0" applyNumberFormat="1" applyFont="1" applyFill="1" applyBorder="1" applyAlignment="1">
      <alignment vertical="center"/>
    </xf>
    <xf numFmtId="0" fontId="40" fillId="42" borderId="72" xfId="0" applyFont="1" applyFill="1" applyBorder="1" applyAlignment="1">
      <alignment vertical="center"/>
    </xf>
    <xf numFmtId="0" fontId="40" fillId="42" borderId="77" xfId="0" applyFont="1" applyFill="1" applyBorder="1" applyAlignment="1">
      <alignment vertical="center"/>
    </xf>
    <xf numFmtId="0" fontId="66" fillId="43" borderId="72" xfId="0" applyFont="1" applyFill="1" applyBorder="1" applyAlignment="1">
      <alignment horizontal="left" vertical="center" wrapText="1"/>
    </xf>
    <xf numFmtId="43" fontId="0" fillId="72" borderId="72" xfId="294" applyFont="1" applyFill="1" applyBorder="1" applyAlignment="1">
      <alignment horizontal="left" vertical="center"/>
    </xf>
    <xf numFmtId="43" fontId="0" fillId="72" borderId="77" xfId="294" applyFont="1" applyFill="1" applyBorder="1" applyAlignment="1">
      <alignment horizontal="left" vertical="center"/>
    </xf>
    <xf numFmtId="0" fontId="66" fillId="43" borderId="72" xfId="0" applyFont="1" applyFill="1" applyBorder="1"/>
    <xf numFmtId="0" fontId="66" fillId="43" borderId="72" xfId="0" applyFont="1" applyFill="1" applyBorder="1" applyAlignment="1">
      <alignment vertical="center" wrapText="1"/>
    </xf>
    <xf numFmtId="0" fontId="66" fillId="43" borderId="72" xfId="0" applyFont="1" applyFill="1" applyBorder="1" applyAlignment="1">
      <alignment vertical="center"/>
    </xf>
    <xf numFmtId="1" fontId="66" fillId="43" borderId="72" xfId="0" applyNumberFormat="1" applyFont="1" applyFill="1" applyBorder="1" applyAlignment="1">
      <alignment vertical="center"/>
    </xf>
    <xf numFmtId="43" fontId="0" fillId="54" borderId="77" xfId="294" applyFont="1" applyFill="1" applyBorder="1" applyAlignment="1">
      <alignment horizontal="left" vertical="center"/>
    </xf>
    <xf numFmtId="43" fontId="0" fillId="54" borderId="72" xfId="294" applyFont="1" applyFill="1" applyBorder="1" applyAlignment="1">
      <alignment horizontal="left" vertical="center"/>
    </xf>
    <xf numFmtId="0" fontId="101" fillId="54" borderId="72" xfId="0" applyFont="1" applyFill="1" applyBorder="1" applyAlignment="1">
      <alignment horizontal="center" vertical="center" wrapText="1"/>
    </xf>
    <xf numFmtId="9" fontId="0" fillId="54" borderId="72" xfId="296" applyFont="1" applyFill="1" applyBorder="1" applyAlignment="1">
      <alignment horizontal="right"/>
    </xf>
    <xf numFmtId="0" fontId="0" fillId="54" borderId="72" xfId="296" applyNumberFormat="1" applyFont="1" applyFill="1" applyBorder="1" applyAlignment="1">
      <alignment horizontal="right"/>
    </xf>
    <xf numFmtId="43" fontId="66" fillId="43" borderId="72" xfId="0" applyNumberFormat="1" applyFont="1" applyFill="1" applyBorder="1" applyAlignment="1">
      <alignment vertical="center" wrapText="1"/>
    </xf>
    <xf numFmtId="9" fontId="66" fillId="43" borderId="72" xfId="296" applyFont="1" applyFill="1" applyBorder="1" applyAlignment="1">
      <alignment vertical="center" wrapText="1"/>
    </xf>
    <xf numFmtId="9" fontId="110" fillId="0" borderId="0" xfId="296" applyFont="1" applyFill="1" applyBorder="1"/>
    <xf numFmtId="9" fontId="0" fillId="0" borderId="72" xfId="296" applyNumberFormat="1" applyFont="1" applyFill="1" applyBorder="1" applyAlignment="1">
      <alignment horizontal="right"/>
    </xf>
    <xf numFmtId="0" fontId="0" fillId="0" borderId="72" xfId="0" applyFill="1" applyBorder="1"/>
    <xf numFmtId="0" fontId="99" fillId="0" borderId="72" xfId="0" applyFont="1" applyFill="1" applyBorder="1"/>
    <xf numFmtId="9" fontId="22" fillId="0" borderId="72" xfId="296" applyFont="1" applyFill="1" applyBorder="1"/>
    <xf numFmtId="0" fontId="40" fillId="42" borderId="72" xfId="0" applyFont="1" applyFill="1" applyBorder="1" applyAlignment="1"/>
    <xf numFmtId="0" fontId="0" fillId="54" borderId="72" xfId="0" applyFill="1" applyBorder="1" applyAlignment="1">
      <alignment horizontal="center" vertical="center"/>
    </xf>
    <xf numFmtId="3" fontId="0" fillId="54" borderId="72" xfId="0" applyNumberFormat="1" applyFill="1" applyBorder="1" applyAlignment="1">
      <alignment horizontal="center" vertical="center"/>
    </xf>
    <xf numFmtId="0" fontId="0" fillId="41" borderId="17" xfId="0" applyFill="1" applyBorder="1" applyAlignment="1">
      <alignment horizontal="center"/>
    </xf>
    <xf numFmtId="1" fontId="0" fillId="54" borderId="72" xfId="298" applyNumberFormat="1" applyFont="1" applyFill="1" applyBorder="1" applyAlignment="1">
      <alignment vertical="center"/>
    </xf>
    <xf numFmtId="4" fontId="65" fillId="63" borderId="0" xfId="23" applyNumberFormat="1" applyFont="1" applyFill="1" applyAlignment="1">
      <alignment horizontal="center"/>
    </xf>
    <xf numFmtId="43" fontId="0" fillId="64" borderId="0" xfId="294" applyFont="1" applyFill="1" applyBorder="1" applyAlignment="1">
      <alignment horizontal="center"/>
    </xf>
    <xf numFmtId="4" fontId="22" fillId="62" borderId="0" xfId="23" applyNumberFormat="1" applyFill="1" applyAlignment="1">
      <alignment horizontal="center"/>
    </xf>
    <xf numFmtId="4" fontId="22" fillId="65" borderId="0" xfId="23" applyNumberFormat="1" applyFill="1" applyAlignment="1">
      <alignment horizontal="center"/>
    </xf>
    <xf numFmtId="4" fontId="22" fillId="42" borderId="0" xfId="23" applyNumberFormat="1" applyFill="1" applyAlignment="1">
      <alignment horizontal="center"/>
    </xf>
    <xf numFmtId="4" fontId="22" fillId="50" borderId="0" xfId="23" applyNumberFormat="1" applyFill="1" applyAlignment="1">
      <alignment horizontal="center"/>
    </xf>
    <xf numFmtId="43" fontId="22" fillId="56" borderId="0" xfId="294" applyFont="1" applyFill="1" applyAlignment="1">
      <alignment horizontal="center"/>
    </xf>
    <xf numFmtId="4" fontId="22" fillId="56" borderId="0" xfId="23" applyNumberFormat="1" applyFill="1" applyAlignment="1">
      <alignment horizontal="center"/>
    </xf>
    <xf numFmtId="4" fontId="22" fillId="61" borderId="0" xfId="23" applyNumberFormat="1" applyFill="1" applyAlignment="1">
      <alignment horizontal="center"/>
    </xf>
    <xf numFmtId="4" fontId="22" fillId="43" borderId="0" xfId="23" applyNumberFormat="1" applyFill="1" applyAlignment="1">
      <alignment horizontal="center"/>
    </xf>
    <xf numFmtId="4" fontId="22" fillId="60" borderId="0" xfId="23" applyNumberFormat="1" applyFill="1" applyAlignment="1">
      <alignment horizontal="center"/>
    </xf>
    <xf numFmtId="4" fontId="22" fillId="67" borderId="0" xfId="23" applyNumberFormat="1" applyFill="1" applyAlignment="1">
      <alignment horizontal="center"/>
    </xf>
    <xf numFmtId="4" fontId="22" fillId="68" borderId="0" xfId="23" applyNumberFormat="1" applyFill="1" applyAlignment="1">
      <alignment horizontal="center"/>
    </xf>
    <xf numFmtId="2" fontId="22" fillId="66" borderId="0" xfId="294" applyNumberFormat="1" applyFont="1" applyFill="1" applyAlignment="1">
      <alignment horizontal="center"/>
    </xf>
    <xf numFmtId="4" fontId="91" fillId="69" borderId="0" xfId="23" applyNumberFormat="1" applyFont="1" applyFill="1" applyAlignment="1">
      <alignment horizontal="center"/>
    </xf>
    <xf numFmtId="4" fontId="22" fillId="70" borderId="0" xfId="23" applyNumberFormat="1" applyFill="1" applyAlignment="1">
      <alignment horizontal="center"/>
    </xf>
    <xf numFmtId="4" fontId="22" fillId="71" borderId="0" xfId="23" applyNumberFormat="1" applyFill="1" applyAlignment="1">
      <alignment horizontal="center"/>
    </xf>
    <xf numFmtId="4" fontId="22" fillId="0" borderId="0" xfId="23" applyNumberFormat="1" applyAlignment="1">
      <alignment horizontal="center"/>
    </xf>
    <xf numFmtId="0" fontId="65" fillId="63" borderId="0" xfId="23" applyFont="1" applyFill="1" applyAlignment="1">
      <alignment horizontal="center"/>
    </xf>
    <xf numFmtId="4" fontId="22" fillId="64" borderId="0" xfId="23" applyNumberFormat="1" applyFill="1" applyAlignment="1">
      <alignment horizontal="center"/>
    </xf>
    <xf numFmtId="2" fontId="22" fillId="60" borderId="0" xfId="23" applyNumberFormat="1" applyFill="1" applyAlignment="1">
      <alignment horizontal="center"/>
    </xf>
    <xf numFmtId="2" fontId="22" fillId="66" borderId="0" xfId="23" applyNumberFormat="1" applyFill="1" applyAlignment="1">
      <alignment horizontal="center"/>
    </xf>
    <xf numFmtId="2" fontId="22" fillId="70" borderId="0" xfId="23" applyNumberFormat="1" applyFill="1" applyAlignment="1">
      <alignment horizontal="center"/>
    </xf>
    <xf numFmtId="2" fontId="22" fillId="62" borderId="0" xfId="23" applyNumberFormat="1" applyFill="1" applyAlignment="1">
      <alignment horizontal="center"/>
    </xf>
    <xf numFmtId="2" fontId="22" fillId="65" borderId="0" xfId="23" applyNumberFormat="1" applyFill="1" applyAlignment="1">
      <alignment horizontal="center"/>
    </xf>
    <xf numFmtId="2" fontId="22" fillId="71" borderId="0" xfId="23" applyNumberFormat="1" applyFill="1" applyAlignment="1">
      <alignment horizontal="center"/>
    </xf>
    <xf numFmtId="2" fontId="22" fillId="0" borderId="0" xfId="23" applyNumberFormat="1" applyAlignment="1">
      <alignment horizontal="center"/>
    </xf>
    <xf numFmtId="0" fontId="22" fillId="54" borderId="72" xfId="0" applyFont="1" applyFill="1" applyBorder="1" applyAlignment="1">
      <alignment vertical="center"/>
    </xf>
    <xf numFmtId="167" fontId="0" fillId="54" borderId="72" xfId="294" applyNumberFormat="1" applyFont="1" applyFill="1" applyBorder="1" applyAlignment="1">
      <alignment horizontal="left" vertical="center"/>
    </xf>
    <xf numFmtId="14" fontId="22" fillId="0" borderId="0" xfId="0" applyNumberFormat="1" applyFont="1"/>
    <xf numFmtId="1" fontId="22" fillId="46" borderId="17" xfId="0" applyNumberFormat="1" applyFont="1" applyFill="1" applyBorder="1" applyAlignment="1">
      <alignment horizontal="center" vertical="center"/>
    </xf>
    <xf numFmtId="1" fontId="22" fillId="0" borderId="72" xfId="0" applyNumberFormat="1" applyFont="1" applyBorder="1" applyAlignment="1">
      <alignment horizontal="right"/>
    </xf>
    <xf numFmtId="0" fontId="111" fillId="0" borderId="0" xfId="0" applyFont="1" applyAlignment="1">
      <alignment horizontal="left" vertical="center" readingOrder="1"/>
    </xf>
    <xf numFmtId="0" fontId="22" fillId="0" borderId="72" xfId="0" applyFont="1" applyBorder="1" applyAlignment="1">
      <alignment wrapText="1"/>
    </xf>
    <xf numFmtId="0" fontId="0" fillId="0" borderId="72" xfId="0" applyFill="1" applyBorder="1" applyAlignment="1">
      <alignment horizontal="right"/>
    </xf>
    <xf numFmtId="0" fontId="1" fillId="0" borderId="0" xfId="293" applyFont="1"/>
    <xf numFmtId="0" fontId="22" fillId="0" borderId="72" xfId="0" applyFont="1" applyFill="1" applyBorder="1" applyAlignment="1">
      <alignment horizontal="right"/>
    </xf>
    <xf numFmtId="0" fontId="22" fillId="0" borderId="72" xfId="0" quotePrefix="1" applyFont="1" applyFill="1" applyBorder="1" applyAlignment="1">
      <alignment horizontal="right"/>
    </xf>
    <xf numFmtId="0" fontId="61" fillId="44" borderId="0" xfId="0" applyFont="1" applyFill="1" applyBorder="1" applyAlignment="1">
      <alignment horizontal="center" vertical="center" wrapText="1"/>
    </xf>
    <xf numFmtId="0" fontId="61" fillId="44" borderId="0" xfId="0" applyFont="1" applyFill="1" applyBorder="1" applyAlignment="1">
      <alignment horizontal="center" vertical="center"/>
    </xf>
    <xf numFmtId="0" fontId="58" fillId="41" borderId="0" xfId="0" applyFont="1" applyFill="1" applyAlignment="1">
      <alignment horizontal="left" vertical="center" wrapText="1"/>
    </xf>
    <xf numFmtId="0" fontId="82" fillId="42" borderId="24" xfId="0" applyFont="1" applyFill="1" applyBorder="1" applyAlignment="1">
      <alignment horizontal="left" vertical="center"/>
    </xf>
    <xf numFmtId="0" fontId="83" fillId="52" borderId="24" xfId="0" applyFont="1" applyFill="1" applyBorder="1" applyAlignment="1">
      <alignment horizontal="left" vertical="center"/>
    </xf>
    <xf numFmtId="0" fontId="77" fillId="51" borderId="24" xfId="0" applyFont="1" applyFill="1" applyBorder="1" applyAlignment="1">
      <alignment horizontal="left" vertical="center"/>
    </xf>
    <xf numFmtId="0" fontId="77" fillId="51" borderId="22" xfId="0" applyFont="1" applyFill="1" applyBorder="1" applyAlignment="1">
      <alignment horizontal="left" vertical="center"/>
    </xf>
    <xf numFmtId="0" fontId="77" fillId="45" borderId="24" xfId="0" applyFont="1" applyFill="1" applyBorder="1" applyAlignment="1">
      <alignment horizontal="left" vertical="center"/>
    </xf>
    <xf numFmtId="0" fontId="77" fillId="45" borderId="22" xfId="0" applyFont="1" applyFill="1" applyBorder="1" applyAlignment="1">
      <alignment horizontal="left" vertical="center"/>
    </xf>
    <xf numFmtId="0" fontId="22" fillId="51" borderId="24" xfId="0" applyFont="1" applyFill="1" applyBorder="1" applyAlignment="1">
      <alignment horizontal="left" vertical="center"/>
    </xf>
    <xf numFmtId="0" fontId="0" fillId="51" borderId="24" xfId="0" applyFill="1" applyBorder="1" applyAlignment="1">
      <alignment horizontal="left" vertical="center"/>
    </xf>
    <xf numFmtId="0" fontId="22" fillId="41" borderId="37" xfId="0" applyFont="1" applyFill="1" applyBorder="1" applyAlignment="1">
      <alignment horizontal="left" vertical="center"/>
    </xf>
    <xf numFmtId="0" fontId="66" fillId="43" borderId="26" xfId="0" applyFont="1" applyFill="1" applyBorder="1" applyAlignment="1">
      <alignment horizontal="left" vertical="center"/>
    </xf>
    <xf numFmtId="0" fontId="22" fillId="45" borderId="24" xfId="0" applyFont="1" applyFill="1" applyBorder="1" applyAlignment="1">
      <alignment horizontal="left" vertical="center"/>
    </xf>
    <xf numFmtId="0" fontId="0" fillId="45" borderId="24" xfId="0" applyFill="1" applyBorder="1" applyAlignment="1">
      <alignment horizontal="left" vertical="center"/>
    </xf>
    <xf numFmtId="0" fontId="22" fillId="42" borderId="29" xfId="0" applyFont="1" applyFill="1" applyBorder="1" applyAlignment="1">
      <alignment horizontal="center" vertical="center" wrapText="1"/>
    </xf>
    <xf numFmtId="0" fontId="22" fillId="42" borderId="25" xfId="0" applyFont="1" applyFill="1" applyBorder="1" applyAlignment="1">
      <alignment horizontal="center" vertical="center" wrapText="1"/>
    </xf>
    <xf numFmtId="0" fontId="22" fillId="42" borderId="39" xfId="0" applyFont="1" applyFill="1" applyBorder="1" applyAlignment="1">
      <alignment horizontal="center" vertical="center" wrapText="1"/>
    </xf>
    <xf numFmtId="0" fontId="22" fillId="42" borderId="23" xfId="0" applyFont="1" applyFill="1" applyBorder="1" applyAlignment="1">
      <alignment horizontal="center" vertical="center" wrapText="1"/>
    </xf>
    <xf numFmtId="0" fontId="22" fillId="41" borderId="18" xfId="0" applyFont="1" applyFill="1" applyBorder="1" applyAlignment="1">
      <alignment horizontal="center" vertical="center"/>
    </xf>
    <xf numFmtId="0" fontId="22" fillId="41" borderId="22" xfId="0" applyFont="1" applyFill="1" applyBorder="1" applyAlignment="1">
      <alignment horizontal="center" vertical="center"/>
    </xf>
    <xf numFmtId="0" fontId="22" fillId="42" borderId="36" xfId="0" applyFont="1" applyFill="1" applyBorder="1" applyAlignment="1">
      <alignment horizontal="center" vertical="center" wrapText="1"/>
    </xf>
    <xf numFmtId="0" fontId="22" fillId="42" borderId="37" xfId="0" applyFont="1" applyFill="1" applyBorder="1" applyAlignment="1">
      <alignment horizontal="center" vertical="center" wrapText="1"/>
    </xf>
    <xf numFmtId="0" fontId="22" fillId="42" borderId="38" xfId="0" applyFont="1" applyFill="1" applyBorder="1" applyAlignment="1">
      <alignment horizontal="center" vertical="center" wrapText="1"/>
    </xf>
    <xf numFmtId="0" fontId="22" fillId="42" borderId="19" xfId="0" applyFont="1" applyFill="1" applyBorder="1" applyAlignment="1">
      <alignment horizontal="center" vertical="center" wrapText="1"/>
    </xf>
    <xf numFmtId="0" fontId="22" fillId="41" borderId="17" xfId="0" applyFont="1" applyFill="1" applyBorder="1" applyAlignment="1">
      <alignment horizontal="center"/>
    </xf>
    <xf numFmtId="0" fontId="0" fillId="41" borderId="17" xfId="0" applyFill="1" applyBorder="1" applyAlignment="1">
      <alignment horizontal="center"/>
    </xf>
    <xf numFmtId="0" fontId="22" fillId="42" borderId="26" xfId="0" applyFont="1" applyFill="1" applyBorder="1" applyAlignment="1">
      <alignment horizontal="center" vertical="center" wrapText="1"/>
    </xf>
    <xf numFmtId="0" fontId="0" fillId="41" borderId="18" xfId="0" applyFill="1" applyBorder="1" applyAlignment="1">
      <alignment horizontal="center"/>
    </xf>
    <xf numFmtId="0" fontId="0" fillId="41" borderId="24" xfId="0" applyFill="1" applyBorder="1" applyAlignment="1">
      <alignment horizontal="center"/>
    </xf>
    <xf numFmtId="0" fontId="0" fillId="41" borderId="22" xfId="0" applyFill="1" applyBorder="1" applyAlignment="1">
      <alignment horizontal="center"/>
    </xf>
    <xf numFmtId="0" fontId="22" fillId="41" borderId="18" xfId="0" applyFont="1" applyFill="1" applyBorder="1" applyAlignment="1">
      <alignment horizontal="center"/>
    </xf>
    <xf numFmtId="2" fontId="40" fillId="42" borderId="17" xfId="0" applyNumberFormat="1" applyFont="1" applyFill="1" applyBorder="1" applyAlignment="1">
      <alignment horizontal="center" vertical="center" wrapText="1"/>
    </xf>
    <xf numFmtId="0" fontId="22" fillId="41" borderId="23" xfId="0" applyFont="1" applyFill="1" applyBorder="1" applyAlignment="1">
      <alignment horizontal="center"/>
    </xf>
    <xf numFmtId="0" fontId="0" fillId="41" borderId="23" xfId="0" applyFill="1" applyBorder="1" applyAlignment="1">
      <alignment horizontal="center"/>
    </xf>
    <xf numFmtId="0" fontId="22" fillId="42" borderId="17" xfId="0" applyFont="1" applyFill="1" applyBorder="1" applyAlignment="1">
      <alignment horizontal="center" vertical="center" wrapText="1"/>
    </xf>
    <xf numFmtId="0" fontId="57" fillId="41" borderId="0" xfId="0" applyFont="1" applyFill="1" applyBorder="1" applyAlignment="1">
      <alignment horizontal="left" vertical="top" wrapText="1"/>
    </xf>
    <xf numFmtId="0" fontId="66" fillId="43" borderId="0" xfId="0" applyFont="1" applyFill="1" applyAlignment="1">
      <alignment horizontal="left" vertical="center"/>
    </xf>
    <xf numFmtId="0" fontId="40" fillId="42" borderId="24" xfId="0" applyFont="1" applyFill="1" applyBorder="1" applyAlignment="1">
      <alignment horizontal="left" vertical="center" wrapText="1"/>
    </xf>
    <xf numFmtId="0" fontId="40" fillId="42" borderId="22" xfId="0" applyFont="1" applyFill="1" applyBorder="1" applyAlignment="1">
      <alignment horizontal="left" vertical="center" wrapText="1"/>
    </xf>
    <xf numFmtId="0" fontId="22" fillId="41" borderId="18" xfId="0" applyFont="1" applyFill="1" applyBorder="1" applyAlignment="1">
      <alignment horizontal="left" vertical="center"/>
    </xf>
    <xf numFmtId="0" fontId="22" fillId="41" borderId="24" xfId="0" applyFont="1" applyFill="1" applyBorder="1" applyAlignment="1">
      <alignment horizontal="left" vertical="center"/>
    </xf>
    <xf numFmtId="0" fontId="22" fillId="41" borderId="22" xfId="0" applyFont="1" applyFill="1" applyBorder="1" applyAlignment="1">
      <alignment horizontal="left" vertical="center"/>
    </xf>
    <xf numFmtId="0" fontId="40" fillId="42" borderId="0" xfId="0" applyFont="1" applyFill="1" applyBorder="1" applyAlignment="1">
      <alignment horizontal="left" vertical="center" wrapText="1"/>
    </xf>
    <xf numFmtId="0" fontId="40" fillId="42" borderId="41" xfId="0" applyFont="1" applyFill="1" applyBorder="1" applyAlignment="1">
      <alignment horizontal="left" vertical="center" wrapText="1"/>
    </xf>
    <xf numFmtId="0" fontId="40" fillId="42" borderId="26" xfId="0" applyFont="1" applyFill="1" applyBorder="1" applyAlignment="1">
      <alignment horizontal="left" vertical="center" wrapText="1"/>
    </xf>
    <xf numFmtId="0" fontId="0" fillId="41" borderId="36" xfId="0" applyFill="1" applyBorder="1" applyAlignment="1">
      <alignment horizontal="center" vertical="center"/>
    </xf>
    <xf numFmtId="0" fontId="0" fillId="41" borderId="37" xfId="0" applyFill="1" applyBorder="1" applyAlignment="1">
      <alignment horizontal="center" vertical="center"/>
    </xf>
    <xf numFmtId="0" fontId="0" fillId="41" borderId="38" xfId="0" applyFill="1" applyBorder="1" applyAlignment="1">
      <alignment horizontal="center" vertical="center"/>
    </xf>
    <xf numFmtId="0" fontId="0" fillId="41" borderId="25" xfId="0" applyFill="1" applyBorder="1" applyAlignment="1">
      <alignment horizontal="center" vertical="center"/>
    </xf>
    <xf numFmtId="0" fontId="0" fillId="41" borderId="26" xfId="0" applyFill="1" applyBorder="1" applyAlignment="1">
      <alignment horizontal="center" vertical="center"/>
    </xf>
    <xf numFmtId="0" fontId="0" fillId="41" borderId="19" xfId="0" applyFill="1" applyBorder="1" applyAlignment="1">
      <alignment horizontal="center" vertical="center"/>
    </xf>
    <xf numFmtId="0" fontId="66" fillId="43" borderId="0" xfId="0" applyFont="1" applyFill="1" applyBorder="1" applyAlignment="1">
      <alignment horizontal="left" vertical="center"/>
    </xf>
    <xf numFmtId="0" fontId="22" fillId="41" borderId="17" xfId="0" applyFont="1" applyFill="1" applyBorder="1" applyAlignment="1">
      <alignment horizontal="left" vertical="center"/>
    </xf>
    <xf numFmtId="0" fontId="22" fillId="59" borderId="81" xfId="0" applyFont="1" applyFill="1" applyBorder="1" applyAlignment="1">
      <alignment horizontal="right" vertical="center"/>
    </xf>
    <xf numFmtId="0" fontId="22" fillId="59" borderId="82" xfId="0" applyFont="1" applyFill="1" applyBorder="1" applyAlignment="1">
      <alignment horizontal="right" vertical="center"/>
    </xf>
    <xf numFmtId="0" fontId="22" fillId="59" borderId="83" xfId="0" applyFont="1" applyFill="1" applyBorder="1" applyAlignment="1">
      <alignment horizontal="right" vertical="center"/>
    </xf>
    <xf numFmtId="0" fontId="0" fillId="0" borderId="81" xfId="0" applyBorder="1" applyAlignment="1">
      <alignment horizontal="right" vertical="center"/>
    </xf>
    <xf numFmtId="0" fontId="0" fillId="0" borderId="82" xfId="0" applyBorder="1" applyAlignment="1">
      <alignment horizontal="right" vertical="center"/>
    </xf>
    <xf numFmtId="0" fontId="0" fillId="0" borderId="83" xfId="0" applyBorder="1" applyAlignment="1">
      <alignment horizontal="right" vertical="center"/>
    </xf>
    <xf numFmtId="0" fontId="66" fillId="43" borderId="72" xfId="0" applyFont="1" applyFill="1" applyBorder="1" applyAlignment="1">
      <alignment horizontal="left" vertical="center" wrapText="1"/>
    </xf>
    <xf numFmtId="0" fontId="66" fillId="43" borderId="79" xfId="0" applyFont="1" applyFill="1" applyBorder="1" applyAlignment="1">
      <alignment horizontal="center" vertical="center" wrapText="1"/>
    </xf>
    <xf numFmtId="0" fontId="66" fillId="43" borderId="0" xfId="0" applyFont="1" applyFill="1" applyBorder="1" applyAlignment="1">
      <alignment horizontal="center" vertical="center" wrapText="1"/>
    </xf>
    <xf numFmtId="0" fontId="66" fillId="43" borderId="80" xfId="0" applyFont="1" applyFill="1" applyBorder="1" applyAlignment="1">
      <alignment horizontal="center" vertical="center" wrapText="1"/>
    </xf>
    <xf numFmtId="0" fontId="22" fillId="0" borderId="81" xfId="0" applyFont="1" applyBorder="1" applyAlignment="1">
      <alignment horizontal="right" vertical="center"/>
    </xf>
    <xf numFmtId="0" fontId="22" fillId="0" borderId="82" xfId="0" applyFont="1" applyBorder="1" applyAlignment="1">
      <alignment horizontal="right" vertical="center"/>
    </xf>
    <xf numFmtId="0" fontId="22" fillId="0" borderId="83" xfId="0" applyFont="1" applyBorder="1" applyAlignment="1">
      <alignment horizontal="right" vertical="center"/>
    </xf>
    <xf numFmtId="0" fontId="66" fillId="43" borderId="72" xfId="0" applyFont="1" applyFill="1" applyBorder="1" applyAlignment="1">
      <alignment horizontal="center" vertical="center" wrapText="1"/>
    </xf>
    <xf numFmtId="0" fontId="102" fillId="0" borderId="72" xfId="0" applyFont="1" applyBorder="1" applyAlignment="1">
      <alignment horizontal="center" vertical="center" wrapText="1"/>
    </xf>
    <xf numFmtId="0" fontId="22" fillId="0" borderId="81" xfId="23" applyBorder="1" applyAlignment="1">
      <alignment horizontal="right" vertical="center"/>
    </xf>
    <xf numFmtId="0" fontId="22" fillId="0" borderId="82" xfId="23" applyBorder="1" applyAlignment="1">
      <alignment horizontal="right" vertical="center"/>
    </xf>
    <xf numFmtId="0" fontId="22" fillId="0" borderId="83" xfId="23" applyBorder="1" applyAlignment="1">
      <alignment horizontal="right" vertical="center"/>
    </xf>
    <xf numFmtId="0" fontId="61" fillId="44" borderId="0" xfId="0" applyFont="1" applyFill="1" applyAlignment="1">
      <alignment horizontal="center" vertical="center" wrapText="1"/>
    </xf>
    <xf numFmtId="0" fontId="61" fillId="44" borderId="0" xfId="0" applyFont="1" applyFill="1" applyAlignment="1">
      <alignment horizontal="center" vertical="center"/>
    </xf>
    <xf numFmtId="0" fontId="57" fillId="41" borderId="0" xfId="0" applyFont="1" applyFill="1" applyAlignment="1">
      <alignment horizontal="left" vertical="top" wrapText="1"/>
    </xf>
    <xf numFmtId="0" fontId="66" fillId="43" borderId="72" xfId="0" applyFont="1" applyFill="1" applyBorder="1" applyAlignment="1">
      <alignment horizontal="left" vertical="center"/>
    </xf>
    <xf numFmtId="0" fontId="0" fillId="42" borderId="72" xfId="0" applyFill="1" applyBorder="1" applyAlignment="1">
      <alignment horizontal="left" vertical="center"/>
    </xf>
    <xf numFmtId="0" fontId="22" fillId="41" borderId="77" xfId="0" applyFont="1" applyFill="1" applyBorder="1" applyAlignment="1">
      <alignment horizontal="left" vertical="center"/>
    </xf>
    <xf numFmtId="0" fontId="0" fillId="41" borderId="77" xfId="0" applyFill="1" applyBorder="1" applyAlignment="1">
      <alignment horizontal="left" vertical="center"/>
    </xf>
    <xf numFmtId="0" fontId="22" fillId="42" borderId="72" xfId="0" applyFont="1" applyFill="1" applyBorder="1" applyAlignment="1">
      <alignment horizontal="left" vertical="center"/>
    </xf>
    <xf numFmtId="0" fontId="22" fillId="41" borderId="72" xfId="0" applyFont="1" applyFill="1" applyBorder="1" applyAlignment="1">
      <alignment horizontal="left" vertical="center"/>
    </xf>
    <xf numFmtId="0" fontId="0" fillId="41" borderId="72" xfId="0" applyFill="1" applyBorder="1" applyAlignment="1">
      <alignment horizontal="left" vertical="center"/>
    </xf>
    <xf numFmtId="0" fontId="58" fillId="42" borderId="35" xfId="0" applyFont="1" applyFill="1" applyBorder="1" applyAlignment="1">
      <alignment horizontal="left" vertical="center"/>
    </xf>
    <xf numFmtId="0" fontId="58" fillId="42" borderId="40" xfId="0" applyFont="1" applyFill="1" applyBorder="1" applyAlignment="1">
      <alignment horizontal="left" vertical="center"/>
    </xf>
    <xf numFmtId="0" fontId="58" fillId="42" borderId="32" xfId="0" applyFont="1" applyFill="1" applyBorder="1" applyAlignment="1">
      <alignment horizontal="center" vertical="center"/>
    </xf>
    <xf numFmtId="0" fontId="58" fillId="42" borderId="20" xfId="0" applyFont="1" applyFill="1" applyBorder="1" applyAlignment="1">
      <alignment horizontal="center" vertical="center"/>
    </xf>
    <xf numFmtId="0" fontId="22" fillId="41" borderId="24" xfId="0" applyFont="1" applyFill="1" applyBorder="1" applyAlignment="1">
      <alignment horizontal="center" vertical="center"/>
    </xf>
    <xf numFmtId="0" fontId="22" fillId="41" borderId="18" xfId="0" quotePrefix="1" applyFont="1" applyFill="1" applyBorder="1" applyAlignment="1">
      <alignment horizontal="center" vertical="center"/>
    </xf>
    <xf numFmtId="0" fontId="22" fillId="46" borderId="18" xfId="0" applyFont="1" applyFill="1" applyBorder="1" applyAlignment="1">
      <alignment horizontal="center" vertical="center"/>
    </xf>
    <xf numFmtId="0" fontId="22" fillId="46" borderId="24" xfId="0" applyFont="1" applyFill="1" applyBorder="1" applyAlignment="1">
      <alignment horizontal="center" vertical="center"/>
    </xf>
    <xf numFmtId="0" fontId="22" fillId="46" borderId="22" xfId="0" applyFont="1" applyFill="1" applyBorder="1" applyAlignment="1">
      <alignment horizontal="center" vertical="center"/>
    </xf>
    <xf numFmtId="0" fontId="58" fillId="42" borderId="33" xfId="0" applyFont="1" applyFill="1" applyBorder="1" applyAlignment="1">
      <alignment horizontal="left" vertical="center"/>
    </xf>
    <xf numFmtId="0" fontId="58" fillId="42" borderId="20" xfId="0" applyFont="1" applyFill="1" applyBorder="1" applyAlignment="1">
      <alignment horizontal="left" vertical="center"/>
    </xf>
    <xf numFmtId="0" fontId="22" fillId="55" borderId="36" xfId="0" applyFont="1" applyFill="1" applyBorder="1" applyAlignment="1">
      <alignment horizontal="center" vertical="center"/>
    </xf>
    <xf numFmtId="0" fontId="22" fillId="55" borderId="37" xfId="0" applyFont="1" applyFill="1" applyBorder="1" applyAlignment="1">
      <alignment horizontal="center" vertical="center"/>
    </xf>
    <xf numFmtId="0" fontId="22" fillId="55" borderId="38" xfId="0" applyFont="1" applyFill="1" applyBorder="1" applyAlignment="1">
      <alignment horizontal="center" vertical="center"/>
    </xf>
    <xf numFmtId="0" fontId="58" fillId="42" borderId="66" xfId="0" applyFont="1" applyFill="1" applyBorder="1" applyAlignment="1">
      <alignment horizontal="left" vertical="center" wrapText="1"/>
    </xf>
    <xf numFmtId="0" fontId="58" fillId="42" borderId="67" xfId="0" applyFont="1" applyFill="1" applyBorder="1" applyAlignment="1">
      <alignment horizontal="left" vertical="center" wrapText="1"/>
    </xf>
    <xf numFmtId="0" fontId="58" fillId="42" borderId="0" xfId="0" applyFont="1" applyFill="1" applyBorder="1" applyAlignment="1">
      <alignment horizontal="left" vertical="center" wrapText="1"/>
    </xf>
    <xf numFmtId="0" fontId="58" fillId="42" borderId="41" xfId="0" applyFont="1" applyFill="1" applyBorder="1" applyAlignment="1">
      <alignment horizontal="left" vertical="center" wrapText="1"/>
    </xf>
    <xf numFmtId="0" fontId="58" fillId="42" borderId="35" xfId="0" applyFont="1" applyFill="1" applyBorder="1" applyAlignment="1">
      <alignment horizontal="left" vertical="center" wrapText="1"/>
    </xf>
    <xf numFmtId="0" fontId="58" fillId="42" borderId="40" xfId="0" applyFont="1" applyFill="1" applyBorder="1" applyAlignment="1">
      <alignment horizontal="left" vertical="center" wrapText="1"/>
    </xf>
    <xf numFmtId="2" fontId="60" fillId="42" borderId="42" xfId="0" applyNumberFormat="1" applyFont="1" applyFill="1" applyBorder="1" applyAlignment="1">
      <alignment horizontal="center" vertical="center"/>
    </xf>
    <xf numFmtId="2" fontId="60" fillId="42" borderId="29" xfId="0" applyNumberFormat="1" applyFont="1" applyFill="1" applyBorder="1" applyAlignment="1">
      <alignment horizontal="center" vertical="center"/>
    </xf>
    <xf numFmtId="2" fontId="60" fillId="42" borderId="34" xfId="0" applyNumberFormat="1" applyFont="1" applyFill="1" applyBorder="1" applyAlignment="1">
      <alignment horizontal="center" vertical="center"/>
    </xf>
    <xf numFmtId="0" fontId="88" fillId="41" borderId="18" xfId="295" applyFill="1" applyBorder="1" applyAlignment="1">
      <alignment horizontal="center" vertical="center"/>
    </xf>
    <xf numFmtId="169" fontId="22" fillId="41" borderId="18" xfId="0" applyNumberFormat="1" applyFont="1" applyFill="1" applyBorder="1" applyAlignment="1">
      <alignment horizontal="center" vertical="center"/>
    </xf>
    <xf numFmtId="169" fontId="22" fillId="41" borderId="22" xfId="0" applyNumberFormat="1" applyFont="1" applyFill="1" applyBorder="1" applyAlignment="1">
      <alignment horizontal="center" vertical="center"/>
    </xf>
    <xf numFmtId="0" fontId="22" fillId="41" borderId="36" xfId="0" applyFont="1" applyFill="1" applyBorder="1" applyAlignment="1">
      <alignment horizontal="left" vertical="top" wrapText="1"/>
    </xf>
    <xf numFmtId="0" fontId="0" fillId="41" borderId="37" xfId="0" applyFill="1" applyBorder="1" applyAlignment="1">
      <alignment horizontal="left" vertical="top" wrapText="1"/>
    </xf>
    <xf numFmtId="0" fontId="0" fillId="41" borderId="38" xfId="0" applyFill="1" applyBorder="1" applyAlignment="1">
      <alignment horizontal="left" vertical="top" wrapText="1"/>
    </xf>
    <xf numFmtId="0" fontId="0" fillId="41" borderId="25" xfId="0" applyFill="1" applyBorder="1" applyAlignment="1">
      <alignment horizontal="left" vertical="top" wrapText="1"/>
    </xf>
    <xf numFmtId="0" fontId="0" fillId="41" borderId="26" xfId="0" applyFill="1" applyBorder="1" applyAlignment="1">
      <alignment horizontal="left" vertical="top" wrapText="1"/>
    </xf>
    <xf numFmtId="0" fontId="0" fillId="41" borderId="19" xfId="0" applyFill="1" applyBorder="1" applyAlignment="1">
      <alignment horizontal="left" vertical="top" wrapText="1"/>
    </xf>
    <xf numFmtId="169" fontId="22" fillId="46" borderId="18" xfId="0" applyNumberFormat="1" applyFont="1" applyFill="1" applyBorder="1" applyAlignment="1">
      <alignment horizontal="center" vertical="center"/>
    </xf>
    <xf numFmtId="169" fontId="22" fillId="46" borderId="24" xfId="0" applyNumberFormat="1" applyFont="1" applyFill="1" applyBorder="1" applyAlignment="1">
      <alignment horizontal="center" vertical="center"/>
    </xf>
    <xf numFmtId="169" fontId="22" fillId="46" borderId="22" xfId="0" applyNumberFormat="1" applyFont="1" applyFill="1" applyBorder="1" applyAlignment="1">
      <alignment horizontal="center" vertical="center"/>
    </xf>
    <xf numFmtId="0" fontId="76" fillId="0" borderId="0" xfId="0" applyFont="1" applyAlignment="1">
      <alignment horizontal="center" vertical="center" wrapText="1"/>
    </xf>
    <xf numFmtId="0" fontId="40" fillId="45" borderId="18" xfId="0" applyFont="1" applyFill="1" applyBorder="1" applyAlignment="1">
      <alignment horizontal="right" vertical="center"/>
    </xf>
    <xf numFmtId="0" fontId="40" fillId="45" borderId="24" xfId="0" applyFont="1" applyFill="1" applyBorder="1" applyAlignment="1">
      <alignment horizontal="right" vertical="center"/>
    </xf>
    <xf numFmtId="0" fontId="40" fillId="45" borderId="36" xfId="0" applyFont="1" applyFill="1" applyBorder="1" applyAlignment="1">
      <alignment horizontal="right" vertical="center"/>
    </xf>
    <xf numFmtId="0" fontId="40" fillId="45" borderId="37" xfId="0" applyFont="1" applyFill="1" applyBorder="1" applyAlignment="1">
      <alignment horizontal="right" vertical="center"/>
    </xf>
    <xf numFmtId="0" fontId="22" fillId="42" borderId="37" xfId="0" applyFont="1" applyFill="1" applyBorder="1" applyAlignment="1">
      <alignment horizontal="left" vertical="center" wrapText="1"/>
    </xf>
    <xf numFmtId="0" fontId="22" fillId="42" borderId="38" xfId="0" applyFont="1" applyFill="1" applyBorder="1" applyAlignment="1">
      <alignment horizontal="left" vertical="center" wrapText="1"/>
    </xf>
    <xf numFmtId="0" fontId="22" fillId="42" borderId="0" xfId="0" applyFont="1" applyFill="1" applyBorder="1" applyAlignment="1">
      <alignment horizontal="left" vertical="center" wrapText="1"/>
    </xf>
    <xf numFmtId="0" fontId="22" fillId="42" borderId="41" xfId="0" applyFont="1" applyFill="1" applyBorder="1" applyAlignment="1">
      <alignment horizontal="left" vertical="center" wrapText="1"/>
    </xf>
    <xf numFmtId="0" fontId="40" fillId="42" borderId="36" xfId="0" applyFont="1" applyFill="1" applyBorder="1" applyAlignment="1">
      <alignment horizontal="right" vertical="center"/>
    </xf>
    <xf numFmtId="0" fontId="40" fillId="42" borderId="25" xfId="0" applyFont="1" applyFill="1" applyBorder="1" applyAlignment="1">
      <alignment horizontal="right" vertical="center"/>
    </xf>
    <xf numFmtId="0" fontId="22" fillId="42" borderId="24" xfId="0" applyFont="1" applyFill="1" applyBorder="1" applyAlignment="1">
      <alignment horizontal="left" vertical="center" wrapText="1"/>
    </xf>
    <xf numFmtId="0" fontId="22" fillId="42" borderId="22" xfId="0" applyFont="1" applyFill="1" applyBorder="1" applyAlignment="1">
      <alignment horizontal="left" vertical="center" wrapText="1"/>
    </xf>
    <xf numFmtId="0" fontId="22" fillId="41" borderId="17" xfId="0" applyFont="1" applyFill="1" applyBorder="1" applyAlignment="1">
      <alignment horizontal="center" vertical="center"/>
    </xf>
    <xf numFmtId="3" fontId="22" fillId="46" borderId="18" xfId="0" applyNumberFormat="1" applyFont="1" applyFill="1" applyBorder="1" applyAlignment="1">
      <alignment horizontal="center" vertical="center"/>
    </xf>
    <xf numFmtId="3" fontId="22" fillId="46" borderId="24" xfId="0" applyNumberFormat="1" applyFont="1" applyFill="1" applyBorder="1" applyAlignment="1">
      <alignment horizontal="center" vertical="center"/>
    </xf>
    <xf numFmtId="3" fontId="22" fillId="46" borderId="22" xfId="0" applyNumberFormat="1" applyFont="1" applyFill="1" applyBorder="1" applyAlignment="1">
      <alignment horizontal="center" vertical="center"/>
    </xf>
    <xf numFmtId="9" fontId="22" fillId="46" borderId="18" xfId="292" applyFont="1" applyFill="1" applyBorder="1" applyAlignment="1">
      <alignment horizontal="center" vertical="center"/>
    </xf>
    <xf numFmtId="9" fontId="22" fillId="46" borderId="24" xfId="292" applyFont="1" applyFill="1" applyBorder="1" applyAlignment="1">
      <alignment horizontal="center" vertical="center"/>
    </xf>
    <xf numFmtId="9" fontId="22" fillId="46" borderId="22" xfId="292" applyFont="1" applyFill="1" applyBorder="1" applyAlignment="1">
      <alignment horizontal="center" vertical="center"/>
    </xf>
    <xf numFmtId="0" fontId="22" fillId="42" borderId="24" xfId="0" applyFont="1" applyFill="1" applyBorder="1" applyAlignment="1">
      <alignment horizontal="left" vertical="center"/>
    </xf>
    <xf numFmtId="0" fontId="22" fillId="42" borderId="22" xfId="0" applyFont="1" applyFill="1" applyBorder="1" applyAlignment="1">
      <alignment horizontal="left" vertical="center"/>
    </xf>
    <xf numFmtId="0" fontId="22" fillId="42" borderId="26" xfId="0" applyFont="1" applyFill="1" applyBorder="1" applyAlignment="1">
      <alignment horizontal="left" vertical="center"/>
    </xf>
    <xf numFmtId="0" fontId="22" fillId="42" borderId="19" xfId="0" applyFont="1" applyFill="1" applyBorder="1" applyAlignment="1">
      <alignment horizontal="left" vertical="center"/>
    </xf>
    <xf numFmtId="0" fontId="22" fillId="45" borderId="0" xfId="0" applyFont="1" applyFill="1" applyBorder="1" applyAlignment="1">
      <alignment horizontal="left" vertical="center"/>
    </xf>
    <xf numFmtId="0" fontId="22" fillId="45" borderId="37" xfId="0" applyFont="1" applyFill="1" applyBorder="1" applyAlignment="1">
      <alignment horizontal="left" vertical="center"/>
    </xf>
    <xf numFmtId="0" fontId="22" fillId="45" borderId="38" xfId="0" applyFont="1" applyFill="1" applyBorder="1" applyAlignment="1">
      <alignment horizontal="left" vertical="center"/>
    </xf>
    <xf numFmtId="167" fontId="22" fillId="55" borderId="18" xfId="291" applyNumberFormat="1" applyFont="1" applyFill="1" applyBorder="1" applyAlignment="1">
      <alignment vertical="center"/>
    </xf>
    <xf numFmtId="167" fontId="22" fillId="55" borderId="24" xfId="291" applyNumberFormat="1" applyFont="1" applyFill="1" applyBorder="1" applyAlignment="1">
      <alignment vertical="center"/>
    </xf>
    <xf numFmtId="167" fontId="22" fillId="55" borderId="22" xfId="291" applyNumberFormat="1" applyFont="1" applyFill="1" applyBorder="1" applyAlignment="1">
      <alignment vertical="center"/>
    </xf>
    <xf numFmtId="0" fontId="22" fillId="45" borderId="22" xfId="0" applyFont="1" applyFill="1" applyBorder="1" applyAlignment="1">
      <alignment horizontal="left" vertical="center"/>
    </xf>
    <xf numFmtId="0" fontId="62" fillId="44" borderId="0" xfId="0" applyFont="1" applyFill="1" applyBorder="1" applyAlignment="1">
      <alignment horizontal="center" vertical="center" wrapText="1"/>
    </xf>
    <xf numFmtId="0" fontId="64" fillId="43" borderId="26" xfId="0" applyFont="1" applyFill="1" applyBorder="1" applyAlignment="1">
      <alignment horizontal="center" vertical="center"/>
    </xf>
    <xf numFmtId="1" fontId="40" fillId="42" borderId="38" xfId="0" applyNumberFormat="1" applyFont="1" applyFill="1" applyBorder="1" applyAlignment="1">
      <alignment horizontal="left" vertical="center"/>
    </xf>
    <xf numFmtId="1" fontId="40" fillId="42" borderId="19" xfId="0" applyNumberFormat="1" applyFont="1" applyFill="1" applyBorder="1" applyAlignment="1">
      <alignment horizontal="left" vertical="center"/>
    </xf>
    <xf numFmtId="0" fontId="68" fillId="43" borderId="0" xfId="0" applyFont="1" applyFill="1" applyAlignment="1">
      <alignment horizontal="center" vertical="center" wrapText="1"/>
    </xf>
    <xf numFmtId="0" fontId="68" fillId="43" borderId="26" xfId="0" applyFont="1" applyFill="1" applyBorder="1" applyAlignment="1">
      <alignment horizontal="center" vertical="center" wrapText="1"/>
    </xf>
    <xf numFmtId="3" fontId="22" fillId="41" borderId="18" xfId="0" applyNumberFormat="1" applyFont="1" applyFill="1" applyBorder="1" applyAlignment="1">
      <alignment horizontal="center" vertical="center"/>
    </xf>
    <xf numFmtId="3" fontId="22" fillId="41" borderId="24" xfId="0" applyNumberFormat="1" applyFont="1" applyFill="1" applyBorder="1" applyAlignment="1">
      <alignment horizontal="center" vertical="center"/>
    </xf>
    <xf numFmtId="3" fontId="22" fillId="41" borderId="22" xfId="0" applyNumberFormat="1" applyFont="1" applyFill="1" applyBorder="1" applyAlignment="1">
      <alignment horizontal="center" vertical="center"/>
    </xf>
    <xf numFmtId="2" fontId="40" fillId="42" borderId="36" xfId="0" applyNumberFormat="1" applyFont="1" applyFill="1" applyBorder="1" applyAlignment="1">
      <alignment horizontal="center" vertical="center" wrapText="1"/>
    </xf>
    <xf numFmtId="2" fontId="40" fillId="42" borderId="37" xfId="0" applyNumberFormat="1" applyFont="1" applyFill="1" applyBorder="1" applyAlignment="1">
      <alignment horizontal="center" vertical="center" wrapText="1"/>
    </xf>
    <xf numFmtId="2" fontId="40" fillId="42" borderId="38" xfId="0" applyNumberFormat="1" applyFont="1" applyFill="1" applyBorder="1" applyAlignment="1">
      <alignment horizontal="center" vertical="center" wrapText="1"/>
    </xf>
    <xf numFmtId="0" fontId="22" fillId="46" borderId="17" xfId="0" applyFont="1" applyFill="1" applyBorder="1" applyAlignment="1">
      <alignment horizontal="center" vertical="center"/>
    </xf>
    <xf numFmtId="0" fontId="58" fillId="45" borderId="0" xfId="0" applyFont="1" applyFill="1" applyBorder="1" applyAlignment="1">
      <alignment horizontal="center" vertical="center" wrapText="1"/>
    </xf>
    <xf numFmtId="0" fontId="58" fillId="45" borderId="41" xfId="0" applyFont="1" applyFill="1" applyBorder="1" applyAlignment="1">
      <alignment horizontal="center" vertical="center" wrapText="1"/>
    </xf>
    <xf numFmtId="0" fontId="58" fillId="45" borderId="26" xfId="0" applyFont="1" applyFill="1" applyBorder="1" applyAlignment="1">
      <alignment horizontal="center" vertical="center" wrapText="1"/>
    </xf>
    <xf numFmtId="0" fontId="58" fillId="45" borderId="19" xfId="0" applyFont="1" applyFill="1" applyBorder="1" applyAlignment="1">
      <alignment horizontal="center" vertical="center" wrapText="1"/>
    </xf>
    <xf numFmtId="0" fontId="60" fillId="42" borderId="36" xfId="0" applyFont="1" applyFill="1" applyBorder="1" applyAlignment="1">
      <alignment horizontal="center"/>
    </xf>
    <xf numFmtId="0" fontId="60" fillId="42" borderId="38" xfId="0" applyFont="1" applyFill="1" applyBorder="1" applyAlignment="1">
      <alignment horizontal="center"/>
    </xf>
    <xf numFmtId="0" fontId="58" fillId="42" borderId="29" xfId="0" applyFont="1" applyFill="1" applyBorder="1" applyAlignment="1">
      <alignment horizontal="center" vertical="center" wrapText="1"/>
    </xf>
    <xf numFmtId="0" fontId="58" fillId="42" borderId="25" xfId="0" applyFont="1" applyFill="1" applyBorder="1" applyAlignment="1">
      <alignment horizontal="center" vertical="center" wrapText="1"/>
    </xf>
    <xf numFmtId="0" fontId="60" fillId="42" borderId="37" xfId="0" applyFont="1" applyFill="1" applyBorder="1" applyAlignment="1">
      <alignment horizontal="left" vertical="center"/>
    </xf>
    <xf numFmtId="0" fontId="60" fillId="42" borderId="26" xfId="0" applyFont="1" applyFill="1" applyBorder="1" applyAlignment="1">
      <alignment horizontal="left" vertical="center"/>
    </xf>
    <xf numFmtId="0" fontId="60" fillId="42" borderId="38" xfId="0" applyFont="1" applyFill="1" applyBorder="1" applyAlignment="1">
      <alignment horizontal="left" vertical="center"/>
    </xf>
    <xf numFmtId="0" fontId="60" fillId="42" borderId="19" xfId="0" applyFont="1" applyFill="1" applyBorder="1" applyAlignment="1">
      <alignment horizontal="left" vertical="center"/>
    </xf>
    <xf numFmtId="0" fontId="58" fillId="42" borderId="36" xfId="0" applyFont="1" applyFill="1" applyBorder="1" applyAlignment="1">
      <alignment horizontal="center" vertical="center" wrapText="1"/>
    </xf>
    <xf numFmtId="0" fontId="58" fillId="42" borderId="38" xfId="0" applyFont="1" applyFill="1" applyBorder="1" applyAlignment="1">
      <alignment horizontal="center" vertical="center" wrapText="1"/>
    </xf>
    <xf numFmtId="0" fontId="58" fillId="42" borderId="19" xfId="0" applyFont="1" applyFill="1" applyBorder="1" applyAlignment="1">
      <alignment horizontal="center" vertical="center" wrapText="1"/>
    </xf>
    <xf numFmtId="3" fontId="22" fillId="42" borderId="18" xfId="0" applyNumberFormat="1" applyFont="1" applyFill="1" applyBorder="1" applyAlignment="1">
      <alignment horizontal="center" vertical="center"/>
    </xf>
    <xf numFmtId="3" fontId="22" fillId="42" borderId="22" xfId="0" applyNumberFormat="1" applyFont="1" applyFill="1" applyBorder="1" applyAlignment="1">
      <alignment horizontal="center" vertical="center"/>
    </xf>
    <xf numFmtId="0" fontId="62" fillId="44" borderId="10" xfId="0" applyFont="1" applyFill="1" applyBorder="1" applyAlignment="1">
      <alignment horizontal="center" vertical="center" wrapText="1"/>
    </xf>
    <xf numFmtId="3" fontId="22" fillId="47" borderId="18" xfId="0" applyNumberFormat="1" applyFont="1" applyFill="1" applyBorder="1" applyAlignment="1">
      <alignment horizontal="center" vertical="center"/>
    </xf>
    <xf numFmtId="3" fontId="22" fillId="47" borderId="22" xfId="0" applyNumberFormat="1" applyFont="1" applyFill="1" applyBorder="1" applyAlignment="1">
      <alignment horizontal="center" vertical="center"/>
    </xf>
    <xf numFmtId="3" fontId="22" fillId="47" borderId="17" xfId="0" applyNumberFormat="1" applyFont="1" applyFill="1" applyBorder="1" applyAlignment="1">
      <alignment horizontal="center" vertical="center"/>
    </xf>
    <xf numFmtId="0" fontId="68" fillId="43" borderId="0" xfId="0" applyFont="1" applyFill="1" applyAlignment="1">
      <alignment horizontal="center" vertical="center"/>
    </xf>
    <xf numFmtId="0" fontId="60" fillId="45" borderId="37" xfId="0" applyFont="1" applyFill="1" applyBorder="1" applyAlignment="1">
      <alignment horizontal="center" wrapText="1"/>
    </xf>
    <xf numFmtId="0" fontId="60" fillId="45" borderId="38" xfId="0" applyFont="1" applyFill="1" applyBorder="1" applyAlignment="1">
      <alignment horizontal="center" wrapText="1"/>
    </xf>
    <xf numFmtId="3" fontId="22" fillId="47" borderId="23" xfId="0" applyNumberFormat="1" applyFont="1" applyFill="1" applyBorder="1" applyAlignment="1">
      <alignment horizontal="center" vertical="center"/>
    </xf>
    <xf numFmtId="0" fontId="58" fillId="45" borderId="59" xfId="0" applyFont="1" applyFill="1" applyBorder="1" applyAlignment="1">
      <alignment horizontal="center" vertical="center" wrapText="1"/>
    </xf>
    <xf numFmtId="0" fontId="58" fillId="45" borderId="23" xfId="0" applyFont="1" applyFill="1" applyBorder="1" applyAlignment="1">
      <alignment horizontal="center" vertical="center" wrapText="1"/>
    </xf>
    <xf numFmtId="0" fontId="58" fillId="42" borderId="36" xfId="0" applyFont="1" applyFill="1" applyBorder="1" applyAlignment="1">
      <alignment horizontal="center"/>
    </xf>
    <xf numFmtId="0" fontId="58" fillId="42" borderId="37" xfId="0" applyFont="1" applyFill="1" applyBorder="1" applyAlignment="1">
      <alignment horizontal="center"/>
    </xf>
    <xf numFmtId="0" fontId="58" fillId="42" borderId="38" xfId="0" applyFont="1" applyFill="1" applyBorder="1" applyAlignment="1">
      <alignment horizontal="center"/>
    </xf>
    <xf numFmtId="0" fontId="58" fillId="42" borderId="29" xfId="0" applyFont="1" applyFill="1" applyBorder="1" applyAlignment="1">
      <alignment horizontal="center"/>
    </xf>
    <xf numFmtId="0" fontId="58" fillId="42" borderId="0" xfId="0" applyFont="1" applyFill="1" applyBorder="1" applyAlignment="1">
      <alignment horizontal="center"/>
    </xf>
    <xf numFmtId="0" fontId="58" fillId="42" borderId="41" xfId="0" applyFont="1" applyFill="1" applyBorder="1" applyAlignment="1">
      <alignment horizontal="center"/>
    </xf>
    <xf numFmtId="0" fontId="58" fillId="42" borderId="25" xfId="0" applyFont="1" applyFill="1" applyBorder="1" applyAlignment="1">
      <alignment horizontal="center"/>
    </xf>
    <xf numFmtId="0" fontId="58" fillId="42" borderId="26" xfId="0" applyFont="1" applyFill="1" applyBorder="1" applyAlignment="1">
      <alignment horizontal="center"/>
    </xf>
    <xf numFmtId="0" fontId="58" fillId="42" borderId="19" xfId="0" applyFont="1" applyFill="1" applyBorder="1" applyAlignment="1">
      <alignment horizontal="center"/>
    </xf>
    <xf numFmtId="0" fontId="58" fillId="42" borderId="26" xfId="0" applyFont="1" applyFill="1" applyBorder="1" applyAlignment="1">
      <alignment horizontal="center" vertical="center" wrapText="1"/>
    </xf>
    <xf numFmtId="0" fontId="60" fillId="42" borderId="36" xfId="0" applyFont="1" applyFill="1" applyBorder="1" applyAlignment="1">
      <alignment horizontal="center" vertical="center"/>
    </xf>
    <xf numFmtId="0" fontId="60" fillId="42" borderId="37" xfId="0" applyFont="1" applyFill="1" applyBorder="1" applyAlignment="1">
      <alignment horizontal="center" vertical="center"/>
    </xf>
    <xf numFmtId="0" fontId="60" fillId="42" borderId="38" xfId="0" applyFont="1" applyFill="1" applyBorder="1" applyAlignment="1">
      <alignment horizontal="center" vertical="center"/>
    </xf>
    <xf numFmtId="3" fontId="22" fillId="46" borderId="17" xfId="0" applyNumberFormat="1" applyFont="1" applyFill="1" applyBorder="1" applyAlignment="1">
      <alignment horizontal="center" vertical="center"/>
    </xf>
    <xf numFmtId="0" fontId="58" fillId="42" borderId="39" xfId="0" applyFont="1" applyFill="1" applyBorder="1" applyAlignment="1">
      <alignment horizontal="center" vertical="center" wrapText="1"/>
    </xf>
    <xf numFmtId="0" fontId="58" fillId="42" borderId="59" xfId="0" applyFont="1" applyFill="1" applyBorder="1" applyAlignment="1">
      <alignment horizontal="center" vertical="center" wrapText="1"/>
    </xf>
    <xf numFmtId="0" fontId="58" fillId="42" borderId="23" xfId="0" applyFont="1" applyFill="1" applyBorder="1" applyAlignment="1">
      <alignment horizontal="center" vertical="center" wrapText="1"/>
    </xf>
    <xf numFmtId="3" fontId="22" fillId="41" borderId="17" xfId="291" applyNumberFormat="1" applyFont="1" applyFill="1" applyBorder="1" applyAlignment="1">
      <alignment horizontal="center" vertical="center"/>
    </xf>
    <xf numFmtId="0" fontId="58" fillId="42" borderId="41" xfId="0" applyFont="1" applyFill="1" applyBorder="1" applyAlignment="1">
      <alignment horizontal="center" vertical="center" wrapText="1"/>
    </xf>
    <xf numFmtId="0" fontId="0" fillId="41" borderId="36" xfId="0" applyFill="1" applyBorder="1" applyAlignment="1">
      <alignment horizontal="left" vertical="top" wrapText="1"/>
    </xf>
    <xf numFmtId="0" fontId="57" fillId="41" borderId="0" xfId="0" applyFont="1" applyFill="1" applyAlignment="1">
      <alignment horizontal="left" vertical="center" wrapText="1"/>
    </xf>
    <xf numFmtId="0" fontId="62" fillId="44" borderId="0" xfId="0" applyFont="1" applyFill="1" applyAlignment="1">
      <alignment horizontal="center" vertical="top" wrapText="1"/>
    </xf>
    <xf numFmtId="0" fontId="0" fillId="41" borderId="29" xfId="0" applyFill="1" applyBorder="1" applyAlignment="1">
      <alignment horizontal="center" vertical="top" wrapText="1"/>
    </xf>
    <xf numFmtId="0" fontId="0" fillId="41" borderId="0" xfId="0" applyFill="1" applyBorder="1" applyAlignment="1">
      <alignment horizontal="center" vertical="top" wrapText="1"/>
    </xf>
    <xf numFmtId="0" fontId="72" fillId="43" borderId="0" xfId="0" applyFont="1" applyFill="1" applyAlignment="1">
      <alignment horizontal="left" vertical="center"/>
    </xf>
    <xf numFmtId="0" fontId="72" fillId="43" borderId="0" xfId="0" applyFont="1" applyFill="1" applyBorder="1" applyAlignment="1">
      <alignment horizontal="left" vertical="center"/>
    </xf>
    <xf numFmtId="0" fontId="60" fillId="42" borderId="36" xfId="0" applyFont="1" applyFill="1" applyBorder="1" applyAlignment="1">
      <alignment horizontal="center" vertical="center" wrapText="1"/>
    </xf>
    <xf numFmtId="0" fontId="60" fillId="42" borderId="38" xfId="0" applyFont="1" applyFill="1" applyBorder="1" applyAlignment="1">
      <alignment horizontal="center" vertical="center" wrapText="1"/>
    </xf>
    <xf numFmtId="0" fontId="22" fillId="42" borderId="71" xfId="0" applyFont="1" applyFill="1" applyBorder="1" applyAlignment="1">
      <alignment horizontal="left" vertical="center" wrapText="1"/>
    </xf>
    <xf numFmtId="0" fontId="22" fillId="42" borderId="78" xfId="0" applyFont="1" applyFill="1" applyBorder="1" applyAlignment="1">
      <alignment horizontal="left" vertical="center" wrapText="1"/>
    </xf>
    <xf numFmtId="0" fontId="22" fillId="47" borderId="17" xfId="0" applyFont="1" applyFill="1" applyBorder="1" applyAlignment="1">
      <alignment vertical="center" wrapText="1"/>
    </xf>
    <xf numFmtId="0" fontId="22" fillId="42" borderId="33" xfId="0" applyFont="1" applyFill="1" applyBorder="1" applyAlignment="1">
      <alignment horizontal="left" vertical="center" wrapText="1"/>
    </xf>
    <xf numFmtId="0" fontId="22" fillId="42" borderId="33" xfId="0" applyFont="1" applyFill="1" applyBorder="1" applyAlignment="1">
      <alignment horizontal="left" vertical="center"/>
    </xf>
    <xf numFmtId="0" fontId="22" fillId="42" borderId="20" xfId="0" applyFont="1" applyFill="1" applyBorder="1" applyAlignment="1">
      <alignment horizontal="left" vertical="center"/>
    </xf>
    <xf numFmtId="0" fontId="57" fillId="41" borderId="0" xfId="0" applyFont="1" applyFill="1" applyBorder="1" applyAlignment="1">
      <alignment horizontal="left" vertical="center" wrapText="1"/>
    </xf>
    <xf numFmtId="0" fontId="66" fillId="43" borderId="0" xfId="0" applyFont="1" applyFill="1" applyBorder="1" applyAlignment="1">
      <alignment horizontal="center" vertical="center"/>
    </xf>
    <xf numFmtId="0" fontId="80" fillId="43" borderId="0" xfId="0" applyFont="1" applyFill="1" applyBorder="1" applyAlignment="1">
      <alignment horizontal="left" vertical="center"/>
    </xf>
    <xf numFmtId="0" fontId="22" fillId="45" borderId="26" xfId="0" applyFont="1" applyFill="1" applyBorder="1" applyAlignment="1">
      <alignment horizontal="left" vertical="center"/>
    </xf>
    <xf numFmtId="0" fontId="22" fillId="45" borderId="19" xfId="0" applyFont="1" applyFill="1" applyBorder="1" applyAlignment="1">
      <alignment horizontal="left" vertical="center"/>
    </xf>
    <xf numFmtId="0" fontId="22" fillId="47" borderId="17" xfId="0" applyFont="1" applyFill="1" applyBorder="1" applyAlignment="1">
      <alignment horizontal="left" vertical="top" wrapText="1"/>
    </xf>
    <xf numFmtId="0" fontId="22" fillId="47" borderId="17" xfId="0" applyFont="1" applyFill="1" applyBorder="1" applyAlignment="1">
      <alignment horizontal="center" vertical="center"/>
    </xf>
    <xf numFmtId="0" fontId="66" fillId="43" borderId="26" xfId="0" applyFont="1" applyFill="1" applyBorder="1" applyAlignment="1">
      <alignment horizontal="center" vertical="center"/>
    </xf>
    <xf numFmtId="3" fontId="22" fillId="41" borderId="17" xfId="0" applyNumberFormat="1" applyFont="1" applyFill="1" applyBorder="1" applyAlignment="1">
      <alignment horizontal="center" vertical="center"/>
    </xf>
    <xf numFmtId="0" fontId="22" fillId="41" borderId="17" xfId="0" applyNumberFormat="1" applyFont="1" applyFill="1" applyBorder="1" applyAlignment="1">
      <alignment horizontal="center" vertical="center"/>
    </xf>
    <xf numFmtId="2" fontId="40" fillId="42" borderId="36" xfId="0" applyNumberFormat="1" applyFont="1" applyFill="1" applyBorder="1" applyAlignment="1">
      <alignment horizontal="center" vertical="center"/>
    </xf>
    <xf numFmtId="2" fontId="40" fillId="42" borderId="25" xfId="0" applyNumberFormat="1" applyFont="1" applyFill="1" applyBorder="1" applyAlignment="1">
      <alignment horizontal="center" vertical="center"/>
    </xf>
    <xf numFmtId="0" fontId="22" fillId="42" borderId="26" xfId="0" applyFont="1" applyFill="1" applyBorder="1" applyAlignment="1">
      <alignment horizontal="left" vertical="center" wrapText="1"/>
    </xf>
    <xf numFmtId="0" fontId="22" fillId="42" borderId="19" xfId="0" applyFont="1" applyFill="1" applyBorder="1" applyAlignment="1">
      <alignment horizontal="left" vertical="center" wrapText="1"/>
    </xf>
    <xf numFmtId="0" fontId="0" fillId="48" borderId="18" xfId="0" applyFill="1" applyBorder="1" applyAlignment="1">
      <alignment horizontal="center" vertical="center"/>
    </xf>
    <xf numFmtId="0" fontId="0" fillId="48" borderId="22" xfId="0" applyFill="1" applyBorder="1" applyAlignment="1">
      <alignment horizontal="center" vertical="center"/>
    </xf>
    <xf numFmtId="3" fontId="22" fillId="41" borderId="18" xfId="291" applyNumberFormat="1" applyFont="1" applyFill="1" applyBorder="1" applyAlignment="1">
      <alignment horizontal="center" vertical="center"/>
    </xf>
    <xf numFmtId="3" fontId="22" fillId="41" borderId="24" xfId="291" applyNumberFormat="1" applyFont="1" applyFill="1" applyBorder="1" applyAlignment="1">
      <alignment horizontal="center" vertical="center"/>
    </xf>
    <xf numFmtId="3" fontId="22" fillId="41" borderId="22" xfId="291" applyNumberFormat="1" applyFont="1" applyFill="1" applyBorder="1" applyAlignment="1">
      <alignment horizontal="center" vertical="center"/>
    </xf>
    <xf numFmtId="3" fontId="22" fillId="47" borderId="24" xfId="0" applyNumberFormat="1" applyFont="1" applyFill="1" applyBorder="1" applyAlignment="1">
      <alignment horizontal="center" vertical="center"/>
    </xf>
    <xf numFmtId="2" fontId="65" fillId="49" borderId="49" xfId="0" applyNumberFormat="1" applyFont="1" applyFill="1" applyBorder="1" applyAlignment="1">
      <alignment horizontal="center" vertical="center"/>
    </xf>
    <xf numFmtId="2" fontId="65" fillId="49" borderId="46" xfId="0" applyNumberFormat="1" applyFont="1" applyFill="1" applyBorder="1" applyAlignment="1">
      <alignment horizontal="center" vertical="center"/>
    </xf>
    <xf numFmtId="0" fontId="65" fillId="49" borderId="50" xfId="0" applyFont="1" applyFill="1" applyBorder="1" applyAlignment="1">
      <alignment horizontal="center" vertical="center" wrapText="1"/>
    </xf>
    <xf numFmtId="0" fontId="65" fillId="49" borderId="47" xfId="0" applyFont="1" applyFill="1" applyBorder="1" applyAlignment="1">
      <alignment horizontal="center" vertical="center" wrapText="1"/>
    </xf>
    <xf numFmtId="0" fontId="65" fillId="49" borderId="52" xfId="0" applyFont="1" applyFill="1" applyBorder="1" applyAlignment="1">
      <alignment horizontal="center" vertical="center" wrapText="1"/>
    </xf>
    <xf numFmtId="0" fontId="65" fillId="49" borderId="53" xfId="0" applyFont="1" applyFill="1" applyBorder="1" applyAlignment="1">
      <alignment horizontal="center" vertical="center" wrapText="1"/>
    </xf>
    <xf numFmtId="0" fontId="65" fillId="49" borderId="0" xfId="0" applyFont="1" applyFill="1" applyBorder="1" applyAlignment="1">
      <alignment horizontal="center" vertical="center" wrapText="1"/>
    </xf>
    <xf numFmtId="2" fontId="65" fillId="49" borderId="45" xfId="0" applyNumberFormat="1" applyFont="1" applyFill="1" applyBorder="1" applyAlignment="1">
      <alignment horizontal="center" vertical="center"/>
    </xf>
    <xf numFmtId="0" fontId="22" fillId="48" borderId="52" xfId="0" applyFont="1" applyFill="1" applyBorder="1" applyAlignment="1">
      <alignment horizontal="center" vertical="center"/>
    </xf>
    <xf numFmtId="0" fontId="22" fillId="48" borderId="26" xfId="0" applyFont="1" applyFill="1" applyBorder="1" applyAlignment="1">
      <alignment horizontal="center" vertical="center"/>
    </xf>
    <xf numFmtId="0" fontId="22" fillId="48" borderId="19" xfId="0" applyFont="1" applyFill="1" applyBorder="1" applyAlignment="1">
      <alignment horizontal="center" vertical="center"/>
    </xf>
    <xf numFmtId="0" fontId="0" fillId="48" borderId="24" xfId="0" applyFill="1" applyBorder="1" applyAlignment="1">
      <alignment horizontal="center" vertical="center"/>
    </xf>
    <xf numFmtId="0" fontId="0" fillId="42" borderId="24" xfId="0" applyFill="1" applyBorder="1" applyAlignment="1">
      <alignment horizontal="left"/>
    </xf>
    <xf numFmtId="0" fontId="0" fillId="42" borderId="22" xfId="0" applyFill="1" applyBorder="1" applyAlignment="1">
      <alignment horizontal="left"/>
    </xf>
    <xf numFmtId="1" fontId="0" fillId="48" borderId="18" xfId="0" applyNumberFormat="1" applyFill="1" applyBorder="1" applyAlignment="1">
      <alignment horizontal="center" vertical="center"/>
    </xf>
    <xf numFmtId="1" fontId="0" fillId="48" borderId="22" xfId="0" applyNumberFormat="1" applyFill="1" applyBorder="1" applyAlignment="1">
      <alignment horizontal="center" vertical="center"/>
    </xf>
    <xf numFmtId="1" fontId="22" fillId="48" borderId="18" xfId="0" applyNumberFormat="1" applyFont="1" applyFill="1" applyBorder="1" applyAlignment="1">
      <alignment horizontal="center" vertical="center"/>
    </xf>
    <xf numFmtId="1" fontId="22" fillId="48" borderId="24" xfId="0" applyNumberFormat="1" applyFont="1" applyFill="1" applyBorder="1" applyAlignment="1">
      <alignment horizontal="center" vertical="center"/>
    </xf>
    <xf numFmtId="1" fontId="22" fillId="48" borderId="22" xfId="0" applyNumberFormat="1" applyFont="1" applyFill="1" applyBorder="1" applyAlignment="1">
      <alignment horizontal="center" vertical="center"/>
    </xf>
    <xf numFmtId="0" fontId="66" fillId="43" borderId="48" xfId="0" applyFont="1" applyFill="1" applyBorder="1" applyAlignment="1">
      <alignment horizontal="left" vertical="center"/>
    </xf>
    <xf numFmtId="1" fontId="0" fillId="48" borderId="17" xfId="0" applyNumberFormat="1" applyFill="1" applyBorder="1" applyAlignment="1">
      <alignment horizontal="center" vertical="center"/>
    </xf>
    <xf numFmtId="0" fontId="64" fillId="49" borderId="49" xfId="0" applyFont="1" applyFill="1" applyBorder="1" applyAlignment="1">
      <alignment horizontal="center" vertical="center"/>
    </xf>
    <xf numFmtId="0" fontId="64" fillId="49" borderId="46" xfId="0" applyFont="1" applyFill="1" applyBorder="1" applyAlignment="1">
      <alignment horizontal="center" vertical="center"/>
    </xf>
    <xf numFmtId="3" fontId="0" fillId="48" borderId="18" xfId="0" applyNumberFormat="1" applyFill="1" applyBorder="1" applyAlignment="1">
      <alignment horizontal="center" vertical="center"/>
    </xf>
    <xf numFmtId="3" fontId="0" fillId="48" borderId="22" xfId="0" applyNumberFormat="1" applyFill="1" applyBorder="1" applyAlignment="1">
      <alignment horizontal="center" vertical="center"/>
    </xf>
    <xf numFmtId="0" fontId="64" fillId="43" borderId="26" xfId="0" applyFont="1" applyFill="1" applyBorder="1" applyAlignment="1">
      <alignment horizontal="left" vertical="center"/>
    </xf>
    <xf numFmtId="0" fontId="0" fillId="48" borderId="25" xfId="0" applyFill="1" applyBorder="1" applyAlignment="1">
      <alignment horizontal="center" vertical="center"/>
    </xf>
    <xf numFmtId="0" fontId="0" fillId="48" borderId="19" xfId="0" applyFill="1" applyBorder="1" applyAlignment="1">
      <alignment horizontal="center" vertical="center"/>
    </xf>
    <xf numFmtId="2" fontId="65" fillId="49" borderId="49" xfId="0" applyNumberFormat="1" applyFont="1" applyFill="1" applyBorder="1" applyAlignment="1">
      <alignment horizontal="center"/>
    </xf>
    <xf numFmtId="2" fontId="65" fillId="49" borderId="46" xfId="0" applyNumberFormat="1" applyFont="1" applyFill="1" applyBorder="1" applyAlignment="1">
      <alignment horizontal="center"/>
    </xf>
    <xf numFmtId="0" fontId="0" fillId="48" borderId="17" xfId="0" applyFill="1" applyBorder="1" applyAlignment="1">
      <alignment horizontal="center" vertical="center"/>
    </xf>
    <xf numFmtId="0" fontId="65" fillId="49" borderId="44" xfId="0" applyFont="1" applyFill="1" applyBorder="1" applyAlignment="1">
      <alignment horizontal="center" vertical="center" wrapText="1"/>
    </xf>
    <xf numFmtId="2" fontId="65" fillId="49" borderId="45" xfId="0" applyNumberFormat="1" applyFont="1" applyFill="1" applyBorder="1" applyAlignment="1">
      <alignment horizontal="center"/>
    </xf>
    <xf numFmtId="0" fontId="65" fillId="49" borderId="26" xfId="0" applyFont="1" applyFill="1" applyBorder="1" applyAlignment="1">
      <alignment horizontal="center" vertical="center" wrapText="1"/>
    </xf>
    <xf numFmtId="0" fontId="65" fillId="49" borderId="0" xfId="0" applyFont="1" applyFill="1" applyAlignment="1">
      <alignment horizontal="center" vertical="center" wrapText="1"/>
    </xf>
    <xf numFmtId="0" fontId="65" fillId="49" borderId="57" xfId="0" applyFont="1" applyFill="1" applyBorder="1" applyAlignment="1">
      <alignment horizontal="center" vertical="center" wrapText="1"/>
    </xf>
    <xf numFmtId="0" fontId="65" fillId="49" borderId="52" xfId="0" applyFont="1" applyFill="1" applyBorder="1" applyAlignment="1">
      <alignment horizontal="center" vertical="center"/>
    </xf>
    <xf numFmtId="0" fontId="65" fillId="49" borderId="53" xfId="0" applyFont="1" applyFill="1" applyBorder="1" applyAlignment="1">
      <alignment horizontal="center" vertical="center"/>
    </xf>
    <xf numFmtId="0" fontId="22" fillId="48" borderId="51" xfId="0" applyFont="1" applyFill="1" applyBorder="1" applyAlignment="1">
      <alignment horizontal="center" vertical="center" wrapText="1"/>
    </xf>
    <xf numFmtId="0" fontId="22" fillId="48" borderId="0" xfId="0" applyFont="1" applyFill="1" applyBorder="1" applyAlignment="1">
      <alignment horizontal="center" vertical="center" wrapText="1"/>
    </xf>
    <xf numFmtId="0" fontId="66" fillId="49" borderId="45" xfId="0" applyFont="1" applyFill="1" applyBorder="1" applyAlignment="1">
      <alignment horizontal="left" wrapText="1"/>
    </xf>
    <xf numFmtId="0" fontId="66" fillId="49" borderId="46" xfId="0" applyFont="1" applyFill="1" applyBorder="1" applyAlignment="1">
      <alignment horizontal="left" wrapText="1"/>
    </xf>
    <xf numFmtId="0" fontId="66" fillId="49" borderId="0" xfId="0" applyFont="1" applyFill="1" applyBorder="1" applyAlignment="1">
      <alignment horizontal="left" wrapText="1"/>
    </xf>
    <xf numFmtId="0" fontId="66" fillId="49" borderId="47" xfId="0" applyFont="1" applyFill="1" applyBorder="1" applyAlignment="1">
      <alignment horizontal="left" wrapText="1"/>
    </xf>
    <xf numFmtId="0" fontId="66" fillId="49" borderId="0" xfId="0" applyFont="1" applyFill="1" applyBorder="1" applyAlignment="1">
      <alignment horizontal="left" vertical="top" wrapText="1"/>
    </xf>
    <xf numFmtId="0" fontId="66" fillId="49" borderId="47" xfId="0" applyFont="1" applyFill="1" applyBorder="1" applyAlignment="1">
      <alignment horizontal="left" vertical="top" wrapText="1"/>
    </xf>
    <xf numFmtId="0" fontId="66" fillId="49" borderId="26" xfId="0" applyFont="1" applyFill="1" applyBorder="1" applyAlignment="1">
      <alignment horizontal="left" vertical="top" wrapText="1"/>
    </xf>
    <xf numFmtId="0" fontId="66" fillId="49" borderId="53" xfId="0" applyFont="1" applyFill="1" applyBorder="1" applyAlignment="1">
      <alignment horizontal="left" vertical="top" wrapText="1"/>
    </xf>
    <xf numFmtId="0" fontId="78" fillId="42" borderId="18" xfId="0" applyFont="1" applyFill="1" applyBorder="1" applyAlignment="1">
      <alignment horizontal="left" vertical="center"/>
    </xf>
    <xf numFmtId="0" fontId="78" fillId="42" borderId="24" xfId="0" applyFont="1" applyFill="1" applyBorder="1" applyAlignment="1">
      <alignment horizontal="left" vertical="center"/>
    </xf>
    <xf numFmtId="1" fontId="91" fillId="48" borderId="18" xfId="0" applyNumberFormat="1" applyFont="1" applyFill="1" applyBorder="1" applyAlignment="1">
      <alignment horizontal="center" vertical="center"/>
    </xf>
    <xf numFmtId="1" fontId="91" fillId="48" borderId="24" xfId="0" applyNumberFormat="1" applyFont="1" applyFill="1" applyBorder="1" applyAlignment="1">
      <alignment horizontal="center" vertical="center"/>
    </xf>
    <xf numFmtId="1" fontId="91" fillId="48" borderId="22" xfId="0" applyNumberFormat="1" applyFont="1" applyFill="1" applyBorder="1" applyAlignment="1">
      <alignment horizontal="center" vertical="center"/>
    </xf>
    <xf numFmtId="1" fontId="0" fillId="48" borderId="24" xfId="0" applyNumberFormat="1" applyFill="1" applyBorder="1" applyAlignment="1">
      <alignment horizontal="center" vertical="center"/>
    </xf>
    <xf numFmtId="0" fontId="64" fillId="49" borderId="45" xfId="0" applyFont="1" applyFill="1" applyBorder="1" applyAlignment="1">
      <alignment horizontal="center" vertical="center"/>
    </xf>
    <xf numFmtId="0" fontId="65" fillId="49" borderId="26" xfId="0" applyFont="1" applyFill="1" applyBorder="1" applyAlignment="1">
      <alignment horizontal="center" vertical="center"/>
    </xf>
    <xf numFmtId="3" fontId="0" fillId="48" borderId="24" xfId="0" applyNumberFormat="1" applyFill="1" applyBorder="1" applyAlignment="1">
      <alignment horizontal="center" vertical="center"/>
    </xf>
    <xf numFmtId="0" fontId="22" fillId="42" borderId="36" xfId="0" applyFont="1" applyFill="1" applyBorder="1" applyAlignment="1">
      <alignment horizontal="left" vertical="center" wrapText="1"/>
    </xf>
    <xf numFmtId="0" fontId="22" fillId="42" borderId="29" xfId="0" applyFont="1" applyFill="1" applyBorder="1" applyAlignment="1">
      <alignment horizontal="left" vertical="center" wrapText="1"/>
    </xf>
    <xf numFmtId="0" fontId="22" fillId="42" borderId="25" xfId="0" applyFont="1" applyFill="1" applyBorder="1" applyAlignment="1">
      <alignment horizontal="left" vertical="center" wrapText="1"/>
    </xf>
    <xf numFmtId="2" fontId="40" fillId="42" borderId="18" xfId="0" applyNumberFormat="1" applyFont="1" applyFill="1" applyBorder="1" applyAlignment="1">
      <alignment horizontal="right" vertical="center"/>
    </xf>
    <xf numFmtId="2" fontId="40" fillId="42" borderId="24" xfId="0" applyNumberFormat="1" applyFont="1" applyFill="1" applyBorder="1" applyAlignment="1">
      <alignment horizontal="right" vertical="center"/>
    </xf>
    <xf numFmtId="0" fontId="64" fillId="49" borderId="49" xfId="0" applyFont="1" applyFill="1" applyBorder="1" applyAlignment="1">
      <alignment horizontal="left" vertical="center" wrapText="1"/>
    </xf>
    <xf numFmtId="0" fontId="64" fillId="49" borderId="45" xfId="0" applyFont="1" applyFill="1" applyBorder="1" applyAlignment="1">
      <alignment horizontal="left" vertical="center" wrapText="1"/>
    </xf>
    <xf numFmtId="0" fontId="64" fillId="49" borderId="46" xfId="0" applyFont="1" applyFill="1" applyBorder="1" applyAlignment="1">
      <alignment horizontal="left" vertical="center" wrapText="1"/>
    </xf>
    <xf numFmtId="0" fontId="64" fillId="49" borderId="52" xfId="0" applyFont="1" applyFill="1" applyBorder="1" applyAlignment="1">
      <alignment horizontal="left" vertical="center" wrapText="1"/>
    </xf>
    <xf numFmtId="0" fontId="64" fillId="49" borderId="26" xfId="0" applyFont="1" applyFill="1" applyBorder="1" applyAlignment="1">
      <alignment horizontal="left" vertical="center" wrapText="1"/>
    </xf>
    <xf numFmtId="0" fontId="64" fillId="49" borderId="53" xfId="0" applyFont="1" applyFill="1" applyBorder="1" applyAlignment="1">
      <alignment horizontal="left" vertical="center" wrapText="1"/>
    </xf>
    <xf numFmtId="0" fontId="0" fillId="48" borderId="18" xfId="0" applyFill="1" applyBorder="1" applyAlignment="1">
      <alignment horizontal="center" vertical="center" wrapText="1"/>
    </xf>
    <xf numFmtId="0" fontId="0" fillId="48" borderId="22" xfId="0" applyFill="1" applyBorder="1" applyAlignment="1">
      <alignment horizontal="center" vertical="center" wrapText="1"/>
    </xf>
    <xf numFmtId="0" fontId="22" fillId="48" borderId="18" xfId="0" applyFont="1" applyFill="1" applyBorder="1" applyAlignment="1">
      <alignment horizontal="center" vertical="center"/>
    </xf>
    <xf numFmtId="0" fontId="22" fillId="48" borderId="24" xfId="0" applyFont="1" applyFill="1" applyBorder="1" applyAlignment="1">
      <alignment horizontal="center" vertical="center"/>
    </xf>
    <xf numFmtId="0" fontId="22" fillId="48" borderId="22" xfId="0" applyFont="1" applyFill="1" applyBorder="1" applyAlignment="1">
      <alignment horizontal="center" vertical="center"/>
    </xf>
    <xf numFmtId="0" fontId="22" fillId="45" borderId="26" xfId="0" applyFont="1" applyFill="1" applyBorder="1" applyAlignment="1">
      <alignment horizontal="left" vertical="center" wrapText="1"/>
    </xf>
    <xf numFmtId="0" fontId="22" fillId="45" borderId="19" xfId="0" applyFont="1" applyFill="1" applyBorder="1" applyAlignment="1">
      <alignment horizontal="left" vertical="center" wrapText="1"/>
    </xf>
    <xf numFmtId="0" fontId="22" fillId="45" borderId="24" xfId="0" applyFont="1" applyFill="1" applyBorder="1" applyAlignment="1">
      <alignment horizontal="left" vertical="center" wrapText="1"/>
    </xf>
    <xf numFmtId="0" fontId="22" fillId="45" borderId="22" xfId="0" applyFont="1" applyFill="1" applyBorder="1" applyAlignment="1">
      <alignment horizontal="left" vertical="center" wrapText="1"/>
    </xf>
    <xf numFmtId="0" fontId="22" fillId="47" borderId="18" xfId="0" applyFont="1" applyFill="1" applyBorder="1" applyAlignment="1">
      <alignment horizontal="center" vertical="center"/>
    </xf>
    <xf numFmtId="0" fontId="22" fillId="47" borderId="24" xfId="0" applyFont="1" applyFill="1" applyBorder="1" applyAlignment="1">
      <alignment horizontal="center" vertical="center"/>
    </xf>
    <xf numFmtId="0" fontId="22" fillId="47" borderId="22" xfId="0" applyFont="1" applyFill="1" applyBorder="1" applyAlignment="1">
      <alignment horizontal="center" vertical="center"/>
    </xf>
    <xf numFmtId="3" fontId="22" fillId="48" borderId="18" xfId="0" applyNumberFormat="1" applyFont="1" applyFill="1" applyBorder="1" applyAlignment="1">
      <alignment horizontal="center" vertical="center"/>
    </xf>
    <xf numFmtId="3" fontId="22" fillId="48" borderId="24" xfId="0" applyNumberFormat="1" applyFont="1" applyFill="1" applyBorder="1" applyAlignment="1">
      <alignment horizontal="center" vertical="center"/>
    </xf>
    <xf numFmtId="3" fontId="22" fillId="48" borderId="22" xfId="0" applyNumberFormat="1" applyFont="1" applyFill="1" applyBorder="1" applyAlignment="1">
      <alignment horizontal="center" vertical="center"/>
    </xf>
    <xf numFmtId="0" fontId="40" fillId="42" borderId="24" xfId="0" applyFont="1" applyFill="1" applyBorder="1" applyAlignment="1">
      <alignment horizontal="right" vertical="center" wrapText="1"/>
    </xf>
    <xf numFmtId="0" fontId="22" fillId="41" borderId="17" xfId="0" applyFont="1" applyFill="1" applyBorder="1" applyAlignment="1">
      <alignment horizontal="left" vertical="top" wrapText="1"/>
    </xf>
    <xf numFmtId="0" fontId="0" fillId="41" borderId="17" xfId="0" applyFill="1" applyBorder="1" applyAlignment="1">
      <alignment horizontal="left" vertical="top" wrapText="1"/>
    </xf>
    <xf numFmtId="3" fontId="22" fillId="48" borderId="17" xfId="0" applyNumberFormat="1" applyFont="1" applyFill="1" applyBorder="1" applyAlignment="1">
      <alignment horizontal="center" vertical="center"/>
    </xf>
    <xf numFmtId="0" fontId="22" fillId="48" borderId="17" xfId="0" applyNumberFormat="1" applyFont="1" applyFill="1" applyBorder="1" applyAlignment="1">
      <alignment horizontal="center" vertical="center"/>
    </xf>
    <xf numFmtId="0" fontId="22" fillId="45" borderId="0" xfId="0" applyFont="1" applyFill="1" applyBorder="1" applyAlignment="1">
      <alignment horizontal="left" vertical="center" wrapText="1"/>
    </xf>
    <xf numFmtId="0" fontId="22" fillId="45" borderId="41" xfId="0" applyFont="1" applyFill="1" applyBorder="1" applyAlignment="1">
      <alignment horizontal="left" vertical="center" wrapText="1"/>
    </xf>
    <xf numFmtId="2" fontId="40" fillId="42" borderId="29" xfId="0" applyNumberFormat="1" applyFont="1" applyFill="1" applyBorder="1" applyAlignment="1">
      <alignment horizontal="center" vertical="center"/>
    </xf>
    <xf numFmtId="0" fontId="58" fillId="42" borderId="37" xfId="0" applyFont="1" applyFill="1" applyBorder="1" applyAlignment="1">
      <alignment horizontal="center" vertical="center" wrapText="1"/>
    </xf>
    <xf numFmtId="0" fontId="58" fillId="42" borderId="0" xfId="0" applyFont="1" applyFill="1" applyBorder="1" applyAlignment="1">
      <alignment horizontal="center" vertical="center" wrapText="1"/>
    </xf>
    <xf numFmtId="0" fontId="58" fillId="42" borderId="24" xfId="0" applyFont="1" applyFill="1" applyBorder="1" applyAlignment="1">
      <alignment horizontal="left" vertical="center" wrapText="1"/>
    </xf>
    <xf numFmtId="0" fontId="40" fillId="42" borderId="26" xfId="0" applyFont="1" applyFill="1" applyBorder="1" applyAlignment="1">
      <alignment horizontal="center" vertical="center" wrapText="1"/>
    </xf>
    <xf numFmtId="0" fontId="64" fillId="49" borderId="44" xfId="0" applyFont="1" applyFill="1" applyBorder="1" applyAlignment="1">
      <alignment horizontal="center" vertical="center" wrapText="1"/>
    </xf>
    <xf numFmtId="0" fontId="64" fillId="49" borderId="57" xfId="0" applyFont="1" applyFill="1" applyBorder="1" applyAlignment="1">
      <alignment horizontal="center" vertical="center" wrapText="1"/>
    </xf>
    <xf numFmtId="0" fontId="66" fillId="49" borderId="45" xfId="0" applyFont="1" applyFill="1" applyBorder="1" applyAlignment="1">
      <alignment horizontal="left" vertical="center" wrapText="1"/>
    </xf>
    <xf numFmtId="0" fontId="66" fillId="49" borderId="46" xfId="0" applyFont="1" applyFill="1" applyBorder="1" applyAlignment="1">
      <alignment horizontal="left" vertical="center" wrapText="1"/>
    </xf>
    <xf numFmtId="0" fontId="66" fillId="49" borderId="0" xfId="0" applyFont="1" applyFill="1" applyAlignment="1">
      <alignment horizontal="left" vertical="center" wrapText="1"/>
    </xf>
    <xf numFmtId="0" fontId="66" fillId="49" borderId="47" xfId="0" applyFont="1" applyFill="1" applyBorder="1" applyAlignment="1">
      <alignment horizontal="left" vertical="center" wrapText="1"/>
    </xf>
    <xf numFmtId="0" fontId="66" fillId="49" borderId="26" xfId="0" applyFont="1" applyFill="1" applyBorder="1" applyAlignment="1">
      <alignment horizontal="left" vertical="center" wrapText="1"/>
    </xf>
    <xf numFmtId="0" fontId="66" fillId="49" borderId="53" xfId="0" applyFont="1" applyFill="1" applyBorder="1" applyAlignment="1">
      <alignment horizontal="left" vertical="center" wrapText="1"/>
    </xf>
    <xf numFmtId="2" fontId="64" fillId="49" borderId="49" xfId="0" applyNumberFormat="1" applyFont="1" applyFill="1" applyBorder="1" applyAlignment="1">
      <alignment horizontal="center"/>
    </xf>
    <xf numFmtId="2" fontId="64" fillId="49" borderId="46" xfId="0" applyNumberFormat="1" applyFont="1" applyFill="1" applyBorder="1" applyAlignment="1">
      <alignment horizontal="center"/>
    </xf>
    <xf numFmtId="0" fontId="40" fillId="45" borderId="37" xfId="0" applyFont="1" applyFill="1" applyBorder="1" applyAlignment="1">
      <alignment horizontal="left" vertical="center"/>
    </xf>
    <xf numFmtId="0" fontId="40" fillId="45" borderId="38" xfId="0" applyFont="1" applyFill="1" applyBorder="1" applyAlignment="1">
      <alignment horizontal="left" vertical="center"/>
    </xf>
    <xf numFmtId="0" fontId="64" fillId="49" borderId="0" xfId="0" applyFont="1" applyFill="1" applyBorder="1" applyAlignment="1">
      <alignment horizontal="center" vertical="center" wrapText="1"/>
    </xf>
    <xf numFmtId="0" fontId="40" fillId="45" borderId="24" xfId="0" applyFont="1" applyFill="1" applyBorder="1" applyAlignment="1">
      <alignment horizontal="left" vertical="center"/>
    </xf>
    <xf numFmtId="0" fontId="40" fillId="45" borderId="22" xfId="0" applyFont="1" applyFill="1" applyBorder="1" applyAlignment="1">
      <alignment horizontal="left" vertical="center"/>
    </xf>
    <xf numFmtId="0" fontId="58" fillId="42" borderId="37" xfId="0" applyFont="1" applyFill="1" applyBorder="1" applyAlignment="1">
      <alignment horizontal="left" vertical="center" wrapText="1"/>
    </xf>
    <xf numFmtId="0" fontId="58" fillId="42" borderId="38" xfId="0" applyFont="1" applyFill="1" applyBorder="1" applyAlignment="1">
      <alignment horizontal="left" vertical="center" wrapText="1"/>
    </xf>
    <xf numFmtId="0" fontId="40" fillId="45" borderId="27" xfId="0" applyFont="1" applyFill="1" applyBorder="1" applyAlignment="1">
      <alignment horizontal="right" vertical="center"/>
    </xf>
    <xf numFmtId="0" fontId="40" fillId="45" borderId="28" xfId="0" applyFont="1" applyFill="1" applyBorder="1" applyAlignment="1">
      <alignment horizontal="right" vertical="center"/>
    </xf>
    <xf numFmtId="2" fontId="60" fillId="42" borderId="29" xfId="0" applyNumberFormat="1" applyFont="1" applyFill="1" applyBorder="1" applyAlignment="1">
      <alignment horizontal="center" vertical="center" wrapText="1"/>
    </xf>
    <xf numFmtId="2" fontId="60" fillId="42" borderId="0" xfId="0" applyNumberFormat="1" applyFont="1" applyFill="1" applyBorder="1" applyAlignment="1">
      <alignment horizontal="center" vertical="center" wrapText="1"/>
    </xf>
    <xf numFmtId="2" fontId="60" fillId="42" borderId="41" xfId="0" applyNumberFormat="1" applyFont="1" applyFill="1" applyBorder="1" applyAlignment="1">
      <alignment horizontal="center" vertical="center" wrapText="1"/>
    </xf>
    <xf numFmtId="2" fontId="60" fillId="42" borderId="36" xfId="0" applyNumberFormat="1" applyFont="1" applyFill="1" applyBorder="1" applyAlignment="1">
      <alignment horizontal="center" vertical="center" wrapText="1"/>
    </xf>
    <xf numFmtId="2" fontId="60" fillId="42" borderId="37" xfId="0" applyNumberFormat="1" applyFont="1" applyFill="1" applyBorder="1" applyAlignment="1">
      <alignment horizontal="center" vertical="center" wrapText="1"/>
    </xf>
    <xf numFmtId="2" fontId="60" fillId="42" borderId="38" xfId="0" applyNumberFormat="1" applyFont="1" applyFill="1" applyBorder="1" applyAlignment="1">
      <alignment horizontal="center" vertical="center" wrapText="1"/>
    </xf>
    <xf numFmtId="2" fontId="60" fillId="42" borderId="25" xfId="0" applyNumberFormat="1" applyFont="1" applyFill="1" applyBorder="1" applyAlignment="1">
      <alignment horizontal="center" vertical="center" wrapText="1"/>
    </xf>
    <xf numFmtId="2" fontId="60" fillId="42" borderId="26" xfId="0" applyNumberFormat="1" applyFont="1" applyFill="1" applyBorder="1" applyAlignment="1">
      <alignment horizontal="center" vertical="center" wrapText="1"/>
    </xf>
    <xf numFmtId="2" fontId="60" fillId="42" borderId="19" xfId="0" applyNumberFormat="1" applyFont="1" applyFill="1" applyBorder="1" applyAlignment="1">
      <alignment horizontal="center" vertical="center" wrapText="1"/>
    </xf>
    <xf numFmtId="0" fontId="40" fillId="45" borderId="37" xfId="0" applyFont="1" applyFill="1" applyBorder="1" applyAlignment="1">
      <alignment vertical="center"/>
    </xf>
    <xf numFmtId="0" fontId="40" fillId="45" borderId="38" xfId="0" applyFont="1" applyFill="1" applyBorder="1" applyAlignment="1">
      <alignment vertical="center"/>
    </xf>
    <xf numFmtId="37" fontId="22" fillId="46" borderId="18" xfId="291" applyNumberFormat="1" applyFont="1" applyFill="1" applyBorder="1" applyAlignment="1">
      <alignment horizontal="center" vertical="center"/>
    </xf>
    <xf numFmtId="37" fontId="22" fillId="46" borderId="24" xfId="291" applyNumberFormat="1" applyFont="1" applyFill="1" applyBorder="1" applyAlignment="1">
      <alignment horizontal="center" vertical="center"/>
    </xf>
    <xf numFmtId="37" fontId="22" fillId="46" borderId="22" xfId="291" applyNumberFormat="1" applyFont="1" applyFill="1" applyBorder="1" applyAlignment="1">
      <alignment horizontal="center" vertical="center"/>
    </xf>
    <xf numFmtId="0" fontId="0" fillId="48" borderId="26" xfId="0" applyFill="1" applyBorder="1" applyAlignment="1">
      <alignment horizontal="center" vertical="center"/>
    </xf>
    <xf numFmtId="1" fontId="0" fillId="46" borderId="17" xfId="0" applyNumberFormat="1" applyFill="1" applyBorder="1" applyAlignment="1">
      <alignment horizontal="center" vertical="center"/>
    </xf>
    <xf numFmtId="9" fontId="0" fillId="48" borderId="25" xfId="0" applyNumberFormat="1" applyFill="1" applyBorder="1" applyAlignment="1">
      <alignment horizontal="center" vertical="center"/>
    </xf>
    <xf numFmtId="9" fontId="0" fillId="48" borderId="26" xfId="0" applyNumberFormat="1" applyFill="1" applyBorder="1" applyAlignment="1">
      <alignment horizontal="center" vertical="center"/>
    </xf>
    <xf numFmtId="9" fontId="0" fillId="48" borderId="19" xfId="0" applyNumberFormat="1" applyFill="1" applyBorder="1" applyAlignment="1">
      <alignment horizontal="center" vertical="center"/>
    </xf>
    <xf numFmtId="0" fontId="60" fillId="50" borderId="51" xfId="0" applyFont="1" applyFill="1" applyBorder="1" applyAlignment="1">
      <alignment horizontal="center" vertical="center" wrapText="1"/>
    </xf>
    <xf numFmtId="0" fontId="60" fillId="50" borderId="58" xfId="0" applyFont="1" applyFill="1" applyBorder="1" applyAlignment="1">
      <alignment horizontal="center" vertical="center" wrapText="1"/>
    </xf>
    <xf numFmtId="0" fontId="60" fillId="50" borderId="60" xfId="0" applyFont="1" applyFill="1" applyBorder="1" applyAlignment="1">
      <alignment horizontal="center" vertical="center" wrapText="1"/>
    </xf>
    <xf numFmtId="0" fontId="60" fillId="50" borderId="61" xfId="0" applyFont="1" applyFill="1" applyBorder="1" applyAlignment="1">
      <alignment horizontal="center" vertical="center" wrapText="1"/>
    </xf>
    <xf numFmtId="0" fontId="60" fillId="50" borderId="62" xfId="0" applyFont="1" applyFill="1" applyBorder="1" applyAlignment="1">
      <alignment horizontal="center" vertical="center" wrapText="1"/>
    </xf>
    <xf numFmtId="0" fontId="59" fillId="50" borderId="60" xfId="0" applyFont="1" applyFill="1" applyBorder="1" applyAlignment="1">
      <alignment horizontal="left" vertical="center" wrapText="1"/>
    </xf>
    <xf numFmtId="0" fontId="59" fillId="50" borderId="61" xfId="0" applyFont="1" applyFill="1" applyBorder="1" applyAlignment="1">
      <alignment horizontal="left" vertical="center" wrapText="1"/>
    </xf>
    <xf numFmtId="0" fontId="59" fillId="50" borderId="62" xfId="0" applyFont="1" applyFill="1" applyBorder="1" applyAlignment="1">
      <alignment horizontal="left" vertical="center" wrapText="1"/>
    </xf>
    <xf numFmtId="0" fontId="59" fillId="50" borderId="51" xfId="0" applyFont="1" applyFill="1" applyBorder="1" applyAlignment="1">
      <alignment horizontal="left" vertical="center" wrapText="1"/>
    </xf>
    <xf numFmtId="0" fontId="59" fillId="50" borderId="0" xfId="0" applyFont="1" applyFill="1" applyBorder="1" applyAlignment="1">
      <alignment horizontal="left" vertical="center" wrapText="1"/>
    </xf>
    <xf numFmtId="0" fontId="59" fillId="50" borderId="58" xfId="0" applyFont="1" applyFill="1" applyBorder="1" applyAlignment="1">
      <alignment horizontal="left" vertical="center" wrapText="1"/>
    </xf>
    <xf numFmtId="0" fontId="58" fillId="42" borderId="24" xfId="0" applyFont="1" applyFill="1" applyBorder="1" applyAlignment="1">
      <alignment horizontal="left" vertical="center"/>
    </xf>
    <xf numFmtId="0" fontId="58" fillId="42" borderId="22" xfId="0" applyFont="1" applyFill="1" applyBorder="1" applyAlignment="1">
      <alignment horizontal="left" vertical="center"/>
    </xf>
    <xf numFmtId="0" fontId="77" fillId="50" borderId="51" xfId="0" applyFont="1" applyFill="1" applyBorder="1" applyAlignment="1">
      <alignment horizontal="center" vertical="top" wrapText="1"/>
    </xf>
    <xf numFmtId="0" fontId="77" fillId="50" borderId="0" xfId="0" applyFont="1" applyFill="1" applyBorder="1" applyAlignment="1">
      <alignment horizontal="center" vertical="top" wrapText="1"/>
    </xf>
    <xf numFmtId="0" fontId="77" fillId="50" borderId="58" xfId="0" applyFont="1" applyFill="1" applyBorder="1" applyAlignment="1">
      <alignment horizontal="center" vertical="top" wrapText="1"/>
    </xf>
    <xf numFmtId="0" fontId="77" fillId="50" borderId="28" xfId="0" applyFont="1" applyFill="1" applyBorder="1" applyAlignment="1">
      <alignment horizontal="center" vertical="top" wrapText="1"/>
    </xf>
    <xf numFmtId="0" fontId="77" fillId="50" borderId="26" xfId="0" applyFont="1" applyFill="1" applyBorder="1" applyAlignment="1">
      <alignment horizontal="center" vertical="top" wrapText="1"/>
    </xf>
    <xf numFmtId="0" fontId="77" fillId="50" borderId="68" xfId="0" applyFont="1" applyFill="1" applyBorder="1" applyAlignment="1">
      <alignment horizontal="center" vertical="top" wrapText="1"/>
    </xf>
    <xf numFmtId="0" fontId="58" fillId="50" borderId="51" xfId="0" applyFont="1" applyFill="1" applyBorder="1" applyAlignment="1">
      <alignment horizontal="center" wrapText="1"/>
    </xf>
    <xf numFmtId="0" fontId="58" fillId="50" borderId="0" xfId="0" applyFont="1" applyFill="1" applyBorder="1" applyAlignment="1">
      <alignment horizontal="center" wrapText="1"/>
    </xf>
    <xf numFmtId="0" fontId="58" fillId="50" borderId="58" xfId="0" applyFont="1" applyFill="1" applyBorder="1" applyAlignment="1">
      <alignment horizontal="center" wrapText="1"/>
    </xf>
    <xf numFmtId="0" fontId="58" fillId="50" borderId="0" xfId="0" applyFont="1" applyFill="1" applyBorder="1" applyAlignment="1">
      <alignment horizontal="center" vertical="center" wrapText="1"/>
    </xf>
    <xf numFmtId="0" fontId="58" fillId="50" borderId="58" xfId="0" applyFont="1" applyFill="1" applyBorder="1" applyAlignment="1">
      <alignment horizontal="center" vertical="center" wrapText="1"/>
    </xf>
    <xf numFmtId="0" fontId="58" fillId="50" borderId="26" xfId="0" applyFont="1" applyFill="1" applyBorder="1" applyAlignment="1">
      <alignment horizontal="center" vertical="center" wrapText="1"/>
    </xf>
    <xf numFmtId="0" fontId="58" fillId="50" borderId="68" xfId="0" applyFont="1" applyFill="1" applyBorder="1" applyAlignment="1">
      <alignment horizontal="center" vertical="center" wrapText="1"/>
    </xf>
    <xf numFmtId="2" fontId="60" fillId="50" borderId="61" xfId="0" applyNumberFormat="1" applyFont="1" applyFill="1" applyBorder="1" applyAlignment="1">
      <alignment horizontal="center" vertical="center" wrapText="1"/>
    </xf>
    <xf numFmtId="2" fontId="60" fillId="50" borderId="62" xfId="0" applyNumberFormat="1" applyFont="1" applyFill="1" applyBorder="1" applyAlignment="1">
      <alignment horizontal="center" vertical="center" wrapText="1"/>
    </xf>
    <xf numFmtId="0" fontId="0" fillId="48" borderId="24" xfId="0" applyFill="1" applyBorder="1" applyAlignment="1">
      <alignment horizontal="center" vertical="center" wrapText="1"/>
    </xf>
    <xf numFmtId="0" fontId="58" fillId="50" borderId="51" xfId="0" applyFont="1" applyFill="1" applyBorder="1" applyAlignment="1">
      <alignment horizontal="center" vertical="center" wrapText="1"/>
    </xf>
    <xf numFmtId="1" fontId="0" fillId="46" borderId="23" xfId="0" applyNumberFormat="1" applyFill="1" applyBorder="1" applyAlignment="1">
      <alignment horizontal="center" vertical="center"/>
    </xf>
    <xf numFmtId="9" fontId="0" fillId="48" borderId="18" xfId="0" applyNumberFormat="1" applyFill="1" applyBorder="1" applyAlignment="1">
      <alignment horizontal="center" vertical="center"/>
    </xf>
    <xf numFmtId="9" fontId="0" fillId="48" borderId="24" xfId="0" applyNumberFormat="1" applyFill="1" applyBorder="1" applyAlignment="1">
      <alignment horizontal="center" vertical="center"/>
    </xf>
    <xf numFmtId="9" fontId="0" fillId="48" borderId="22" xfId="0" applyNumberFormat="1" applyFill="1" applyBorder="1" applyAlignment="1">
      <alignment horizontal="center" vertical="center"/>
    </xf>
    <xf numFmtId="37" fontId="0" fillId="48" borderId="17" xfId="291" applyNumberFormat="1" applyFont="1" applyFill="1" applyBorder="1" applyAlignment="1">
      <alignment horizontal="center" vertical="center"/>
    </xf>
    <xf numFmtId="0" fontId="0" fillId="46" borderId="17" xfId="0" applyFill="1" applyBorder="1" applyAlignment="1">
      <alignment horizontal="center" vertical="center"/>
    </xf>
    <xf numFmtId="0" fontId="0" fillId="48" borderId="23" xfId="0" applyFill="1" applyBorder="1" applyAlignment="1">
      <alignment horizontal="center" vertical="center"/>
    </xf>
    <xf numFmtId="0" fontId="22" fillId="48" borderId="17" xfId="0" applyFont="1" applyFill="1" applyBorder="1" applyAlignment="1">
      <alignment horizontal="center" vertical="center" wrapText="1"/>
    </xf>
    <xf numFmtId="0" fontId="0" fillId="48" borderId="17" xfId="0" applyFill="1" applyBorder="1" applyAlignment="1">
      <alignment horizontal="center" vertical="center" wrapText="1"/>
    </xf>
    <xf numFmtId="37" fontId="0" fillId="48" borderId="23" xfId="291" applyNumberFormat="1" applyFont="1" applyFill="1" applyBorder="1" applyAlignment="1">
      <alignment horizontal="center" vertical="center"/>
    </xf>
    <xf numFmtId="1" fontId="0" fillId="46" borderId="39" xfId="0" applyNumberFormat="1" applyFill="1" applyBorder="1" applyAlignment="1">
      <alignment horizontal="center" vertical="center"/>
    </xf>
    <xf numFmtId="0" fontId="22" fillId="48" borderId="17" xfId="0" applyFont="1" applyFill="1" applyBorder="1" applyAlignment="1">
      <alignment horizontal="center" vertical="center"/>
    </xf>
    <xf numFmtId="0" fontId="58" fillId="42" borderId="66" xfId="0" applyFont="1" applyFill="1" applyBorder="1" applyAlignment="1">
      <alignment horizontal="left" vertical="center"/>
    </xf>
    <xf numFmtId="0" fontId="58" fillId="42" borderId="67" xfId="0" applyFont="1" applyFill="1" applyBorder="1" applyAlignment="1">
      <alignment horizontal="left" vertical="center"/>
    </xf>
    <xf numFmtId="0" fontId="0" fillId="48" borderId="36" xfId="0" applyFill="1" applyBorder="1" applyAlignment="1">
      <alignment horizontal="center" vertical="center"/>
    </xf>
    <xf numFmtId="0" fontId="0" fillId="48" borderId="37" xfId="0" applyFill="1" applyBorder="1" applyAlignment="1">
      <alignment horizontal="center" vertical="center"/>
    </xf>
    <xf numFmtId="0" fontId="0" fillId="48" borderId="38" xfId="0" applyFill="1" applyBorder="1" applyAlignment="1">
      <alignment horizontal="center" vertical="center"/>
    </xf>
    <xf numFmtId="0" fontId="22" fillId="46" borderId="17" xfId="0" applyFont="1" applyFill="1" applyBorder="1" applyAlignment="1">
      <alignment horizontal="center" vertical="center" wrapText="1"/>
    </xf>
    <xf numFmtId="0" fontId="0" fillId="46" borderId="17" xfId="0" applyFill="1" applyBorder="1" applyAlignment="1">
      <alignment horizontal="center" vertical="center" wrapText="1"/>
    </xf>
    <xf numFmtId="3" fontId="0" fillId="48" borderId="17" xfId="0" applyNumberFormat="1" applyFill="1" applyBorder="1" applyAlignment="1">
      <alignment horizontal="center" vertical="center"/>
    </xf>
    <xf numFmtId="2" fontId="60" fillId="50" borderId="61" xfId="0" applyNumberFormat="1" applyFont="1" applyFill="1" applyBorder="1" applyAlignment="1">
      <alignment horizontal="center" vertical="center"/>
    </xf>
    <xf numFmtId="2" fontId="60" fillId="50" borderId="62" xfId="0" applyNumberFormat="1" applyFont="1" applyFill="1" applyBorder="1" applyAlignment="1">
      <alignment horizontal="center" vertical="center"/>
    </xf>
    <xf numFmtId="9" fontId="0" fillId="48" borderId="36" xfId="0" applyNumberFormat="1" applyFill="1" applyBorder="1" applyAlignment="1">
      <alignment horizontal="center" vertical="center"/>
    </xf>
    <xf numFmtId="9" fontId="0" fillId="48" borderId="37" xfId="0" applyNumberFormat="1" applyFill="1" applyBorder="1" applyAlignment="1">
      <alignment horizontal="center" vertical="center"/>
    </xf>
    <xf numFmtId="9" fontId="0" fillId="48" borderId="38" xfId="0" applyNumberFormat="1" applyFill="1" applyBorder="1" applyAlignment="1">
      <alignment horizontal="center" vertical="center"/>
    </xf>
    <xf numFmtId="0" fontId="0" fillId="46" borderId="24" xfId="0" applyFill="1" applyBorder="1" applyAlignment="1">
      <alignment horizontal="center" vertical="center"/>
    </xf>
    <xf numFmtId="0" fontId="0" fillId="46" borderId="22" xfId="0" applyFill="1" applyBorder="1" applyAlignment="1">
      <alignment horizontal="center" vertical="center"/>
    </xf>
    <xf numFmtId="3" fontId="22" fillId="41" borderId="18" xfId="0" applyNumberFormat="1" applyFont="1" applyFill="1" applyBorder="1" applyAlignment="1">
      <alignment horizontal="center" vertical="center" wrapText="1"/>
    </xf>
    <xf numFmtId="3" fontId="22" fillId="41" borderId="24" xfId="0" applyNumberFormat="1" applyFont="1" applyFill="1" applyBorder="1" applyAlignment="1">
      <alignment horizontal="center" vertical="center" wrapText="1"/>
    </xf>
    <xf numFmtId="3" fontId="22" fillId="41" borderId="22" xfId="0" applyNumberFormat="1" applyFont="1" applyFill="1" applyBorder="1" applyAlignment="1">
      <alignment horizontal="center" vertical="center" wrapText="1"/>
    </xf>
    <xf numFmtId="0" fontId="58" fillId="42" borderId="22" xfId="0" applyFont="1" applyFill="1" applyBorder="1" applyAlignment="1">
      <alignment horizontal="left" vertical="center" wrapText="1"/>
    </xf>
    <xf numFmtId="0" fontId="58" fillId="42" borderId="26" xfId="0" applyFont="1" applyFill="1" applyBorder="1" applyAlignment="1">
      <alignment horizontal="left" vertical="center" wrapText="1"/>
    </xf>
    <xf numFmtId="0" fontId="58" fillId="42" borderId="19" xfId="0" applyFont="1" applyFill="1" applyBorder="1" applyAlignment="1">
      <alignment horizontal="left" vertical="center" wrapText="1"/>
    </xf>
    <xf numFmtId="0" fontId="65" fillId="43" borderId="0" xfId="0" applyFont="1" applyFill="1" applyBorder="1" applyAlignment="1">
      <alignment horizontal="center" vertical="center"/>
    </xf>
    <xf numFmtId="0" fontId="65" fillId="43" borderId="41" xfId="0" applyFont="1" applyFill="1" applyBorder="1" applyAlignment="1">
      <alignment horizontal="center" vertical="center"/>
    </xf>
    <xf numFmtId="9" fontId="0" fillId="48" borderId="17" xfId="292" applyFont="1" applyFill="1" applyBorder="1" applyAlignment="1">
      <alignment horizontal="center" vertical="center"/>
    </xf>
    <xf numFmtId="0" fontId="60" fillId="50" borderId="61" xfId="0" applyFont="1" applyFill="1" applyBorder="1" applyAlignment="1">
      <alignment horizontal="center" vertical="center"/>
    </xf>
    <xf numFmtId="0" fontId="60" fillId="50" borderId="62" xfId="0" applyFont="1" applyFill="1" applyBorder="1" applyAlignment="1">
      <alignment horizontal="center" vertical="center"/>
    </xf>
    <xf numFmtId="0" fontId="66" fillId="43" borderId="0" xfId="0" applyFont="1" applyFill="1" applyAlignment="1">
      <alignment horizontal="left" vertical="center" wrapText="1"/>
    </xf>
    <xf numFmtId="0" fontId="58" fillId="50" borderId="28" xfId="0" applyFont="1" applyFill="1" applyBorder="1" applyAlignment="1">
      <alignment horizontal="center" vertical="center" wrapText="1"/>
    </xf>
    <xf numFmtId="2" fontId="60" fillId="50" borderId="51" xfId="0" applyNumberFormat="1" applyFont="1" applyFill="1" applyBorder="1" applyAlignment="1">
      <alignment horizontal="center" vertical="center" wrapText="1"/>
    </xf>
    <xf numFmtId="2" fontId="60" fillId="50" borderId="0" xfId="0" applyNumberFormat="1" applyFont="1" applyFill="1" applyBorder="1" applyAlignment="1">
      <alignment horizontal="center" vertical="center" wrapText="1"/>
    </xf>
    <xf numFmtId="2" fontId="60" fillId="50" borderId="58" xfId="0" applyNumberFormat="1" applyFont="1" applyFill="1" applyBorder="1" applyAlignment="1">
      <alignment horizontal="center" vertical="center" wrapText="1"/>
    </xf>
    <xf numFmtId="0" fontId="59" fillId="50" borderId="63" xfId="0" applyFont="1" applyFill="1" applyBorder="1" applyAlignment="1">
      <alignment horizontal="left" vertical="center" wrapText="1"/>
    </xf>
    <xf numFmtId="0" fontId="59" fillId="50" borderId="21" xfId="0" applyFont="1" applyFill="1" applyBorder="1" applyAlignment="1">
      <alignment horizontal="left" vertical="center" wrapText="1"/>
    </xf>
    <xf numFmtId="0" fontId="59" fillId="50" borderId="64" xfId="0" applyFont="1" applyFill="1" applyBorder="1" applyAlignment="1">
      <alignment horizontal="left" vertical="center" wrapText="1"/>
    </xf>
    <xf numFmtId="0" fontId="58" fillId="42" borderId="37" xfId="0" applyFont="1" applyFill="1" applyBorder="1" applyAlignment="1">
      <alignment vertical="center" wrapText="1"/>
    </xf>
    <xf numFmtId="0" fontId="58" fillId="42" borderId="38" xfId="0" applyFont="1" applyFill="1" applyBorder="1" applyAlignment="1">
      <alignment vertical="center" wrapText="1"/>
    </xf>
    <xf numFmtId="0" fontId="22" fillId="48" borderId="18" xfId="0" applyNumberFormat="1" applyFont="1" applyFill="1" applyBorder="1" applyAlignment="1">
      <alignment horizontal="center" vertical="center"/>
    </xf>
    <xf numFmtId="0" fontId="22" fillId="48" borderId="22" xfId="0" applyNumberFormat="1" applyFont="1" applyFill="1" applyBorder="1" applyAlignment="1">
      <alignment horizontal="center" vertical="center"/>
    </xf>
    <xf numFmtId="0" fontId="22" fillId="48" borderId="24" xfId="0" applyNumberFormat="1" applyFont="1" applyFill="1" applyBorder="1" applyAlignment="1">
      <alignment horizontal="center" vertical="center"/>
    </xf>
    <xf numFmtId="0" fontId="22" fillId="41" borderId="18" xfId="0" applyFont="1" applyFill="1" applyBorder="1" applyAlignment="1">
      <alignment horizontal="center" vertical="center" wrapText="1"/>
    </xf>
    <xf numFmtId="0" fontId="22" fillId="41" borderId="24" xfId="0" applyFont="1" applyFill="1" applyBorder="1" applyAlignment="1">
      <alignment horizontal="center" vertical="center" wrapText="1"/>
    </xf>
    <xf numFmtId="0" fontId="22" fillId="41" borderId="22" xfId="0" applyFont="1" applyFill="1" applyBorder="1" applyAlignment="1">
      <alignment horizontal="center" vertical="center" wrapText="1"/>
    </xf>
    <xf numFmtId="3" fontId="91" fillId="46" borderId="18" xfId="0" applyNumberFormat="1" applyFont="1" applyFill="1" applyBorder="1" applyAlignment="1">
      <alignment horizontal="center" vertical="center"/>
    </xf>
    <xf numFmtId="3" fontId="91" fillId="46" borderId="24" xfId="0" applyNumberFormat="1" applyFont="1" applyFill="1" applyBorder="1" applyAlignment="1">
      <alignment horizontal="center" vertical="center"/>
    </xf>
    <xf numFmtId="3" fontId="91" fillId="46" borderId="22" xfId="0" applyNumberFormat="1" applyFont="1" applyFill="1" applyBorder="1" applyAlignment="1">
      <alignment horizontal="center" vertical="center"/>
    </xf>
    <xf numFmtId="2" fontId="40" fillId="45" borderId="18" xfId="0" applyNumberFormat="1" applyFont="1" applyFill="1" applyBorder="1" applyAlignment="1">
      <alignment horizontal="right" vertical="center" wrapText="1"/>
    </xf>
    <xf numFmtId="2" fontId="40" fillId="45" borderId="24" xfId="0" applyNumberFormat="1" applyFont="1" applyFill="1" applyBorder="1" applyAlignment="1">
      <alignment horizontal="right" vertical="center" wrapText="1"/>
    </xf>
    <xf numFmtId="0" fontId="22" fillId="42" borderId="65" xfId="0" applyFont="1" applyFill="1" applyBorder="1" applyAlignment="1">
      <alignment horizontal="left" vertical="center" wrapText="1"/>
    </xf>
    <xf numFmtId="0" fontId="22" fillId="46" borderId="65" xfId="0" applyFont="1" applyFill="1" applyBorder="1" applyAlignment="1">
      <alignment horizontal="center" vertical="center" wrapText="1"/>
    </xf>
    <xf numFmtId="0" fontId="22" fillId="41" borderId="37" xfId="0" applyFont="1" applyFill="1" applyBorder="1" applyAlignment="1">
      <alignment horizontal="left" vertical="top" wrapText="1"/>
    </xf>
    <xf numFmtId="0" fontId="22" fillId="41" borderId="38" xfId="0" applyFont="1" applyFill="1" applyBorder="1" applyAlignment="1">
      <alignment horizontal="left" vertical="top" wrapText="1"/>
    </xf>
    <xf numFmtId="0" fontId="22" fillId="41" borderId="25" xfId="0" applyFont="1" applyFill="1" applyBorder="1" applyAlignment="1">
      <alignment horizontal="left" vertical="top" wrapText="1"/>
    </xf>
    <xf numFmtId="0" fontId="22" fillId="41" borderId="26" xfId="0" applyFont="1" applyFill="1" applyBorder="1" applyAlignment="1">
      <alignment horizontal="left" vertical="top" wrapText="1"/>
    </xf>
    <xf numFmtId="0" fontId="22" fillId="41" borderId="19" xfId="0" applyFont="1" applyFill="1" applyBorder="1" applyAlignment="1">
      <alignment horizontal="left" vertical="top" wrapText="1"/>
    </xf>
    <xf numFmtId="0" fontId="64" fillId="49" borderId="0" xfId="0" applyFont="1" applyFill="1" applyBorder="1" applyAlignment="1">
      <alignment horizontal="left" vertical="center" wrapText="1"/>
    </xf>
    <xf numFmtId="0" fontId="64" fillId="49" borderId="47" xfId="0" applyFont="1" applyFill="1" applyBorder="1" applyAlignment="1">
      <alignment horizontal="left" vertical="center" wrapText="1"/>
    </xf>
    <xf numFmtId="0" fontId="65" fillId="49" borderId="50" xfId="0" applyFont="1" applyFill="1" applyBorder="1" applyAlignment="1">
      <alignment horizontal="center"/>
    </xf>
    <xf numFmtId="0" fontId="65" fillId="49" borderId="0" xfId="0" applyFont="1" applyFill="1" applyBorder="1" applyAlignment="1">
      <alignment horizontal="center"/>
    </xf>
    <xf numFmtId="0" fontId="65" fillId="49" borderId="47" xfId="0" applyFont="1" applyFill="1" applyBorder="1" applyAlignment="1">
      <alignment horizontal="center"/>
    </xf>
    <xf numFmtId="0" fontId="22" fillId="48" borderId="18" xfId="0" applyFont="1" applyFill="1" applyBorder="1" applyAlignment="1">
      <alignment horizontal="center" vertical="center" wrapText="1"/>
    </xf>
    <xf numFmtId="0" fontId="22" fillId="48" borderId="22" xfId="0" applyFont="1" applyFill="1" applyBorder="1" applyAlignment="1">
      <alignment horizontal="center" vertical="center" wrapText="1"/>
    </xf>
    <xf numFmtId="0" fontId="66" fillId="43" borderId="0" xfId="0" applyFont="1" applyFill="1" applyAlignment="1">
      <alignment horizontal="center" vertical="center"/>
    </xf>
    <xf numFmtId="0" fontId="83" fillId="52" borderId="22" xfId="293" applyFont="1" applyFill="1" applyBorder="1" applyAlignment="1">
      <alignment horizontal="left" vertical="center"/>
    </xf>
    <xf numFmtId="0" fontId="83" fillId="52" borderId="17" xfId="293" applyFont="1" applyFill="1" applyBorder="1" applyAlignment="1">
      <alignment horizontal="left" vertical="center"/>
    </xf>
    <xf numFmtId="0" fontId="48" fillId="53" borderId="17" xfId="293" applyFont="1" applyFill="1" applyBorder="1" applyAlignment="1">
      <alignment horizontal="left"/>
    </xf>
    <xf numFmtId="0" fontId="48" fillId="53" borderId="72" xfId="293" applyFont="1" applyFill="1" applyBorder="1" applyAlignment="1">
      <alignment horizontal="left"/>
    </xf>
    <xf numFmtId="0" fontId="84" fillId="52" borderId="19" xfId="293" applyFont="1" applyFill="1" applyBorder="1" applyAlignment="1">
      <alignment horizontal="left" vertical="center"/>
    </xf>
    <xf numFmtId="0" fontId="84" fillId="52" borderId="23" xfId="293" applyFont="1" applyFill="1" applyBorder="1" applyAlignment="1">
      <alignment horizontal="left" vertical="center"/>
    </xf>
    <xf numFmtId="0" fontId="65" fillId="57" borderId="74" xfId="0" applyFont="1" applyFill="1" applyBorder="1" applyAlignment="1">
      <alignment horizontal="center"/>
    </xf>
    <xf numFmtId="0" fontId="65" fillId="57" borderId="75" xfId="0" applyFont="1" applyFill="1" applyBorder="1" applyAlignment="1">
      <alignment horizontal="center"/>
    </xf>
    <xf numFmtId="0" fontId="65" fillId="57" borderId="76" xfId="0" applyFont="1" applyFill="1" applyBorder="1" applyAlignment="1">
      <alignment horizontal="center"/>
    </xf>
    <xf numFmtId="0" fontId="76" fillId="57" borderId="74" xfId="0" applyFont="1" applyFill="1" applyBorder="1" applyAlignment="1">
      <alignment horizontal="center"/>
    </xf>
    <xf numFmtId="0" fontId="76" fillId="57" borderId="75" xfId="0" applyFont="1" applyFill="1" applyBorder="1" applyAlignment="1">
      <alignment horizontal="center"/>
    </xf>
    <xf numFmtId="0" fontId="76" fillId="57" borderId="76" xfId="0" applyFont="1" applyFill="1" applyBorder="1" applyAlignment="1">
      <alignment horizontal="center"/>
    </xf>
    <xf numFmtId="0" fontId="65" fillId="57" borderId="72" xfId="0" applyFont="1" applyFill="1" applyBorder="1" applyAlignment="1">
      <alignment horizontal="left"/>
    </xf>
    <xf numFmtId="0" fontId="65" fillId="57" borderId="72" xfId="23" applyFont="1" applyFill="1" applyBorder="1" applyAlignment="1">
      <alignment horizontal="left"/>
    </xf>
    <xf numFmtId="9" fontId="65" fillId="57" borderId="73" xfId="296" applyFont="1" applyFill="1" applyBorder="1" applyAlignment="1">
      <alignment horizontal="left"/>
    </xf>
  </cellXfs>
  <cellStyles count="302">
    <cellStyle name="20% - Accent1 2" xfId="213" xr:uid="{00000000-0005-0000-0000-000000000000}"/>
    <cellStyle name="20% - Accent2 2" xfId="214" xr:uid="{00000000-0005-0000-0000-000001000000}"/>
    <cellStyle name="20% - Accent3 2" xfId="215" xr:uid="{00000000-0005-0000-0000-000002000000}"/>
    <cellStyle name="20% - Accent4 2" xfId="216" xr:uid="{00000000-0005-0000-0000-000003000000}"/>
    <cellStyle name="20% - Accent5 2" xfId="217" xr:uid="{00000000-0005-0000-0000-000004000000}"/>
    <cellStyle name="20% - Accent6 2" xfId="218" xr:uid="{00000000-0005-0000-0000-000005000000}"/>
    <cellStyle name="40% - Accent1 2" xfId="219" xr:uid="{00000000-0005-0000-0000-000006000000}"/>
    <cellStyle name="40% - Accent2 2" xfId="220" xr:uid="{00000000-0005-0000-0000-000007000000}"/>
    <cellStyle name="40% - Accent3 2" xfId="221" xr:uid="{00000000-0005-0000-0000-000008000000}"/>
    <cellStyle name="40% - Accent4 2" xfId="222" xr:uid="{00000000-0005-0000-0000-000009000000}"/>
    <cellStyle name="40% - Accent5 2" xfId="223" xr:uid="{00000000-0005-0000-0000-00000A000000}"/>
    <cellStyle name="40% - Accent6 2" xfId="224" xr:uid="{00000000-0005-0000-0000-00000B000000}"/>
    <cellStyle name="60% - Accent1 2" xfId="225" xr:uid="{00000000-0005-0000-0000-00000C000000}"/>
    <cellStyle name="60% - Accent2 2" xfId="226" xr:uid="{00000000-0005-0000-0000-00000D000000}"/>
    <cellStyle name="60% - Accent3 2" xfId="227" xr:uid="{00000000-0005-0000-0000-00000E000000}"/>
    <cellStyle name="60% - Accent4 2" xfId="228" xr:uid="{00000000-0005-0000-0000-00000F000000}"/>
    <cellStyle name="60% - Accent5 2" xfId="229" xr:uid="{00000000-0005-0000-0000-000010000000}"/>
    <cellStyle name="60% - Accent6 2" xfId="230" xr:uid="{00000000-0005-0000-0000-000011000000}"/>
    <cellStyle name="Accent1 2" xfId="231" xr:uid="{00000000-0005-0000-0000-000012000000}"/>
    <cellStyle name="Accent2 2" xfId="232" xr:uid="{00000000-0005-0000-0000-000013000000}"/>
    <cellStyle name="Accent3 2" xfId="233" xr:uid="{00000000-0005-0000-0000-000014000000}"/>
    <cellStyle name="Accent4 2" xfId="234" xr:uid="{00000000-0005-0000-0000-000015000000}"/>
    <cellStyle name="Accent5 2" xfId="235" xr:uid="{00000000-0005-0000-0000-000016000000}"/>
    <cellStyle name="Accent6 2" xfId="236" xr:uid="{00000000-0005-0000-0000-000017000000}"/>
    <cellStyle name="Bad 2" xfId="237" xr:uid="{00000000-0005-0000-0000-000018000000}"/>
    <cellStyle name="Berekening" xfId="1" xr:uid="{00000000-0005-0000-0000-000019000000}"/>
    <cellStyle name="Calculation 2" xfId="238" xr:uid="{00000000-0005-0000-0000-00001A000000}"/>
    <cellStyle name="Check Cell 2" xfId="239" xr:uid="{00000000-0005-0000-0000-00001B000000}"/>
    <cellStyle name="Comma" xfId="291" builtinId="3"/>
    <cellStyle name="Comma [0] 2" xfId="301" xr:uid="{7BE0A0AE-8097-4899-B97F-70E38E6F88C4}"/>
    <cellStyle name="Comma 2" xfId="240" xr:uid="{00000000-0005-0000-0000-00001D000000}"/>
    <cellStyle name="Comma 3" xfId="241" xr:uid="{00000000-0005-0000-0000-00001E000000}"/>
    <cellStyle name="Comma 4" xfId="242" xr:uid="{00000000-0005-0000-0000-00001F000000}"/>
    <cellStyle name="Comma 5" xfId="243" xr:uid="{00000000-0005-0000-0000-000020000000}"/>
    <cellStyle name="Comma 6" xfId="294" xr:uid="{00000000-0005-0000-0000-000021000000}"/>
    <cellStyle name="Comma 7" xfId="300" xr:uid="{DE0AE652-D3CA-4873-A276-E282B3B920F8}"/>
    <cellStyle name="Controlecel" xfId="2" xr:uid="{00000000-0005-0000-0000-000022000000}"/>
    <cellStyle name="Currency 2" xfId="244" xr:uid="{00000000-0005-0000-0000-000023000000}"/>
    <cellStyle name="Currency 3" xfId="245" xr:uid="{00000000-0005-0000-0000-000024000000}"/>
    <cellStyle name="Currency 4" xfId="298" xr:uid="{FCCE30F7-0F03-4CFB-AE45-5DE2C38E0CE2}"/>
    <cellStyle name="Explanatory Text 2" xfId="246" xr:uid="{00000000-0005-0000-0000-000025000000}"/>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Gekoppelde cel" xfId="3" xr:uid="{00000000-0005-0000-0000-000090000000}"/>
    <cellStyle name="Goed" xfId="4" xr:uid="{00000000-0005-0000-0000-000091000000}"/>
    <cellStyle name="Good 2" xfId="247" xr:uid="{00000000-0005-0000-0000-000092000000}"/>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5" builtinId="8"/>
    <cellStyle name="Input 2" xfId="248" xr:uid="{00000000-0005-0000-0000-0000FD000000}"/>
    <cellStyle name="Invoer" xfId="5" xr:uid="{00000000-0005-0000-0000-0000FE000000}"/>
    <cellStyle name="Kop 1" xfId="6" xr:uid="{00000000-0005-0000-0000-0000FF000000}"/>
    <cellStyle name="Kop 2" xfId="7" xr:uid="{00000000-0005-0000-0000-000000010000}"/>
    <cellStyle name="Kop 3" xfId="8" xr:uid="{00000000-0005-0000-0000-000001010000}"/>
    <cellStyle name="Kop 4" xfId="9" xr:uid="{00000000-0005-0000-0000-000002010000}"/>
    <cellStyle name="Linked Cell 2" xfId="249" xr:uid="{00000000-0005-0000-0000-000003010000}"/>
    <cellStyle name="Neutraal" xfId="10" xr:uid="{00000000-0005-0000-0000-000004010000}"/>
    <cellStyle name="Neutral 2" xfId="250" xr:uid="{00000000-0005-0000-0000-000005010000}"/>
    <cellStyle name="Normal" xfId="0" builtinId="0"/>
    <cellStyle name="Normal 10" xfId="293" xr:uid="{00000000-0005-0000-0000-000007010000}"/>
    <cellStyle name="Normal 11" xfId="299" xr:uid="{640569B6-90A4-409F-AF4C-7BF76E6F4097}"/>
    <cellStyle name="Normal 2" xfId="11" xr:uid="{00000000-0005-0000-0000-000008010000}"/>
    <cellStyle name="Normal 2 2" xfId="251" xr:uid="{00000000-0005-0000-0000-000009010000}"/>
    <cellStyle name="Normal 3" xfId="22" xr:uid="{00000000-0005-0000-0000-00000A010000}"/>
    <cellStyle name="Normal 3 2" xfId="212" xr:uid="{00000000-0005-0000-0000-00000B010000}"/>
    <cellStyle name="Normal 4" xfId="23" xr:uid="{00000000-0005-0000-0000-00000C010000}"/>
    <cellStyle name="Normal 5" xfId="21" xr:uid="{00000000-0005-0000-0000-00000D010000}"/>
    <cellStyle name="Normal 6" xfId="252" xr:uid="{00000000-0005-0000-0000-00000E010000}"/>
    <cellStyle name="Normal 6 2" xfId="253" xr:uid="{00000000-0005-0000-0000-00000F010000}"/>
    <cellStyle name="Normal 7" xfId="254" xr:uid="{00000000-0005-0000-0000-000010010000}"/>
    <cellStyle name="Normal 8" xfId="255" xr:uid="{00000000-0005-0000-0000-000011010000}"/>
    <cellStyle name="Normal 9" xfId="256" xr:uid="{00000000-0005-0000-0000-000012010000}"/>
    <cellStyle name="Note 2" xfId="257" xr:uid="{00000000-0005-0000-0000-000013010000}"/>
    <cellStyle name="Note 3" xfId="258" xr:uid="{00000000-0005-0000-0000-000014010000}"/>
    <cellStyle name="Notitie" xfId="12" xr:uid="{00000000-0005-0000-0000-000015010000}"/>
    <cellStyle name="Ongeldig" xfId="13" xr:uid="{00000000-0005-0000-0000-000016010000}"/>
    <cellStyle name="Output 2" xfId="259" xr:uid="{00000000-0005-0000-0000-000017010000}"/>
    <cellStyle name="Percent" xfId="292" builtinId="5"/>
    <cellStyle name="Percent 2" xfId="260" xr:uid="{00000000-0005-0000-0000-000019010000}"/>
    <cellStyle name="Percent 3" xfId="261" xr:uid="{00000000-0005-0000-0000-00001A010000}"/>
    <cellStyle name="Percent 4" xfId="262" xr:uid="{00000000-0005-0000-0000-00001B010000}"/>
    <cellStyle name="Percent 5" xfId="263" xr:uid="{00000000-0005-0000-0000-00001C010000}"/>
    <cellStyle name="Percent 6" xfId="264" xr:uid="{00000000-0005-0000-0000-00001D010000}"/>
    <cellStyle name="Percent 7" xfId="296" xr:uid="{F560AD51-7ACD-44EE-8B22-A3EC93D91D1D}"/>
    <cellStyle name="Percent 8" xfId="297" xr:uid="{5870E297-D033-4D62-9428-DF6A5C749A89}"/>
    <cellStyle name="Standaard_qualitative_risk_questions_v_1.2" xfId="14" xr:uid="{00000000-0005-0000-0000-00001E010000}"/>
    <cellStyle name="Titel" xfId="15" xr:uid="{00000000-0005-0000-0000-00001F010000}"/>
    <cellStyle name="Totaal" xfId="16" xr:uid="{00000000-0005-0000-0000-000020010000}"/>
    <cellStyle name="Total 2" xfId="265" xr:uid="{00000000-0005-0000-0000-000021010000}"/>
    <cellStyle name="Uitvoer" xfId="17" xr:uid="{00000000-0005-0000-0000-000022010000}"/>
    <cellStyle name="Verklarende tekst" xfId="18" xr:uid="{00000000-0005-0000-0000-000023010000}"/>
    <cellStyle name="Waarschuwingstekst" xfId="19" xr:uid="{00000000-0005-0000-0000-000024010000}"/>
    <cellStyle name="Warning Text 2" xfId="266" xr:uid="{00000000-0005-0000-0000-000025010000}"/>
    <cellStyle name="عادي_استمارة الإنفاق" xfId="20" xr:uid="{00000000-0005-0000-0000-000026010000}"/>
  </cellStyles>
  <dxfs count="501">
    <dxf>
      <font>
        <color rgb="FF9C0006"/>
      </font>
      <fill>
        <patternFill>
          <bgColor rgb="FFFFC7CE"/>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rgb="FFFFEBA3"/>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ill>
        <patternFill>
          <bgColor rgb="FFFFEBA3"/>
        </patternFill>
      </fill>
    </dxf>
    <dxf>
      <font>
        <color theme="0" tint="-0.24994659260841701"/>
      </font>
      <fill>
        <patternFill>
          <bgColor theme="0" tint="-4.9989318521683403E-2"/>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48F"/>
        </patternFill>
      </fill>
    </dxf>
    <dxf>
      <fill>
        <patternFill>
          <bgColor rgb="FFFFEAA3"/>
        </patternFill>
      </fill>
    </dxf>
    <dxf>
      <fill>
        <patternFill>
          <bgColor rgb="FFFFEAA3"/>
        </patternFill>
      </fill>
    </dxf>
    <dxf>
      <fill>
        <patternFill>
          <bgColor rgb="FFFFEA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99"/>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ont>
        <color theme="0" tint="-0.24994659260841701"/>
      </font>
      <fill>
        <patternFill>
          <bgColor theme="0" tint="-4.9989318521683403E-2"/>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AA3"/>
        </patternFill>
      </fill>
    </dxf>
    <dxf>
      <fill>
        <patternFill>
          <bgColor rgb="FFFFEAA3"/>
        </patternFill>
      </fill>
    </dxf>
    <dxf>
      <fill>
        <patternFill>
          <bgColor theme="6" tint="0.79998168889431442"/>
        </patternFill>
      </fill>
    </dxf>
    <dxf>
      <font>
        <color rgb="FFFF0000"/>
      </font>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font>
      <fill>
        <patternFill>
          <bgColor theme="0"/>
        </patternFill>
      </fill>
      <border>
        <left/>
        <right/>
        <top/>
        <bottom/>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border>
        <right style="thin">
          <color theme="0" tint="-0.14996795556505021"/>
        </right>
        <vertical/>
        <horizontal/>
      </border>
    </dxf>
    <dxf>
      <font>
        <color theme="0" tint="-0.24994659260841701"/>
      </font>
      <fill>
        <patternFill>
          <bgColor theme="0" tint="-4.9989318521683403E-2"/>
        </patternFill>
      </fill>
    </dxf>
    <dxf>
      <fill>
        <patternFill>
          <bgColor theme="6" tint="0.79998168889431442"/>
        </patternFill>
      </fill>
    </dxf>
    <dxf>
      <font>
        <color auto="1"/>
      </font>
      <fill>
        <patternFill>
          <bgColor theme="6" tint="0.79998168889431442"/>
        </patternFill>
      </fill>
      <border>
        <right style="thin">
          <color theme="0" tint="-0.14996795556505021"/>
        </right>
        <vertical/>
        <horizontal/>
      </border>
    </dxf>
    <dxf>
      <font>
        <color auto="1"/>
      </font>
      <fill>
        <patternFill>
          <bgColor theme="6" tint="0.79998168889431442"/>
        </patternFill>
      </fill>
      <border>
        <right style="thin">
          <color theme="0" tint="-0.14996795556505021"/>
        </right>
        <vertical/>
        <horizontal/>
      </border>
    </dxf>
    <dxf>
      <font>
        <color auto="1"/>
      </font>
      <fill>
        <patternFill>
          <bgColor theme="6" tint="0.79998168889431442"/>
        </patternFill>
      </fill>
      <border>
        <right style="thin">
          <color theme="0" tint="-0.14996795556505021"/>
        </right>
        <vertical/>
        <horizontal/>
      </border>
    </dxf>
    <dxf>
      <font>
        <color auto="1"/>
      </font>
      <fill>
        <patternFill>
          <bgColor theme="6" tint="0.79998168889431442"/>
        </patternFill>
      </fill>
      <border>
        <right style="thin">
          <color theme="0" tint="-0.14996795556505021"/>
        </right>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89F"/>
        </patternFill>
      </fill>
    </dxf>
    <dxf>
      <font>
        <color auto="1"/>
      </font>
      <fill>
        <patternFill>
          <bgColor theme="6" tint="0.79998168889431442"/>
        </patternFill>
      </fill>
    </dxf>
    <dxf>
      <fill>
        <patternFill>
          <bgColor rgb="FFFFE89F"/>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593"/>
        </patternFill>
      </fill>
    </dxf>
    <dxf>
      <fill>
        <patternFill>
          <bgColor rgb="FFFFE89F"/>
        </patternFill>
      </fill>
    </dxf>
    <dxf>
      <fill>
        <patternFill>
          <bgColor rgb="FFFFEAA3"/>
        </patternFill>
      </fill>
    </dxf>
    <dxf>
      <fill>
        <patternFill>
          <bgColor rgb="FFFFEAA3"/>
        </patternFill>
      </fill>
    </dxf>
    <dxf>
      <fill>
        <patternFill>
          <bgColor rgb="FFFFE89F"/>
        </patternFill>
      </fill>
    </dxf>
    <dxf>
      <fill>
        <patternFill>
          <bgColor theme="6" tint="0.79998168889431442"/>
        </patternFill>
      </fill>
    </dxf>
    <dxf>
      <fill>
        <patternFill>
          <bgColor rgb="FFFFE89F"/>
        </patternFill>
      </fill>
    </dxf>
    <dxf>
      <fill>
        <patternFill>
          <bgColor rgb="FFFFE593"/>
        </patternFill>
      </fill>
    </dxf>
    <dxf>
      <fill>
        <patternFill>
          <bgColor theme="6" tint="0.79998168889431442"/>
        </patternFill>
      </fill>
    </dxf>
    <dxf>
      <fill>
        <patternFill>
          <bgColor rgb="FFFFE593"/>
        </patternFill>
      </fill>
    </dxf>
    <dxf>
      <fill>
        <patternFill>
          <bgColor theme="6" tint="0.79998168889431442"/>
        </patternFill>
      </fill>
    </dxf>
    <dxf>
      <fill>
        <patternFill>
          <bgColor rgb="FFFFE593"/>
        </patternFill>
      </fill>
    </dxf>
    <dxf>
      <fill>
        <patternFill>
          <bgColor theme="6" tint="0.79998168889431442"/>
        </patternFill>
      </fill>
    </dxf>
    <dxf>
      <fill>
        <patternFill>
          <bgColor rgb="FFFFE593"/>
        </patternFill>
      </fill>
    </dxf>
    <dxf>
      <fill>
        <patternFill>
          <bgColor theme="6" tint="0.79998168889431442"/>
        </patternFill>
      </fill>
    </dxf>
    <dxf>
      <fill>
        <patternFill>
          <bgColor rgb="FFFFE89F"/>
        </patternFill>
      </fill>
    </dxf>
    <dxf>
      <fill>
        <patternFill>
          <bgColor theme="6" tint="0.79998168889431442"/>
        </patternFill>
      </fill>
    </dxf>
    <dxf>
      <fill>
        <patternFill>
          <bgColor rgb="FFFFE593"/>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border>
    </dxf>
    <dxf>
      <fill>
        <patternFill>
          <bgColor rgb="FFFFE593"/>
        </patternFill>
      </fill>
    </dxf>
    <dxf>
      <fill>
        <patternFill>
          <bgColor rgb="FFFFE89F"/>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tint="-0.34998626667073579"/>
      </font>
      <fill>
        <patternFill>
          <bgColor theme="0" tint="-4.9989318521683403E-2"/>
        </patternFill>
      </fill>
    </dxf>
    <dxf>
      <font>
        <color theme="0" tint="-0.34998626667073579"/>
      </font>
      <fill>
        <patternFill>
          <bgColor theme="0" tint="-4.9989318521683403E-2"/>
        </patternFill>
      </fill>
    </dxf>
    <dxf>
      <font>
        <color theme="0" tint="-0.34998626667073579"/>
      </font>
      <fill>
        <patternFill>
          <bgColor theme="0" tint="-4.9989318521683403E-2"/>
        </patternFill>
      </fill>
    </dxf>
    <dxf>
      <font>
        <color theme="0" tint="-0.34998626667073579"/>
      </font>
      <fill>
        <patternFill>
          <bgColor theme="0" tint="-4.9989318521683403E-2"/>
        </patternFill>
      </fill>
    </dxf>
    <dxf>
      <font>
        <color theme="0" tint="-0.24994659260841701"/>
      </font>
      <fill>
        <patternFill>
          <bgColor theme="0" tint="-4.9989318521683403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theme="0" tint="-0.34998626667073579"/>
      </font>
      <fill>
        <patternFill>
          <bgColor theme="0" tint="-4.9989318521683403E-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rgb="FFFFEAA3"/>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right/>
        <bottom/>
        <vertical/>
        <horizontal/>
      </border>
    </dxf>
    <dxf>
      <font>
        <color theme="0"/>
      </font>
      <fill>
        <patternFill>
          <bgColor theme="0"/>
        </patternFill>
      </fill>
      <border>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patternType="none">
          <bgColor auto="1"/>
        </patternFill>
      </fill>
    </dxf>
    <dxf>
      <fill>
        <patternFill>
          <bgColor theme="6" tint="0.79998168889431442"/>
        </patternFill>
      </fill>
    </dxf>
    <dxf>
      <font>
        <color theme="0"/>
      </font>
      <fill>
        <patternFill>
          <bgColor theme="0"/>
        </patternFill>
      </fill>
    </dxf>
    <dxf>
      <font>
        <color rgb="FFC00000"/>
      </font>
      <fill>
        <patternFill>
          <bgColor theme="5"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s>
  <tableStyles count="0" defaultTableStyle="TableStyleMedium9" defaultPivotStyle="PivotStyleMedium4"/>
  <colors>
    <mruColors>
      <color rgb="FFFFEB88"/>
      <color rgb="FFFFE593"/>
      <color rgb="FF46A4BD"/>
      <color rgb="FFFFE48F"/>
      <color rgb="FFFFE79B"/>
      <color rgb="FFFFE89F"/>
      <color rgb="FFFFF0C1"/>
      <color rgb="FFFFE9A3"/>
      <color rgb="FFFFEAA7"/>
      <color rgb="FFFFEB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249977111117893"/>
  </sheetPr>
  <dimension ref="A1:V28"/>
  <sheetViews>
    <sheetView showGridLines="0" zoomScale="90" zoomScaleNormal="90" workbookViewId="0">
      <selection activeCell="C9" sqref="C9:T9"/>
    </sheetView>
  </sheetViews>
  <sheetFormatPr defaultColWidth="0" defaultRowHeight="12.75" zeroHeight="1"/>
  <cols>
    <col min="1" max="1" width="1.5703125" style="1" customWidth="1"/>
    <col min="2" max="2" width="3.140625" style="1" customWidth="1"/>
    <col min="3" max="3" width="12.28515625" style="1" customWidth="1"/>
    <col min="4" max="4" width="8.85546875" style="1" customWidth="1"/>
    <col min="5" max="5" width="10.42578125" style="1" customWidth="1"/>
    <col min="6" max="18" width="8.85546875" style="1" customWidth="1"/>
    <col min="19" max="19" width="10.5703125" style="1" customWidth="1"/>
    <col min="20" max="20" width="15.7109375" style="1" customWidth="1"/>
    <col min="21" max="21" width="2.28515625" style="1" customWidth="1"/>
    <col min="22" max="22" width="2" style="1" customWidth="1"/>
    <col min="23" max="16384" width="8.85546875" style="1" hidden="1"/>
  </cols>
  <sheetData>
    <row r="1" spans="1:21" ht="20.65" customHeight="1">
      <c r="A1" s="598" t="s">
        <v>400</v>
      </c>
      <c r="B1" s="599"/>
      <c r="C1" s="599"/>
      <c r="D1" s="599"/>
      <c r="E1" s="599"/>
      <c r="F1" s="599"/>
      <c r="G1" s="599"/>
      <c r="H1" s="599"/>
      <c r="I1" s="599"/>
      <c r="J1" s="599"/>
      <c r="K1" s="599"/>
      <c r="L1" s="599"/>
      <c r="M1" s="599"/>
      <c r="N1" s="599"/>
      <c r="O1" s="599"/>
      <c r="P1" s="599"/>
      <c r="Q1" s="599"/>
      <c r="R1" s="599"/>
      <c r="S1" s="599"/>
      <c r="T1" s="599"/>
      <c r="U1" s="599"/>
    </row>
    <row r="2" spans="1:21" ht="24.6" customHeight="1">
      <c r="A2" s="599"/>
      <c r="B2" s="599"/>
      <c r="C2" s="599"/>
      <c r="D2" s="599"/>
      <c r="E2" s="599"/>
      <c r="F2" s="599"/>
      <c r="G2" s="599"/>
      <c r="H2" s="599"/>
      <c r="I2" s="599"/>
      <c r="J2" s="599"/>
      <c r="K2" s="599"/>
      <c r="L2" s="599"/>
      <c r="M2" s="599"/>
      <c r="N2" s="599"/>
      <c r="O2" s="599"/>
      <c r="P2" s="599"/>
      <c r="Q2" s="599"/>
      <c r="R2" s="599"/>
      <c r="S2" s="599"/>
      <c r="T2" s="599"/>
      <c r="U2" s="599"/>
    </row>
    <row r="3" spans="1:21" ht="10.15" customHeight="1"/>
    <row r="4" spans="1:21" ht="17.45" customHeight="1">
      <c r="B4" s="610" t="s">
        <v>422</v>
      </c>
      <c r="C4" s="610"/>
      <c r="D4" s="610"/>
      <c r="E4" s="610"/>
      <c r="F4" s="610"/>
      <c r="G4" s="610"/>
      <c r="H4" s="610"/>
      <c r="I4" s="610"/>
      <c r="J4" s="610"/>
      <c r="K4" s="610"/>
      <c r="L4" s="610"/>
      <c r="M4" s="610"/>
      <c r="N4" s="610"/>
      <c r="O4" s="610"/>
      <c r="P4" s="610"/>
      <c r="Q4" s="610"/>
      <c r="R4" s="610"/>
      <c r="S4" s="610"/>
      <c r="T4" s="610"/>
    </row>
    <row r="5" spans="1:21" ht="15.6" customHeight="1">
      <c r="B5" s="600" t="s">
        <v>420</v>
      </c>
      <c r="C5" s="600"/>
      <c r="D5" s="600"/>
      <c r="E5" s="600"/>
      <c r="F5" s="600"/>
      <c r="G5" s="600"/>
      <c r="H5" s="600"/>
      <c r="I5" s="600"/>
      <c r="J5" s="600"/>
      <c r="K5" s="600"/>
      <c r="L5" s="600"/>
      <c r="M5" s="600"/>
      <c r="N5" s="600"/>
      <c r="O5" s="600"/>
      <c r="P5" s="600"/>
      <c r="Q5" s="600"/>
      <c r="R5" s="600"/>
      <c r="S5" s="600"/>
      <c r="T5" s="600"/>
    </row>
    <row r="6" spans="1:21" ht="20.65" customHeight="1">
      <c r="B6" s="600"/>
      <c r="C6" s="600"/>
      <c r="D6" s="600"/>
      <c r="E6" s="600"/>
      <c r="F6" s="600"/>
      <c r="G6" s="600"/>
      <c r="H6" s="600"/>
      <c r="I6" s="600"/>
      <c r="J6" s="600"/>
      <c r="K6" s="600"/>
      <c r="L6" s="600"/>
      <c r="M6" s="600"/>
      <c r="N6" s="600"/>
      <c r="O6" s="600"/>
      <c r="P6" s="600"/>
      <c r="Q6" s="600"/>
      <c r="R6" s="600"/>
      <c r="S6" s="600"/>
      <c r="T6" s="600"/>
    </row>
    <row r="7" spans="1:21" ht="8.1" customHeight="1"/>
    <row r="8" spans="1:21" ht="16.899999999999999" customHeight="1">
      <c r="B8" s="610" t="s">
        <v>402</v>
      </c>
      <c r="C8" s="610"/>
      <c r="D8" s="610"/>
      <c r="E8" s="610"/>
      <c r="F8" s="610"/>
      <c r="G8" s="610"/>
      <c r="H8" s="610"/>
      <c r="I8" s="610"/>
      <c r="J8" s="610"/>
      <c r="K8" s="610"/>
      <c r="L8" s="610"/>
      <c r="M8" s="610"/>
      <c r="N8" s="610"/>
      <c r="O8" s="610"/>
      <c r="P8" s="610"/>
      <c r="Q8" s="610"/>
      <c r="R8" s="610"/>
      <c r="S8" s="610"/>
      <c r="T8" s="610"/>
    </row>
    <row r="9" spans="1:21" ht="16.899999999999999" customHeight="1">
      <c r="B9" s="157">
        <v>1</v>
      </c>
      <c r="C9" s="609" t="s">
        <v>421</v>
      </c>
      <c r="D9" s="609"/>
      <c r="E9" s="609"/>
      <c r="F9" s="609"/>
      <c r="G9" s="609"/>
      <c r="H9" s="609"/>
      <c r="I9" s="609"/>
      <c r="J9" s="609"/>
      <c r="K9" s="609"/>
      <c r="L9" s="609"/>
      <c r="M9" s="609"/>
      <c r="N9" s="609"/>
      <c r="O9" s="609"/>
      <c r="P9" s="609"/>
      <c r="Q9" s="609"/>
      <c r="R9" s="609"/>
      <c r="S9" s="609"/>
      <c r="T9" s="609"/>
    </row>
    <row r="10" spans="1:21" ht="16.899999999999999" customHeight="1">
      <c r="B10" s="157">
        <v>2</v>
      </c>
      <c r="C10" s="609" t="s">
        <v>423</v>
      </c>
      <c r="D10" s="609"/>
      <c r="E10" s="609"/>
      <c r="F10" s="609"/>
      <c r="G10" s="609"/>
      <c r="H10" s="609"/>
      <c r="I10" s="609"/>
      <c r="J10" s="609"/>
      <c r="K10" s="609"/>
      <c r="L10" s="609"/>
      <c r="M10" s="609"/>
      <c r="N10" s="609"/>
      <c r="O10" s="609"/>
      <c r="P10" s="609"/>
      <c r="Q10" s="609"/>
      <c r="R10" s="609"/>
      <c r="S10" s="609"/>
      <c r="T10" s="609"/>
    </row>
    <row r="11" spans="1:21" ht="16.899999999999999" customHeight="1">
      <c r="B11" s="157">
        <v>3</v>
      </c>
      <c r="C11" s="609" t="s">
        <v>429</v>
      </c>
      <c r="D11" s="609"/>
      <c r="E11" s="609"/>
      <c r="F11" s="609"/>
      <c r="G11" s="609"/>
      <c r="H11" s="609"/>
      <c r="I11" s="609"/>
      <c r="J11" s="609"/>
      <c r="K11" s="609"/>
      <c r="L11" s="609"/>
      <c r="M11" s="609"/>
      <c r="N11" s="609"/>
      <c r="O11" s="609"/>
      <c r="P11" s="609"/>
      <c r="Q11" s="609"/>
      <c r="R11" s="609"/>
      <c r="S11" s="609"/>
      <c r="T11" s="609"/>
    </row>
    <row r="12" spans="1:21" ht="16.899999999999999" customHeight="1">
      <c r="B12" s="157">
        <v>4</v>
      </c>
      <c r="C12" s="609" t="s">
        <v>426</v>
      </c>
      <c r="D12" s="609"/>
      <c r="E12" s="609"/>
      <c r="F12" s="609"/>
      <c r="G12" s="609"/>
      <c r="H12" s="609"/>
      <c r="I12" s="609"/>
      <c r="J12" s="609"/>
      <c r="K12" s="609"/>
      <c r="L12" s="609"/>
      <c r="M12" s="609"/>
      <c r="N12" s="609"/>
      <c r="O12" s="609"/>
      <c r="P12" s="609"/>
      <c r="Q12" s="609"/>
      <c r="R12" s="609"/>
      <c r="S12" s="609"/>
      <c r="T12" s="609"/>
    </row>
    <row r="13" spans="1:21" ht="16.899999999999999" customHeight="1">
      <c r="B13" s="157">
        <v>5</v>
      </c>
      <c r="C13" s="609" t="s">
        <v>427</v>
      </c>
      <c r="D13" s="609"/>
      <c r="E13" s="609"/>
      <c r="F13" s="609"/>
      <c r="G13" s="609"/>
      <c r="H13" s="609"/>
      <c r="I13" s="609"/>
      <c r="J13" s="609"/>
      <c r="K13" s="609"/>
      <c r="L13" s="609"/>
      <c r="M13" s="609"/>
      <c r="N13" s="609"/>
      <c r="O13" s="609"/>
      <c r="P13" s="609"/>
      <c r="Q13" s="609"/>
      <c r="R13" s="609"/>
      <c r="S13" s="609"/>
      <c r="T13" s="609"/>
    </row>
    <row r="14" spans="1:21" ht="9.4" customHeight="1"/>
    <row r="15" spans="1:21" ht="18" customHeight="1">
      <c r="B15" s="610" t="s">
        <v>401</v>
      </c>
      <c r="C15" s="610"/>
      <c r="D15" s="610"/>
      <c r="E15" s="610"/>
      <c r="F15" s="610"/>
      <c r="G15" s="610"/>
      <c r="H15" s="610"/>
      <c r="I15" s="610"/>
      <c r="J15" s="610"/>
      <c r="K15" s="610"/>
      <c r="L15" s="610"/>
      <c r="M15" s="610"/>
      <c r="N15" s="610"/>
      <c r="O15" s="610"/>
      <c r="P15" s="610"/>
      <c r="Q15" s="610"/>
      <c r="R15" s="610"/>
      <c r="S15" s="610"/>
      <c r="T15" s="610"/>
    </row>
    <row r="16" spans="1:21" ht="16.899999999999999" customHeight="1">
      <c r="B16" s="153"/>
      <c r="C16" s="601" t="s">
        <v>408</v>
      </c>
      <c r="D16" s="601"/>
      <c r="E16" s="601"/>
      <c r="F16" s="611" t="s">
        <v>417</v>
      </c>
      <c r="G16" s="612"/>
      <c r="H16" s="612"/>
      <c r="I16" s="612"/>
      <c r="J16" s="612"/>
      <c r="K16" s="612"/>
      <c r="L16" s="612"/>
      <c r="M16" s="612"/>
      <c r="N16" s="612"/>
      <c r="O16" s="612"/>
      <c r="P16" s="612"/>
      <c r="Q16" s="612"/>
      <c r="R16" s="605" t="s">
        <v>425</v>
      </c>
      <c r="S16" s="605"/>
      <c r="T16" s="606"/>
    </row>
    <row r="17" spans="2:20" ht="16.899999999999999" customHeight="1">
      <c r="B17" s="153"/>
      <c r="C17" s="601" t="s">
        <v>409</v>
      </c>
      <c r="D17" s="601"/>
      <c r="E17" s="601"/>
      <c r="F17" s="611" t="s">
        <v>416</v>
      </c>
      <c r="G17" s="612"/>
      <c r="H17" s="612"/>
      <c r="I17" s="612"/>
      <c r="J17" s="612"/>
      <c r="K17" s="612"/>
      <c r="L17" s="612"/>
      <c r="M17" s="612"/>
      <c r="N17" s="612"/>
      <c r="O17" s="612"/>
      <c r="P17" s="612"/>
      <c r="Q17" s="612"/>
      <c r="R17" s="605" t="s">
        <v>428</v>
      </c>
      <c r="S17" s="605"/>
      <c r="T17" s="606"/>
    </row>
    <row r="18" spans="2:20" ht="16.899999999999999" customHeight="1">
      <c r="B18" s="154"/>
      <c r="C18" s="602" t="s">
        <v>403</v>
      </c>
      <c r="D18" s="602"/>
      <c r="E18" s="602"/>
      <c r="F18" s="607" t="s">
        <v>412</v>
      </c>
      <c r="G18" s="608"/>
      <c r="H18" s="608"/>
      <c r="I18" s="608"/>
      <c r="J18" s="608"/>
      <c r="K18" s="608"/>
      <c r="L18" s="608"/>
      <c r="M18" s="608"/>
      <c r="N18" s="608"/>
      <c r="O18" s="608"/>
      <c r="P18" s="608"/>
      <c r="Q18" s="608"/>
      <c r="R18" s="603" t="s">
        <v>410</v>
      </c>
      <c r="S18" s="603"/>
      <c r="T18" s="604"/>
    </row>
    <row r="19" spans="2:20" ht="16.899999999999999" customHeight="1">
      <c r="B19" s="154"/>
      <c r="C19" s="602" t="s">
        <v>404</v>
      </c>
      <c r="D19" s="602"/>
      <c r="E19" s="602"/>
      <c r="F19" s="607" t="s">
        <v>424</v>
      </c>
      <c r="G19" s="608"/>
      <c r="H19" s="608"/>
      <c r="I19" s="608"/>
      <c r="J19" s="608"/>
      <c r="K19" s="608"/>
      <c r="L19" s="608"/>
      <c r="M19" s="608"/>
      <c r="N19" s="608"/>
      <c r="O19" s="608"/>
      <c r="P19" s="608"/>
      <c r="Q19" s="608"/>
      <c r="R19" s="603" t="s">
        <v>410</v>
      </c>
      <c r="S19" s="603"/>
      <c r="T19" s="604"/>
    </row>
    <row r="20" spans="2:20" ht="16.899999999999999" customHeight="1">
      <c r="B20" s="154"/>
      <c r="C20" s="602" t="s">
        <v>405</v>
      </c>
      <c r="D20" s="602"/>
      <c r="E20" s="602"/>
      <c r="F20" s="607" t="s">
        <v>411</v>
      </c>
      <c r="G20" s="608"/>
      <c r="H20" s="608"/>
      <c r="I20" s="608"/>
      <c r="J20" s="608"/>
      <c r="K20" s="608"/>
      <c r="L20" s="608"/>
      <c r="M20" s="608"/>
      <c r="N20" s="608"/>
      <c r="O20" s="608"/>
      <c r="P20" s="608"/>
      <c r="Q20" s="608"/>
      <c r="R20" s="603" t="s">
        <v>410</v>
      </c>
      <c r="S20" s="603"/>
      <c r="T20" s="604"/>
    </row>
    <row r="21" spans="2:20" ht="16.899999999999999" customHeight="1">
      <c r="B21" s="154"/>
      <c r="C21" s="602" t="s">
        <v>434</v>
      </c>
      <c r="D21" s="602"/>
      <c r="E21" s="602"/>
      <c r="F21" s="607" t="s">
        <v>413</v>
      </c>
      <c r="G21" s="608"/>
      <c r="H21" s="608"/>
      <c r="I21" s="608"/>
      <c r="J21" s="608"/>
      <c r="K21" s="608"/>
      <c r="L21" s="608"/>
      <c r="M21" s="608"/>
      <c r="N21" s="608"/>
      <c r="O21" s="608"/>
      <c r="P21" s="608"/>
      <c r="Q21" s="608"/>
      <c r="R21" s="603" t="s">
        <v>410</v>
      </c>
      <c r="S21" s="603"/>
      <c r="T21" s="604"/>
    </row>
    <row r="22" spans="2:20" ht="16.899999999999999" customHeight="1">
      <c r="B22" s="154"/>
      <c r="C22" s="602" t="s">
        <v>436</v>
      </c>
      <c r="D22" s="602"/>
      <c r="E22" s="602"/>
      <c r="F22" s="607" t="s">
        <v>476</v>
      </c>
      <c r="G22" s="608"/>
      <c r="H22" s="608"/>
      <c r="I22" s="608"/>
      <c r="J22" s="608"/>
      <c r="K22" s="608"/>
      <c r="L22" s="608"/>
      <c r="M22" s="608"/>
      <c r="N22" s="608"/>
      <c r="O22" s="608"/>
      <c r="P22" s="608"/>
      <c r="Q22" s="608"/>
      <c r="R22" s="603" t="s">
        <v>410</v>
      </c>
      <c r="S22" s="603"/>
      <c r="T22" s="604"/>
    </row>
    <row r="23" spans="2:20" ht="16.899999999999999" customHeight="1">
      <c r="B23" s="154"/>
      <c r="C23" s="602" t="s">
        <v>471</v>
      </c>
      <c r="D23" s="602"/>
      <c r="E23" s="602"/>
      <c r="F23" s="607" t="s">
        <v>473</v>
      </c>
      <c r="G23" s="608"/>
      <c r="H23" s="608"/>
      <c r="I23" s="608"/>
      <c r="J23" s="608"/>
      <c r="K23" s="608"/>
      <c r="L23" s="608"/>
      <c r="M23" s="608"/>
      <c r="N23" s="608"/>
      <c r="O23" s="608"/>
      <c r="P23" s="608"/>
      <c r="Q23" s="608"/>
      <c r="R23" s="603" t="s">
        <v>410</v>
      </c>
      <c r="S23" s="603"/>
      <c r="T23" s="604"/>
    </row>
    <row r="24" spans="2:20" ht="16.899999999999999" customHeight="1">
      <c r="B24" s="154"/>
      <c r="C24" s="602" t="s">
        <v>472</v>
      </c>
      <c r="D24" s="602"/>
      <c r="E24" s="602"/>
      <c r="F24" s="607" t="s">
        <v>474</v>
      </c>
      <c r="G24" s="608"/>
      <c r="H24" s="608"/>
      <c r="I24" s="608"/>
      <c r="J24" s="608"/>
      <c r="K24" s="608"/>
      <c r="L24" s="608"/>
      <c r="M24" s="608"/>
      <c r="N24" s="608"/>
      <c r="O24" s="608"/>
      <c r="P24" s="608"/>
      <c r="Q24" s="608"/>
      <c r="R24" s="603" t="s">
        <v>410</v>
      </c>
      <c r="S24" s="603"/>
      <c r="T24" s="604"/>
    </row>
    <row r="25" spans="2:20" ht="16.899999999999999" customHeight="1">
      <c r="B25" s="154"/>
      <c r="C25" s="602" t="s">
        <v>406</v>
      </c>
      <c r="D25" s="602"/>
      <c r="E25" s="602"/>
      <c r="F25" s="607" t="s">
        <v>414</v>
      </c>
      <c r="G25" s="608"/>
      <c r="H25" s="608"/>
      <c r="I25" s="608"/>
      <c r="J25" s="608"/>
      <c r="K25" s="608"/>
      <c r="L25" s="608"/>
      <c r="M25" s="608"/>
      <c r="N25" s="608"/>
      <c r="O25" s="608"/>
      <c r="P25" s="608"/>
      <c r="Q25" s="608"/>
      <c r="R25" s="603" t="s">
        <v>410</v>
      </c>
      <c r="S25" s="603"/>
      <c r="T25" s="604"/>
    </row>
    <row r="26" spans="2:20" ht="16.899999999999999" customHeight="1">
      <c r="B26" s="154"/>
      <c r="C26" s="602" t="s">
        <v>407</v>
      </c>
      <c r="D26" s="602"/>
      <c r="E26" s="602"/>
      <c r="F26" s="607" t="s">
        <v>415</v>
      </c>
      <c r="G26" s="608"/>
      <c r="H26" s="608"/>
      <c r="I26" s="608"/>
      <c r="J26" s="608"/>
      <c r="K26" s="608"/>
      <c r="L26" s="608"/>
      <c r="M26" s="608"/>
      <c r="N26" s="608"/>
      <c r="O26" s="608"/>
      <c r="P26" s="608"/>
      <c r="Q26" s="608"/>
      <c r="R26" s="603" t="s">
        <v>410</v>
      </c>
      <c r="S26" s="603"/>
      <c r="T26" s="604"/>
    </row>
    <row r="27" spans="2:20" ht="10.15" customHeight="1"/>
    <row r="28" spans="2:20"/>
  </sheetData>
  <mergeCells count="43">
    <mergeCell ref="F26:Q26"/>
    <mergeCell ref="R26:T26"/>
    <mergeCell ref="F22:Q22"/>
    <mergeCell ref="R22:T22"/>
    <mergeCell ref="F23:Q23"/>
    <mergeCell ref="R23:T23"/>
    <mergeCell ref="F25:Q25"/>
    <mergeCell ref="R25:T25"/>
    <mergeCell ref="F20:Q20"/>
    <mergeCell ref="R20:T20"/>
    <mergeCell ref="F24:Q24"/>
    <mergeCell ref="R24:T24"/>
    <mergeCell ref="F21:Q21"/>
    <mergeCell ref="R21:T21"/>
    <mergeCell ref="C26:E26"/>
    <mergeCell ref="B15:T15"/>
    <mergeCell ref="B4:T4"/>
    <mergeCell ref="B8:T8"/>
    <mergeCell ref="C20:E20"/>
    <mergeCell ref="C24:E24"/>
    <mergeCell ref="C21:E21"/>
    <mergeCell ref="C22:E22"/>
    <mergeCell ref="C23:E23"/>
    <mergeCell ref="C25:E25"/>
    <mergeCell ref="C19:E19"/>
    <mergeCell ref="F19:Q19"/>
    <mergeCell ref="R19:T19"/>
    <mergeCell ref="R16:T16"/>
    <mergeCell ref="F16:Q16"/>
    <mergeCell ref="F17:Q17"/>
    <mergeCell ref="A1:U2"/>
    <mergeCell ref="B5:T6"/>
    <mergeCell ref="C16:E16"/>
    <mergeCell ref="C17:E17"/>
    <mergeCell ref="C18:E18"/>
    <mergeCell ref="R18:T18"/>
    <mergeCell ref="R17:T17"/>
    <mergeCell ref="F18:Q18"/>
    <mergeCell ref="C9:T9"/>
    <mergeCell ref="C10:T10"/>
    <mergeCell ref="C11:T11"/>
    <mergeCell ref="C12:T12"/>
    <mergeCell ref="C13:T13"/>
  </mergeCells>
  <hyperlinks>
    <hyperlink ref="C16:E16" location="'0a. Country information'!A1" display="0a. Country information" xr:uid="{00000000-0004-0000-0200-000000000000}"/>
    <hyperlink ref="C17:E17" location="'0b. Unit costs'!A1" display="0b. Unit costs" xr:uid="{00000000-0004-0000-0200-000001000000}"/>
    <hyperlink ref="C18:E18" location="'1. General information'!A1" display="1. General information" xr:uid="{00000000-0004-0000-0200-000002000000}"/>
    <hyperlink ref="C19:E19" location="'2. Campaign information'!A1" display="2. Campaign information" xr:uid="{00000000-0004-0000-0200-000003000000}"/>
    <hyperlink ref="C20:E20" location="'3. Campaign stock and coverage'!A1" display="3. Campaign stock and coverage" xr:uid="{00000000-0004-0000-0200-000004000000}"/>
    <hyperlink ref="C24:E24" location="'4. Vehicles'!A1" display="4. Vehicles" xr:uid="{00000000-0004-0000-0200-000005000000}"/>
    <hyperlink ref="C21:E21" location="'5. Campaign staff'!A1" display="5. Campaign staff" xr:uid="{00000000-0004-0000-0200-000006000000}"/>
    <hyperlink ref="C22:E22" location="'6. Meetings, Trainings, Events'!A1" display="6. Meetings, trainings, events" xr:uid="{00000000-0004-0000-0200-000007000000}"/>
    <hyperlink ref="C23:E23" location="'7. Staff time and transport'!A1" display="7. Staff time and transport" xr:uid="{00000000-0004-0000-0200-000008000000}"/>
    <hyperlink ref="C25:E25" location="'8. Equipment and supplies'!A1" display="8. Equipment and supplies" xr:uid="{00000000-0004-0000-0200-000009000000}"/>
    <hyperlink ref="C26:E26" location="'9. Per diem and other expenses'!A1" display="9. Per diem and other expenses" xr:uid="{00000000-0004-0000-0200-00000A000000}"/>
  </hyperlink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sheetPr>
  <dimension ref="A1:XFC78"/>
  <sheetViews>
    <sheetView showGridLines="0" topLeftCell="B1" zoomScale="90" zoomScaleNormal="90" workbookViewId="0">
      <selection activeCell="O22" sqref="O22:R22"/>
    </sheetView>
  </sheetViews>
  <sheetFormatPr defaultColWidth="4.42578125" defaultRowHeight="12.75" zeroHeight="1"/>
  <cols>
    <col min="1" max="1" width="11.85546875" hidden="1" customWidth="1"/>
    <col min="2" max="2" width="1.5703125" style="4" customWidth="1"/>
    <col min="3" max="3" width="5.28515625" style="4" customWidth="1"/>
    <col min="4" max="4" width="38.140625" style="4" customWidth="1"/>
    <col min="5" max="5" width="2.42578125" style="4" customWidth="1"/>
    <col min="6" max="6" width="6.42578125" style="4" customWidth="1"/>
    <col min="7" max="7" width="34.28515625" style="4" customWidth="1"/>
    <col min="8" max="8" width="2.28515625" style="4" customWidth="1"/>
    <col min="9" max="9" width="2.85546875" style="4" customWidth="1"/>
    <col min="10" max="10" width="6.7109375" style="4" customWidth="1"/>
    <col min="11" max="11" width="18.7109375" style="4" customWidth="1"/>
    <col min="12" max="12" width="2.28515625" style="4" customWidth="1"/>
    <col min="13" max="13" width="5.7109375" style="4" customWidth="1"/>
    <col min="14" max="14" width="6.42578125" style="4" customWidth="1"/>
    <col min="15" max="15" width="14.42578125" style="4" customWidth="1"/>
    <col min="16" max="16" width="17.85546875" style="4" customWidth="1"/>
    <col min="17" max="17" width="16.5703125" style="4" customWidth="1"/>
    <col min="18" max="18" width="20.28515625" style="4" customWidth="1"/>
    <col min="19" max="19" width="1.5703125" style="4" customWidth="1"/>
    <col min="20" max="20" width="3.7109375" hidden="1" customWidth="1"/>
    <col min="21" max="16382" width="0" hidden="1" customWidth="1"/>
    <col min="16383" max="16383" width="30.85546875" hidden="1" customWidth="1"/>
    <col min="16384" max="16384" width="4.42578125" hidden="1" customWidth="1"/>
  </cols>
  <sheetData>
    <row r="1" spans="2:19" ht="12.75" customHeight="1">
      <c r="B1" s="598" t="s">
        <v>217</v>
      </c>
      <c r="C1" s="598"/>
      <c r="D1" s="598"/>
      <c r="E1" s="598"/>
      <c r="F1" s="598"/>
      <c r="G1" s="598"/>
      <c r="H1" s="598"/>
      <c r="I1" s="598"/>
      <c r="J1" s="598"/>
      <c r="K1" s="598"/>
      <c r="L1" s="598"/>
      <c r="M1" s="598"/>
      <c r="N1" s="598"/>
      <c r="O1" s="598"/>
      <c r="P1" s="598"/>
      <c r="Q1" s="598"/>
      <c r="R1" s="598"/>
      <c r="S1" s="598"/>
    </row>
    <row r="2" spans="2:19" ht="33" customHeight="1">
      <c r="B2" s="598"/>
      <c r="C2" s="598"/>
      <c r="D2" s="598"/>
      <c r="E2" s="598"/>
      <c r="F2" s="598"/>
      <c r="G2" s="598"/>
      <c r="H2" s="598"/>
      <c r="I2" s="598"/>
      <c r="J2" s="598"/>
      <c r="K2" s="598"/>
      <c r="L2" s="598"/>
      <c r="M2" s="598"/>
      <c r="N2" s="598"/>
      <c r="O2" s="598"/>
      <c r="P2" s="598"/>
      <c r="Q2" s="598"/>
      <c r="R2" s="598"/>
      <c r="S2" s="598"/>
    </row>
    <row r="3" spans="2:19" ht="7.5" customHeight="1"/>
    <row r="4" spans="2:19" ht="12.75" customHeight="1">
      <c r="C4" s="634" t="s">
        <v>384</v>
      </c>
      <c r="D4" s="634"/>
      <c r="E4" s="634"/>
      <c r="F4" s="634"/>
      <c r="G4" s="634"/>
      <c r="H4" s="634"/>
      <c r="I4" s="634"/>
      <c r="J4" s="634"/>
      <c r="K4" s="634"/>
      <c r="L4" s="634"/>
      <c r="M4" s="634"/>
      <c r="N4" s="634"/>
      <c r="O4" s="634"/>
      <c r="P4" s="634"/>
      <c r="Q4" s="634"/>
      <c r="R4" s="634"/>
      <c r="S4"/>
    </row>
    <row r="5" spans="2:19" ht="27.4" customHeight="1">
      <c r="C5" s="634"/>
      <c r="D5" s="634"/>
      <c r="E5" s="634"/>
      <c r="F5" s="634"/>
      <c r="G5" s="634"/>
      <c r="H5" s="634"/>
      <c r="I5" s="634"/>
      <c r="J5" s="634"/>
      <c r="K5" s="634"/>
      <c r="L5" s="634"/>
      <c r="M5" s="634"/>
      <c r="N5" s="634"/>
      <c r="O5" s="634"/>
      <c r="P5" s="634"/>
      <c r="Q5" s="634"/>
      <c r="R5" s="634"/>
      <c r="S5"/>
    </row>
    <row r="6" spans="2:19" ht="7.15" customHeight="1"/>
    <row r="7" spans="2:19" ht="22.35" customHeight="1">
      <c r="C7" s="40" t="s">
        <v>142</v>
      </c>
      <c r="D7" s="40"/>
      <c r="E7" s="40"/>
      <c r="F7" s="40"/>
      <c r="G7" s="40"/>
      <c r="H7" s="40"/>
      <c r="I7" s="40"/>
      <c r="J7" s="40"/>
      <c r="K7" s="40"/>
      <c r="L7" s="40"/>
      <c r="M7"/>
      <c r="N7" s="40" t="s">
        <v>233</v>
      </c>
      <c r="O7" s="40"/>
      <c r="P7" s="40"/>
      <c r="Q7" s="40"/>
      <c r="R7" s="40"/>
      <c r="S7"/>
    </row>
    <row r="8" spans="2:19" s="2" customFormat="1" ht="31.5" customHeight="1">
      <c r="B8" s="3"/>
      <c r="C8" s="52">
        <v>0.01</v>
      </c>
      <c r="D8" s="141" t="s">
        <v>386</v>
      </c>
      <c r="F8" s="52">
        <v>0.04</v>
      </c>
      <c r="G8" s="636" t="s">
        <v>388</v>
      </c>
      <c r="H8" s="637"/>
      <c r="I8" s="3"/>
      <c r="J8" s="52">
        <v>0.05</v>
      </c>
      <c r="K8" s="636" t="s">
        <v>484</v>
      </c>
      <c r="L8" s="637"/>
      <c r="M8"/>
      <c r="N8" s="179">
        <v>0.06</v>
      </c>
      <c r="O8" s="641" t="s">
        <v>143</v>
      </c>
      <c r="P8" s="641"/>
      <c r="Q8" s="641"/>
      <c r="R8" s="642"/>
    </row>
    <row r="9" spans="2:19" s="2" customFormat="1" ht="31.5" hidden="1" customHeight="1">
      <c r="B9" s="3"/>
      <c r="C9" s="51"/>
      <c r="D9" s="50"/>
      <c r="F9" s="51"/>
      <c r="G9" s="50" t="str">
        <f>'0d. Support language'!A56</f>
        <v>Select cadre</v>
      </c>
      <c r="H9" s="50"/>
      <c r="I9" s="3"/>
      <c r="J9" s="51"/>
      <c r="K9" s="50" t="str">
        <f>'0d. Support language'!A57</f>
        <v>Select campaign role</v>
      </c>
      <c r="L9" s="51"/>
      <c r="M9"/>
      <c r="N9" s="179"/>
      <c r="O9" s="183"/>
      <c r="P9" s="183"/>
      <c r="Q9" s="183"/>
      <c r="R9" s="184"/>
    </row>
    <row r="10" spans="2:19" s="2" customFormat="1" ht="15" customHeight="1">
      <c r="B10" s="3"/>
      <c r="C10" s="41" t="s">
        <v>13</v>
      </c>
      <c r="D10" s="44" t="s">
        <v>8562</v>
      </c>
      <c r="F10" s="41" t="s">
        <v>13</v>
      </c>
      <c r="G10" s="47" t="s">
        <v>193</v>
      </c>
      <c r="H10" s="46"/>
      <c r="I10" s="3"/>
      <c r="J10" s="41" t="s">
        <v>13</v>
      </c>
      <c r="K10" s="47" t="s">
        <v>505</v>
      </c>
      <c r="L10" s="46"/>
      <c r="M10"/>
      <c r="N10" s="52" t="s">
        <v>13</v>
      </c>
      <c r="O10" s="199" t="s">
        <v>252</v>
      </c>
      <c r="P10" s="199"/>
      <c r="Q10" s="137"/>
      <c r="R10" s="178" t="s">
        <v>8570</v>
      </c>
    </row>
    <row r="11" spans="2:19" s="2" customFormat="1" ht="15" customHeight="1">
      <c r="B11" s="3"/>
      <c r="C11" s="42" t="s">
        <v>14</v>
      </c>
      <c r="D11" s="44" t="s">
        <v>8529</v>
      </c>
      <c r="F11" s="42" t="s">
        <v>14</v>
      </c>
      <c r="G11" s="47" t="s">
        <v>289</v>
      </c>
      <c r="H11" s="46"/>
      <c r="I11" s="3"/>
      <c r="J11" s="42" t="s">
        <v>14</v>
      </c>
      <c r="K11" s="47" t="s">
        <v>504</v>
      </c>
      <c r="L11" s="46"/>
      <c r="M11"/>
      <c r="N11" s="180" t="s">
        <v>14</v>
      </c>
      <c r="O11" s="199" t="s">
        <v>485</v>
      </c>
      <c r="P11" s="199"/>
      <c r="Q11" s="137"/>
      <c r="R11" s="178"/>
    </row>
    <row r="12" spans="2:19" s="2" customFormat="1" ht="15" customHeight="1">
      <c r="B12" s="3"/>
      <c r="C12" s="42" t="s">
        <v>15</v>
      </c>
      <c r="D12" s="44" t="s">
        <v>39</v>
      </c>
      <c r="F12" s="42" t="s">
        <v>15</v>
      </c>
      <c r="G12" s="47" t="s">
        <v>1</v>
      </c>
      <c r="H12" s="46"/>
      <c r="I12" s="3"/>
      <c r="J12" s="42" t="s">
        <v>15</v>
      </c>
      <c r="K12" s="47" t="s">
        <v>496</v>
      </c>
      <c r="L12" s="46"/>
      <c r="M12"/>
      <c r="N12"/>
      <c r="O12"/>
      <c r="P12"/>
      <c r="Q12"/>
      <c r="R12"/>
    </row>
    <row r="13" spans="2:19" s="2" customFormat="1" ht="15" customHeight="1">
      <c r="B13" s="3"/>
      <c r="C13" s="43" t="s">
        <v>16</v>
      </c>
      <c r="D13" s="44" t="s">
        <v>275</v>
      </c>
      <c r="F13" s="43" t="s">
        <v>16</v>
      </c>
      <c r="G13" s="47" t="s">
        <v>83</v>
      </c>
      <c r="H13" s="46"/>
      <c r="I13" s="3"/>
      <c r="J13" s="43" t="s">
        <v>16</v>
      </c>
      <c r="K13" s="47" t="s">
        <v>497</v>
      </c>
      <c r="L13" s="46"/>
      <c r="M13"/>
      <c r="N13"/>
      <c r="O13"/>
      <c r="P13"/>
      <c r="Q13"/>
      <c r="R13"/>
    </row>
    <row r="14" spans="2:19" s="2" customFormat="1" ht="15" customHeight="1">
      <c r="B14" s="3"/>
      <c r="C14" s="51">
        <v>0.02</v>
      </c>
      <c r="D14" s="140" t="s">
        <v>385</v>
      </c>
      <c r="F14" s="42" t="s">
        <v>17</v>
      </c>
      <c r="G14" s="47" t="s">
        <v>194</v>
      </c>
      <c r="H14" s="46"/>
      <c r="I14" s="3"/>
      <c r="J14" s="42" t="s">
        <v>17</v>
      </c>
      <c r="K14" s="47" t="s">
        <v>498</v>
      </c>
      <c r="L14" s="46"/>
      <c r="M14"/>
      <c r="N14" s="3"/>
      <c r="O14"/>
      <c r="P14" s="3"/>
      <c r="Q14" s="3"/>
      <c r="R14" s="3"/>
    </row>
    <row r="15" spans="2:19" s="2" customFormat="1" ht="15" customHeight="1">
      <c r="B15" s="3"/>
      <c r="C15" s="41" t="s">
        <v>13</v>
      </c>
      <c r="D15" s="44" t="s">
        <v>248</v>
      </c>
      <c r="F15" s="42" t="s">
        <v>18</v>
      </c>
      <c r="G15" s="47" t="s">
        <v>196</v>
      </c>
      <c r="H15" s="46"/>
      <c r="I15" s="3"/>
      <c r="J15" s="42" t="s">
        <v>18</v>
      </c>
      <c r="K15" s="47" t="s">
        <v>499</v>
      </c>
      <c r="L15" s="46"/>
      <c r="M15"/>
      <c r="N15" s="40" t="s">
        <v>234</v>
      </c>
      <c r="O15" s="40"/>
      <c r="P15" s="40"/>
      <c r="Q15" s="40"/>
      <c r="R15" s="40"/>
    </row>
    <row r="16" spans="2:19" s="2" customFormat="1" ht="15" customHeight="1">
      <c r="B16" s="3"/>
      <c r="C16" s="42" t="s">
        <v>14</v>
      </c>
      <c r="D16" s="44" t="s">
        <v>279</v>
      </c>
      <c r="F16" s="42" t="s">
        <v>19</v>
      </c>
      <c r="G16" s="47" t="s">
        <v>281</v>
      </c>
      <c r="H16" s="46"/>
      <c r="I16" s="3"/>
      <c r="J16" s="42" t="s">
        <v>19</v>
      </c>
      <c r="K16" s="47" t="s">
        <v>500</v>
      </c>
      <c r="L16" s="46"/>
      <c r="M16"/>
      <c r="N16" s="200">
        <v>7.0000000000000007E-2</v>
      </c>
      <c r="O16" s="643" t="s">
        <v>135</v>
      </c>
      <c r="P16" s="643"/>
      <c r="Q16" s="643"/>
      <c r="R16" s="45" t="s">
        <v>273</v>
      </c>
    </row>
    <row r="17" spans="1:24" s="2" customFormat="1" ht="15" customHeight="1">
      <c r="B17" s="3"/>
      <c r="C17" s="42" t="s">
        <v>15</v>
      </c>
      <c r="D17" s="44" t="s">
        <v>249</v>
      </c>
      <c r="F17" s="43" t="s">
        <v>20</v>
      </c>
      <c r="G17" s="47" t="s">
        <v>285</v>
      </c>
      <c r="H17" s="46"/>
      <c r="I17" s="3"/>
      <c r="J17" s="43" t="s">
        <v>20</v>
      </c>
      <c r="K17" s="47" t="s">
        <v>503</v>
      </c>
      <c r="L17" s="46"/>
      <c r="M17"/>
      <c r="N17" s="200">
        <v>0.08</v>
      </c>
      <c r="O17" s="643" t="s">
        <v>363</v>
      </c>
      <c r="P17" s="643"/>
      <c r="Q17" s="643"/>
      <c r="R17" s="185" t="s">
        <v>223</v>
      </c>
    </row>
    <row r="18" spans="1:24" s="2" customFormat="1" ht="15" customHeight="1">
      <c r="B18" s="3"/>
      <c r="C18" s="43" t="s">
        <v>16</v>
      </c>
      <c r="D18" s="44" t="s">
        <v>10</v>
      </c>
      <c r="F18" s="42" t="s">
        <v>21</v>
      </c>
      <c r="G18" s="47" t="s">
        <v>195</v>
      </c>
      <c r="H18" s="46"/>
      <c r="I18" s="3"/>
      <c r="J18" s="42" t="s">
        <v>21</v>
      </c>
      <c r="K18" s="47"/>
      <c r="L18" s="46"/>
      <c r="M18"/>
    </row>
    <row r="19" spans="1:24" s="2" customFormat="1" ht="15" customHeight="1">
      <c r="B19" s="3"/>
      <c r="C19" s="42" t="s">
        <v>17</v>
      </c>
      <c r="D19" s="44"/>
      <c r="F19" s="42" t="s">
        <v>22</v>
      </c>
      <c r="G19" s="47" t="s">
        <v>280</v>
      </c>
      <c r="H19" s="46"/>
      <c r="I19" s="3"/>
      <c r="J19" s="42" t="s">
        <v>22</v>
      </c>
      <c r="K19" s="47"/>
      <c r="L19" s="46"/>
      <c r="M19"/>
      <c r="N19" s="198" t="s">
        <v>283</v>
      </c>
      <c r="O19" s="198"/>
      <c r="P19" s="198"/>
      <c r="Q19" s="198"/>
      <c r="R19" s="198"/>
    </row>
    <row r="20" spans="1:24" s="2" customFormat="1" ht="15" customHeight="1">
      <c r="B20" s="3"/>
      <c r="C20" s="42" t="s">
        <v>18</v>
      </c>
      <c r="D20" s="44"/>
      <c r="F20" s="42" t="s">
        <v>23</v>
      </c>
      <c r="G20" s="47" t="s">
        <v>257</v>
      </c>
      <c r="H20" s="46"/>
      <c r="I20" s="3"/>
      <c r="J20" s="42" t="s">
        <v>23</v>
      </c>
      <c r="K20" s="47"/>
      <c r="L20" s="46"/>
      <c r="M20"/>
      <c r="N20" s="52">
        <v>0.09</v>
      </c>
      <c r="O20" s="636" t="s">
        <v>282</v>
      </c>
      <c r="P20" s="636"/>
      <c r="Q20" s="636"/>
      <c r="R20" s="637"/>
    </row>
    <row r="21" spans="1:24" s="2" customFormat="1" ht="15" customHeight="1">
      <c r="B21" s="3"/>
      <c r="C21" s="51">
        <v>0.03</v>
      </c>
      <c r="D21" s="140" t="s">
        <v>387</v>
      </c>
      <c r="F21" s="42" t="s">
        <v>24</v>
      </c>
      <c r="G21" s="47" t="s">
        <v>256</v>
      </c>
      <c r="H21" s="46"/>
      <c r="I21" s="3"/>
      <c r="J21" s="42" t="s">
        <v>24</v>
      </c>
      <c r="K21" s="47"/>
      <c r="L21" s="46"/>
      <c r="M21"/>
      <c r="N21" s="41" t="s">
        <v>13</v>
      </c>
      <c r="O21" s="638" t="s">
        <v>54</v>
      </c>
      <c r="P21" s="639"/>
      <c r="Q21" s="639"/>
      <c r="R21" s="640"/>
    </row>
    <row r="22" spans="1:24" s="2" customFormat="1" ht="15" customHeight="1">
      <c r="B22" s="3"/>
      <c r="C22" s="41" t="s">
        <v>13</v>
      </c>
      <c r="D22" s="44" t="s">
        <v>0</v>
      </c>
      <c r="F22" s="42" t="s">
        <v>27</v>
      </c>
      <c r="G22" s="47" t="s">
        <v>42</v>
      </c>
      <c r="H22" s="46"/>
      <c r="I22" s="3"/>
      <c r="J22" s="42" t="s">
        <v>27</v>
      </c>
      <c r="K22" s="47"/>
      <c r="L22" s="46"/>
      <c r="M22"/>
      <c r="N22" s="42" t="s">
        <v>14</v>
      </c>
      <c r="O22" s="638" t="s">
        <v>392</v>
      </c>
      <c r="P22" s="639"/>
      <c r="Q22" s="639"/>
      <c r="R22" s="640"/>
    </row>
    <row r="23" spans="1:24" s="2" customFormat="1" ht="15" customHeight="1">
      <c r="B23" s="3"/>
      <c r="C23" s="42" t="s">
        <v>14</v>
      </c>
      <c r="D23" s="44" t="s">
        <v>40</v>
      </c>
      <c r="F23" s="42" t="s">
        <v>26</v>
      </c>
      <c r="G23" s="47"/>
      <c r="H23" s="46"/>
      <c r="I23" s="3"/>
      <c r="J23" s="42" t="s">
        <v>26</v>
      </c>
      <c r="K23" s="47"/>
      <c r="L23" s="46"/>
      <c r="M23"/>
      <c r="N23" s="42" t="s">
        <v>15</v>
      </c>
      <c r="O23" s="638"/>
      <c r="P23" s="639"/>
      <c r="Q23" s="639"/>
      <c r="R23" s="640"/>
    </row>
    <row r="24" spans="1:24" s="2" customFormat="1" ht="15" customHeight="1">
      <c r="B24" s="3"/>
      <c r="C24" s="42" t="s">
        <v>15</v>
      </c>
      <c r="D24" s="44" t="s">
        <v>41</v>
      </c>
      <c r="F24" s="42" t="s">
        <v>28</v>
      </c>
      <c r="G24" s="47"/>
      <c r="H24" s="46"/>
      <c r="I24" s="3"/>
      <c r="J24" s="42" t="s">
        <v>28</v>
      </c>
      <c r="K24" s="47"/>
      <c r="L24" s="46"/>
      <c r="M24"/>
      <c r="N24" s="42" t="s">
        <v>16</v>
      </c>
      <c r="O24" s="638"/>
      <c r="P24" s="639"/>
      <c r="Q24" s="639"/>
      <c r="R24" s="640"/>
    </row>
    <row r="25" spans="1:24" s="2" customFormat="1" ht="15" customHeight="1">
      <c r="B25" s="3"/>
      <c r="C25" s="43" t="s">
        <v>16</v>
      </c>
      <c r="D25" s="44" t="s">
        <v>42</v>
      </c>
      <c r="F25" s="42" t="s">
        <v>29</v>
      </c>
      <c r="G25" s="47"/>
      <c r="H25" s="46"/>
      <c r="I25" s="3"/>
      <c r="J25" s="42" t="s">
        <v>29</v>
      </c>
      <c r="K25" s="47"/>
      <c r="L25" s="46"/>
      <c r="M25"/>
      <c r="N25"/>
      <c r="O25"/>
      <c r="P25"/>
      <c r="Q25"/>
      <c r="R25"/>
    </row>
    <row r="26" spans="1:24" ht="7.5" customHeight="1">
      <c r="B26"/>
      <c r="C26"/>
      <c r="D26"/>
      <c r="E26"/>
      <c r="F26"/>
      <c r="G26"/>
      <c r="H26"/>
      <c r="I26"/>
      <c r="J26"/>
      <c r="K26"/>
      <c r="L26"/>
      <c r="M26"/>
      <c r="N26"/>
      <c r="O26"/>
      <c r="P26"/>
      <c r="Q26"/>
      <c r="R26"/>
      <c r="S26"/>
    </row>
    <row r="27" spans="1:24" s="1" customFormat="1" ht="22.35" customHeight="1">
      <c r="C27" s="635" t="s">
        <v>337</v>
      </c>
      <c r="D27" s="635"/>
      <c r="E27" s="635"/>
      <c r="F27" s="635"/>
      <c r="G27" s="635"/>
      <c r="H27" s="635"/>
      <c r="I27" s="635"/>
      <c r="J27" s="635"/>
      <c r="K27" s="635"/>
      <c r="L27" s="635"/>
      <c r="M27" s="635"/>
      <c r="N27" s="635"/>
      <c r="O27" s="635"/>
      <c r="P27" s="635"/>
      <c r="Q27" s="635"/>
      <c r="R27" s="635"/>
      <c r="U27" s="17"/>
    </row>
    <row r="28" spans="1:24" s="37" customFormat="1" ht="12.75" customHeight="1">
      <c r="C28" s="630">
        <v>0.1</v>
      </c>
      <c r="D28" s="619" t="s">
        <v>267</v>
      </c>
      <c r="E28" s="621"/>
      <c r="F28" s="633" t="s">
        <v>370</v>
      </c>
      <c r="G28" s="633"/>
      <c r="H28" s="619" t="s">
        <v>131</v>
      </c>
      <c r="I28" s="620"/>
      <c r="J28" s="620"/>
      <c r="K28" s="619" t="s">
        <v>140</v>
      </c>
      <c r="L28" s="620"/>
      <c r="M28" s="620"/>
      <c r="N28" s="621"/>
      <c r="O28" s="621" t="s">
        <v>186</v>
      </c>
      <c r="P28" s="613" t="str">
        <f>CONCATENATE("Unit price in ", '0a. Country information'!R10, " (per dose)")</f>
        <v>Unit price in NGN (per dose)</v>
      </c>
      <c r="Q28" s="613" t="s">
        <v>250</v>
      </c>
      <c r="R28" s="615" t="s">
        <v>187</v>
      </c>
    </row>
    <row r="29" spans="1:24" s="37" customFormat="1" ht="28.5" customHeight="1">
      <c r="C29" s="630"/>
      <c r="D29" s="614"/>
      <c r="E29" s="622"/>
      <c r="F29" s="633"/>
      <c r="G29" s="633"/>
      <c r="H29" s="614"/>
      <c r="I29" s="625"/>
      <c r="J29" s="625"/>
      <c r="K29" s="68" t="s">
        <v>162</v>
      </c>
      <c r="L29" s="614" t="s">
        <v>149</v>
      </c>
      <c r="M29" s="625"/>
      <c r="N29" s="622"/>
      <c r="O29" s="622"/>
      <c r="P29" s="614"/>
      <c r="Q29" s="614"/>
      <c r="R29" s="616"/>
    </row>
    <row r="30" spans="1:24">
      <c r="A30" t="str">
        <f>U30</f>
        <v>Yellow Fever (Injectable, 10 doses/vial)</v>
      </c>
      <c r="B30"/>
      <c r="C30" s="87" t="s">
        <v>13</v>
      </c>
      <c r="D30" s="617" t="s">
        <v>138</v>
      </c>
      <c r="E30" s="618"/>
      <c r="F30" s="631" t="s">
        <v>139</v>
      </c>
      <c r="G30" s="632"/>
      <c r="H30" s="626" t="s">
        <v>133</v>
      </c>
      <c r="I30" s="627"/>
      <c r="J30" s="628"/>
      <c r="K30" s="58">
        <v>10</v>
      </c>
      <c r="L30" s="623" t="s">
        <v>144</v>
      </c>
      <c r="M30" s="623"/>
      <c r="N30" s="623"/>
      <c r="O30" s="94">
        <v>3.6</v>
      </c>
      <c r="P30" s="558"/>
      <c r="Q30" s="558" t="str">
        <f t="shared" ref="Q30:Q35" si="0">IFERROR(P30/Exchange_rate,"")</f>
        <v/>
      </c>
      <c r="R30" s="93" t="s">
        <v>251</v>
      </c>
      <c r="S30"/>
      <c r="U30" t="str">
        <f t="shared" ref="U30:U35" si="1">IF(F30="","",(CONCATENATE(F30," (",H30,", ",K30," ",L30,")")))</f>
        <v>Yellow Fever (Injectable, 10 doses/vial)</v>
      </c>
      <c r="X30">
        <f>D38</f>
        <v>0</v>
      </c>
    </row>
    <row r="31" spans="1:24">
      <c r="A31" t="str">
        <f t="shared" ref="A31:A35" si="2">U31</f>
        <v>Meningitis A (Injectable, 10 doses/vial)</v>
      </c>
      <c r="B31"/>
      <c r="C31" s="87" t="s">
        <v>14</v>
      </c>
      <c r="D31" s="617" t="s">
        <v>138</v>
      </c>
      <c r="E31" s="618"/>
      <c r="F31" s="623" t="s">
        <v>393</v>
      </c>
      <c r="G31" s="624"/>
      <c r="H31" s="629" t="s">
        <v>133</v>
      </c>
      <c r="I31" s="627"/>
      <c r="J31" s="628"/>
      <c r="K31" s="59">
        <v>10</v>
      </c>
      <c r="L31" s="623" t="s">
        <v>144</v>
      </c>
      <c r="M31" s="623"/>
      <c r="N31" s="623"/>
      <c r="O31" s="94"/>
      <c r="P31" s="558"/>
      <c r="Q31" s="558" t="str">
        <f t="shared" si="0"/>
        <v/>
      </c>
      <c r="R31" s="94"/>
      <c r="S31"/>
      <c r="U31" t="str">
        <f t="shared" si="1"/>
        <v>Meningitis A (Injectable, 10 doses/vial)</v>
      </c>
      <c r="X31">
        <f>D39</f>
        <v>0</v>
      </c>
    </row>
    <row r="32" spans="1:24">
      <c r="A32" t="str">
        <f t="shared" si="2"/>
        <v/>
      </c>
      <c r="B32"/>
      <c r="C32" s="87" t="s">
        <v>15</v>
      </c>
      <c r="D32" s="617"/>
      <c r="E32" s="618"/>
      <c r="F32" s="623"/>
      <c r="G32" s="624"/>
      <c r="H32" s="626"/>
      <c r="I32" s="627"/>
      <c r="J32" s="628"/>
      <c r="K32" s="59"/>
      <c r="L32" s="623"/>
      <c r="M32" s="623"/>
      <c r="N32" s="623"/>
      <c r="O32" s="94"/>
      <c r="P32" s="558"/>
      <c r="Q32" s="558" t="str">
        <f t="shared" si="0"/>
        <v/>
      </c>
      <c r="R32" s="94"/>
      <c r="S32"/>
      <c r="U32" t="str">
        <f t="shared" si="1"/>
        <v/>
      </c>
      <c r="X32">
        <f>G38</f>
        <v>0</v>
      </c>
    </row>
    <row r="33" spans="1:24">
      <c r="A33" t="str">
        <f t="shared" si="2"/>
        <v/>
      </c>
      <c r="B33"/>
      <c r="C33" s="87" t="s">
        <v>16</v>
      </c>
      <c r="D33" s="617"/>
      <c r="E33" s="618"/>
      <c r="F33" s="623"/>
      <c r="G33" s="624"/>
      <c r="H33" s="626"/>
      <c r="I33" s="627"/>
      <c r="J33" s="628"/>
      <c r="K33" s="59"/>
      <c r="L33" s="623"/>
      <c r="M33" s="623"/>
      <c r="N33" s="623"/>
      <c r="O33" s="94"/>
      <c r="P33" s="558"/>
      <c r="Q33" s="558" t="str">
        <f t="shared" si="0"/>
        <v/>
      </c>
      <c r="R33" s="94"/>
      <c r="S33"/>
      <c r="U33" t="str">
        <f t="shared" si="1"/>
        <v/>
      </c>
      <c r="X33">
        <f>G39</f>
        <v>0</v>
      </c>
    </row>
    <row r="34" spans="1:24">
      <c r="A34" t="str">
        <f t="shared" si="2"/>
        <v/>
      </c>
      <c r="B34"/>
      <c r="C34" s="87" t="s">
        <v>17</v>
      </c>
      <c r="D34" s="617"/>
      <c r="E34" s="618"/>
      <c r="F34" s="623"/>
      <c r="G34" s="624"/>
      <c r="H34" s="626"/>
      <c r="I34" s="627"/>
      <c r="J34" s="628"/>
      <c r="K34" s="59"/>
      <c r="L34" s="623"/>
      <c r="M34" s="623"/>
      <c r="N34" s="623"/>
      <c r="O34" s="94"/>
      <c r="P34" s="558"/>
      <c r="Q34" s="558" t="str">
        <f t="shared" si="0"/>
        <v/>
      </c>
      <c r="R34" s="94"/>
      <c r="S34"/>
      <c r="U34" t="str">
        <f t="shared" si="1"/>
        <v/>
      </c>
      <c r="X34">
        <f>K38</f>
        <v>0</v>
      </c>
    </row>
    <row r="35" spans="1:24">
      <c r="A35" t="str">
        <f t="shared" si="2"/>
        <v/>
      </c>
      <c r="B35"/>
      <c r="C35" s="87" t="s">
        <v>18</v>
      </c>
      <c r="D35" s="617"/>
      <c r="E35" s="618"/>
      <c r="F35" s="623"/>
      <c r="G35" s="624"/>
      <c r="H35" s="626"/>
      <c r="I35" s="627"/>
      <c r="J35" s="628"/>
      <c r="K35" s="59"/>
      <c r="L35" s="623"/>
      <c r="M35" s="623"/>
      <c r="N35" s="623"/>
      <c r="O35" s="94"/>
      <c r="P35" s="558"/>
      <c r="Q35" s="558" t="str">
        <f t="shared" si="0"/>
        <v/>
      </c>
      <c r="R35" s="94"/>
      <c r="S35"/>
      <c r="U35" t="str">
        <f t="shared" si="1"/>
        <v/>
      </c>
      <c r="X35">
        <f>K39</f>
        <v>0</v>
      </c>
    </row>
    <row r="36" spans="1:24" ht="9.4" customHeight="1">
      <c r="B36"/>
      <c r="C36"/>
      <c r="D36"/>
      <c r="E36"/>
      <c r="F36"/>
      <c r="G36"/>
      <c r="H36"/>
      <c r="I36"/>
      <c r="J36"/>
      <c r="K36"/>
      <c r="L36"/>
      <c r="M36"/>
      <c r="N36"/>
      <c r="O36"/>
      <c r="P36"/>
      <c r="Q36"/>
      <c r="R36"/>
      <c r="S36"/>
      <c r="X36">
        <f>N38</f>
        <v>0</v>
      </c>
    </row>
    <row r="37" spans="1:24" ht="22.35" customHeight="1">
      <c r="C37" s="650" t="s">
        <v>235</v>
      </c>
      <c r="D37" s="650"/>
      <c r="E37" s="650"/>
      <c r="F37" s="650"/>
      <c r="G37" s="650"/>
      <c r="H37" s="650"/>
      <c r="I37" s="650"/>
      <c r="J37" s="650"/>
      <c r="K37" s="650"/>
      <c r="L37" s="650"/>
      <c r="M37" s="650"/>
      <c r="N37" s="650"/>
      <c r="O37" s="650"/>
      <c r="P37" s="650"/>
      <c r="Q37" s="650"/>
      <c r="R37" s="650"/>
      <c r="X37">
        <f>N39</f>
        <v>0</v>
      </c>
    </row>
    <row r="38" spans="1:24" s="2" customFormat="1">
      <c r="B38" s="3"/>
      <c r="C38" s="41" t="s">
        <v>486</v>
      </c>
      <c r="D38" s="48"/>
      <c r="F38" s="41" t="s">
        <v>487</v>
      </c>
      <c r="G38" s="651"/>
      <c r="H38" s="651"/>
      <c r="I38" s="3"/>
      <c r="J38" s="41" t="s">
        <v>488</v>
      </c>
      <c r="K38" s="35"/>
      <c r="L38" s="3"/>
      <c r="M38" s="41" t="s">
        <v>489</v>
      </c>
      <c r="N38" s="651"/>
      <c r="O38" s="651"/>
      <c r="Q38" s="41" t="s">
        <v>490</v>
      </c>
      <c r="R38" s="35"/>
      <c r="S38" s="3"/>
      <c r="X38" s="2">
        <f>R38</f>
        <v>0</v>
      </c>
    </row>
    <row r="39" spans="1:24" s="2" customFormat="1">
      <c r="B39" s="3"/>
      <c r="C39" s="41" t="s">
        <v>491</v>
      </c>
      <c r="D39" s="35"/>
      <c r="F39" s="41" t="s">
        <v>492</v>
      </c>
      <c r="G39" s="651"/>
      <c r="H39" s="651"/>
      <c r="I39" s="3"/>
      <c r="J39" s="41" t="s">
        <v>493</v>
      </c>
      <c r="K39" s="35"/>
      <c r="L39" s="3"/>
      <c r="M39" s="41" t="s">
        <v>494</v>
      </c>
      <c r="N39" s="651"/>
      <c r="O39" s="651"/>
      <c r="Q39" s="41" t="s">
        <v>495</v>
      </c>
      <c r="R39" s="35"/>
      <c r="S39" s="3"/>
      <c r="X39" s="2">
        <f>R39</f>
        <v>0</v>
      </c>
    </row>
    <row r="40" spans="1:24" ht="9.4" customHeight="1">
      <c r="G40" s="22"/>
      <c r="H40" s="22"/>
      <c r="I40" s="22"/>
      <c r="J40" s="22"/>
      <c r="K40" s="22"/>
      <c r="L40" s="22"/>
    </row>
    <row r="41" spans="1:24" ht="22.35" customHeight="1">
      <c r="C41" s="610" t="s">
        <v>247</v>
      </c>
      <c r="D41" s="610"/>
      <c r="E41" s="610"/>
      <c r="F41" s="610"/>
      <c r="G41" s="610"/>
      <c r="H41" s="610"/>
      <c r="I41" s="610"/>
      <c r="J41" s="610"/>
      <c r="K41" s="610"/>
      <c r="L41" s="610"/>
      <c r="M41" s="610"/>
      <c r="N41" s="610"/>
      <c r="O41" s="610"/>
      <c r="P41" s="610"/>
      <c r="Q41" s="610"/>
      <c r="R41" s="610"/>
      <c r="S41"/>
    </row>
    <row r="42" spans="1:24">
      <c r="C42" s="644"/>
      <c r="D42" s="645"/>
      <c r="E42" s="645"/>
      <c r="F42" s="645"/>
      <c r="G42" s="645"/>
      <c r="H42" s="645"/>
      <c r="I42" s="645"/>
      <c r="J42" s="645"/>
      <c r="K42" s="645"/>
      <c r="L42" s="645"/>
      <c r="M42" s="645"/>
      <c r="N42" s="645"/>
      <c r="O42" s="645"/>
      <c r="P42" s="645"/>
      <c r="Q42" s="645"/>
      <c r="R42" s="646"/>
      <c r="S42"/>
    </row>
    <row r="43" spans="1:24" ht="52.5" customHeight="1">
      <c r="C43" s="647"/>
      <c r="D43" s="648"/>
      <c r="E43" s="648"/>
      <c r="F43" s="648"/>
      <c r="G43" s="648"/>
      <c r="H43" s="648"/>
      <c r="I43" s="648"/>
      <c r="J43" s="648"/>
      <c r="K43" s="648"/>
      <c r="L43" s="648"/>
      <c r="M43" s="648"/>
      <c r="N43" s="648"/>
      <c r="O43" s="648"/>
      <c r="P43" s="648"/>
      <c r="Q43" s="648"/>
      <c r="R43" s="649"/>
      <c r="S43"/>
    </row>
    <row r="75" spans="21:21" hidden="1">
      <c r="U75">
        <f>N38</f>
        <v>0</v>
      </c>
    </row>
    <row r="76" spans="21:21" hidden="1">
      <c r="U76">
        <f>N39</f>
        <v>0</v>
      </c>
    </row>
    <row r="77" spans="21:21" hidden="1">
      <c r="U77">
        <f>R38</f>
        <v>0</v>
      </c>
    </row>
    <row r="78" spans="21:21" hidden="1">
      <c r="U78">
        <f>R39</f>
        <v>0</v>
      </c>
    </row>
  </sheetData>
  <mergeCells count="54">
    <mergeCell ref="C42:R43"/>
    <mergeCell ref="C41:R41"/>
    <mergeCell ref="C37:R37"/>
    <mergeCell ref="N39:O39"/>
    <mergeCell ref="G38:H38"/>
    <mergeCell ref="G39:H39"/>
    <mergeCell ref="N38:O38"/>
    <mergeCell ref="H35:J35"/>
    <mergeCell ref="L35:N35"/>
    <mergeCell ref="F35:G35"/>
    <mergeCell ref="H33:J33"/>
    <mergeCell ref="H34:J34"/>
    <mergeCell ref="L34:N34"/>
    <mergeCell ref="K8:L8"/>
    <mergeCell ref="O22:R22"/>
    <mergeCell ref="O23:R23"/>
    <mergeCell ref="O24:R24"/>
    <mergeCell ref="O8:R8"/>
    <mergeCell ref="O16:Q16"/>
    <mergeCell ref="O17:Q17"/>
    <mergeCell ref="O20:R20"/>
    <mergeCell ref="O21:R21"/>
    <mergeCell ref="B1:S2"/>
    <mergeCell ref="F34:G34"/>
    <mergeCell ref="C28:C29"/>
    <mergeCell ref="F32:G32"/>
    <mergeCell ref="F33:G33"/>
    <mergeCell ref="L33:N33"/>
    <mergeCell ref="F30:G30"/>
    <mergeCell ref="F28:G29"/>
    <mergeCell ref="C4:R5"/>
    <mergeCell ref="L29:N29"/>
    <mergeCell ref="L30:N30"/>
    <mergeCell ref="D28:E29"/>
    <mergeCell ref="C27:R27"/>
    <mergeCell ref="D31:E31"/>
    <mergeCell ref="D32:E32"/>
    <mergeCell ref="G8:H8"/>
    <mergeCell ref="P28:P29"/>
    <mergeCell ref="Q28:Q29"/>
    <mergeCell ref="R28:R29"/>
    <mergeCell ref="D30:E30"/>
    <mergeCell ref="D35:E35"/>
    <mergeCell ref="D33:E33"/>
    <mergeCell ref="D34:E34"/>
    <mergeCell ref="K28:N28"/>
    <mergeCell ref="O28:O29"/>
    <mergeCell ref="F31:G31"/>
    <mergeCell ref="L32:N32"/>
    <mergeCell ref="L31:N31"/>
    <mergeCell ref="H28:J29"/>
    <mergeCell ref="H30:J30"/>
    <mergeCell ref="H31:J31"/>
    <mergeCell ref="H32:J32"/>
  </mergeCells>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D00-000000000000}">
          <x14:formula1>
            <xm:f>'0d. Support language'!$A$69:$A$70</xm:f>
          </x14:formula1>
          <xm:sqref>R16</xm:sqref>
        </x14:dataValidation>
        <x14:dataValidation type="list" allowBlank="1" showInputMessage="1" showErrorMessage="1" xr:uid="{00000000-0002-0000-0D00-000001000000}">
          <x14:formula1>
            <xm:f>'0d. Support language'!$C$23:$C$24</xm:f>
          </x14:formula1>
          <xm:sqref>R17</xm:sqref>
        </x14:dataValidation>
        <x14:dataValidation type="list" allowBlank="1" showInputMessage="1" showErrorMessage="1" xr:uid="{00000000-0002-0000-0D00-000002000000}">
          <x14:formula1>
            <xm:f>'0d. Support language'!$A$73:$A$74</xm:f>
          </x14:formula1>
          <xm:sqref>L30:N35</xm:sqref>
        </x14:dataValidation>
        <x14:dataValidation type="list" allowBlank="1" showInputMessage="1" showErrorMessage="1" xr:uid="{00000000-0002-0000-0D00-000003000000}">
          <x14:formula1>
            <xm:f>'0d. Support language'!$A$61:$A$62</xm:f>
          </x14:formula1>
          <xm:sqref>H30:J35</xm:sqref>
        </x14:dataValidation>
        <x14:dataValidation type="list" allowBlank="1" showInputMessage="1" showErrorMessage="1" xr:uid="{00000000-0002-0000-0D00-000004000000}">
          <x14:formula1>
            <xm:f>'0d. Support language'!$C$43:$C$44</xm:f>
          </x14:formula1>
          <xm:sqref>D30:E35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A1:AL99"/>
  <sheetViews>
    <sheetView showGridLines="0" topLeftCell="A19" zoomScale="85" zoomScaleNormal="85" workbookViewId="0">
      <selection activeCell="B28" sqref="B28:H41"/>
    </sheetView>
  </sheetViews>
  <sheetFormatPr defaultColWidth="0" defaultRowHeight="12.75" customHeight="1" zeroHeight="1"/>
  <cols>
    <col min="1" max="1" width="1.5703125" style="12" customWidth="1"/>
    <col min="2" max="2" width="6.140625" style="12" customWidth="1"/>
    <col min="3" max="5" width="8.85546875" style="12" customWidth="1"/>
    <col min="6" max="6" width="9" style="12" customWidth="1"/>
    <col min="7" max="7" width="16.7109375" style="12" customWidth="1"/>
    <col min="8" max="8" width="14.85546875" style="12" customWidth="1"/>
    <col min="9" max="9" width="14.140625" style="12" customWidth="1"/>
    <col min="10" max="10" width="16.28515625" style="12" customWidth="1"/>
    <col min="11" max="11" width="15.28515625" style="12" customWidth="1"/>
    <col min="12" max="12" width="13.28515625" style="12" customWidth="1"/>
    <col min="13" max="13" width="15.28515625" style="12" customWidth="1"/>
    <col min="14" max="14" width="13.140625" style="12" customWidth="1"/>
    <col min="15" max="15" width="20.140625" style="12" customWidth="1"/>
    <col min="16" max="16" width="15.140625" style="12" customWidth="1"/>
    <col min="17" max="17" width="11.5703125" style="12" customWidth="1"/>
    <col min="18" max="22" width="12.85546875" style="12" customWidth="1"/>
    <col min="23" max="23" width="2.140625" style="12" customWidth="1"/>
    <col min="24" max="24" width="2" style="12" customWidth="1"/>
    <col min="25" max="25" width="1" style="12" customWidth="1"/>
    <col min="26" max="38" width="0" style="12" hidden="1" customWidth="1"/>
    <col min="39" max="16384" width="9.28515625" style="12" hidden="1"/>
  </cols>
  <sheetData>
    <row r="1" spans="1:33" ht="21.75" customHeight="1">
      <c r="A1" s="670" t="s">
        <v>216</v>
      </c>
      <c r="B1" s="671"/>
      <c r="C1" s="671"/>
      <c r="D1" s="671"/>
      <c r="E1" s="671"/>
      <c r="F1" s="671"/>
      <c r="G1" s="671"/>
      <c r="H1" s="671"/>
      <c r="I1" s="671"/>
      <c r="J1" s="671"/>
      <c r="K1" s="671"/>
      <c r="L1" s="671"/>
      <c r="M1" s="671"/>
      <c r="N1" s="671"/>
      <c r="O1" s="671"/>
      <c r="P1" s="671"/>
      <c r="Q1" s="671"/>
      <c r="R1" s="671"/>
      <c r="S1" s="671"/>
      <c r="T1" s="671"/>
      <c r="U1" s="671"/>
      <c r="V1" s="671"/>
      <c r="W1" s="671"/>
      <c r="X1" s="671"/>
      <c r="Y1" s="11"/>
      <c r="Z1" s="11"/>
      <c r="AA1" s="11"/>
      <c r="AB1" s="11"/>
      <c r="AC1" s="11"/>
      <c r="AD1" s="11"/>
      <c r="AE1" s="11"/>
      <c r="AF1" s="11"/>
      <c r="AG1" s="11"/>
    </row>
    <row r="2" spans="1:33" ht="28.15" customHeight="1">
      <c r="A2" s="671"/>
      <c r="B2" s="671"/>
      <c r="C2" s="671"/>
      <c r="D2" s="671"/>
      <c r="E2" s="671"/>
      <c r="F2" s="671"/>
      <c r="G2" s="671"/>
      <c r="H2" s="671"/>
      <c r="I2" s="671"/>
      <c r="J2" s="671"/>
      <c r="K2" s="671"/>
      <c r="L2" s="671"/>
      <c r="M2" s="671"/>
      <c r="N2" s="671"/>
      <c r="O2" s="671"/>
      <c r="P2" s="671"/>
      <c r="Q2" s="671"/>
      <c r="R2" s="671"/>
      <c r="S2" s="671"/>
      <c r="T2" s="671"/>
      <c r="U2" s="671"/>
      <c r="V2" s="671"/>
      <c r="W2" s="671"/>
      <c r="X2" s="671"/>
    </row>
    <row r="3" spans="1:33" ht="11.25" customHeight="1"/>
    <row r="4" spans="1:33" ht="21.75" customHeight="1">
      <c r="B4" s="672" t="s">
        <v>391</v>
      </c>
      <c r="C4" s="672"/>
      <c r="D4" s="672"/>
      <c r="E4" s="672"/>
      <c r="F4" s="672"/>
      <c r="G4" s="672"/>
      <c r="H4" s="672"/>
      <c r="I4" s="672"/>
      <c r="J4" s="672"/>
      <c r="K4" s="672"/>
      <c r="L4" s="672"/>
      <c r="M4" s="672"/>
      <c r="N4" s="672"/>
      <c r="O4" s="672"/>
      <c r="P4" s="672"/>
      <c r="Q4" s="672"/>
      <c r="R4" s="672"/>
      <c r="S4" s="672"/>
      <c r="T4" s="672"/>
      <c r="U4" s="672"/>
      <c r="V4" s="672"/>
      <c r="W4" s="672"/>
    </row>
    <row r="5" spans="1:33" ht="31.5" customHeight="1">
      <c r="B5" s="672"/>
      <c r="C5" s="672"/>
      <c r="D5" s="672"/>
      <c r="E5" s="672"/>
      <c r="F5" s="672"/>
      <c r="G5" s="672"/>
      <c r="H5" s="672"/>
      <c r="I5" s="672"/>
      <c r="J5" s="672"/>
      <c r="K5" s="672"/>
      <c r="L5" s="672"/>
      <c r="M5" s="672"/>
      <c r="N5" s="672"/>
      <c r="O5" s="672"/>
      <c r="P5" s="672"/>
      <c r="Q5" s="672"/>
      <c r="R5" s="672"/>
      <c r="S5" s="672"/>
      <c r="T5" s="672"/>
      <c r="U5" s="672"/>
      <c r="V5" s="672"/>
      <c r="W5" s="672"/>
    </row>
    <row r="6" spans="1:33" s="1" customFormat="1" ht="11.25" customHeight="1"/>
    <row r="7" spans="1:33" s="1" customFormat="1" ht="21.75" customHeight="1">
      <c r="B7" s="673" t="s">
        <v>214</v>
      </c>
      <c r="C7" s="673"/>
      <c r="D7" s="673"/>
      <c r="E7" s="673"/>
      <c r="F7" s="673"/>
      <c r="G7" s="673"/>
      <c r="H7" s="17"/>
      <c r="I7" s="673" t="str">
        <f>CONCATENATE("B.  ADMINISTRATION SUPPLIES UNIT COSTS  (in ",'0a. Country information'!R10,")")</f>
        <v>B.  ADMINISTRATION SUPPLIES UNIT COSTS  (in NGN)</v>
      </c>
      <c r="J7" s="673"/>
      <c r="K7" s="673"/>
      <c r="L7" s="673"/>
      <c r="M7" s="673"/>
      <c r="N7" s="673"/>
      <c r="O7" s="673"/>
      <c r="P7" s="673"/>
      <c r="Q7" s="673"/>
      <c r="R7" s="673"/>
      <c r="S7" s="673"/>
      <c r="T7" s="673"/>
      <c r="U7" s="673"/>
      <c r="V7" s="673"/>
      <c r="W7" s="17"/>
    </row>
    <row r="8" spans="1:33" s="1" customFormat="1" ht="21.75" customHeight="1">
      <c r="B8" s="533">
        <v>0.11</v>
      </c>
      <c r="C8" s="674" t="s">
        <v>56</v>
      </c>
      <c r="D8" s="674"/>
      <c r="E8" s="674"/>
      <c r="F8" s="674"/>
      <c r="G8" s="537"/>
      <c r="I8" s="535">
        <v>0.17</v>
      </c>
      <c r="J8" s="675" t="s">
        <v>229</v>
      </c>
      <c r="K8" s="675"/>
      <c r="L8" s="675"/>
      <c r="M8" s="675" t="s">
        <v>231</v>
      </c>
      <c r="N8" s="675"/>
      <c r="O8" s="543"/>
      <c r="P8" s="253"/>
      <c r="Q8" s="535">
        <v>0.24</v>
      </c>
      <c r="R8" s="675" t="s">
        <v>347</v>
      </c>
      <c r="S8" s="675"/>
      <c r="T8" s="675" t="s">
        <v>339</v>
      </c>
      <c r="U8" s="676"/>
      <c r="V8" s="538"/>
    </row>
    <row r="9" spans="1:33" s="1" customFormat="1" ht="21.75" customHeight="1">
      <c r="B9" s="534">
        <v>0.12</v>
      </c>
      <c r="C9" s="674" t="s">
        <v>55</v>
      </c>
      <c r="D9" s="674"/>
      <c r="E9" s="674"/>
      <c r="F9" s="674"/>
      <c r="G9" s="537"/>
      <c r="I9" s="533">
        <v>0.18</v>
      </c>
      <c r="J9" s="678" t="s">
        <v>295</v>
      </c>
      <c r="K9" s="678"/>
      <c r="L9" s="678"/>
      <c r="M9" s="678" t="s">
        <v>231</v>
      </c>
      <c r="N9" s="678"/>
      <c r="O9" s="544"/>
      <c r="P9" s="253"/>
      <c r="Q9" s="534">
        <v>0.25</v>
      </c>
      <c r="R9" s="678" t="s">
        <v>348</v>
      </c>
      <c r="S9" s="678"/>
      <c r="T9" s="678" t="s">
        <v>345</v>
      </c>
      <c r="U9" s="679"/>
      <c r="V9" s="537"/>
    </row>
    <row r="10" spans="1:33" s="1" customFormat="1" ht="21.75" customHeight="1">
      <c r="B10" s="534">
        <v>0.13</v>
      </c>
      <c r="C10" s="677" t="s">
        <v>253</v>
      </c>
      <c r="D10" s="674"/>
      <c r="E10" s="674"/>
      <c r="F10" s="674"/>
      <c r="G10" s="537"/>
      <c r="I10" s="534">
        <v>0.19</v>
      </c>
      <c r="J10" s="678" t="s">
        <v>341</v>
      </c>
      <c r="K10" s="678"/>
      <c r="L10" s="678"/>
      <c r="M10" s="678" t="s">
        <v>338</v>
      </c>
      <c r="N10" s="678"/>
      <c r="O10" s="544"/>
      <c r="P10" s="253"/>
      <c r="Q10" s="534">
        <v>0.26</v>
      </c>
      <c r="R10" s="678" t="s">
        <v>12</v>
      </c>
      <c r="S10" s="678"/>
      <c r="T10" s="678" t="s">
        <v>346</v>
      </c>
      <c r="U10" s="679"/>
      <c r="V10" s="537"/>
    </row>
    <row r="11" spans="1:33" s="1" customFormat="1" ht="21.75" customHeight="1">
      <c r="B11" s="534">
        <v>0.14000000000000001</v>
      </c>
      <c r="C11" s="674" t="str">
        <f>CONCATENATE("Kerosene (cost per ",'0a. Country information'!R17,")")</f>
        <v>Kerosene (cost per liter)</v>
      </c>
      <c r="D11" s="674"/>
      <c r="E11" s="674"/>
      <c r="F11" s="674"/>
      <c r="G11" s="537"/>
      <c r="I11" s="533">
        <v>0.2</v>
      </c>
      <c r="J11" s="678" t="s">
        <v>342</v>
      </c>
      <c r="K11" s="678"/>
      <c r="L11" s="678"/>
      <c r="M11" s="678" t="s">
        <v>340</v>
      </c>
      <c r="N11" s="678"/>
      <c r="O11" s="544"/>
      <c r="P11" s="253"/>
      <c r="Q11" s="534">
        <v>0.27</v>
      </c>
      <c r="R11" s="678" t="s">
        <v>286</v>
      </c>
      <c r="S11" s="678"/>
      <c r="T11" s="678" t="s">
        <v>230</v>
      </c>
      <c r="U11" s="679"/>
      <c r="V11" s="537"/>
    </row>
    <row r="12" spans="1:33" s="1" customFormat="1" ht="21.75" customHeight="1">
      <c r="B12" s="534">
        <v>0.15</v>
      </c>
      <c r="C12" s="674" t="str">
        <f>CONCATENATE("Diesel (cost per ",'0a. Country information'!R17,")")</f>
        <v>Diesel (cost per liter)</v>
      </c>
      <c r="D12" s="674"/>
      <c r="E12" s="674"/>
      <c r="F12" s="674"/>
      <c r="G12" s="537"/>
      <c r="I12" s="534">
        <v>0.21</v>
      </c>
      <c r="J12" s="678" t="s">
        <v>343</v>
      </c>
      <c r="K12" s="678"/>
      <c r="L12" s="678"/>
      <c r="M12" s="678" t="s">
        <v>339</v>
      </c>
      <c r="N12" s="678"/>
      <c r="O12" s="544"/>
      <c r="P12" s="253"/>
      <c r="Q12" s="534">
        <v>0.28000000000000003</v>
      </c>
      <c r="R12" s="678" t="s">
        <v>287</v>
      </c>
      <c r="S12" s="678"/>
      <c r="T12" s="678" t="s">
        <v>268</v>
      </c>
      <c r="U12" s="679"/>
      <c r="V12" s="537"/>
    </row>
    <row r="13" spans="1:33" s="1" customFormat="1" ht="21.75" customHeight="1">
      <c r="B13" s="534">
        <v>0.16</v>
      </c>
      <c r="C13" s="674" t="str">
        <f>CONCATENATE("Petrol (cost per ",'0a. Country information'!R17,")")</f>
        <v>Petrol (cost per liter)</v>
      </c>
      <c r="D13" s="674"/>
      <c r="E13" s="674"/>
      <c r="F13" s="674"/>
      <c r="G13" s="537"/>
      <c r="I13" s="533">
        <v>0.22</v>
      </c>
      <c r="J13" s="678" t="s">
        <v>344</v>
      </c>
      <c r="K13" s="678"/>
      <c r="L13" s="678"/>
      <c r="M13" s="678" t="s">
        <v>339</v>
      </c>
      <c r="N13" s="678"/>
      <c r="O13" s="544"/>
      <c r="P13" s="253"/>
      <c r="Q13" s="534">
        <v>0.28999999999999998</v>
      </c>
      <c r="R13" s="678" t="str">
        <f>'0d. Support language'!C5</f>
        <v>Other (specify)</v>
      </c>
      <c r="S13" s="678"/>
      <c r="T13" s="679" t="str">
        <f>'0d. Support language'!C6</f>
        <v>(specify unit here)</v>
      </c>
      <c r="U13" s="679"/>
      <c r="V13" s="537"/>
    </row>
    <row r="14" spans="1:33" s="1" customFormat="1" ht="21.75" customHeight="1">
      <c r="B14"/>
      <c r="C14"/>
      <c r="D14"/>
      <c r="E14"/>
      <c r="F14"/>
      <c r="G14"/>
      <c r="I14" s="534">
        <v>0.23</v>
      </c>
      <c r="J14" s="678" t="s">
        <v>293</v>
      </c>
      <c r="K14" s="678"/>
      <c r="L14" s="678"/>
      <c r="M14" s="678" t="s">
        <v>340</v>
      </c>
      <c r="N14" s="678"/>
      <c r="O14" s="544"/>
      <c r="P14" s="253"/>
      <c r="Q14" s="533">
        <v>0.3</v>
      </c>
      <c r="R14" s="678" t="str">
        <f>'0d. Support language'!C5</f>
        <v>Other (specify)</v>
      </c>
      <c r="S14" s="678"/>
      <c r="T14" s="679" t="str">
        <f>'0d. Support language'!C6</f>
        <v>(specify unit here)</v>
      </c>
      <c r="U14" s="679"/>
      <c r="V14" s="537"/>
    </row>
    <row r="15" spans="1:33" s="1" customFormat="1" ht="17.25" customHeight="1"/>
    <row r="16" spans="1:33" s="1" customFormat="1" ht="21.75" customHeight="1">
      <c r="B16" s="673" t="s">
        <v>8623</v>
      </c>
      <c r="C16" s="673"/>
      <c r="D16" s="673"/>
      <c r="E16" s="673"/>
      <c r="F16" s="673"/>
      <c r="G16" s="673"/>
      <c r="H16" s="506"/>
      <c r="I16" s="506"/>
      <c r="J16" s="506"/>
      <c r="K16" s="506"/>
      <c r="L16" s="506"/>
      <c r="M16" s="506"/>
      <c r="N16" s="506"/>
      <c r="O16" s="506"/>
      <c r="P16" s="506"/>
      <c r="Q16" s="506"/>
      <c r="R16" s="506"/>
      <c r="S16" s="506"/>
      <c r="T16" s="506"/>
      <c r="U16" s="506"/>
      <c r="V16" s="506"/>
    </row>
    <row r="17" spans="2:22" s="1" customFormat="1" ht="21.75" customHeight="1">
      <c r="B17" s="534">
        <v>0.31</v>
      </c>
      <c r="C17" s="655" t="s">
        <v>7594</v>
      </c>
      <c r="D17" s="656"/>
      <c r="E17" s="656"/>
      <c r="F17" s="657"/>
      <c r="G17" s="546">
        <v>0.03</v>
      </c>
      <c r="H17" s="506"/>
      <c r="I17" s="506"/>
      <c r="J17" s="506"/>
      <c r="K17" s="506"/>
      <c r="L17" s="506"/>
      <c r="M17" s="506"/>
      <c r="N17" s="506"/>
      <c r="O17" s="506"/>
      <c r="P17" s="506"/>
      <c r="Q17" s="506"/>
      <c r="R17" s="506"/>
      <c r="S17" s="506"/>
      <c r="T17" s="506"/>
      <c r="U17" s="506"/>
      <c r="V17" s="506"/>
    </row>
    <row r="18" spans="2:22" s="1" customFormat="1" ht="21.75" customHeight="1">
      <c r="B18" s="534">
        <v>0.32</v>
      </c>
      <c r="C18" s="655" t="s">
        <v>7595</v>
      </c>
      <c r="D18" s="656"/>
      <c r="E18" s="656"/>
      <c r="F18" s="657"/>
      <c r="G18" s="547">
        <f>4.6</f>
        <v>4.5999999999999996</v>
      </c>
      <c r="H18" s="506"/>
      <c r="I18" s="506"/>
      <c r="J18" s="506"/>
      <c r="K18" s="506"/>
      <c r="L18" s="506"/>
      <c r="M18" s="506"/>
      <c r="N18" s="506"/>
      <c r="O18" s="506"/>
      <c r="P18" s="506"/>
      <c r="Q18" s="506"/>
      <c r="R18" s="506"/>
      <c r="S18" s="506"/>
      <c r="T18" s="506"/>
      <c r="U18" s="506"/>
      <c r="V18" s="506"/>
    </row>
    <row r="19" spans="2:22" s="1" customFormat="1" ht="26.25" customHeight="1">
      <c r="B19" s="506"/>
      <c r="C19" s="506"/>
      <c r="D19" s="506"/>
      <c r="E19" s="506"/>
      <c r="F19" s="506"/>
      <c r="G19" s="506"/>
      <c r="H19" s="506"/>
      <c r="I19" s="506"/>
      <c r="J19" s="319"/>
      <c r="K19"/>
      <c r="L19" s="316"/>
      <c r="M19" s="506"/>
      <c r="N19" s="506"/>
      <c r="O19" s="506"/>
      <c r="P19" s="506"/>
      <c r="Q19" s="506"/>
      <c r="R19" s="506"/>
      <c r="S19" s="506"/>
      <c r="T19" s="506"/>
      <c r="U19" s="506"/>
      <c r="V19" s="506"/>
    </row>
    <row r="20" spans="2:22" s="1" customFormat="1" ht="37.15" customHeight="1">
      <c r="B20" s="658" t="s">
        <v>8653</v>
      </c>
      <c r="C20" s="658"/>
      <c r="D20" s="658"/>
      <c r="E20" s="658"/>
      <c r="F20" s="658"/>
      <c r="G20" s="536" t="s">
        <v>8621</v>
      </c>
      <c r="H20" s="536" t="s">
        <v>7596</v>
      </c>
      <c r="I20" s="506"/>
      <c r="J20" s="658" t="s">
        <v>8644</v>
      </c>
      <c r="K20" s="658"/>
      <c r="L20" s="658"/>
      <c r="M20" s="658"/>
      <c r="N20" s="658"/>
      <c r="O20" s="540" t="s">
        <v>8643</v>
      </c>
      <c r="P20" s="665" t="s">
        <v>7596</v>
      </c>
      <c r="Q20" s="665"/>
      <c r="R20" s="506"/>
      <c r="S20" s="506"/>
      <c r="T20" s="506"/>
      <c r="U20" s="506"/>
      <c r="V20" s="506"/>
    </row>
    <row r="21" spans="2:22" s="1" customFormat="1" ht="21.75" customHeight="1">
      <c r="B21" s="534">
        <v>0.33</v>
      </c>
      <c r="C21" s="655" t="str">
        <f>'0a. Country information'!$F$30</f>
        <v>Yellow Fever</v>
      </c>
      <c r="D21" s="656"/>
      <c r="E21" s="656"/>
      <c r="F21" s="657"/>
      <c r="G21" s="545"/>
      <c r="H21" s="310"/>
      <c r="I21" s="506"/>
      <c r="J21" s="534">
        <v>0.35</v>
      </c>
      <c r="K21" s="667" t="str">
        <f>'0a. Country information'!$F$30</f>
        <v>Yellow Fever</v>
      </c>
      <c r="L21" s="668"/>
      <c r="M21" s="668"/>
      <c r="N21" s="669"/>
      <c r="O21" s="559" t="str">
        <f>IF('0a. Country information'!P30="","",'0a. Country information'!P30)</f>
        <v/>
      </c>
      <c r="P21" s="666"/>
      <c r="Q21" s="666"/>
      <c r="R21" s="506"/>
      <c r="S21" s="506"/>
      <c r="T21" s="506"/>
      <c r="U21" s="506"/>
      <c r="V21" s="506"/>
    </row>
    <row r="22" spans="2:22" s="1" customFormat="1" ht="21.75" customHeight="1">
      <c r="B22" s="534">
        <v>0.34</v>
      </c>
      <c r="C22" s="655" t="str">
        <f>'0a. Country information'!$F$31</f>
        <v>Meningitis A</v>
      </c>
      <c r="D22" s="656"/>
      <c r="E22" s="656"/>
      <c r="F22" s="657"/>
      <c r="G22" s="545"/>
      <c r="H22" s="310"/>
      <c r="I22" s="506"/>
      <c r="J22" s="534">
        <v>0.36</v>
      </c>
      <c r="K22" s="667" t="str">
        <f>'0a. Country information'!$F$31</f>
        <v>Meningitis A</v>
      </c>
      <c r="L22" s="668"/>
      <c r="M22" s="668"/>
      <c r="N22" s="669"/>
      <c r="O22" s="559" t="str">
        <f>IF('0a. Country information'!P31="","",'0a. Country information'!P31)</f>
        <v/>
      </c>
      <c r="P22" s="666"/>
      <c r="Q22" s="666"/>
      <c r="R22" s="506"/>
      <c r="S22" s="506"/>
      <c r="T22" s="506"/>
      <c r="U22" s="506"/>
      <c r="V22" s="506"/>
    </row>
    <row r="23" spans="2:22" s="1" customFormat="1" ht="26.25" customHeight="1">
      <c r="E23" s="506"/>
      <c r="F23" s="506"/>
      <c r="G23" s="506"/>
      <c r="H23" s="506"/>
      <c r="I23" s="506"/>
      <c r="J23" s="506"/>
      <c r="K23" s="506"/>
      <c r="L23" s="506"/>
      <c r="M23" s="506"/>
      <c r="N23" s="506"/>
      <c r="O23" s="506"/>
      <c r="P23" s="506"/>
      <c r="Q23" s="506"/>
      <c r="R23" s="506"/>
      <c r="S23" s="506"/>
      <c r="T23" s="506"/>
      <c r="U23" s="506"/>
      <c r="V23" s="506"/>
    </row>
    <row r="24" spans="2:22" s="1" customFormat="1" ht="21.75" customHeight="1">
      <c r="B24" s="658" t="s">
        <v>8625</v>
      </c>
      <c r="C24" s="658"/>
      <c r="D24" s="658"/>
      <c r="E24" s="658"/>
      <c r="F24" s="658"/>
      <c r="G24" s="539" t="s">
        <v>7571</v>
      </c>
      <c r="H24" s="539" t="s">
        <v>7596</v>
      </c>
      <c r="I24" s="506"/>
      <c r="J24" s="658" t="s">
        <v>8626</v>
      </c>
      <c r="K24" s="658"/>
      <c r="L24" s="658"/>
      <c r="M24" s="658"/>
      <c r="N24" s="658"/>
      <c r="O24" s="539" t="s">
        <v>7571</v>
      </c>
      <c r="P24" s="665" t="s">
        <v>7596</v>
      </c>
      <c r="Q24" s="665"/>
      <c r="R24" s="506"/>
      <c r="S24" s="506"/>
      <c r="T24" s="506"/>
      <c r="U24" s="506"/>
      <c r="V24" s="506"/>
    </row>
    <row r="25" spans="2:22" s="1" customFormat="1" ht="21.75" customHeight="1">
      <c r="B25" s="534">
        <v>0.37</v>
      </c>
      <c r="C25" s="655" t="s">
        <v>8376</v>
      </c>
      <c r="D25" s="656"/>
      <c r="E25" s="656"/>
      <c r="F25" s="657"/>
      <c r="G25" s="323"/>
      <c r="H25" s="552"/>
      <c r="I25"/>
      <c r="J25" s="534">
        <v>0.39</v>
      </c>
      <c r="K25" s="667" t="s">
        <v>8376</v>
      </c>
      <c r="L25" s="668"/>
      <c r="M25" s="668"/>
      <c r="N25" s="669"/>
      <c r="O25" s="323"/>
      <c r="P25" s="666"/>
      <c r="Q25" s="666"/>
      <c r="R25" s="506"/>
      <c r="S25" s="506"/>
      <c r="T25" s="506"/>
      <c r="U25" s="506"/>
      <c r="V25" s="506"/>
    </row>
    <row r="26" spans="2:22" s="1" customFormat="1" ht="21.75" customHeight="1">
      <c r="B26" s="534">
        <v>0.38</v>
      </c>
      <c r="C26" s="655" t="s">
        <v>7600</v>
      </c>
      <c r="D26" s="656"/>
      <c r="E26" s="656"/>
      <c r="F26" s="657"/>
      <c r="G26" s="323"/>
      <c r="H26" s="552"/>
      <c r="J26" s="533">
        <v>0.4</v>
      </c>
      <c r="K26" s="667" t="s">
        <v>7600</v>
      </c>
      <c r="L26" s="668"/>
      <c r="M26" s="668"/>
      <c r="N26" s="669"/>
      <c r="O26" s="323"/>
      <c r="P26" s="666"/>
      <c r="Q26" s="666"/>
      <c r="R26" s="506"/>
      <c r="S26" s="506"/>
      <c r="T26" s="506"/>
      <c r="U26" s="506"/>
      <c r="V26" s="506"/>
    </row>
    <row r="27" spans="2:22" s="1" customFormat="1" ht="30.75" customHeight="1">
      <c r="N27" s="506"/>
      <c r="O27" s="506"/>
      <c r="P27" s="506"/>
      <c r="Q27" s="506"/>
      <c r="R27" s="506"/>
      <c r="S27" s="506"/>
      <c r="T27" s="506"/>
      <c r="U27" s="506"/>
      <c r="V27" s="506"/>
    </row>
    <row r="28" spans="2:22" s="1" customFormat="1" ht="44.25" customHeight="1">
      <c r="B28" s="658" t="s">
        <v>8627</v>
      </c>
      <c r="C28" s="658"/>
      <c r="D28" s="658"/>
      <c r="E28" s="658"/>
      <c r="F28" s="658"/>
      <c r="G28" s="540" t="s">
        <v>8376</v>
      </c>
      <c r="H28" s="548" t="s">
        <v>7600</v>
      </c>
      <c r="I28" s="548" t="s">
        <v>7596</v>
      </c>
      <c r="K28" s="658" t="s">
        <v>8628</v>
      </c>
      <c r="L28" s="658"/>
      <c r="M28" s="658"/>
      <c r="N28" s="658"/>
      <c r="O28" s="540" t="s">
        <v>8376</v>
      </c>
      <c r="P28" s="548" t="s">
        <v>7600</v>
      </c>
      <c r="Q28" s="548" t="s">
        <v>7596</v>
      </c>
      <c r="R28" s="506"/>
      <c r="S28" s="506"/>
      <c r="T28" s="506"/>
      <c r="U28" s="506"/>
      <c r="V28" s="506"/>
    </row>
    <row r="29" spans="2:22" s="1" customFormat="1" ht="21.75" customHeight="1">
      <c r="B29" s="534">
        <v>0.41</v>
      </c>
      <c r="C29" s="655" t="s">
        <v>120</v>
      </c>
      <c r="D29" s="656"/>
      <c r="E29" s="656"/>
      <c r="F29" s="657"/>
      <c r="G29" s="323"/>
      <c r="H29" s="323"/>
      <c r="I29" s="553"/>
      <c r="J29"/>
      <c r="K29" s="534">
        <f>$B$41+0.01</f>
        <v>0.54</v>
      </c>
      <c r="L29" s="662" t="s">
        <v>123</v>
      </c>
      <c r="M29" s="663"/>
      <c r="N29" s="664"/>
      <c r="O29" s="323"/>
      <c r="P29" s="323"/>
      <c r="Q29" s="553"/>
      <c r="R29" s="506"/>
      <c r="S29" s="506"/>
      <c r="T29" s="506"/>
      <c r="U29" s="506"/>
      <c r="V29" s="506"/>
    </row>
    <row r="30" spans="2:22" s="1" customFormat="1" ht="21.75" customHeight="1">
      <c r="B30" s="534">
        <f>B29+0.01</f>
        <v>0.42</v>
      </c>
      <c r="C30" s="655" t="s">
        <v>197</v>
      </c>
      <c r="D30" s="656"/>
      <c r="E30" s="656"/>
      <c r="F30" s="657"/>
      <c r="G30" s="323"/>
      <c r="H30" s="323"/>
      <c r="I30" s="553"/>
      <c r="J30"/>
      <c r="K30" s="534">
        <f>K29+0.01</f>
        <v>0.55000000000000004</v>
      </c>
      <c r="L30" s="662" t="s">
        <v>202</v>
      </c>
      <c r="M30" s="663"/>
      <c r="N30" s="664"/>
      <c r="O30" s="323"/>
      <c r="P30" s="323"/>
      <c r="Q30" s="553"/>
      <c r="R30" s="506"/>
      <c r="S30" s="506"/>
      <c r="T30" s="506"/>
      <c r="U30" s="506"/>
      <c r="V30" s="506"/>
    </row>
    <row r="31" spans="2:22" s="1" customFormat="1" ht="21.75" customHeight="1">
      <c r="B31" s="534">
        <f t="shared" ref="B31:B41" si="0">B30+0.01</f>
        <v>0.43</v>
      </c>
      <c r="C31" s="655" t="s">
        <v>198</v>
      </c>
      <c r="D31" s="656"/>
      <c r="E31" s="656"/>
      <c r="F31" s="657"/>
      <c r="G31" s="323"/>
      <c r="H31" s="323"/>
      <c r="I31" s="553"/>
      <c r="J31"/>
      <c r="K31" s="534">
        <f t="shared" ref="K31:K37" si="1">K30+0.01</f>
        <v>0.56000000000000005</v>
      </c>
      <c r="L31" s="662" t="s">
        <v>124</v>
      </c>
      <c r="M31" s="663"/>
      <c r="N31" s="664"/>
      <c r="O31" s="323"/>
      <c r="P31" s="323"/>
      <c r="Q31" s="553"/>
      <c r="R31" s="506"/>
      <c r="S31" s="506"/>
      <c r="T31" s="506"/>
      <c r="U31" s="506"/>
      <c r="V31" s="506"/>
    </row>
    <row r="32" spans="2:22" s="1" customFormat="1" ht="21.75" customHeight="1">
      <c r="B32" s="534">
        <f t="shared" si="0"/>
        <v>0.44</v>
      </c>
      <c r="C32" s="655" t="s">
        <v>199</v>
      </c>
      <c r="D32" s="656"/>
      <c r="E32" s="656"/>
      <c r="F32" s="657"/>
      <c r="G32" s="323"/>
      <c r="H32" s="323"/>
      <c r="I32" s="553"/>
      <c r="J32"/>
      <c r="K32" s="534">
        <f t="shared" si="1"/>
        <v>0.57000000000000006</v>
      </c>
      <c r="L32" s="662" t="s">
        <v>203</v>
      </c>
      <c r="M32" s="663"/>
      <c r="N32" s="664"/>
      <c r="O32" s="323"/>
      <c r="P32" s="323"/>
      <c r="Q32" s="553"/>
      <c r="R32" s="506"/>
      <c r="S32" s="506"/>
      <c r="T32" s="506"/>
      <c r="U32" s="506"/>
      <c r="V32" s="506"/>
    </row>
    <row r="33" spans="2:22" s="1" customFormat="1" ht="21.75" customHeight="1">
      <c r="B33" s="534">
        <f t="shared" si="0"/>
        <v>0.45</v>
      </c>
      <c r="C33" s="655" t="s">
        <v>3</v>
      </c>
      <c r="D33" s="656"/>
      <c r="E33" s="656"/>
      <c r="F33" s="657"/>
      <c r="G33" s="323"/>
      <c r="H33" s="323"/>
      <c r="I33" s="553"/>
      <c r="J33"/>
      <c r="K33" s="534">
        <f t="shared" si="1"/>
        <v>0.58000000000000007</v>
      </c>
      <c r="L33" s="662" t="s">
        <v>2</v>
      </c>
      <c r="M33" s="663"/>
      <c r="N33" s="664"/>
      <c r="O33" s="323"/>
      <c r="P33" s="323"/>
      <c r="Q33" s="553"/>
      <c r="R33" s="506"/>
      <c r="S33" s="506"/>
      <c r="T33" s="506"/>
      <c r="U33" s="506"/>
      <c r="V33" s="506"/>
    </row>
    <row r="34" spans="2:22" s="1" customFormat="1" ht="21.75" customHeight="1">
      <c r="B34" s="534">
        <f t="shared" si="0"/>
        <v>0.46</v>
      </c>
      <c r="C34" s="655" t="s">
        <v>290</v>
      </c>
      <c r="D34" s="656"/>
      <c r="E34" s="656"/>
      <c r="F34" s="657"/>
      <c r="G34" s="323"/>
      <c r="H34" s="323"/>
      <c r="I34" s="553"/>
      <c r="J34"/>
      <c r="K34" s="534">
        <f t="shared" si="1"/>
        <v>0.59000000000000008</v>
      </c>
      <c r="L34" s="662" t="s">
        <v>158</v>
      </c>
      <c r="M34" s="663"/>
      <c r="N34" s="664"/>
      <c r="O34" s="323"/>
      <c r="P34" s="323"/>
      <c r="Q34" s="553"/>
      <c r="R34" s="506"/>
      <c r="S34" s="506"/>
      <c r="T34" s="506"/>
      <c r="U34" s="506"/>
      <c r="V34" s="506"/>
    </row>
    <row r="35" spans="2:22" s="1" customFormat="1" ht="21.75" customHeight="1">
      <c r="B35" s="534">
        <f t="shared" si="0"/>
        <v>0.47000000000000003</v>
      </c>
      <c r="C35" s="655" t="s">
        <v>291</v>
      </c>
      <c r="D35" s="656"/>
      <c r="E35" s="656"/>
      <c r="F35" s="657"/>
      <c r="G35" s="323"/>
      <c r="H35" s="323"/>
      <c r="I35" s="553"/>
      <c r="J35"/>
      <c r="K35" s="533">
        <f t="shared" si="1"/>
        <v>0.60000000000000009</v>
      </c>
      <c r="L35" s="662" t="s">
        <v>159</v>
      </c>
      <c r="M35" s="663"/>
      <c r="N35" s="664"/>
      <c r="O35" s="323"/>
      <c r="P35" s="323"/>
      <c r="Q35" s="553"/>
      <c r="R35" s="506"/>
      <c r="S35" s="506"/>
      <c r="T35" s="506"/>
      <c r="U35" s="506"/>
      <c r="V35" s="506"/>
    </row>
    <row r="36" spans="2:22" s="1" customFormat="1" ht="21.75" customHeight="1">
      <c r="B36" s="534">
        <f t="shared" si="0"/>
        <v>0.48000000000000004</v>
      </c>
      <c r="C36" s="655" t="s">
        <v>5</v>
      </c>
      <c r="D36" s="656"/>
      <c r="E36" s="656"/>
      <c r="F36" s="657"/>
      <c r="G36" s="323"/>
      <c r="H36" s="323"/>
      <c r="I36" s="553"/>
      <c r="J36"/>
      <c r="K36" s="534">
        <f t="shared" si="1"/>
        <v>0.6100000000000001</v>
      </c>
      <c r="L36" s="662" t="s">
        <v>378</v>
      </c>
      <c r="M36" s="663"/>
      <c r="N36" s="664"/>
      <c r="O36" s="323"/>
      <c r="P36" s="323"/>
      <c r="Q36" s="553"/>
      <c r="R36" s="506"/>
      <c r="S36" s="506"/>
      <c r="T36" s="506"/>
      <c r="U36" s="506"/>
      <c r="V36" s="506"/>
    </row>
    <row r="37" spans="2:22" s="1" customFormat="1" ht="21.75" customHeight="1">
      <c r="B37" s="534">
        <f t="shared" si="0"/>
        <v>0.49000000000000005</v>
      </c>
      <c r="C37" s="655" t="s">
        <v>121</v>
      </c>
      <c r="D37" s="656"/>
      <c r="E37" s="656"/>
      <c r="F37" s="657"/>
      <c r="G37" s="323"/>
      <c r="H37" s="323"/>
      <c r="I37" s="553"/>
      <c r="J37"/>
      <c r="K37" s="534">
        <f t="shared" si="1"/>
        <v>0.62000000000000011</v>
      </c>
      <c r="L37" s="662" t="s">
        <v>204</v>
      </c>
      <c r="M37" s="663"/>
      <c r="N37" s="664"/>
      <c r="O37" s="323"/>
      <c r="P37" s="323"/>
      <c r="Q37" s="553"/>
      <c r="R37" s="506"/>
      <c r="S37" s="506"/>
      <c r="T37" s="506"/>
      <c r="U37" s="506"/>
      <c r="V37" s="506"/>
    </row>
    <row r="38" spans="2:22" s="1" customFormat="1" ht="21.75" customHeight="1">
      <c r="B38" s="533">
        <f t="shared" si="0"/>
        <v>0.5</v>
      </c>
      <c r="C38" s="655" t="s">
        <v>122</v>
      </c>
      <c r="D38" s="656"/>
      <c r="E38" s="656"/>
      <c r="F38" s="657"/>
      <c r="G38" s="323"/>
      <c r="H38" s="323"/>
      <c r="I38" s="553"/>
      <c r="J38"/>
      <c r="K38"/>
      <c r="L38"/>
      <c r="M38"/>
      <c r="N38" s="506"/>
      <c r="O38" s="506"/>
      <c r="P38" s="506"/>
      <c r="Q38" s="506"/>
      <c r="R38" s="506"/>
      <c r="S38" s="506"/>
      <c r="T38" s="506"/>
      <c r="U38" s="506"/>
      <c r="V38" s="506"/>
    </row>
    <row r="39" spans="2:22" s="1" customFormat="1" ht="21.75" customHeight="1">
      <c r="B39" s="534">
        <f t="shared" si="0"/>
        <v>0.51</v>
      </c>
      <c r="C39" s="655" t="s">
        <v>200</v>
      </c>
      <c r="D39" s="656"/>
      <c r="E39" s="656"/>
      <c r="F39" s="657"/>
      <c r="G39" s="323"/>
      <c r="H39" s="323"/>
      <c r="I39" s="553"/>
      <c r="J39"/>
      <c r="K39"/>
      <c r="L39"/>
      <c r="M39"/>
      <c r="N39" s="506"/>
      <c r="O39" s="506"/>
      <c r="P39" s="506"/>
      <c r="Q39" s="506"/>
      <c r="R39" s="506"/>
      <c r="S39" s="506"/>
      <c r="T39" s="506"/>
      <c r="U39" s="506"/>
      <c r="V39" s="506"/>
    </row>
    <row r="40" spans="2:22" s="1" customFormat="1" ht="21.75" customHeight="1">
      <c r="B40" s="534">
        <f t="shared" si="0"/>
        <v>0.52</v>
      </c>
      <c r="C40" s="655" t="s">
        <v>201</v>
      </c>
      <c r="D40" s="656"/>
      <c r="E40" s="656"/>
      <c r="F40" s="657"/>
      <c r="G40" s="323"/>
      <c r="H40" s="323"/>
      <c r="I40" s="553"/>
      <c r="J40"/>
      <c r="K40"/>
      <c r="L40"/>
      <c r="M40"/>
      <c r="N40" s="506"/>
      <c r="O40" s="506"/>
      <c r="P40" s="506"/>
      <c r="Q40" s="506"/>
      <c r="R40" s="506"/>
      <c r="S40" s="506"/>
      <c r="T40" s="506"/>
      <c r="U40" s="506"/>
      <c r="V40" s="506"/>
    </row>
    <row r="41" spans="2:22" s="1" customFormat="1" ht="21.75" customHeight="1">
      <c r="B41" s="534">
        <f t="shared" si="0"/>
        <v>0.53</v>
      </c>
      <c r="C41" s="655" t="s">
        <v>292</v>
      </c>
      <c r="D41" s="656"/>
      <c r="E41" s="656"/>
      <c r="F41" s="657"/>
      <c r="G41" s="323"/>
      <c r="H41" s="323"/>
      <c r="I41" s="553"/>
      <c r="J41"/>
      <c r="K41"/>
      <c r="L41"/>
      <c r="M41"/>
      <c r="N41" s="506"/>
      <c r="O41" s="506"/>
      <c r="P41" s="506"/>
      <c r="Q41" s="506"/>
      <c r="R41" s="506"/>
      <c r="S41" s="506"/>
      <c r="T41" s="506"/>
      <c r="U41" s="506"/>
      <c r="V41" s="506"/>
    </row>
    <row r="42" spans="2:22" s="1" customFormat="1" ht="30" customHeight="1">
      <c r="B42" s="506"/>
      <c r="C42" s="506"/>
      <c r="D42" s="506"/>
      <c r="E42" s="506"/>
      <c r="F42" s="506"/>
      <c r="G42" s="506"/>
      <c r="H42" s="506"/>
      <c r="I42" s="506"/>
      <c r="M42" s="506"/>
      <c r="N42" s="506"/>
      <c r="O42" s="506"/>
      <c r="P42" s="506"/>
      <c r="Q42" s="506"/>
      <c r="R42" s="506"/>
      <c r="S42" s="506"/>
      <c r="T42" s="506"/>
      <c r="U42" s="506"/>
      <c r="V42" s="506"/>
    </row>
    <row r="43" spans="2:22" s="1" customFormat="1" ht="21.75" customHeight="1">
      <c r="B43" s="658" t="s">
        <v>8629</v>
      </c>
      <c r="C43" s="658"/>
      <c r="D43" s="658"/>
      <c r="E43" s="658"/>
      <c r="F43" s="658" t="s">
        <v>8610</v>
      </c>
      <c r="G43" s="541" t="s">
        <v>11</v>
      </c>
      <c r="H43" s="542" t="s">
        <v>8</v>
      </c>
      <c r="I43" s="541" t="s">
        <v>9</v>
      </c>
      <c r="J43" s="541" t="s">
        <v>72</v>
      </c>
      <c r="K43" s="542" t="s">
        <v>73</v>
      </c>
      <c r="L43" s="541" t="s">
        <v>74</v>
      </c>
      <c r="M43" s="541" t="s">
        <v>75</v>
      </c>
      <c r="N43" s="542" t="s">
        <v>76</v>
      </c>
      <c r="O43" s="541" t="s">
        <v>78</v>
      </c>
      <c r="P43" s="541" t="s">
        <v>79</v>
      </c>
      <c r="Q43" s="541" t="s">
        <v>7596</v>
      </c>
      <c r="R43" s="506"/>
      <c r="S43" s="506"/>
      <c r="T43" s="506"/>
      <c r="U43" s="506"/>
      <c r="V43" s="506"/>
    </row>
    <row r="44" spans="2:22" s="1" customFormat="1" ht="34.5" customHeight="1">
      <c r="B44" s="534">
        <v>0.63</v>
      </c>
      <c r="C44" s="655" t="s">
        <v>8375</v>
      </c>
      <c r="D44" s="656"/>
      <c r="E44" s="656"/>
      <c r="F44" s="657"/>
      <c r="G44" s="557"/>
      <c r="H44" s="324"/>
      <c r="I44" s="323"/>
      <c r="J44" s="323"/>
      <c r="K44" s="323"/>
      <c r="L44" s="323"/>
      <c r="M44" s="323"/>
      <c r="N44" s="323"/>
      <c r="O44" s="323"/>
      <c r="P44" s="323"/>
      <c r="Q44" s="325"/>
      <c r="R44" s="506"/>
      <c r="S44" s="506"/>
      <c r="T44" s="506"/>
      <c r="U44" s="506"/>
      <c r="V44" s="506"/>
    </row>
    <row r="45" spans="2:22" s="1" customFormat="1" ht="30" customHeight="1">
      <c r="B45" s="534">
        <v>0.64</v>
      </c>
      <c r="C45" s="655" t="s">
        <v>7599</v>
      </c>
      <c r="D45" s="656"/>
      <c r="E45" s="656"/>
      <c r="F45" s="657"/>
      <c r="G45" s="556"/>
      <c r="H45" s="324"/>
      <c r="I45" s="323"/>
      <c r="J45" s="323"/>
      <c r="K45" s="323"/>
      <c r="L45" s="323"/>
      <c r="M45" s="323"/>
      <c r="N45" s="323"/>
      <c r="O45" s="323"/>
      <c r="P45" s="323"/>
      <c r="Q45" s="325"/>
      <c r="R45" s="506"/>
      <c r="S45" s="506"/>
      <c r="T45" s="506"/>
      <c r="U45" s="506"/>
      <c r="V45" s="506"/>
    </row>
    <row r="46" spans="2:22" s="1" customFormat="1" ht="21.75" customHeight="1">
      <c r="F46"/>
      <c r="G46"/>
      <c r="H46"/>
      <c r="I46"/>
      <c r="J46"/>
      <c r="K46"/>
      <c r="L46"/>
      <c r="M46"/>
      <c r="N46" s="506"/>
      <c r="O46" s="506"/>
      <c r="P46" s="506"/>
      <c r="Q46" s="506"/>
      <c r="R46" s="506"/>
      <c r="S46" s="506"/>
      <c r="T46" s="506"/>
      <c r="U46" s="506"/>
      <c r="V46" s="506"/>
    </row>
    <row r="47" spans="2:22" s="1" customFormat="1" ht="21.75" customHeight="1">
      <c r="B47" s="550" t="s">
        <v>8622</v>
      </c>
      <c r="C47" s="330"/>
      <c r="D47" s="330"/>
      <c r="E47" s="330"/>
      <c r="F47" s="330"/>
      <c r="G47" s="330"/>
      <c r="H47" s="330"/>
      <c r="I47" s="330"/>
      <c r="J47" s="330"/>
      <c r="K47" s="330"/>
      <c r="L47" s="330"/>
      <c r="M47" s="506"/>
      <c r="N47" s="506"/>
      <c r="O47" s="506"/>
      <c r="P47" s="506"/>
      <c r="Q47" s="506"/>
      <c r="R47" s="506"/>
      <c r="S47" s="506"/>
      <c r="T47" s="506"/>
      <c r="U47" s="506"/>
      <c r="V47" s="506"/>
    </row>
    <row r="48" spans="2:22" s="1" customFormat="1" ht="55.5" customHeight="1">
      <c r="B48" s="659" t="s">
        <v>8624</v>
      </c>
      <c r="C48" s="660"/>
      <c r="D48" s="660"/>
      <c r="E48" s="660"/>
      <c r="F48" s="661"/>
      <c r="G48" s="549" t="s">
        <v>8377</v>
      </c>
      <c r="H48" s="549" t="s">
        <v>7603</v>
      </c>
      <c r="I48" s="549" t="s">
        <v>7604</v>
      </c>
      <c r="J48" s="549" t="s">
        <v>7605</v>
      </c>
      <c r="K48" s="549" t="s">
        <v>7606</v>
      </c>
      <c r="L48" s="549" t="s">
        <v>7607</v>
      </c>
      <c r="M48" s="549" t="s">
        <v>7608</v>
      </c>
      <c r="N48" s="549" t="s">
        <v>7609</v>
      </c>
      <c r="O48" s="549" t="s">
        <v>7610</v>
      </c>
      <c r="P48" s="549" t="s">
        <v>7611</v>
      </c>
      <c r="Q48" s="506"/>
      <c r="R48" s="506"/>
      <c r="S48" s="506"/>
      <c r="T48" s="506"/>
      <c r="U48" s="506"/>
      <c r="V48" s="506"/>
    </row>
    <row r="49" spans="2:23" s="1" customFormat="1" ht="21.75" customHeight="1">
      <c r="B49" s="555">
        <v>0.65</v>
      </c>
      <c r="C49" s="652"/>
      <c r="D49" s="653"/>
      <c r="E49" s="653"/>
      <c r="F49" s="654"/>
      <c r="G49" s="337"/>
      <c r="H49" s="338"/>
      <c r="I49" s="339" t="s">
        <v>7612</v>
      </c>
      <c r="J49" s="339" t="s">
        <v>7613</v>
      </c>
      <c r="K49" s="339"/>
      <c r="L49" s="339"/>
      <c r="M49" s="339"/>
      <c r="N49" s="339"/>
      <c r="O49" s="554"/>
      <c r="P49" s="554"/>
      <c r="Q49" s="506"/>
      <c r="R49" s="506"/>
      <c r="S49" s="506"/>
      <c r="T49" s="506"/>
      <c r="U49" s="506"/>
      <c r="V49" s="506"/>
    </row>
    <row r="50" spans="2:23" s="1" customFormat="1" ht="21.75" customHeight="1">
      <c r="B50" s="555">
        <f>B49+0.01</f>
        <v>0.66</v>
      </c>
      <c r="C50" s="652"/>
      <c r="D50" s="653"/>
      <c r="E50" s="653"/>
      <c r="F50" s="654"/>
      <c r="G50" s="337"/>
      <c r="H50" s="338"/>
      <c r="I50" s="339" t="s">
        <v>7612</v>
      </c>
      <c r="J50" s="339" t="s">
        <v>7613</v>
      </c>
      <c r="K50" s="339"/>
      <c r="L50" s="339"/>
      <c r="M50" s="339"/>
      <c r="N50" s="339"/>
      <c r="O50" s="554"/>
      <c r="P50" s="554"/>
      <c r="Q50" s="506"/>
      <c r="R50" s="506"/>
      <c r="S50" s="506"/>
      <c r="T50" s="506"/>
      <c r="U50" s="506"/>
      <c r="V50" s="506"/>
    </row>
    <row r="51" spans="2:23" s="1" customFormat="1" ht="21.75" customHeight="1">
      <c r="B51" s="555">
        <f t="shared" ref="B51:B53" si="2">B50+0.01</f>
        <v>0.67</v>
      </c>
      <c r="C51" s="652"/>
      <c r="D51" s="653"/>
      <c r="E51" s="653"/>
      <c r="F51" s="654"/>
      <c r="G51" s="337"/>
      <c r="H51" s="338"/>
      <c r="I51" s="339" t="s">
        <v>7612</v>
      </c>
      <c r="J51" s="339" t="s">
        <v>7613</v>
      </c>
      <c r="K51" s="339"/>
      <c r="L51" s="339"/>
      <c r="M51" s="339"/>
      <c r="N51" s="339"/>
      <c r="O51" s="554"/>
      <c r="P51" s="554"/>
      <c r="Q51" s="506"/>
      <c r="R51" s="506"/>
      <c r="S51" s="506"/>
      <c r="T51" s="506"/>
      <c r="U51" s="506"/>
      <c r="V51" s="506"/>
    </row>
    <row r="52" spans="2:23" s="1" customFormat="1" ht="21.75" customHeight="1">
      <c r="B52" s="555">
        <f t="shared" si="2"/>
        <v>0.68</v>
      </c>
      <c r="C52" s="652"/>
      <c r="D52" s="653"/>
      <c r="E52" s="653"/>
      <c r="F52" s="654"/>
      <c r="G52" s="337"/>
      <c r="H52" s="338"/>
      <c r="I52" s="339" t="s">
        <v>7612</v>
      </c>
      <c r="J52" s="339" t="s">
        <v>7613</v>
      </c>
      <c r="K52" s="339"/>
      <c r="L52" s="339"/>
      <c r="M52" s="339"/>
      <c r="N52" s="339"/>
      <c r="O52" s="554"/>
      <c r="P52" s="554"/>
      <c r="Q52" s="506"/>
      <c r="R52" s="506"/>
      <c r="S52" s="506"/>
      <c r="T52" s="506"/>
      <c r="U52" s="506"/>
      <c r="V52" s="506"/>
    </row>
    <row r="53" spans="2:23" s="1" customFormat="1" ht="21.75" customHeight="1">
      <c r="B53" s="555">
        <f t="shared" si="2"/>
        <v>0.69000000000000006</v>
      </c>
      <c r="C53" s="652"/>
      <c r="D53" s="653"/>
      <c r="E53" s="653"/>
      <c r="F53" s="654"/>
      <c r="G53" s="337"/>
      <c r="H53" s="338"/>
      <c r="I53" s="339" t="s">
        <v>7612</v>
      </c>
      <c r="J53" s="339" t="s">
        <v>7613</v>
      </c>
      <c r="K53" s="339"/>
      <c r="L53" s="339"/>
      <c r="M53" s="339"/>
      <c r="N53" s="339"/>
      <c r="O53" s="554"/>
      <c r="P53" s="554"/>
      <c r="Q53" s="506"/>
      <c r="R53" s="506"/>
      <c r="S53" s="506"/>
      <c r="T53" s="506"/>
      <c r="U53" s="506"/>
      <c r="V53" s="506"/>
    </row>
    <row r="54" spans="2:23" s="1" customFormat="1" ht="21.75" customHeight="1"/>
    <row r="55" spans="2:23" s="1" customFormat="1" ht="22.35" customHeight="1">
      <c r="B55" s="610" t="s">
        <v>8630</v>
      </c>
      <c r="C55" s="610"/>
      <c r="D55" s="610"/>
      <c r="E55" s="610"/>
      <c r="F55" s="610"/>
      <c r="G55" s="610"/>
      <c r="H55" s="610"/>
      <c r="I55" s="610"/>
      <c r="J55" s="610"/>
      <c r="K55" s="610"/>
      <c r="L55" s="610"/>
      <c r="M55" s="610"/>
      <c r="N55" s="610"/>
      <c r="O55" s="610"/>
      <c r="P55" s="610"/>
      <c r="Q55" s="610"/>
      <c r="R55" s="610"/>
      <c r="S55" s="610"/>
      <c r="T55" s="610"/>
      <c r="U55" s="610"/>
      <c r="V55" s="610"/>
      <c r="W55" s="610"/>
    </row>
    <row r="56" spans="2:23" s="1" customFormat="1" ht="57" customHeight="1">
      <c r="B56" s="644"/>
      <c r="C56" s="645"/>
      <c r="D56" s="645"/>
      <c r="E56" s="645"/>
      <c r="F56" s="645"/>
      <c r="G56" s="645"/>
      <c r="H56" s="645"/>
      <c r="I56" s="645"/>
      <c r="J56" s="645"/>
      <c r="K56" s="645"/>
      <c r="L56" s="645"/>
      <c r="M56" s="645"/>
      <c r="N56" s="645"/>
      <c r="O56" s="645"/>
      <c r="P56" s="645"/>
      <c r="Q56" s="645"/>
      <c r="R56" s="645"/>
      <c r="S56" s="645"/>
      <c r="T56" s="645"/>
      <c r="U56" s="645"/>
      <c r="V56" s="645"/>
      <c r="W56" s="646"/>
    </row>
    <row r="57" spans="2:23" s="1" customFormat="1" ht="31.5" customHeight="1">
      <c r="B57" s="647"/>
      <c r="C57" s="648"/>
      <c r="D57" s="648"/>
      <c r="E57" s="648"/>
      <c r="F57" s="648"/>
      <c r="G57" s="648"/>
      <c r="H57" s="648"/>
      <c r="I57" s="648"/>
      <c r="J57" s="648"/>
      <c r="K57" s="648"/>
      <c r="L57" s="648"/>
      <c r="M57" s="648"/>
      <c r="N57" s="648"/>
      <c r="O57" s="648"/>
      <c r="P57" s="648"/>
      <c r="Q57" s="648"/>
      <c r="R57" s="648"/>
      <c r="S57" s="648"/>
      <c r="T57" s="648"/>
      <c r="U57" s="648"/>
      <c r="V57" s="648"/>
      <c r="W57" s="649"/>
    </row>
    <row r="58" spans="2:23" s="1" customFormat="1" ht="9.4" hidden="1" customHeight="1"/>
    <row r="59" spans="2:23" ht="21.75" hidden="1" customHeight="1"/>
    <row r="60" spans="2:23" ht="21.75" hidden="1" customHeight="1"/>
    <row r="61" spans="2:23" ht="21.75" hidden="1" customHeight="1"/>
    <row r="62" spans="2:23" ht="21.75" hidden="1" customHeight="1"/>
    <row r="63" spans="2:23" ht="21.75" hidden="1" customHeight="1"/>
    <row r="64" spans="2:23" ht="11.2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sheetData>
  <mergeCells count="94">
    <mergeCell ref="C13:F13"/>
    <mergeCell ref="J13:L13"/>
    <mergeCell ref="B55:W55"/>
    <mergeCell ref="B56:W57"/>
    <mergeCell ref="M13:N13"/>
    <mergeCell ref="R13:S13"/>
    <mergeCell ref="T13:U13"/>
    <mergeCell ref="J14:L14"/>
    <mergeCell ref="M14:N14"/>
    <mergeCell ref="R14:S14"/>
    <mergeCell ref="T14:U14"/>
    <mergeCell ref="B16:G16"/>
    <mergeCell ref="B20:F20"/>
    <mergeCell ref="B24:F24"/>
    <mergeCell ref="P20:Q20"/>
    <mergeCell ref="P21:Q21"/>
    <mergeCell ref="C11:F11"/>
    <mergeCell ref="J11:L11"/>
    <mergeCell ref="M11:N11"/>
    <mergeCell ref="R11:S11"/>
    <mergeCell ref="T11:U11"/>
    <mergeCell ref="C12:F12"/>
    <mergeCell ref="J12:L12"/>
    <mergeCell ref="M12:N12"/>
    <mergeCell ref="R12:S12"/>
    <mergeCell ref="T12:U12"/>
    <mergeCell ref="C9:F9"/>
    <mergeCell ref="J9:L9"/>
    <mergeCell ref="M9:N9"/>
    <mergeCell ref="R9:S9"/>
    <mergeCell ref="T9:U9"/>
    <mergeCell ref="C10:F10"/>
    <mergeCell ref="J10:L10"/>
    <mergeCell ref="M10:N10"/>
    <mergeCell ref="R10:S10"/>
    <mergeCell ref="T10:U10"/>
    <mergeCell ref="A1:X2"/>
    <mergeCell ref="B4:W5"/>
    <mergeCell ref="B7:G7"/>
    <mergeCell ref="I7:V7"/>
    <mergeCell ref="C8:F8"/>
    <mergeCell ref="J8:L8"/>
    <mergeCell ref="M8:N8"/>
    <mergeCell ref="R8:S8"/>
    <mergeCell ref="T8:U8"/>
    <mergeCell ref="P22:Q22"/>
    <mergeCell ref="J20:N20"/>
    <mergeCell ref="C25:F25"/>
    <mergeCell ref="C26:F26"/>
    <mergeCell ref="K25:N25"/>
    <mergeCell ref="C34:F34"/>
    <mergeCell ref="C35:F35"/>
    <mergeCell ref="C36:F36"/>
    <mergeCell ref="C37:F37"/>
    <mergeCell ref="B28:F28"/>
    <mergeCell ref="C29:F29"/>
    <mergeCell ref="C30:F30"/>
    <mergeCell ref="C31:F31"/>
    <mergeCell ref="C32:F32"/>
    <mergeCell ref="C33:F33"/>
    <mergeCell ref="C17:F17"/>
    <mergeCell ref="C18:F18"/>
    <mergeCell ref="C21:F21"/>
    <mergeCell ref="C22:F22"/>
    <mergeCell ref="K21:N21"/>
    <mergeCell ref="K22:N22"/>
    <mergeCell ref="L37:N37"/>
    <mergeCell ref="P24:Q24"/>
    <mergeCell ref="P25:Q25"/>
    <mergeCell ref="P26:Q26"/>
    <mergeCell ref="J24:N24"/>
    <mergeCell ref="K26:N26"/>
    <mergeCell ref="L29:N29"/>
    <mergeCell ref="L30:N30"/>
    <mergeCell ref="L31:N31"/>
    <mergeCell ref="L32:N32"/>
    <mergeCell ref="L33:N33"/>
    <mergeCell ref="K28:N28"/>
    <mergeCell ref="L34:N34"/>
    <mergeCell ref="L35:N35"/>
    <mergeCell ref="L36:N36"/>
    <mergeCell ref="C53:F53"/>
    <mergeCell ref="C38:F38"/>
    <mergeCell ref="C39:F39"/>
    <mergeCell ref="C40:F40"/>
    <mergeCell ref="C41:F41"/>
    <mergeCell ref="C50:F50"/>
    <mergeCell ref="C51:F51"/>
    <mergeCell ref="C52:F52"/>
    <mergeCell ref="C44:F44"/>
    <mergeCell ref="C45:F45"/>
    <mergeCell ref="B43:F43"/>
    <mergeCell ref="B48:F48"/>
    <mergeCell ref="C49:F49"/>
  </mergeCells>
  <dataValidations disablePrompts="1" count="1">
    <dataValidation type="decimal" operator="greaterThanOrEqual" allowBlank="1" showInputMessage="1" showErrorMessage="1" sqref="G8:G13" xr:uid="{00000000-0002-0000-0E00-000000000000}">
      <formula1>0</formula1>
    </dataValidation>
  </dataValidations>
  <pageMargins left="0.7" right="0.7" top="0.75" bottom="0.75" header="0.3" footer="0.3"/>
  <pageSetup paperSize="9" scale="81" fitToHeight="0" orientation="landscape" verticalDpi="300" r:id="rId1"/>
  <extLst>
    <ext xmlns:x14="http://schemas.microsoft.com/office/spreadsheetml/2009/9/main" uri="{CCE6A557-97BC-4b89-ADB6-D9C93CAAB3DF}">
      <x14:dataValidations xmlns:xm="http://schemas.microsoft.com/office/excel/2006/main" disablePrompts="1" count="6">
        <x14:dataValidation type="list" allowBlank="1" showInputMessage="1" showErrorMessage="1" xr:uid="{5C19C063-10BA-4F5C-95FC-0F1E0FB6C9A9}">
          <x14:formula1>
            <xm:f>'0d. Support language'!$C$9:$C$10</xm:f>
          </x14:formula1>
          <xm:sqref>N49:N53</xm:sqref>
        </x14:dataValidation>
        <x14:dataValidation type="list" allowBlank="1" showInputMessage="1" showErrorMessage="1" xr:uid="{C51591B6-9E07-4D32-931D-B07D04241671}">
          <x14:formula1>
            <xm:f>'0d. Support language'!$C$47:$C$48</xm:f>
          </x14:formula1>
          <xm:sqref>L49:L53</xm:sqref>
        </x14:dataValidation>
        <x14:dataValidation type="list" allowBlank="1" showInputMessage="1" showErrorMessage="1" xr:uid="{9E9741A9-899F-4E1F-BC7C-5D2DF55FD8AE}">
          <x14:formula1>
            <xm:f>'0d. Support language'!$C$30:$C$40</xm:f>
          </x14:formula1>
          <xm:sqref>K49:K53</xm:sqref>
        </x14:dataValidation>
        <x14:dataValidation type="list" allowBlank="1" showInputMessage="1" showErrorMessage="1" xr:uid="{CE0B565F-F61E-465C-954E-C75330261DEA}">
          <x14:formula1>
            <xm:f>'0d. Support language'!$C$51:$C$67</xm:f>
          </x14:formula1>
          <xm:sqref>M49:M53</xm:sqref>
        </x14:dataValidation>
        <x14:dataValidation type="list" allowBlank="1" showInputMessage="1" showErrorMessage="1" xr:uid="{331CEC1E-5683-4938-A4A8-2A2A755F4677}">
          <x14:formula1>
            <xm:f>'0d. Support language'!$C$74:$C$75</xm:f>
          </x14:formula1>
          <xm:sqref>I49:I53</xm:sqref>
        </x14:dataValidation>
        <x14:dataValidation type="list" allowBlank="1" showInputMessage="1" showErrorMessage="1" xr:uid="{97AC19D0-37AC-484B-B2C8-EFD93B2059C0}">
          <x14:formula1>
            <xm:f>'0d. Support language'!$C$78:$C$79</xm:f>
          </x14:formula1>
          <xm:sqref>J49:J53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94C64-E484-45FF-BF70-EE1ED2B62264}">
  <sheetPr>
    <tabColor theme="8" tint="0.39997558519241921"/>
  </sheetPr>
  <dimension ref="B2:D19"/>
  <sheetViews>
    <sheetView showGridLines="0" workbookViewId="0">
      <selection activeCell="G19" sqref="G19"/>
    </sheetView>
  </sheetViews>
  <sheetFormatPr defaultRowHeight="12.75"/>
  <cols>
    <col min="1" max="1" width="5.42578125" customWidth="1"/>
    <col min="2" max="2" width="29.140625" bestFit="1" customWidth="1"/>
    <col min="3" max="3" width="34.42578125" bestFit="1" customWidth="1"/>
    <col min="4" max="4" width="11.28515625" bestFit="1" customWidth="1"/>
  </cols>
  <sheetData>
    <row r="2" spans="2:4" ht="15">
      <c r="B2" s="283" t="s">
        <v>8382</v>
      </c>
    </row>
    <row r="3" spans="2:4" ht="15.75">
      <c r="B3" s="284" t="s">
        <v>7567</v>
      </c>
      <c r="C3" s="284" t="str">
        <f>CONCATENATE("Monthly salary (in ", '0a. Country information'!R10, ")")</f>
        <v>Monthly salary (in NGN)</v>
      </c>
    </row>
    <row r="4" spans="2:4" ht="15">
      <c r="B4" s="285">
        <v>16</v>
      </c>
      <c r="C4" s="286"/>
      <c r="D4" s="287"/>
    </row>
    <row r="5" spans="2:4" ht="15">
      <c r="B5" s="285">
        <v>15</v>
      </c>
      <c r="C5" s="286"/>
      <c r="D5" s="288"/>
    </row>
    <row r="6" spans="2:4" ht="15">
      <c r="B6" s="285">
        <v>14</v>
      </c>
      <c r="C6" s="286"/>
      <c r="D6" s="288"/>
    </row>
    <row r="7" spans="2:4" ht="15">
      <c r="B7" s="285">
        <v>13</v>
      </c>
      <c r="C7" s="286"/>
      <c r="D7" s="288"/>
    </row>
    <row r="8" spans="2:4" ht="15">
      <c r="B8" s="285">
        <v>12</v>
      </c>
      <c r="C8" s="286"/>
      <c r="D8" s="288"/>
    </row>
    <row r="9" spans="2:4" ht="15">
      <c r="B9" s="285">
        <v>11</v>
      </c>
      <c r="C9" s="286"/>
      <c r="D9" s="288"/>
    </row>
    <row r="10" spans="2:4" ht="15">
      <c r="B10" s="285">
        <v>10</v>
      </c>
      <c r="C10" s="286"/>
      <c r="D10" s="288"/>
    </row>
    <row r="11" spans="2:4" ht="15">
      <c r="B11" s="285">
        <v>9</v>
      </c>
      <c r="C11" s="286"/>
      <c r="D11" s="288"/>
    </row>
    <row r="12" spans="2:4" ht="15">
      <c r="B12" s="285">
        <v>8</v>
      </c>
      <c r="C12" s="286"/>
      <c r="D12" s="288"/>
    </row>
    <row r="13" spans="2:4" ht="15">
      <c r="B13" s="285">
        <v>7</v>
      </c>
      <c r="C13" s="286"/>
      <c r="D13" s="288"/>
    </row>
    <row r="14" spans="2:4" ht="15">
      <c r="B14" s="285">
        <v>6</v>
      </c>
      <c r="C14" s="286"/>
      <c r="D14" s="288"/>
    </row>
    <row r="15" spans="2:4" ht="15">
      <c r="B15" s="285">
        <v>5</v>
      </c>
      <c r="C15" s="286"/>
      <c r="D15" s="288"/>
    </row>
    <row r="16" spans="2:4" ht="15">
      <c r="B16" s="285">
        <v>4</v>
      </c>
      <c r="C16" s="286"/>
      <c r="D16" s="288"/>
    </row>
    <row r="17" spans="2:4" ht="15">
      <c r="B17" s="285">
        <v>3</v>
      </c>
      <c r="C17" s="286"/>
      <c r="D17" s="288"/>
    </row>
    <row r="18" spans="2:4" ht="15">
      <c r="B18" s="285">
        <v>2</v>
      </c>
      <c r="C18" s="286"/>
      <c r="D18" s="288"/>
    </row>
    <row r="19" spans="2:4" ht="15">
      <c r="B19" s="285">
        <v>1</v>
      </c>
      <c r="C19" s="286"/>
      <c r="D19" s="28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A1:AC87"/>
  <sheetViews>
    <sheetView showGridLines="0" topLeftCell="A10" workbookViewId="0">
      <selection activeCell="E40" sqref="E40"/>
    </sheetView>
  </sheetViews>
  <sheetFormatPr defaultColWidth="10.7109375" defaultRowHeight="14.25"/>
  <cols>
    <col min="1" max="1" width="28.85546875" style="8" customWidth="1"/>
    <col min="2" max="2" width="10" style="8" customWidth="1"/>
    <col min="3" max="3" width="38.140625" style="8" customWidth="1"/>
    <col min="4" max="4" width="8.7109375" style="8" customWidth="1"/>
    <col min="5" max="5" width="22.28515625" style="8" customWidth="1"/>
    <col min="6" max="8" width="10.7109375" style="8"/>
    <col min="9" max="9" width="30.28515625" style="8" customWidth="1"/>
    <col min="10" max="16384" width="10.7109375" style="8"/>
  </cols>
  <sheetData>
    <row r="1" spans="1:10" ht="15.75">
      <c r="A1" s="507" t="s">
        <v>82</v>
      </c>
    </row>
    <row r="3" spans="1:10" ht="15">
      <c r="A3" s="19" t="s">
        <v>8571</v>
      </c>
      <c r="C3" s="19" t="s">
        <v>42</v>
      </c>
      <c r="E3" s="512" t="s">
        <v>8598</v>
      </c>
      <c r="I3" s="524"/>
    </row>
    <row r="4" spans="1:10" ht="15">
      <c r="A4" s="8" t="s">
        <v>66</v>
      </c>
      <c r="C4" s="8" t="s">
        <v>153</v>
      </c>
      <c r="E4" s="122">
        <v>0.1</v>
      </c>
      <c r="I4" s="78"/>
    </row>
    <row r="5" spans="1:10" ht="15">
      <c r="A5" s="8" t="s">
        <v>36</v>
      </c>
      <c r="C5" s="8" t="s">
        <v>287</v>
      </c>
      <c r="E5" s="122">
        <v>0.2</v>
      </c>
      <c r="I5" s="78"/>
    </row>
    <row r="6" spans="1:10" ht="15">
      <c r="A6" s="8" t="s">
        <v>31</v>
      </c>
      <c r="C6" s="8" t="s">
        <v>268</v>
      </c>
      <c r="E6" s="122">
        <v>0.3</v>
      </c>
      <c r="I6" s="78"/>
    </row>
    <row r="7" spans="1:10" ht="15">
      <c r="E7" s="122">
        <f>E6+10%</f>
        <v>0.4</v>
      </c>
      <c r="I7" s="78"/>
    </row>
    <row r="8" spans="1:10" ht="15">
      <c r="A8" s="19" t="s">
        <v>8572</v>
      </c>
      <c r="C8" s="19" t="s">
        <v>8585</v>
      </c>
      <c r="D8" s="19"/>
      <c r="E8" s="122">
        <f t="shared" ref="E8:E13" si="0">E7+10%</f>
        <v>0.5</v>
      </c>
      <c r="I8" s="78"/>
    </row>
    <row r="9" spans="1:10" ht="15">
      <c r="A9" s="8" t="s">
        <v>67</v>
      </c>
      <c r="C9" s="436" t="s">
        <v>7667</v>
      </c>
      <c r="E9" s="122">
        <f t="shared" si="0"/>
        <v>0.6</v>
      </c>
      <c r="I9" s="78"/>
    </row>
    <row r="10" spans="1:10" ht="15">
      <c r="A10" s="8" t="s">
        <v>68</v>
      </c>
      <c r="C10" s="8" t="s">
        <v>7663</v>
      </c>
      <c r="E10" s="122">
        <f t="shared" si="0"/>
        <v>0.7</v>
      </c>
      <c r="I10" s="78"/>
    </row>
    <row r="11" spans="1:10" ht="15">
      <c r="D11" s="19"/>
      <c r="E11" s="122">
        <f t="shared" si="0"/>
        <v>0.79999999999999993</v>
      </c>
      <c r="I11" s="78"/>
    </row>
    <row r="12" spans="1:10" ht="15">
      <c r="A12" s="19" t="s">
        <v>8576</v>
      </c>
      <c r="C12" s="19" t="s">
        <v>8589</v>
      </c>
      <c r="D12" s="436"/>
      <c r="E12" s="122">
        <f t="shared" si="0"/>
        <v>0.89999999999999991</v>
      </c>
      <c r="I12" s="78"/>
    </row>
    <row r="13" spans="1:10" ht="15">
      <c r="A13" s="8" t="s">
        <v>319</v>
      </c>
      <c r="C13" s="8" t="s">
        <v>275</v>
      </c>
      <c r="E13" s="122">
        <f t="shared" si="0"/>
        <v>0.99999999999999989</v>
      </c>
      <c r="I13" s="78"/>
    </row>
    <row r="14" spans="1:10">
      <c r="A14" s="8" t="s">
        <v>184</v>
      </c>
      <c r="C14" s="8" t="str">
        <f>CONCATENATE("MOH / ",'0a. Country information'!D10," / ",'0a. Country information'!D11," / ",'0a. Country information'!D12)</f>
        <v>MOH / State/Province / District / Ward</v>
      </c>
    </row>
    <row r="15" spans="1:10" ht="15">
      <c r="A15" s="8" t="s">
        <v>42</v>
      </c>
      <c r="C15" s="8" t="s">
        <v>276</v>
      </c>
      <c r="D15" s="19"/>
      <c r="J15" s="119"/>
    </row>
    <row r="16" spans="1:10" ht="15">
      <c r="A16" s="8" t="s">
        <v>183</v>
      </c>
      <c r="E16" s="19" t="s">
        <v>8590</v>
      </c>
    </row>
    <row r="17" spans="1:12" ht="15">
      <c r="C17" s="19" t="s">
        <v>8601</v>
      </c>
      <c r="E17" s="8" t="s">
        <v>7667</v>
      </c>
      <c r="I17" s="121"/>
      <c r="J17" s="121"/>
    </row>
    <row r="18" spans="1:12" ht="15">
      <c r="A18" s="19" t="s">
        <v>8584</v>
      </c>
      <c r="C18" s="8" t="s">
        <v>242</v>
      </c>
      <c r="E18" s="8" t="s">
        <v>7663</v>
      </c>
      <c r="I18" s="121"/>
      <c r="J18" s="121"/>
    </row>
    <row r="19" spans="1:12">
      <c r="A19" s="8" t="s">
        <v>160</v>
      </c>
      <c r="C19" s="8" t="s">
        <v>243</v>
      </c>
      <c r="I19" s="121"/>
      <c r="J19" s="121"/>
    </row>
    <row r="20" spans="1:12" ht="15">
      <c r="A20" s="8" t="s">
        <v>164</v>
      </c>
      <c r="C20" s="8" t="s">
        <v>42</v>
      </c>
      <c r="D20" s="19"/>
      <c r="I20" s="121"/>
      <c r="J20" s="121"/>
    </row>
    <row r="21" spans="1:12">
      <c r="A21" s="8" t="s">
        <v>161</v>
      </c>
      <c r="I21" s="121"/>
      <c r="J21" s="121"/>
    </row>
    <row r="22" spans="1:12" ht="15">
      <c r="A22" s="8" t="s">
        <v>42</v>
      </c>
      <c r="C22" s="19" t="s">
        <v>8593</v>
      </c>
      <c r="I22" s="121"/>
      <c r="J22" s="121"/>
    </row>
    <row r="23" spans="1:12" ht="15">
      <c r="C23" s="8" t="s">
        <v>223</v>
      </c>
      <c r="E23" s="19" t="s">
        <v>8595</v>
      </c>
      <c r="F23" s="19" t="s">
        <v>8594</v>
      </c>
      <c r="I23" s="121"/>
      <c r="J23" s="121"/>
    </row>
    <row r="24" spans="1:12" ht="15.75">
      <c r="A24" s="19" t="s">
        <v>8575</v>
      </c>
      <c r="B24" s="108"/>
      <c r="C24" s="8" t="s">
        <v>224</v>
      </c>
      <c r="E24" s="8" t="s">
        <v>171</v>
      </c>
      <c r="F24" s="8">
        <v>1</v>
      </c>
      <c r="I24" s="121"/>
      <c r="J24" s="121"/>
    </row>
    <row r="25" spans="1:12">
      <c r="A25" s="8" t="s">
        <v>155</v>
      </c>
      <c r="E25" s="8" t="s">
        <v>172</v>
      </c>
      <c r="F25" s="8">
        <v>2</v>
      </c>
      <c r="I25" s="121"/>
      <c r="J25" s="121"/>
    </row>
    <row r="26" spans="1:12" ht="15">
      <c r="A26" s="8" t="s">
        <v>156</v>
      </c>
      <c r="C26" s="19" t="s">
        <v>8596</v>
      </c>
      <c r="E26" s="8" t="s">
        <v>173</v>
      </c>
      <c r="F26" s="8">
        <v>3</v>
      </c>
      <c r="I26" s="121"/>
      <c r="J26" s="121"/>
    </row>
    <row r="27" spans="1:12" ht="15">
      <c r="C27" s="8" t="s">
        <v>328</v>
      </c>
      <c r="D27" s="19"/>
      <c r="E27" s="8" t="s">
        <v>174</v>
      </c>
      <c r="F27" s="8">
        <v>4</v>
      </c>
      <c r="I27" s="121"/>
      <c r="J27" s="121"/>
      <c r="L27" s="122"/>
    </row>
    <row r="28" spans="1:12" ht="15">
      <c r="A28" s="19" t="s">
        <v>8574</v>
      </c>
      <c r="E28" s="8" t="s">
        <v>175</v>
      </c>
      <c r="F28" s="8">
        <v>5</v>
      </c>
      <c r="I28" s="121"/>
      <c r="J28" s="121"/>
      <c r="L28" s="122"/>
    </row>
    <row r="29" spans="1:12" ht="15">
      <c r="A29" s="8" t="s">
        <v>156</v>
      </c>
      <c r="C29" s="19" t="s">
        <v>8597</v>
      </c>
      <c r="E29" s="8" t="s">
        <v>176</v>
      </c>
      <c r="F29" s="8">
        <v>6</v>
      </c>
      <c r="I29" s="121"/>
      <c r="J29" s="121"/>
      <c r="L29" s="122"/>
    </row>
    <row r="30" spans="1:12">
      <c r="A30" s="8" t="s">
        <v>155</v>
      </c>
      <c r="C30" s="8" t="s">
        <v>129</v>
      </c>
      <c r="E30" s="8" t="s">
        <v>177</v>
      </c>
      <c r="F30" s="8">
        <v>7</v>
      </c>
      <c r="I30" s="121"/>
      <c r="J30" s="121"/>
      <c r="L30" s="122"/>
    </row>
    <row r="31" spans="1:12" ht="15">
      <c r="A31" s="8" t="s">
        <v>42</v>
      </c>
      <c r="C31" s="8" t="s">
        <v>397</v>
      </c>
      <c r="D31" s="19"/>
      <c r="E31" s="8" t="s">
        <v>178</v>
      </c>
      <c r="F31" s="8">
        <v>8</v>
      </c>
      <c r="I31" s="121"/>
      <c r="J31" s="121"/>
    </row>
    <row r="32" spans="1:12" ht="14.1" customHeight="1">
      <c r="C32" s="8" t="s">
        <v>32</v>
      </c>
      <c r="E32" s="8" t="s">
        <v>179</v>
      </c>
      <c r="F32" s="8">
        <v>9</v>
      </c>
      <c r="I32" s="121"/>
      <c r="J32" s="121"/>
    </row>
    <row r="33" spans="1:28" ht="15">
      <c r="A33" s="19" t="s">
        <v>8573</v>
      </c>
      <c r="C33" s="8" t="s">
        <v>91</v>
      </c>
      <c r="E33" s="8" t="s">
        <v>180</v>
      </c>
      <c r="F33" s="8">
        <v>10</v>
      </c>
      <c r="I33" s="121"/>
      <c r="J33" s="121"/>
    </row>
    <row r="34" spans="1:28" ht="15">
      <c r="A34" s="8" t="s">
        <v>80</v>
      </c>
      <c r="C34" s="8" t="s">
        <v>7</v>
      </c>
      <c r="D34" s="19"/>
      <c r="E34" s="8" t="s">
        <v>181</v>
      </c>
      <c r="F34" s="8">
        <v>11</v>
      </c>
      <c r="I34" s="121"/>
      <c r="J34" s="121"/>
    </row>
    <row r="35" spans="1:28">
      <c r="A35" s="8" t="s">
        <v>238</v>
      </c>
      <c r="C35" s="8" t="s">
        <v>25</v>
      </c>
      <c r="E35" s="8" t="s">
        <v>182</v>
      </c>
      <c r="F35" s="8">
        <v>12</v>
      </c>
      <c r="I35" s="121"/>
      <c r="J35" s="121"/>
    </row>
    <row r="36" spans="1:28">
      <c r="A36" s="8" t="s">
        <v>236</v>
      </c>
      <c r="C36" s="8" t="s">
        <v>33</v>
      </c>
      <c r="I36" s="121"/>
      <c r="J36" s="121"/>
    </row>
    <row r="37" spans="1:28" ht="15.75">
      <c r="A37" s="8" t="s">
        <v>237</v>
      </c>
      <c r="B37" s="108"/>
      <c r="C37" s="8" t="s">
        <v>92</v>
      </c>
      <c r="E37" s="19" t="s">
        <v>8599</v>
      </c>
      <c r="I37" s="121"/>
      <c r="J37" s="121"/>
    </row>
    <row r="38" spans="1:28">
      <c r="A38" s="8" t="s">
        <v>4</v>
      </c>
      <c r="C38" s="8" t="s">
        <v>31</v>
      </c>
      <c r="E38" s="8" t="s">
        <v>264</v>
      </c>
      <c r="I38" s="121"/>
      <c r="J38" s="121"/>
      <c r="T38" s="109"/>
      <c r="U38" s="109"/>
      <c r="V38" s="109"/>
      <c r="W38" s="109"/>
      <c r="X38" s="109"/>
      <c r="Y38" s="109"/>
      <c r="Z38" s="109"/>
      <c r="AA38" s="109"/>
      <c r="AB38" s="109"/>
    </row>
    <row r="39" spans="1:28">
      <c r="A39" s="8" t="s">
        <v>395</v>
      </c>
      <c r="C39" s="8" t="s">
        <v>36</v>
      </c>
      <c r="E39" s="8" t="s">
        <v>30</v>
      </c>
      <c r="I39" s="121"/>
      <c r="J39" s="121"/>
    </row>
    <row r="40" spans="1:28">
      <c r="A40" s="8" t="s">
        <v>278</v>
      </c>
      <c r="C40" s="8" t="s">
        <v>42</v>
      </c>
      <c r="E40" s="8" t="s">
        <v>34</v>
      </c>
      <c r="I40" s="121"/>
      <c r="J40" s="121"/>
    </row>
    <row r="41" spans="1:28">
      <c r="A41" s="8" t="s">
        <v>6</v>
      </c>
      <c r="E41" s="8" t="s">
        <v>42</v>
      </c>
      <c r="I41" s="121"/>
      <c r="J41" s="121"/>
    </row>
    <row r="42" spans="1:28" ht="15">
      <c r="A42" s="8" t="s">
        <v>396</v>
      </c>
      <c r="C42" s="19" t="s">
        <v>8603</v>
      </c>
      <c r="I42" s="121"/>
      <c r="J42" s="121"/>
    </row>
    <row r="43" spans="1:28" ht="15">
      <c r="C43" s="8" t="s">
        <v>138</v>
      </c>
      <c r="E43" s="19" t="s">
        <v>8600</v>
      </c>
      <c r="I43" s="121"/>
      <c r="J43" s="121"/>
    </row>
    <row r="44" spans="1:28" ht="15">
      <c r="A44" s="19" t="s">
        <v>8577</v>
      </c>
      <c r="C44" s="8" t="s">
        <v>266</v>
      </c>
      <c r="E44" s="8" t="s">
        <v>232</v>
      </c>
      <c r="I44" s="121"/>
      <c r="J44" s="121"/>
    </row>
    <row r="45" spans="1:28">
      <c r="A45" s="8" t="s">
        <v>148</v>
      </c>
      <c r="E45" s="8" t="s">
        <v>230</v>
      </c>
      <c r="I45" s="121"/>
      <c r="J45" s="121"/>
    </row>
    <row r="46" spans="1:28" ht="15">
      <c r="A46" s="8" t="s">
        <v>157</v>
      </c>
      <c r="C46" s="19" t="s">
        <v>8602</v>
      </c>
      <c r="E46" s="8" t="s">
        <v>231</v>
      </c>
      <c r="I46" s="119"/>
      <c r="J46" s="121"/>
    </row>
    <row r="47" spans="1:28" ht="15.75">
      <c r="B47" s="108"/>
      <c r="C47" s="8" t="s">
        <v>7636</v>
      </c>
      <c r="I47" s="119"/>
      <c r="J47" s="121"/>
    </row>
    <row r="48" spans="1:28" ht="15">
      <c r="A48" s="19" t="s">
        <v>8578</v>
      </c>
      <c r="C48" s="8" t="s">
        <v>7725</v>
      </c>
      <c r="E48" s="19" t="s">
        <v>8633</v>
      </c>
      <c r="I48" s="119"/>
      <c r="J48" s="121"/>
    </row>
    <row r="49" spans="1:29">
      <c r="A49" s="8" t="s">
        <v>222</v>
      </c>
      <c r="E49" s="8" t="s">
        <v>8631</v>
      </c>
      <c r="I49" s="119"/>
      <c r="J49" s="121"/>
    </row>
    <row r="50" spans="1:29" ht="15">
      <c r="A50" s="8" t="s">
        <v>7922</v>
      </c>
      <c r="C50" s="19" t="s">
        <v>8604</v>
      </c>
      <c r="E50" s="8" t="s">
        <v>8632</v>
      </c>
      <c r="I50" s="119"/>
      <c r="J50" s="120"/>
    </row>
    <row r="51" spans="1:29">
      <c r="A51" s="8" t="s">
        <v>7921</v>
      </c>
      <c r="C51" s="8" t="s">
        <v>7662</v>
      </c>
      <c r="E51" s="8" t="s">
        <v>8634</v>
      </c>
      <c r="I51" s="509"/>
      <c r="J51" s="510"/>
      <c r="K51" s="511"/>
      <c r="L51" s="511"/>
      <c r="M51" s="511"/>
      <c r="N51" s="511"/>
      <c r="O51" s="511"/>
      <c r="P51" s="511"/>
      <c r="Q51" s="511"/>
      <c r="R51" s="511"/>
      <c r="S51" s="511"/>
      <c r="T51" s="511"/>
      <c r="U51" s="511"/>
      <c r="V51" s="511"/>
      <c r="W51" s="511"/>
      <c r="X51" s="511"/>
      <c r="Y51" s="511"/>
      <c r="Z51" s="511"/>
      <c r="AA51" s="511"/>
      <c r="AB51" s="511"/>
      <c r="AC51" s="511"/>
    </row>
    <row r="52" spans="1:29">
      <c r="A52" s="8" t="s">
        <v>77</v>
      </c>
      <c r="C52" s="8" t="s">
        <v>7677</v>
      </c>
      <c r="E52" s="8" t="s">
        <v>8635</v>
      </c>
      <c r="I52" s="509"/>
      <c r="J52" s="511"/>
      <c r="K52" s="511"/>
      <c r="L52" s="511"/>
      <c r="M52" s="511"/>
      <c r="N52" s="511"/>
      <c r="O52" s="511"/>
      <c r="P52" s="511"/>
      <c r="Q52" s="511"/>
      <c r="R52" s="511"/>
      <c r="S52" s="511"/>
      <c r="T52" s="511"/>
      <c r="U52" s="511"/>
      <c r="V52" s="511"/>
      <c r="W52" s="511"/>
      <c r="X52" s="511"/>
      <c r="Y52" s="511"/>
      <c r="Z52" s="511"/>
      <c r="AA52" s="511"/>
      <c r="AB52" s="511"/>
      <c r="AC52" s="511"/>
    </row>
    <row r="53" spans="1:29">
      <c r="A53" s="8" t="s">
        <v>399</v>
      </c>
      <c r="C53" s="8" t="s">
        <v>7804</v>
      </c>
      <c r="I53" s="509"/>
      <c r="J53" s="511"/>
      <c r="K53" s="511"/>
      <c r="L53" s="511"/>
      <c r="M53" s="511"/>
      <c r="N53" s="511"/>
      <c r="O53" s="511"/>
      <c r="P53" s="511"/>
      <c r="Q53" s="511"/>
      <c r="R53" s="511"/>
      <c r="S53" s="511"/>
      <c r="T53" s="511"/>
      <c r="U53" s="511"/>
      <c r="V53" s="511"/>
      <c r="W53" s="511"/>
      <c r="X53" s="511"/>
      <c r="Y53" s="511"/>
      <c r="Z53" s="511"/>
      <c r="AA53" s="511"/>
      <c r="AB53" s="511"/>
      <c r="AC53" s="511"/>
    </row>
    <row r="54" spans="1:29">
      <c r="C54" s="8" t="s">
        <v>7637</v>
      </c>
      <c r="I54" s="509"/>
      <c r="J54" s="511"/>
      <c r="K54" s="511"/>
      <c r="L54" s="511"/>
      <c r="M54" s="511"/>
      <c r="N54" s="511"/>
      <c r="O54" s="511"/>
      <c r="P54" s="511"/>
      <c r="Q54" s="511"/>
      <c r="R54" s="511"/>
      <c r="S54" s="511"/>
      <c r="T54" s="511"/>
      <c r="U54" s="511"/>
      <c r="V54" s="511"/>
      <c r="W54" s="511"/>
      <c r="X54" s="511"/>
      <c r="Y54" s="511"/>
      <c r="Z54" s="511"/>
      <c r="AA54" s="511"/>
      <c r="AB54" s="511"/>
      <c r="AC54" s="511"/>
    </row>
    <row r="55" spans="1:29" ht="15">
      <c r="A55" s="19" t="s">
        <v>8579</v>
      </c>
      <c r="C55" s="8" t="s">
        <v>7641</v>
      </c>
      <c r="I55" s="509"/>
      <c r="J55" s="511"/>
      <c r="K55" s="511"/>
      <c r="L55" s="511"/>
      <c r="M55" s="511"/>
      <c r="N55" s="511"/>
      <c r="O55" s="511"/>
      <c r="P55" s="511"/>
      <c r="Q55" s="511"/>
      <c r="R55" s="511"/>
      <c r="S55" s="511"/>
      <c r="T55" s="511"/>
      <c r="U55" s="511"/>
      <c r="V55" s="511"/>
      <c r="W55" s="511"/>
      <c r="X55" s="511"/>
      <c r="Y55" s="511"/>
      <c r="Z55" s="511"/>
      <c r="AA55" s="511"/>
      <c r="AB55" s="511"/>
      <c r="AC55" s="511"/>
    </row>
    <row r="56" spans="1:29">
      <c r="A56" s="8" t="s">
        <v>103</v>
      </c>
      <c r="C56" s="8" t="s">
        <v>7841</v>
      </c>
      <c r="I56" s="509"/>
      <c r="J56" s="511"/>
      <c r="K56" s="511"/>
      <c r="L56" s="511"/>
      <c r="M56" s="511"/>
      <c r="N56" s="511"/>
      <c r="O56" s="511"/>
      <c r="P56" s="511"/>
      <c r="Q56" s="511"/>
      <c r="R56" s="511"/>
      <c r="S56" s="511"/>
      <c r="T56" s="511"/>
      <c r="U56" s="511"/>
      <c r="V56" s="511"/>
      <c r="W56" s="511"/>
      <c r="X56" s="511"/>
      <c r="Y56" s="511"/>
      <c r="Z56" s="511"/>
      <c r="AA56" s="511"/>
      <c r="AB56" s="511"/>
      <c r="AC56" s="511"/>
    </row>
    <row r="57" spans="1:29">
      <c r="A57" s="8" t="s">
        <v>483</v>
      </c>
      <c r="C57" s="8" t="s">
        <v>7759</v>
      </c>
      <c r="I57" s="509"/>
      <c r="J57" s="511"/>
      <c r="K57" s="511"/>
      <c r="L57" s="511"/>
      <c r="M57" s="511"/>
      <c r="N57" s="511"/>
      <c r="O57" s="511"/>
      <c r="P57" s="511"/>
      <c r="Q57" s="511"/>
      <c r="R57" s="511"/>
      <c r="S57" s="511"/>
      <c r="T57" s="511"/>
      <c r="U57" s="511"/>
      <c r="V57" s="511"/>
      <c r="W57" s="511"/>
      <c r="X57" s="511"/>
      <c r="Y57" s="511"/>
      <c r="Z57" s="511"/>
      <c r="AA57" s="511"/>
      <c r="AB57" s="511"/>
      <c r="AC57" s="511"/>
    </row>
    <row r="58" spans="1:29">
      <c r="A58" s="8" t="s">
        <v>108</v>
      </c>
      <c r="C58" s="8" t="s">
        <v>7747</v>
      </c>
      <c r="I58" s="509"/>
      <c r="J58" s="511"/>
      <c r="K58" s="511"/>
      <c r="L58" s="511"/>
      <c r="M58" s="511"/>
      <c r="N58" s="511"/>
      <c r="O58" s="511"/>
      <c r="P58" s="511"/>
      <c r="Q58" s="511"/>
      <c r="R58" s="511"/>
      <c r="S58" s="511"/>
      <c r="T58" s="511"/>
      <c r="U58" s="511"/>
      <c r="V58" s="511"/>
      <c r="W58" s="511"/>
      <c r="X58" s="511"/>
      <c r="Y58" s="511"/>
      <c r="Z58" s="511"/>
      <c r="AA58" s="511"/>
      <c r="AB58" s="511"/>
      <c r="AC58" s="511"/>
    </row>
    <row r="59" spans="1:29">
      <c r="C59" s="8" t="s">
        <v>7819</v>
      </c>
      <c r="I59" s="509"/>
      <c r="J59" s="511"/>
      <c r="K59" s="511"/>
      <c r="L59" s="511"/>
      <c r="M59" s="511"/>
      <c r="N59" s="511"/>
      <c r="O59" s="511"/>
      <c r="P59" s="511"/>
      <c r="Q59" s="511"/>
      <c r="R59" s="511"/>
      <c r="S59" s="511"/>
      <c r="T59" s="511"/>
      <c r="U59" s="511"/>
      <c r="V59" s="511"/>
      <c r="W59" s="511"/>
      <c r="X59" s="511"/>
      <c r="Y59" s="511"/>
      <c r="Z59" s="511"/>
      <c r="AA59" s="511"/>
      <c r="AB59" s="511"/>
      <c r="AC59" s="511"/>
    </row>
    <row r="60" spans="1:29" ht="15">
      <c r="A60" s="19" t="s">
        <v>8580</v>
      </c>
      <c r="C60" s="8" t="s">
        <v>7656</v>
      </c>
      <c r="I60" s="509"/>
      <c r="J60" s="511"/>
      <c r="K60" s="511"/>
      <c r="L60" s="511"/>
      <c r="M60" s="511"/>
      <c r="N60" s="511"/>
      <c r="O60" s="511"/>
      <c r="P60" s="511"/>
      <c r="Q60" s="511"/>
      <c r="R60" s="511"/>
      <c r="S60" s="511"/>
      <c r="T60" s="511"/>
      <c r="U60" s="511"/>
      <c r="V60" s="511"/>
      <c r="W60" s="511"/>
      <c r="X60" s="511"/>
      <c r="Y60" s="511"/>
      <c r="Z60" s="511"/>
      <c r="AA60" s="511"/>
      <c r="AB60" s="511"/>
      <c r="AC60" s="511"/>
    </row>
    <row r="61" spans="1:29">
      <c r="A61" s="8" t="s">
        <v>132</v>
      </c>
      <c r="C61" s="8" t="s">
        <v>7650</v>
      </c>
      <c r="I61" s="511"/>
      <c r="J61" s="511"/>
      <c r="K61" s="511"/>
      <c r="L61" s="511"/>
      <c r="M61" s="511"/>
      <c r="N61" s="511"/>
      <c r="O61" s="511"/>
      <c r="P61" s="511"/>
      <c r="Q61" s="511"/>
      <c r="R61" s="511"/>
      <c r="S61" s="511"/>
      <c r="T61" s="511"/>
      <c r="U61" s="511"/>
      <c r="V61" s="511"/>
      <c r="W61" s="511"/>
      <c r="X61" s="511"/>
      <c r="Y61" s="511"/>
      <c r="Z61" s="511"/>
      <c r="AA61" s="511"/>
      <c r="AB61" s="511"/>
      <c r="AC61" s="511"/>
    </row>
    <row r="62" spans="1:29" ht="15.75">
      <c r="A62" s="8" t="s">
        <v>133</v>
      </c>
      <c r="B62" s="108"/>
      <c r="C62" s="8" t="s">
        <v>7809</v>
      </c>
      <c r="I62" s="511"/>
      <c r="J62" s="511"/>
      <c r="K62" s="511"/>
      <c r="L62" s="511"/>
      <c r="M62" s="511"/>
      <c r="N62" s="511"/>
      <c r="O62" s="511"/>
      <c r="P62" s="511"/>
      <c r="Q62" s="511"/>
      <c r="R62" s="511"/>
      <c r="S62" s="511"/>
      <c r="T62" s="511"/>
      <c r="U62" s="511"/>
      <c r="V62" s="511"/>
      <c r="W62" s="511"/>
      <c r="X62" s="511"/>
      <c r="Y62" s="511"/>
      <c r="Z62" s="511"/>
      <c r="AA62" s="511"/>
      <c r="AB62" s="511"/>
      <c r="AC62" s="511"/>
    </row>
    <row r="63" spans="1:29">
      <c r="C63" s="8" t="s">
        <v>7814</v>
      </c>
    </row>
    <row r="64" spans="1:29" ht="15">
      <c r="A64" s="19" t="s">
        <v>8581</v>
      </c>
      <c r="C64" s="8" t="s">
        <v>7824</v>
      </c>
    </row>
    <row r="65" spans="1:3">
      <c r="A65" s="8" t="s">
        <v>134</v>
      </c>
      <c r="C65" s="8" t="s">
        <v>7831</v>
      </c>
    </row>
    <row r="66" spans="1:3">
      <c r="A66" s="8" t="s">
        <v>141</v>
      </c>
      <c r="C66" s="8" t="s">
        <v>7726</v>
      </c>
    </row>
    <row r="67" spans="1:3">
      <c r="C67" s="8" t="s">
        <v>7817</v>
      </c>
    </row>
    <row r="68" spans="1:3" ht="15">
      <c r="A68" s="19" t="s">
        <v>8582</v>
      </c>
    </row>
    <row r="69" spans="1:3" ht="15">
      <c r="A69" s="8" t="s">
        <v>136</v>
      </c>
      <c r="C69" s="19" t="s">
        <v>8588</v>
      </c>
    </row>
    <row r="70" spans="1:3">
      <c r="A70" s="8" t="s">
        <v>137</v>
      </c>
      <c r="C70" s="8" t="s">
        <v>7901</v>
      </c>
    </row>
    <row r="71" spans="1:3">
      <c r="C71" s="8" t="s">
        <v>7902</v>
      </c>
    </row>
    <row r="72" spans="1:3" ht="15">
      <c r="A72" s="19" t="s">
        <v>8583</v>
      </c>
    </row>
    <row r="73" spans="1:3" ht="15">
      <c r="A73" s="8" t="s">
        <v>144</v>
      </c>
      <c r="C73" s="508" t="s">
        <v>8591</v>
      </c>
    </row>
    <row r="74" spans="1:3">
      <c r="A74" s="8" t="s">
        <v>145</v>
      </c>
      <c r="C74" s="8" t="s">
        <v>7634</v>
      </c>
    </row>
    <row r="75" spans="1:3">
      <c r="C75" s="8" t="s">
        <v>7612</v>
      </c>
    </row>
    <row r="76" spans="1:3" ht="15">
      <c r="A76" s="19" t="s">
        <v>8586</v>
      </c>
    </row>
    <row r="77" spans="1:3" ht="15">
      <c r="A77" s="8" t="s">
        <v>7553</v>
      </c>
      <c r="C77" s="19" t="s">
        <v>8592</v>
      </c>
    </row>
    <row r="78" spans="1:3">
      <c r="A78" s="8" t="s">
        <v>7554</v>
      </c>
      <c r="C78" s="8" t="s">
        <v>7635</v>
      </c>
    </row>
    <row r="79" spans="1:3">
      <c r="A79" s="8" t="s">
        <v>7555</v>
      </c>
      <c r="C79" s="8" t="s">
        <v>7613</v>
      </c>
    </row>
    <row r="80" spans="1:3">
      <c r="A80" s="8" t="s">
        <v>7556</v>
      </c>
    </row>
    <row r="81" spans="1:1">
      <c r="A81" s="8" t="s">
        <v>7557</v>
      </c>
    </row>
    <row r="82" spans="1:1">
      <c r="A82" s="8" t="s">
        <v>7558</v>
      </c>
    </row>
    <row r="83" spans="1:1">
      <c r="A83" s="8" t="s">
        <v>7559</v>
      </c>
    </row>
    <row r="85" spans="1:1" ht="15">
      <c r="A85" s="19" t="s">
        <v>8587</v>
      </c>
    </row>
    <row r="86" spans="1:1">
      <c r="A86" s="8" t="s">
        <v>7560</v>
      </c>
    </row>
    <row r="87" spans="1:1">
      <c r="A87" s="8" t="s">
        <v>7561</v>
      </c>
    </row>
  </sheetData>
  <phoneticPr fontId="70" type="noConversion"/>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EAA3"/>
    <pageSetUpPr fitToPage="1"/>
  </sheetPr>
  <dimension ref="A1:AF83"/>
  <sheetViews>
    <sheetView showGridLines="0" topLeftCell="A7" zoomScaleNormal="100" workbookViewId="0">
      <selection activeCell="T19" sqref="T19"/>
    </sheetView>
  </sheetViews>
  <sheetFormatPr defaultColWidth="0" defaultRowHeight="0" customHeight="1" zeroHeight="1"/>
  <cols>
    <col min="1" max="1" width="1.7109375" style="12" customWidth="1"/>
    <col min="2" max="2" width="7" style="12" customWidth="1"/>
    <col min="3" max="3" width="9" style="12" customWidth="1"/>
    <col min="4" max="4" width="18.7109375" style="12" customWidth="1"/>
    <col min="5" max="5" width="8.5703125" style="12" customWidth="1"/>
    <col min="6" max="6" width="5.42578125" style="12" customWidth="1"/>
    <col min="7" max="7" width="8" style="12" customWidth="1"/>
    <col min="8" max="8" width="9.5703125" style="12" customWidth="1"/>
    <col min="9" max="9" width="7.42578125" style="12" customWidth="1"/>
    <col min="10" max="10" width="17.42578125" style="12" customWidth="1"/>
    <col min="11" max="11" width="1.7109375" style="12" customWidth="1"/>
    <col min="12" max="12" width="7" style="12" customWidth="1"/>
    <col min="13" max="13" width="9.42578125" style="12" customWidth="1"/>
    <col min="14" max="14" width="10.140625" style="12" customWidth="1"/>
    <col min="15" max="16" width="9.42578125" style="12" customWidth="1"/>
    <col min="17" max="17" width="11.28515625" style="12" customWidth="1"/>
    <col min="18" max="20" width="9.42578125" style="12" customWidth="1"/>
    <col min="21" max="21" width="1.7109375" style="12" customWidth="1"/>
    <col min="22" max="22" width="1" style="12" customWidth="1"/>
    <col min="23" max="32" width="0" style="12" hidden="1" customWidth="1"/>
    <col min="33" max="16384" width="9.28515625" style="12" hidden="1"/>
  </cols>
  <sheetData>
    <row r="1" spans="1:30" ht="21.75" customHeight="1">
      <c r="A1" s="598" t="s">
        <v>215</v>
      </c>
      <c r="B1" s="599"/>
      <c r="C1" s="599"/>
      <c r="D1" s="599"/>
      <c r="E1" s="599"/>
      <c r="F1" s="599"/>
      <c r="G1" s="599"/>
      <c r="H1" s="599"/>
      <c r="I1" s="599"/>
      <c r="J1" s="599"/>
      <c r="K1" s="599"/>
      <c r="L1" s="599"/>
      <c r="M1" s="599"/>
      <c r="N1" s="599"/>
      <c r="O1" s="599"/>
      <c r="P1" s="599"/>
      <c r="Q1" s="599"/>
      <c r="R1" s="599"/>
      <c r="S1" s="599"/>
      <c r="T1" s="599"/>
      <c r="U1" s="599"/>
      <c r="V1" s="11"/>
      <c r="W1" s="11"/>
      <c r="X1" s="11"/>
      <c r="Y1" s="11"/>
      <c r="Z1" s="11"/>
      <c r="AA1" s="11"/>
      <c r="AB1" s="11"/>
      <c r="AC1" s="11"/>
      <c r="AD1" s="11"/>
    </row>
    <row r="2" spans="1:30" ht="21.75" customHeight="1">
      <c r="A2" s="599"/>
      <c r="B2" s="599"/>
      <c r="C2" s="599"/>
      <c r="D2" s="599"/>
      <c r="E2" s="599"/>
      <c r="F2" s="599"/>
      <c r="G2" s="599"/>
      <c r="H2" s="599"/>
      <c r="I2" s="599"/>
      <c r="J2" s="599"/>
      <c r="K2" s="599"/>
      <c r="L2" s="599"/>
      <c r="M2" s="599"/>
      <c r="N2" s="599"/>
      <c r="O2" s="599"/>
      <c r="P2" s="599"/>
      <c r="Q2" s="599"/>
      <c r="R2" s="599"/>
      <c r="S2" s="599"/>
      <c r="T2" s="599"/>
      <c r="U2" s="599"/>
    </row>
    <row r="3" spans="1:30" s="6" customFormat="1" ht="10.15" customHeight="1">
      <c r="A3" s="13"/>
      <c r="B3" s="13"/>
      <c r="C3" s="13"/>
      <c r="D3" s="13"/>
      <c r="E3" s="13"/>
      <c r="F3" s="13"/>
      <c r="G3" s="13"/>
      <c r="H3" s="13"/>
      <c r="I3" s="13"/>
      <c r="J3" s="13"/>
      <c r="K3" s="13"/>
      <c r="L3" s="13"/>
      <c r="M3" s="13"/>
      <c r="N3" s="13"/>
      <c r="O3" s="13"/>
      <c r="P3" s="13"/>
      <c r="Q3" s="13"/>
      <c r="R3" s="13"/>
      <c r="S3" s="13"/>
      <c r="T3" s="13"/>
    </row>
    <row r="4" spans="1:30" s="6" customFormat="1" ht="21.75" customHeight="1">
      <c r="A4" s="13"/>
      <c r="B4" s="634" t="s">
        <v>349</v>
      </c>
      <c r="C4" s="634"/>
      <c r="D4" s="634"/>
      <c r="E4" s="634"/>
      <c r="F4" s="634"/>
      <c r="G4" s="634"/>
      <c r="H4" s="634"/>
      <c r="I4" s="634"/>
      <c r="J4" s="634"/>
      <c r="K4" s="634"/>
      <c r="L4" s="634"/>
      <c r="M4" s="634"/>
      <c r="N4" s="634"/>
      <c r="O4" s="634"/>
      <c r="P4" s="634"/>
      <c r="Q4" s="634"/>
      <c r="R4" s="634"/>
      <c r="S4" s="634"/>
      <c r="T4" s="634"/>
    </row>
    <row r="5" spans="1:30" s="6" customFormat="1" ht="33.6" customHeight="1">
      <c r="A5" s="13"/>
      <c r="B5" s="634"/>
      <c r="C5" s="634"/>
      <c r="D5" s="634"/>
      <c r="E5" s="634"/>
      <c r="F5" s="634"/>
      <c r="G5" s="634"/>
      <c r="H5" s="634"/>
      <c r="I5" s="634"/>
      <c r="J5" s="634"/>
      <c r="K5" s="634"/>
      <c r="L5" s="634"/>
      <c r="M5" s="634"/>
      <c r="N5" s="634"/>
      <c r="O5" s="634"/>
      <c r="P5" s="634"/>
      <c r="Q5" s="634"/>
      <c r="R5" s="634"/>
      <c r="S5" s="634"/>
      <c r="T5" s="634"/>
    </row>
    <row r="6" spans="1:30" s="6" customFormat="1" ht="10.15" customHeight="1">
      <c r="A6" s="13"/>
      <c r="B6" s="13"/>
      <c r="C6" s="27"/>
      <c r="D6" s="13"/>
      <c r="E6" s="13"/>
      <c r="F6" s="13"/>
      <c r="G6" s="13"/>
      <c r="H6" s="13"/>
      <c r="I6" s="13"/>
      <c r="J6" s="13"/>
      <c r="K6" s="13"/>
      <c r="L6" s="13"/>
      <c r="M6" s="13"/>
      <c r="N6" s="13"/>
      <c r="O6" s="13"/>
      <c r="P6" s="13"/>
      <c r="Q6" s="13"/>
      <c r="R6" s="13"/>
      <c r="S6" s="13"/>
      <c r="T6" s="13"/>
    </row>
    <row r="7" spans="1:30" s="6" customFormat="1" ht="22.35" customHeight="1">
      <c r="A7" s="12"/>
      <c r="B7" s="650" t="s">
        <v>297</v>
      </c>
      <c r="C7" s="650"/>
      <c r="D7" s="650"/>
      <c r="E7" s="650"/>
      <c r="F7" s="650"/>
      <c r="G7" s="650"/>
      <c r="H7" s="650"/>
      <c r="I7" s="650"/>
      <c r="J7" s="650"/>
      <c r="K7" s="13"/>
      <c r="L7" s="650" t="s">
        <v>8522</v>
      </c>
      <c r="M7" s="650"/>
      <c r="N7" s="650"/>
      <c r="O7" s="650"/>
      <c r="P7" s="650"/>
      <c r="Q7" s="650"/>
      <c r="R7" s="650"/>
      <c r="S7" s="650"/>
      <c r="T7" s="650"/>
    </row>
    <row r="8" spans="1:30" s="6" customFormat="1" ht="21" customHeight="1">
      <c r="A8" s="12"/>
      <c r="B8" s="25">
        <v>1.01</v>
      </c>
      <c r="C8" s="680" t="str">
        <f>IF('0a. Country information'!D10="","",'0a. Country information'!D10&amp;":")</f>
        <v>State/Province:</v>
      </c>
      <c r="D8" s="681"/>
      <c r="E8" s="686"/>
      <c r="F8" s="687"/>
      <c r="G8" s="687"/>
      <c r="H8" s="687"/>
      <c r="I8" s="687"/>
      <c r="J8" s="688"/>
      <c r="K8" s="13"/>
      <c r="L8" s="23">
        <v>1.1100000000000001</v>
      </c>
      <c r="M8" s="689" t="s">
        <v>43</v>
      </c>
      <c r="N8" s="690"/>
      <c r="O8" s="686"/>
      <c r="P8" s="687"/>
      <c r="Q8" s="687"/>
      <c r="R8" s="687"/>
      <c r="S8" s="687"/>
      <c r="T8" s="688"/>
    </row>
    <row r="9" spans="1:30" s="6" customFormat="1" ht="21" customHeight="1">
      <c r="A9" s="12"/>
      <c r="B9" s="25">
        <v>1.02</v>
      </c>
      <c r="C9" s="680" t="str">
        <f>IF('0a. Country information'!D11="","",'0a. Country information'!D11&amp;":")</f>
        <v>District:</v>
      </c>
      <c r="D9" s="681"/>
      <c r="E9" s="686"/>
      <c r="F9" s="687"/>
      <c r="G9" s="687"/>
      <c r="H9" s="687"/>
      <c r="I9" s="687"/>
      <c r="J9" s="688"/>
      <c r="K9" s="13"/>
      <c r="L9" s="24">
        <v>1.1200000000000001</v>
      </c>
      <c r="M9" s="689" t="s">
        <v>44</v>
      </c>
      <c r="N9" s="690"/>
      <c r="O9" s="617"/>
      <c r="P9" s="684"/>
      <c r="Q9" s="684"/>
      <c r="R9" s="684"/>
      <c r="S9" s="684"/>
      <c r="T9" s="618"/>
    </row>
    <row r="10" spans="1:30" s="6" customFormat="1" ht="21" customHeight="1">
      <c r="A10" s="12"/>
      <c r="B10" s="25">
        <v>1.03</v>
      </c>
      <c r="C10" s="680" t="str">
        <f>IF('0a. Country information'!D12="","",'0a. Country information'!D12&amp;":")</f>
        <v>Ward:</v>
      </c>
      <c r="D10" s="681"/>
      <c r="E10" s="686"/>
      <c r="F10" s="687"/>
      <c r="G10" s="687"/>
      <c r="H10" s="687"/>
      <c r="I10" s="687"/>
      <c r="J10" s="688"/>
      <c r="K10" s="13"/>
      <c r="L10" s="24">
        <v>1.1299999999999999</v>
      </c>
      <c r="M10" s="689" t="s">
        <v>45</v>
      </c>
      <c r="N10" s="690"/>
      <c r="O10" s="617"/>
      <c r="P10" s="684"/>
      <c r="Q10" s="684"/>
      <c r="R10" s="684"/>
      <c r="S10" s="684"/>
      <c r="T10" s="618"/>
    </row>
    <row r="11" spans="1:30" s="6" customFormat="1" ht="21" customHeight="1">
      <c r="A11" s="12"/>
      <c r="B11" s="25">
        <v>1.04</v>
      </c>
      <c r="C11" s="680" t="s">
        <v>288</v>
      </c>
      <c r="D11" s="681"/>
      <c r="E11" s="686"/>
      <c r="F11" s="687"/>
      <c r="G11" s="687"/>
      <c r="H11" s="687"/>
      <c r="I11" s="687"/>
      <c r="J11" s="688"/>
      <c r="K11" s="13"/>
      <c r="L11" s="24">
        <v>1.1399999999999999</v>
      </c>
      <c r="M11" s="689" t="s">
        <v>46</v>
      </c>
      <c r="N11" s="690"/>
      <c r="O11" s="617"/>
      <c r="P11" s="684"/>
      <c r="Q11" s="684"/>
      <c r="R11" s="684"/>
      <c r="S11" s="684"/>
      <c r="T11" s="618"/>
    </row>
    <row r="12" spans="1:30" s="6" customFormat="1" ht="21" customHeight="1">
      <c r="A12" s="12"/>
      <c r="B12" s="25">
        <v>1.05</v>
      </c>
      <c r="C12" s="680" t="s">
        <v>95</v>
      </c>
      <c r="D12" s="681"/>
      <c r="E12" s="686"/>
      <c r="F12" s="687"/>
      <c r="G12" s="687"/>
      <c r="H12" s="687"/>
      <c r="I12" s="687"/>
      <c r="J12" s="688"/>
      <c r="K12" s="13"/>
      <c r="L12" s="650" t="s">
        <v>8523</v>
      </c>
      <c r="M12" s="650"/>
      <c r="N12" s="650"/>
      <c r="O12" s="650"/>
      <c r="P12" s="650"/>
      <c r="Q12" s="650"/>
      <c r="R12" s="650"/>
      <c r="S12" s="650"/>
      <c r="T12" s="650"/>
    </row>
    <row r="13" spans="1:30" s="6" customFormat="1" ht="21" customHeight="1">
      <c r="A13" s="12"/>
      <c r="B13" s="25">
        <v>1.06</v>
      </c>
      <c r="C13" s="680" t="s">
        <v>93</v>
      </c>
      <c r="D13" s="681"/>
      <c r="E13" s="686"/>
      <c r="F13" s="687"/>
      <c r="G13" s="687"/>
      <c r="H13" s="687"/>
      <c r="I13" s="687"/>
      <c r="J13" s="688"/>
      <c r="K13" s="13"/>
      <c r="L13" s="24" t="s">
        <v>49</v>
      </c>
      <c r="M13" s="689" t="s">
        <v>50</v>
      </c>
      <c r="N13" s="690"/>
      <c r="O13" s="686"/>
      <c r="P13" s="687"/>
      <c r="Q13" s="687"/>
      <c r="R13" s="687"/>
      <c r="S13" s="687"/>
      <c r="T13" s="688"/>
    </row>
    <row r="14" spans="1:30" s="6" customFormat="1" ht="21" customHeight="1">
      <c r="A14" s="12"/>
      <c r="B14" s="25">
        <v>1.07</v>
      </c>
      <c r="C14" s="680" t="s">
        <v>94</v>
      </c>
      <c r="D14" s="681"/>
      <c r="E14" s="686"/>
      <c r="F14" s="687"/>
      <c r="G14" s="687"/>
      <c r="H14" s="687"/>
      <c r="I14" s="687"/>
      <c r="J14" s="688"/>
      <c r="K14" s="13"/>
      <c r="L14" s="24" t="s">
        <v>98</v>
      </c>
      <c r="M14" s="689" t="s">
        <v>47</v>
      </c>
      <c r="N14" s="690"/>
      <c r="O14" s="686"/>
      <c r="P14" s="687"/>
      <c r="Q14" s="687"/>
      <c r="R14" s="687"/>
      <c r="S14" s="687"/>
      <c r="T14" s="688"/>
    </row>
    <row r="15" spans="1:30" s="6" customFormat="1" ht="21" customHeight="1">
      <c r="A15" s="12"/>
      <c r="B15" s="25">
        <v>1.08</v>
      </c>
      <c r="C15" s="680" t="s">
        <v>7903</v>
      </c>
      <c r="D15" s="681"/>
      <c r="E15" s="691"/>
      <c r="F15" s="692"/>
      <c r="G15" s="692"/>
      <c r="H15" s="692"/>
      <c r="I15" s="692"/>
      <c r="J15" s="693"/>
      <c r="K15" s="431"/>
      <c r="L15" s="24" t="s">
        <v>7904</v>
      </c>
      <c r="M15" s="689" t="s">
        <v>48</v>
      </c>
      <c r="N15" s="690"/>
      <c r="O15" s="686"/>
      <c r="P15" s="687"/>
      <c r="Q15" s="687"/>
      <c r="R15" s="687"/>
      <c r="S15" s="687"/>
      <c r="T15" s="688"/>
    </row>
    <row r="16" spans="1:30" s="6" customFormat="1" ht="21" customHeight="1">
      <c r="A16" s="12"/>
      <c r="B16" s="700">
        <v>1.0900000000000001</v>
      </c>
      <c r="C16" s="694" t="s">
        <v>7915</v>
      </c>
      <c r="D16" s="695"/>
      <c r="E16" s="532" t="str">
        <f>'0d. Support language'!E49</f>
        <v>a. Hilly/mountainous</v>
      </c>
      <c r="F16" s="530"/>
      <c r="G16" s="530"/>
      <c r="H16" s="530"/>
      <c r="I16" s="531"/>
      <c r="J16" s="435"/>
      <c r="K16" s="431"/>
      <c r="L16" s="24" t="s">
        <v>7905</v>
      </c>
      <c r="M16" s="689" t="s">
        <v>102</v>
      </c>
      <c r="N16" s="690"/>
      <c r="O16" s="703"/>
      <c r="P16" s="684"/>
      <c r="Q16" s="684"/>
      <c r="R16" s="684"/>
      <c r="S16" s="684"/>
      <c r="T16" s="618"/>
    </row>
    <row r="17" spans="1:22" customFormat="1" ht="21" customHeight="1">
      <c r="B17" s="701"/>
      <c r="C17" s="696"/>
      <c r="D17" s="697"/>
      <c r="E17" s="532" t="str">
        <f>'0d. Support language'!E50</f>
        <v>b. Flood affected during campaign</v>
      </c>
      <c r="F17" s="530"/>
      <c r="G17" s="530"/>
      <c r="H17" s="530"/>
      <c r="I17" s="531"/>
      <c r="J17" s="435"/>
      <c r="K17" s="432"/>
      <c r="L17" s="650" t="s">
        <v>8524</v>
      </c>
      <c r="M17" s="650"/>
      <c r="N17" s="650"/>
      <c r="O17" s="650"/>
      <c r="P17" s="650"/>
      <c r="Q17" s="650"/>
      <c r="R17" s="650"/>
      <c r="S17" s="650"/>
      <c r="T17" s="650"/>
    </row>
    <row r="18" spans="1:22" customFormat="1" ht="21" customHeight="1">
      <c r="B18" s="701"/>
      <c r="C18" s="696"/>
      <c r="D18" s="697"/>
      <c r="E18" s="532" t="str">
        <f>'0d. Support language'!E51</f>
        <v>c. Riverain/island</v>
      </c>
      <c r="F18" s="530"/>
      <c r="G18" s="530"/>
      <c r="H18" s="530"/>
      <c r="I18" s="531"/>
      <c r="J18" s="435"/>
      <c r="K18" s="433"/>
      <c r="L18" s="23">
        <v>1.1599999999999999</v>
      </c>
      <c r="M18" s="26" t="s">
        <v>97</v>
      </c>
      <c r="N18" s="712"/>
      <c r="O18" s="713"/>
      <c r="P18" s="714"/>
      <c r="Q18" s="23">
        <v>1.17</v>
      </c>
      <c r="R18" s="26" t="s">
        <v>96</v>
      </c>
      <c r="S18" s="704"/>
      <c r="T18" s="705"/>
    </row>
    <row r="19" spans="1:22" customFormat="1" ht="21" customHeight="1">
      <c r="B19" s="702"/>
      <c r="C19" s="698"/>
      <c r="D19" s="699"/>
      <c r="E19" s="532" t="str">
        <f>'0d. Support language'!E52</f>
        <v xml:space="preserve">d. Other </v>
      </c>
      <c r="F19" s="530"/>
      <c r="G19" s="530"/>
      <c r="H19" s="530"/>
      <c r="I19" s="531"/>
      <c r="J19" s="435"/>
      <c r="K19" s="432"/>
      <c r="L19" s="12"/>
      <c r="M19" s="12"/>
      <c r="N19" s="12"/>
      <c r="O19" s="12"/>
      <c r="P19" s="12"/>
      <c r="Q19" s="12"/>
      <c r="R19" s="12"/>
      <c r="S19" s="12"/>
      <c r="T19" s="12"/>
    </row>
    <row r="20" spans="1:22" s="6" customFormat="1" ht="10.15" customHeight="1">
      <c r="J20" s="430"/>
      <c r="L20" s="1"/>
      <c r="M20" s="1"/>
      <c r="N20" s="1"/>
      <c r="O20" s="1"/>
      <c r="P20" s="1"/>
      <c r="Q20" s="1"/>
      <c r="R20" s="1"/>
      <c r="S20" s="1"/>
      <c r="T20" s="1"/>
    </row>
    <row r="21" spans="1:22" ht="22.35" customHeight="1">
      <c r="B21" s="650" t="s">
        <v>114</v>
      </c>
      <c r="C21" s="650"/>
      <c r="D21" s="650"/>
      <c r="E21" s="650"/>
      <c r="F21" s="650"/>
      <c r="G21" s="650"/>
      <c r="H21" s="650"/>
      <c r="I21" s="650"/>
      <c r="J21" s="650"/>
      <c r="K21" s="650"/>
      <c r="L21" s="650"/>
      <c r="M21" s="650"/>
      <c r="N21" s="650"/>
      <c r="O21" s="650"/>
      <c r="P21" s="650"/>
      <c r="Q21" s="650"/>
      <c r="R21" s="650"/>
      <c r="S21" s="650"/>
      <c r="T21" s="650"/>
      <c r="U21" s="13"/>
      <c r="V21" s="13"/>
    </row>
    <row r="22" spans="1:22" ht="19.899999999999999" customHeight="1">
      <c r="B22" s="25" t="s">
        <v>51</v>
      </c>
      <c r="C22" s="680" t="s">
        <v>50</v>
      </c>
      <c r="D22" s="681"/>
      <c r="E22" s="617"/>
      <c r="F22" s="684"/>
      <c r="G22" s="684"/>
      <c r="H22" s="618"/>
      <c r="I22" s="24" t="s">
        <v>100</v>
      </c>
      <c r="J22" s="28" t="s">
        <v>99</v>
      </c>
      <c r="K22" s="617"/>
      <c r="L22" s="684"/>
      <c r="M22" s="684"/>
      <c r="N22" s="684"/>
      <c r="O22" s="618"/>
      <c r="P22" s="682" t="s">
        <v>350</v>
      </c>
      <c r="Q22" s="683"/>
      <c r="R22" s="685"/>
      <c r="S22" s="684"/>
      <c r="T22" s="618"/>
      <c r="U22" s="13"/>
      <c r="V22" s="13"/>
    </row>
    <row r="23" spans="1:22" ht="19.899999999999999" customHeight="1">
      <c r="B23" s="24" t="s">
        <v>52</v>
      </c>
      <c r="C23" s="680" t="s">
        <v>50</v>
      </c>
      <c r="D23" s="681"/>
      <c r="E23" s="617"/>
      <c r="F23" s="684"/>
      <c r="G23" s="684"/>
      <c r="H23" s="618"/>
      <c r="I23" s="24" t="s">
        <v>101</v>
      </c>
      <c r="J23" s="28" t="s">
        <v>99</v>
      </c>
      <c r="K23" s="617"/>
      <c r="L23" s="684"/>
      <c r="M23" s="684"/>
      <c r="N23" s="684"/>
      <c r="O23" s="618"/>
      <c r="P23" s="682" t="s">
        <v>351</v>
      </c>
      <c r="Q23" s="683"/>
      <c r="R23" s="685"/>
      <c r="S23" s="684"/>
      <c r="T23" s="618"/>
      <c r="U23" s="13"/>
      <c r="V23" s="13"/>
    </row>
    <row r="24" spans="1:22" ht="19.899999999999999" customHeight="1">
      <c r="B24" s="24" t="s">
        <v>7906</v>
      </c>
      <c r="C24" s="680" t="s">
        <v>50</v>
      </c>
      <c r="D24" s="681"/>
      <c r="E24" s="617"/>
      <c r="F24" s="684"/>
      <c r="G24" s="684"/>
      <c r="H24" s="618"/>
      <c r="I24" s="24" t="s">
        <v>7909</v>
      </c>
      <c r="J24" s="28" t="s">
        <v>99</v>
      </c>
      <c r="K24" s="617"/>
      <c r="L24" s="684"/>
      <c r="M24" s="684"/>
      <c r="N24" s="684"/>
      <c r="O24" s="618"/>
      <c r="P24" s="682" t="s">
        <v>7912</v>
      </c>
      <c r="Q24" s="683"/>
      <c r="R24" s="685"/>
      <c r="S24" s="684"/>
      <c r="T24" s="618"/>
      <c r="U24" s="13"/>
      <c r="V24" s="13"/>
    </row>
    <row r="25" spans="1:22" ht="19.899999999999999" customHeight="1">
      <c r="B25" s="24" t="s">
        <v>7907</v>
      </c>
      <c r="C25" s="680" t="s">
        <v>50</v>
      </c>
      <c r="D25" s="681"/>
      <c r="E25" s="617"/>
      <c r="F25" s="684"/>
      <c r="G25" s="684"/>
      <c r="H25" s="618"/>
      <c r="I25" s="24" t="s">
        <v>7910</v>
      </c>
      <c r="J25" s="28" t="s">
        <v>99</v>
      </c>
      <c r="K25" s="617"/>
      <c r="L25" s="684"/>
      <c r="M25" s="684"/>
      <c r="N25" s="684"/>
      <c r="O25" s="618"/>
      <c r="P25" s="682" t="s">
        <v>7913</v>
      </c>
      <c r="Q25" s="683"/>
      <c r="R25" s="617"/>
      <c r="S25" s="684"/>
      <c r="T25" s="618"/>
      <c r="U25" s="13"/>
      <c r="V25" s="13"/>
    </row>
    <row r="26" spans="1:22" ht="19.899999999999999" customHeight="1">
      <c r="B26" s="24" t="s">
        <v>7908</v>
      </c>
      <c r="C26" s="680" t="s">
        <v>50</v>
      </c>
      <c r="D26" s="681"/>
      <c r="E26" s="617"/>
      <c r="F26" s="684"/>
      <c r="G26" s="684"/>
      <c r="H26" s="618"/>
      <c r="I26" s="24" t="s">
        <v>7911</v>
      </c>
      <c r="J26" s="28" t="s">
        <v>99</v>
      </c>
      <c r="K26" s="617"/>
      <c r="L26" s="684"/>
      <c r="M26" s="684"/>
      <c r="N26" s="684"/>
      <c r="O26" s="618"/>
      <c r="P26" s="682" t="s">
        <v>7914</v>
      </c>
      <c r="Q26" s="683"/>
      <c r="R26" s="617"/>
      <c r="S26" s="684"/>
      <c r="T26" s="618"/>
      <c r="U26" s="13"/>
      <c r="V26" s="13"/>
    </row>
    <row r="27" spans="1:22" s="1" customFormat="1" ht="10.15" customHeight="1">
      <c r="A27" s="13"/>
      <c r="U27" s="13"/>
      <c r="V27" s="13"/>
    </row>
    <row r="28" spans="1:22" ht="22.35" customHeight="1">
      <c r="A28" s="6"/>
      <c r="B28" s="610" t="s">
        <v>115</v>
      </c>
      <c r="C28" s="610"/>
      <c r="D28" s="610"/>
      <c r="E28" s="610"/>
      <c r="F28" s="610"/>
      <c r="G28" s="610"/>
      <c r="H28" s="610"/>
      <c r="I28" s="610"/>
      <c r="J28" s="610"/>
      <c r="K28" s="610"/>
      <c r="L28" s="610"/>
      <c r="M28" s="610"/>
      <c r="N28" s="610"/>
      <c r="O28" s="610"/>
      <c r="P28" s="610"/>
      <c r="Q28" s="610"/>
      <c r="R28" s="610"/>
      <c r="S28" s="610"/>
      <c r="T28" s="610"/>
      <c r="U28" s="13"/>
      <c r="V28" s="13"/>
    </row>
    <row r="29" spans="1:22" ht="21.75" customHeight="1">
      <c r="A29" s="6"/>
      <c r="B29" s="706" t="s">
        <v>7566</v>
      </c>
      <c r="C29" s="707"/>
      <c r="D29" s="707"/>
      <c r="E29" s="707"/>
      <c r="F29" s="707"/>
      <c r="G29" s="707"/>
      <c r="H29" s="707"/>
      <c r="I29" s="707"/>
      <c r="J29" s="707"/>
      <c r="K29" s="707"/>
      <c r="L29" s="707"/>
      <c r="M29" s="707"/>
      <c r="N29" s="707"/>
      <c r="O29" s="707"/>
      <c r="P29" s="707"/>
      <c r="Q29" s="707"/>
      <c r="R29" s="707"/>
      <c r="S29" s="707"/>
      <c r="T29" s="708"/>
      <c r="U29" s="13"/>
      <c r="V29" s="13"/>
    </row>
    <row r="30" spans="1:22" ht="77.650000000000006" customHeight="1">
      <c r="A30" s="6"/>
      <c r="B30" s="709"/>
      <c r="C30" s="710"/>
      <c r="D30" s="710"/>
      <c r="E30" s="710"/>
      <c r="F30" s="710"/>
      <c r="G30" s="710"/>
      <c r="H30" s="710"/>
      <c r="I30" s="710"/>
      <c r="J30" s="710"/>
      <c r="K30" s="710"/>
      <c r="L30" s="710"/>
      <c r="M30" s="710"/>
      <c r="N30" s="710"/>
      <c r="O30" s="710"/>
      <c r="P30" s="710"/>
      <c r="Q30" s="710"/>
      <c r="R30" s="710"/>
      <c r="S30" s="710"/>
      <c r="T30" s="711"/>
      <c r="U30" s="13"/>
      <c r="V30" s="13"/>
    </row>
    <row r="31" spans="1:22" ht="21.75" hidden="1" customHeight="1"/>
    <row r="32" spans="1:22" ht="21.75" hidden="1" customHeight="1"/>
    <row r="33" ht="21.75" hidden="1" customHeight="1"/>
    <row r="34" ht="21.75" hidden="1" customHeight="1"/>
    <row r="35" ht="21.75" hidden="1" customHeight="1"/>
    <row r="36" ht="12.75" hidden="1"/>
    <row r="37" ht="12.75" hidden="1"/>
    <row r="38" ht="12.75" hidden="1"/>
    <row r="39" ht="12.75" hidden="1"/>
    <row r="40" ht="12.75" hidden="1"/>
    <row r="41" ht="12.75" hidden="1"/>
    <row r="42" ht="12.75" hidden="1"/>
    <row r="43" ht="12.75" hidden="1"/>
    <row r="44" ht="12.75" hidden="1"/>
    <row r="45" ht="12.75" hidden="1"/>
    <row r="46" ht="12.75" hidden="1"/>
    <row r="47" ht="12.75" hidden="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sheetData>
  <mergeCells count="70">
    <mergeCell ref="B29:T30"/>
    <mergeCell ref="L17:T17"/>
    <mergeCell ref="E26:H26"/>
    <mergeCell ref="K25:O25"/>
    <mergeCell ref="K26:O26"/>
    <mergeCell ref="E25:H25"/>
    <mergeCell ref="N18:P18"/>
    <mergeCell ref="P26:Q26"/>
    <mergeCell ref="C26:D26"/>
    <mergeCell ref="R25:T25"/>
    <mergeCell ref="R26:T26"/>
    <mergeCell ref="C22:D22"/>
    <mergeCell ref="P25:Q25"/>
    <mergeCell ref="C25:D25"/>
    <mergeCell ref="B28:T28"/>
    <mergeCell ref="R22:T22"/>
    <mergeCell ref="E14:J14"/>
    <mergeCell ref="E22:H22"/>
    <mergeCell ref="E23:H23"/>
    <mergeCell ref="B21:T21"/>
    <mergeCell ref="C15:D15"/>
    <mergeCell ref="E15:J15"/>
    <mergeCell ref="C16:D19"/>
    <mergeCell ref="B16:B19"/>
    <mergeCell ref="O16:T16"/>
    <mergeCell ref="M14:N14"/>
    <mergeCell ref="M15:N15"/>
    <mergeCell ref="M16:N16"/>
    <mergeCell ref="O15:T15"/>
    <mergeCell ref="O14:T14"/>
    <mergeCell ref="C14:D14"/>
    <mergeCell ref="S18:T18"/>
    <mergeCell ref="E12:J12"/>
    <mergeCell ref="C13:D13"/>
    <mergeCell ref="C12:D12"/>
    <mergeCell ref="O9:T9"/>
    <mergeCell ref="M9:N9"/>
    <mergeCell ref="C11:D11"/>
    <mergeCell ref="M11:N11"/>
    <mergeCell ref="O11:T11"/>
    <mergeCell ref="E11:J11"/>
    <mergeCell ref="E9:J9"/>
    <mergeCell ref="E13:J13"/>
    <mergeCell ref="M13:N13"/>
    <mergeCell ref="O13:T13"/>
    <mergeCell ref="L12:T12"/>
    <mergeCell ref="A1:U2"/>
    <mergeCell ref="B4:T5"/>
    <mergeCell ref="E8:J8"/>
    <mergeCell ref="E10:J10"/>
    <mergeCell ref="M8:N8"/>
    <mergeCell ref="L7:T7"/>
    <mergeCell ref="O8:T8"/>
    <mergeCell ref="O10:T10"/>
    <mergeCell ref="B7:J7"/>
    <mergeCell ref="C8:D8"/>
    <mergeCell ref="C9:D9"/>
    <mergeCell ref="C10:D10"/>
    <mergeCell ref="M10:N10"/>
    <mergeCell ref="R23:T23"/>
    <mergeCell ref="R24:T24"/>
    <mergeCell ref="K23:O23"/>
    <mergeCell ref="K24:O24"/>
    <mergeCell ref="P23:Q23"/>
    <mergeCell ref="P24:Q24"/>
    <mergeCell ref="C23:D23"/>
    <mergeCell ref="C24:D24"/>
    <mergeCell ref="P22:Q22"/>
    <mergeCell ref="E24:H24"/>
    <mergeCell ref="K22:O22"/>
  </mergeCells>
  <conditionalFormatting sqref="E8:J8 E15 E10:J14 E9">
    <cfRule type="expression" dxfId="500" priority="19">
      <formula>$E8&lt;&gt;""</formula>
    </cfRule>
  </conditionalFormatting>
  <conditionalFormatting sqref="O8:T8 O13:T14 O16:T16">
    <cfRule type="expression" dxfId="499" priority="15">
      <formula>$O8&lt;&gt;""</formula>
    </cfRule>
  </conditionalFormatting>
  <conditionalFormatting sqref="O9:T9">
    <cfRule type="expression" dxfId="498" priority="14">
      <formula>$O9&lt;&gt;""</formula>
    </cfRule>
  </conditionalFormatting>
  <conditionalFormatting sqref="O10:T11">
    <cfRule type="expression" dxfId="497" priority="13">
      <formula>$O10&lt;&gt;""</formula>
    </cfRule>
  </conditionalFormatting>
  <conditionalFormatting sqref="E22:E26">
    <cfRule type="expression" dxfId="496" priority="10">
      <formula>$E22&lt;&gt;""</formula>
    </cfRule>
  </conditionalFormatting>
  <conditionalFormatting sqref="K22:K26">
    <cfRule type="expression" dxfId="495" priority="9">
      <formula>$K22&lt;&gt;""</formula>
    </cfRule>
  </conditionalFormatting>
  <conditionalFormatting sqref="R22:R26">
    <cfRule type="expression" dxfId="494" priority="8">
      <formula>$R22&lt;&gt;""</formula>
    </cfRule>
  </conditionalFormatting>
  <conditionalFormatting sqref="O15:T15">
    <cfRule type="expression" dxfId="493" priority="7">
      <formula>$O15&lt;&gt;""</formula>
    </cfRule>
  </conditionalFormatting>
  <conditionalFormatting sqref="N18:P18">
    <cfRule type="expression" dxfId="492" priority="5060">
      <formula>$N$18&lt;&gt;""</formula>
    </cfRule>
  </conditionalFormatting>
  <conditionalFormatting sqref="S18:T18">
    <cfRule type="expression" dxfId="491" priority="5062">
      <formula>$S$18&lt;&gt;""</formula>
    </cfRule>
  </conditionalFormatting>
  <conditionalFormatting sqref="J16">
    <cfRule type="expression" dxfId="490" priority="2">
      <formula>$J16&lt;&gt;""</formula>
    </cfRule>
  </conditionalFormatting>
  <conditionalFormatting sqref="J17:J19">
    <cfRule type="expression" dxfId="489" priority="1">
      <formula>$J17&lt;&gt;""</formula>
    </cfRule>
  </conditionalFormatting>
  <dataValidations count="1">
    <dataValidation type="date" allowBlank="1" showInputMessage="1" showErrorMessage="1" sqref="S18:T18" xr:uid="{00000000-0002-0000-0300-000000000000}">
      <formula1>42005</formula1>
      <formula2>51136</formula2>
    </dataValidation>
  </dataValidations>
  <pageMargins left="0.7" right="0.7" top="0.75" bottom="0.75" header="0.3" footer="0.3"/>
  <pageSetup paperSize="9" scale="75" fitToHeight="0" orientation="landscape"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1000000}">
          <x14:formula1>
            <xm:f>'0a. Country information'!$D$22:$D$25</xm:f>
          </x14:formula1>
          <xm:sqref>E14:J14</xm:sqref>
        </x14:dataValidation>
        <x14:dataValidation type="list" allowBlank="1" showInputMessage="1" showErrorMessage="1" xr:uid="{00000000-0002-0000-0300-000002000000}">
          <x14:formula1>
            <xm:f>'0a. Country information'!$D$15:$D$20</xm:f>
          </x14:formula1>
          <xm:sqref>E13:J13</xm:sqref>
        </x14:dataValidation>
        <x14:dataValidation type="list" allowBlank="1" showInputMessage="1" showErrorMessage="1" xr:uid="{00000000-0002-0000-0300-000003000000}">
          <x14:formula1>
            <xm:f>'0a. Country information'!$X$30:$X$39</xm:f>
          </x14:formula1>
          <xm:sqref>O8:T11</xm:sqref>
        </x14:dataValidation>
        <x14:dataValidation type="list" allowBlank="1" showInputMessage="1" showErrorMessage="1" xr:uid="{C1E1B17D-0AF3-4967-8820-7ED28E6F2395}">
          <x14:formula1>
            <xm:f>'0d. Support language'!$A$9:$A$10</xm:f>
          </x14:formula1>
          <xm:sqref>J16:J18</xm:sqref>
        </x14:dataValidation>
        <x14:dataValidation type="list" allowBlank="1" showInputMessage="1" showErrorMessage="1" xr:uid="{B3171EE4-E29D-4D1B-A6D5-A31A5AED353A}">
          <x14:formula1>
            <xm:f>'0d. Support language'!$C$70:$C$71</xm:f>
          </x14:formula1>
          <xm:sqref>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EAA3"/>
    <pageSetUpPr fitToPage="1"/>
  </sheetPr>
  <dimension ref="A1:W58"/>
  <sheetViews>
    <sheetView showGridLines="0" zoomScale="115" zoomScaleNormal="115" zoomScaleSheetLayoutView="99" workbookViewId="0">
      <selection activeCell="S15" sqref="S15:S16"/>
    </sheetView>
  </sheetViews>
  <sheetFormatPr defaultColWidth="0" defaultRowHeight="12.75" zeroHeight="1"/>
  <cols>
    <col min="1" max="1" width="1.7109375" style="1" customWidth="1"/>
    <col min="2" max="2" width="5.42578125" style="1" customWidth="1"/>
    <col min="3" max="3" width="2.7109375" style="1" customWidth="1"/>
    <col min="4" max="7" width="8.7109375" style="1" customWidth="1"/>
    <col min="8" max="8" width="15.85546875" style="1" customWidth="1"/>
    <col min="9" max="9" width="13.28515625" style="1" customWidth="1"/>
    <col min="10" max="10" width="5.140625" style="1" customWidth="1"/>
    <col min="11" max="11" width="1.42578125" style="1" customWidth="1"/>
    <col min="12" max="12" width="11.28515625" style="1" customWidth="1"/>
    <col min="13" max="13" width="2.28515625" style="1" customWidth="1"/>
    <col min="14" max="14" width="6.7109375" style="1" customWidth="1"/>
    <col min="15" max="15" width="10.28515625" style="1" customWidth="1"/>
    <col min="16" max="16" width="5.42578125" style="1" customWidth="1"/>
    <col min="17" max="17" width="16.42578125" style="1" customWidth="1"/>
    <col min="18" max="18" width="1.7109375" style="1" customWidth="1"/>
    <col min="19" max="19" width="5.28515625" style="1" customWidth="1"/>
    <col min="20" max="20" width="9.7109375" style="1" customWidth="1"/>
    <col min="21" max="21" width="1.7109375" style="1" customWidth="1"/>
    <col min="22" max="22" width="24" style="1" customWidth="1"/>
    <col min="23" max="23" width="2.7109375" style="1" hidden="1" customWidth="1"/>
    <col min="24" max="16384" width="8.7109375" style="1" hidden="1"/>
  </cols>
  <sheetData>
    <row r="1" spans="1:23" ht="12.75" customHeight="1">
      <c r="A1" s="746" t="s">
        <v>300</v>
      </c>
      <c r="B1" s="746"/>
      <c r="C1" s="746"/>
      <c r="D1" s="746"/>
      <c r="E1" s="746"/>
      <c r="F1" s="746"/>
      <c r="G1" s="746"/>
      <c r="H1" s="746"/>
      <c r="I1" s="746"/>
      <c r="J1" s="746"/>
      <c r="K1" s="746"/>
      <c r="L1" s="746"/>
      <c r="M1" s="746"/>
      <c r="N1" s="746"/>
      <c r="O1" s="746"/>
      <c r="P1" s="746"/>
      <c r="Q1" s="746"/>
      <c r="R1" s="746"/>
      <c r="S1" s="746"/>
      <c r="T1" s="746"/>
      <c r="U1" s="746"/>
      <c r="V1"/>
      <c r="W1"/>
    </row>
    <row r="2" spans="1:23" ht="31.5" customHeight="1">
      <c r="A2" s="746"/>
      <c r="B2" s="746"/>
      <c r="C2" s="746"/>
      <c r="D2" s="746"/>
      <c r="E2" s="746"/>
      <c r="F2" s="746"/>
      <c r="G2" s="746"/>
      <c r="H2" s="746"/>
      <c r="I2" s="746"/>
      <c r="J2" s="746"/>
      <c r="K2" s="746"/>
      <c r="L2" s="746"/>
      <c r="M2" s="746"/>
      <c r="N2" s="746"/>
      <c r="O2" s="746"/>
      <c r="P2" s="746"/>
      <c r="Q2" s="746"/>
      <c r="R2" s="746"/>
      <c r="S2" s="746"/>
      <c r="T2" s="746"/>
      <c r="U2" s="746"/>
      <c r="V2"/>
      <c r="W2"/>
    </row>
    <row r="3" spans="1:23" ht="10.15" customHeight="1">
      <c r="V3"/>
      <c r="W3"/>
    </row>
    <row r="4" spans="1:23" ht="12.75" customHeight="1">
      <c r="B4" s="634" t="s">
        <v>432</v>
      </c>
      <c r="C4" s="634"/>
      <c r="D4" s="634"/>
      <c r="E4" s="634"/>
      <c r="F4" s="634"/>
      <c r="G4" s="634"/>
      <c r="H4" s="634"/>
      <c r="I4" s="634"/>
      <c r="J4" s="634"/>
      <c r="K4" s="634"/>
      <c r="L4" s="634"/>
      <c r="M4" s="634"/>
      <c r="N4" s="634"/>
      <c r="O4" s="634"/>
      <c r="P4" s="634"/>
      <c r="Q4" s="634"/>
      <c r="R4" s="634"/>
      <c r="S4" s="634"/>
      <c r="T4" s="634"/>
      <c r="U4" s="21"/>
      <c r="V4"/>
      <c r="W4"/>
    </row>
    <row r="5" spans="1:23" ht="24.4" customHeight="1">
      <c r="B5" s="634"/>
      <c r="C5" s="634"/>
      <c r="D5" s="634"/>
      <c r="E5" s="634"/>
      <c r="F5" s="634"/>
      <c r="G5" s="634"/>
      <c r="H5" s="634"/>
      <c r="I5" s="634"/>
      <c r="J5" s="634"/>
      <c r="K5" s="634"/>
      <c r="L5" s="634"/>
      <c r="M5" s="634"/>
      <c r="N5" s="634"/>
      <c r="O5" s="634"/>
      <c r="P5" s="634"/>
      <c r="Q5" s="634"/>
      <c r="R5" s="634"/>
      <c r="S5" s="634"/>
      <c r="T5" s="634"/>
      <c r="U5" s="21"/>
      <c r="V5"/>
      <c r="W5"/>
    </row>
    <row r="6" spans="1:23" s="21" customFormat="1" ht="10.15" customHeight="1">
      <c r="V6"/>
      <c r="W6"/>
    </row>
    <row r="7" spans="1:23" ht="22.35" customHeight="1">
      <c r="A7" s="13"/>
      <c r="B7" s="650" t="s">
        <v>299</v>
      </c>
      <c r="C7" s="650"/>
      <c r="D7" s="650"/>
      <c r="E7" s="650"/>
      <c r="F7" s="650"/>
      <c r="G7" s="650"/>
      <c r="H7" s="650"/>
      <c r="I7" s="650"/>
      <c r="J7" s="650"/>
      <c r="K7" s="650"/>
      <c r="L7" s="650"/>
      <c r="M7" s="650"/>
      <c r="N7" s="650"/>
      <c r="O7" s="650"/>
      <c r="P7" s="650"/>
      <c r="Q7" s="650"/>
      <c r="R7" s="650"/>
      <c r="S7" s="650"/>
      <c r="T7" s="650"/>
      <c r="U7" s="13"/>
      <c r="V7" s="13"/>
      <c r="W7" s="13"/>
    </row>
    <row r="8" spans="1:23" s="17" customFormat="1" ht="19.899999999999999" customHeight="1">
      <c r="B8" s="52">
        <v>2.0099999999999998</v>
      </c>
      <c r="C8" s="735" t="s">
        <v>301</v>
      </c>
      <c r="D8" s="735"/>
      <c r="E8" s="735"/>
      <c r="F8" s="735"/>
      <c r="G8" s="735"/>
      <c r="H8" s="735"/>
      <c r="I8" s="735"/>
      <c r="J8" s="735"/>
      <c r="K8" s="735"/>
      <c r="L8" s="735"/>
      <c r="M8" s="735"/>
      <c r="N8" s="735"/>
      <c r="O8" s="735"/>
      <c r="P8" s="735"/>
      <c r="Q8" s="736"/>
      <c r="R8" s="729"/>
      <c r="S8" s="730"/>
      <c r="T8" s="731"/>
      <c r="U8" s="36"/>
    </row>
    <row r="9" spans="1:23" s="17" customFormat="1" ht="19.899999999999999" customHeight="1">
      <c r="A9" s="27"/>
      <c r="B9" s="67">
        <v>2.02</v>
      </c>
      <c r="C9" s="737" t="s">
        <v>356</v>
      </c>
      <c r="D9" s="737"/>
      <c r="E9" s="737"/>
      <c r="F9" s="737"/>
      <c r="G9" s="737"/>
      <c r="H9" s="737"/>
      <c r="I9" s="737"/>
      <c r="J9" s="737"/>
      <c r="K9" s="737"/>
      <c r="L9" s="737"/>
      <c r="M9" s="737"/>
      <c r="N9" s="737"/>
      <c r="O9" s="737"/>
      <c r="P9" s="737"/>
      <c r="Q9" s="738"/>
      <c r="R9" s="732"/>
      <c r="S9" s="733"/>
      <c r="T9" s="734"/>
      <c r="U9" s="27"/>
      <c r="V9" s="715" t="s">
        <v>218</v>
      </c>
      <c r="W9" s="27"/>
    </row>
    <row r="10" spans="1:23" s="17" customFormat="1" ht="19.899999999999999" customHeight="1">
      <c r="A10" s="27"/>
      <c r="B10" s="67">
        <v>2.0299999999999998</v>
      </c>
      <c r="C10" s="737" t="s">
        <v>355</v>
      </c>
      <c r="D10" s="737"/>
      <c r="E10" s="737"/>
      <c r="F10" s="737"/>
      <c r="G10" s="737"/>
      <c r="H10" s="737"/>
      <c r="I10" s="737"/>
      <c r="J10" s="737"/>
      <c r="K10" s="737"/>
      <c r="L10" s="737"/>
      <c r="M10" s="737"/>
      <c r="N10" s="737"/>
      <c r="O10" s="737"/>
      <c r="P10" s="737"/>
      <c r="Q10" s="738"/>
      <c r="R10" s="732"/>
      <c r="S10" s="733"/>
      <c r="T10" s="734"/>
      <c r="U10" s="27"/>
      <c r="V10" s="715"/>
      <c r="W10" s="27"/>
    </row>
    <row r="11" spans="1:23" s="21" customFormat="1" ht="10.15" customHeight="1">
      <c r="S11"/>
      <c r="T11"/>
      <c r="V11"/>
      <c r="W11"/>
    </row>
    <row r="12" spans="1:23" ht="22.35" customHeight="1">
      <c r="A12" s="13"/>
      <c r="B12" s="610" t="s">
        <v>302</v>
      </c>
      <c r="C12" s="610"/>
      <c r="D12" s="610"/>
      <c r="E12" s="610"/>
      <c r="F12" s="610"/>
      <c r="G12" s="610"/>
      <c r="H12" s="610"/>
      <c r="I12" s="610"/>
      <c r="J12" s="610"/>
      <c r="K12" s="610"/>
      <c r="L12" s="610"/>
      <c r="M12" s="747" t="s">
        <v>168</v>
      </c>
      <c r="N12" s="747"/>
      <c r="O12" s="747" t="s">
        <v>169</v>
      </c>
      <c r="P12" s="747"/>
      <c r="Q12" s="66" t="s">
        <v>35</v>
      </c>
      <c r="U12" s="13"/>
      <c r="V12" s="13"/>
      <c r="W12" s="13"/>
    </row>
    <row r="13" spans="1:23" s="17" customFormat="1" ht="19.899999999999999" customHeight="1">
      <c r="B13" s="52">
        <v>2.04</v>
      </c>
      <c r="C13" s="735" t="s">
        <v>353</v>
      </c>
      <c r="D13" s="735"/>
      <c r="E13" s="735"/>
      <c r="F13" s="735"/>
      <c r="G13" s="735"/>
      <c r="H13" s="735"/>
      <c r="I13" s="735"/>
      <c r="J13" s="735"/>
      <c r="K13" s="735"/>
      <c r="L13" s="735"/>
      <c r="M13" s="686"/>
      <c r="N13" s="688"/>
      <c r="O13" s="686"/>
      <c r="P13" s="688"/>
      <c r="Q13" s="456"/>
      <c r="R13"/>
      <c r="S13" s="750" t="s">
        <v>220</v>
      </c>
      <c r="T13" s="750"/>
      <c r="U13" s="36"/>
    </row>
    <row r="14" spans="1:23" s="17" customFormat="1" ht="19.899999999999999" customHeight="1">
      <c r="A14" s="27"/>
      <c r="B14" s="52">
        <v>2.0499999999999998</v>
      </c>
      <c r="C14" s="735" t="s">
        <v>208</v>
      </c>
      <c r="D14" s="735"/>
      <c r="E14" s="735"/>
      <c r="F14" s="735"/>
      <c r="G14" s="735"/>
      <c r="H14" s="735"/>
      <c r="I14" s="735"/>
      <c r="J14" s="735"/>
      <c r="K14" s="735"/>
      <c r="L14" s="735"/>
      <c r="M14" s="686"/>
      <c r="N14" s="688"/>
      <c r="O14" s="686"/>
      <c r="P14" s="688"/>
      <c r="Q14" s="456"/>
      <c r="S14" s="751"/>
      <c r="T14" s="751"/>
      <c r="U14" s="27"/>
      <c r="V14" s="27"/>
      <c r="W14" s="27"/>
    </row>
    <row r="15" spans="1:23" s="17" customFormat="1" ht="19.899999999999999" customHeight="1">
      <c r="A15" s="27"/>
      <c r="B15" s="52">
        <v>2.06</v>
      </c>
      <c r="C15" s="735" t="s">
        <v>254</v>
      </c>
      <c r="D15" s="735"/>
      <c r="E15" s="735"/>
      <c r="F15" s="735"/>
      <c r="G15" s="735"/>
      <c r="H15" s="735"/>
      <c r="I15" s="735"/>
      <c r="J15" s="735"/>
      <c r="K15" s="735"/>
      <c r="L15" s="735"/>
      <c r="M15" s="686"/>
      <c r="N15" s="688"/>
      <c r="O15" s="686"/>
      <c r="P15" s="688"/>
      <c r="Q15" s="456"/>
      <c r="S15" s="724">
        <f>_xlfn.IFNA(IF((DATE(Q15,VLOOKUP(O15,'0d. Support language'!E19:F30,2,FALSE),M15)-DATE(Q14,VLOOKUP(O14,'0d. Support language'!E19:F30,2,FALSE),M14)+1)&lt;0,0,DATE(Q15,VLOOKUP(O15,'0d. Support language'!E19:F30,2,FALSE),M15)-DATE(Q14,VLOOKUP(O14,'0d. Support language'!E19:F30,2,FALSE),M14)+1),0)</f>
        <v>0</v>
      </c>
      <c r="T15" s="748" t="s">
        <v>170</v>
      </c>
      <c r="U15" s="27"/>
      <c r="V15" s="27"/>
      <c r="W15" s="27"/>
    </row>
    <row r="16" spans="1:23" s="17" customFormat="1" ht="19.899999999999999" customHeight="1">
      <c r="B16" s="52">
        <v>2.0699999999999998</v>
      </c>
      <c r="C16" s="735" t="s">
        <v>354</v>
      </c>
      <c r="D16" s="735"/>
      <c r="E16" s="735"/>
      <c r="F16" s="735"/>
      <c r="G16" s="735"/>
      <c r="H16" s="735"/>
      <c r="I16" s="735"/>
      <c r="J16" s="735"/>
      <c r="K16" s="735"/>
      <c r="L16" s="735"/>
      <c r="M16" s="686"/>
      <c r="N16" s="688"/>
      <c r="O16" s="686"/>
      <c r="P16" s="688"/>
      <c r="Q16" s="456"/>
      <c r="R16"/>
      <c r="S16" s="725"/>
      <c r="T16" s="749"/>
      <c r="U16" s="36"/>
    </row>
    <row r="17" spans="1:22" ht="10.15" customHeight="1"/>
    <row r="18" spans="1:22" ht="22.35" customHeight="1">
      <c r="B18" s="650" t="s">
        <v>298</v>
      </c>
      <c r="C18" s="650"/>
      <c r="D18" s="650"/>
      <c r="E18" s="650"/>
      <c r="F18" s="650"/>
      <c r="G18" s="650"/>
      <c r="H18" s="650"/>
      <c r="I18" s="650"/>
      <c r="J18" s="650"/>
      <c r="K18" s="650"/>
      <c r="L18" s="650"/>
      <c r="M18" s="650"/>
      <c r="N18" s="650"/>
      <c r="O18" s="650"/>
      <c r="P18" s="650"/>
      <c r="Q18" s="650"/>
      <c r="R18" s="650"/>
      <c r="S18" s="650"/>
      <c r="T18" s="650"/>
    </row>
    <row r="19" spans="1:22" ht="22.35" customHeight="1">
      <c r="B19" s="724">
        <v>2.08</v>
      </c>
      <c r="C19" s="720" t="s">
        <v>125</v>
      </c>
      <c r="D19" s="720"/>
      <c r="E19" s="720"/>
      <c r="F19" s="720"/>
      <c r="G19" s="720"/>
      <c r="H19" s="720"/>
      <c r="I19" s="721"/>
      <c r="J19" s="716" t="s">
        <v>508</v>
      </c>
      <c r="K19" s="717"/>
      <c r="L19" s="611" t="str">
        <f>IF('0a. Country information'!O21="",'0d. Support language'!C27,'0a. Country information'!O21)</f>
        <v>Facility-based</v>
      </c>
      <c r="M19" s="611"/>
      <c r="N19" s="745"/>
      <c r="O19" s="88"/>
      <c r="P19" s="437" t="s">
        <v>305</v>
      </c>
      <c r="Q19" s="740" t="str">
        <f>IF('0a. Country information'!O23="",'0d. Support language'!C27,'0a. Country information'!O23)</f>
        <v>n.a.</v>
      </c>
      <c r="R19" s="740"/>
      <c r="S19" s="741"/>
      <c r="T19" s="438"/>
    </row>
    <row r="20" spans="1:22" ht="22.35" customHeight="1">
      <c r="B20" s="725"/>
      <c r="C20" s="722"/>
      <c r="D20" s="722"/>
      <c r="E20" s="722"/>
      <c r="F20" s="722"/>
      <c r="G20" s="722"/>
      <c r="H20" s="722"/>
      <c r="I20" s="723"/>
      <c r="J20" s="718" t="s">
        <v>509</v>
      </c>
      <c r="K20" s="719"/>
      <c r="L20" s="611" t="str">
        <f>IF('0a. Country information'!O22="",'0d. Support language'!C28,'0a. Country information'!O22)</f>
        <v>Temporary posts</v>
      </c>
      <c r="M20" s="611"/>
      <c r="N20" s="745"/>
      <c r="O20" s="434"/>
      <c r="P20" s="441" t="s">
        <v>304</v>
      </c>
      <c r="Q20" s="739" t="str">
        <f>IF('0a. Country information'!O24="",'0d. Support language'!C27,'0a. Country information'!O24)</f>
        <v>n.a.</v>
      </c>
      <c r="R20" s="739"/>
      <c r="S20" s="739"/>
      <c r="T20" s="439"/>
    </row>
    <row r="21" spans="1:22" s="17" customFormat="1" ht="30" customHeight="1">
      <c r="B21" s="52" t="s">
        <v>303</v>
      </c>
      <c r="C21" s="726" t="s">
        <v>371</v>
      </c>
      <c r="D21" s="726"/>
      <c r="E21" s="726"/>
      <c r="F21" s="726"/>
      <c r="G21" s="726"/>
      <c r="H21" s="726"/>
      <c r="I21" s="726"/>
      <c r="J21" s="726"/>
      <c r="K21" s="726"/>
      <c r="L21" s="726"/>
      <c r="M21" s="726"/>
      <c r="N21" s="726"/>
      <c r="O21" s="726"/>
      <c r="P21" s="726"/>
      <c r="Q21" s="727"/>
      <c r="R21" s="686"/>
      <c r="S21" s="687"/>
      <c r="T21" s="688"/>
      <c r="V21" s="2"/>
    </row>
    <row r="22" spans="1:22" s="17" customFormat="1" ht="30" customHeight="1">
      <c r="B22" s="52" t="s">
        <v>352</v>
      </c>
      <c r="C22" s="726" t="s">
        <v>8640</v>
      </c>
      <c r="D22" s="726"/>
      <c r="E22" s="726"/>
      <c r="F22" s="726"/>
      <c r="G22" s="726"/>
      <c r="H22" s="726"/>
      <c r="I22" s="726"/>
      <c r="J22" s="726"/>
      <c r="K22" s="726"/>
      <c r="L22" s="726"/>
      <c r="M22" s="726"/>
      <c r="N22" s="726"/>
      <c r="O22" s="726"/>
      <c r="P22" s="726"/>
      <c r="Q22" s="727"/>
      <c r="R22" s="742"/>
      <c r="S22" s="743"/>
      <c r="T22" s="744"/>
      <c r="V22" s="440"/>
    </row>
    <row r="23" spans="1:22" ht="10.15" customHeight="1"/>
    <row r="24" spans="1:22" ht="22.35" customHeight="1">
      <c r="B24" s="610" t="s">
        <v>219</v>
      </c>
      <c r="C24" s="610"/>
      <c r="D24" s="610"/>
      <c r="E24" s="610"/>
      <c r="F24" s="610"/>
      <c r="G24" s="610"/>
      <c r="H24" s="610"/>
      <c r="I24" s="610"/>
      <c r="J24" s="610"/>
      <c r="K24" s="610"/>
      <c r="L24" s="610"/>
      <c r="M24" s="610"/>
      <c r="N24" s="610"/>
      <c r="O24" s="610"/>
      <c r="P24" s="610"/>
      <c r="Q24" s="610"/>
      <c r="R24" s="610"/>
      <c r="S24" s="610"/>
      <c r="T24" s="610"/>
      <c r="U24"/>
      <c r="V24"/>
    </row>
    <row r="25" spans="1:22">
      <c r="B25" s="124"/>
      <c r="C25" s="755">
        <v>2.11</v>
      </c>
      <c r="D25" s="756"/>
      <c r="E25" s="756"/>
      <c r="F25" s="756"/>
      <c r="G25" s="756"/>
      <c r="H25" s="756"/>
      <c r="I25" s="756"/>
      <c r="J25" s="757"/>
      <c r="K25" s="755">
        <v>2.12</v>
      </c>
      <c r="L25" s="756"/>
      <c r="M25" s="756"/>
      <c r="N25" s="756"/>
      <c r="O25" s="756"/>
      <c r="P25" s="756"/>
      <c r="Q25" s="756"/>
      <c r="R25" s="756"/>
      <c r="S25" s="756"/>
      <c r="T25" s="757"/>
      <c r="U25"/>
      <c r="V25"/>
    </row>
    <row r="26" spans="1:22" ht="19.899999999999999" customHeight="1">
      <c r="B26" s="125"/>
      <c r="C26" s="614" t="s">
        <v>306</v>
      </c>
      <c r="D26" s="625"/>
      <c r="E26" s="625"/>
      <c r="F26" s="625"/>
      <c r="G26" s="625"/>
      <c r="H26" s="625"/>
      <c r="I26" s="625"/>
      <c r="J26" s="622"/>
      <c r="K26" s="614" t="s">
        <v>307</v>
      </c>
      <c r="L26" s="625"/>
      <c r="M26" s="625"/>
      <c r="N26" s="625"/>
      <c r="O26" s="625"/>
      <c r="P26" s="625"/>
      <c r="Q26" s="625"/>
      <c r="R26" s="625"/>
      <c r="S26" s="625"/>
      <c r="T26" s="622"/>
      <c r="U26"/>
      <c r="V26"/>
    </row>
    <row r="27" spans="1:22" s="17" customFormat="1" ht="19.899999999999999" customHeight="1">
      <c r="B27" s="55" t="s">
        <v>13</v>
      </c>
      <c r="C27" s="758" t="s">
        <v>390</v>
      </c>
      <c r="D27" s="758"/>
      <c r="E27" s="758"/>
      <c r="F27" s="758"/>
      <c r="G27" s="758"/>
      <c r="H27" s="758"/>
      <c r="I27" s="758"/>
      <c r="J27" s="758"/>
      <c r="K27" s="729"/>
      <c r="L27" s="730"/>
      <c r="M27" s="730"/>
      <c r="N27" s="730"/>
      <c r="O27" s="730"/>
      <c r="P27" s="730"/>
      <c r="Q27" s="730"/>
      <c r="R27" s="730"/>
      <c r="S27" s="730"/>
      <c r="T27" s="731"/>
      <c r="U27" s="2"/>
      <c r="V27" s="2"/>
    </row>
    <row r="28" spans="1:22" s="17" customFormat="1" ht="19.899999999999999" customHeight="1">
      <c r="B28" s="56" t="s">
        <v>14</v>
      </c>
      <c r="C28" s="728" t="s">
        <v>501</v>
      </c>
      <c r="D28" s="728"/>
      <c r="E28" s="728"/>
      <c r="F28" s="728"/>
      <c r="G28" s="728"/>
      <c r="H28" s="728"/>
      <c r="I28" s="728"/>
      <c r="J28" s="728"/>
      <c r="K28" s="752"/>
      <c r="L28" s="753"/>
      <c r="M28" s="753"/>
      <c r="N28" s="753"/>
      <c r="O28" s="753"/>
      <c r="P28" s="753"/>
      <c r="Q28" s="753"/>
      <c r="R28" s="753"/>
      <c r="S28" s="753"/>
      <c r="T28" s="754"/>
      <c r="U28" s="2"/>
      <c r="V28" s="2"/>
    </row>
    <row r="29" spans="1:22" s="17" customFormat="1" ht="19.899999999999999" customHeight="1">
      <c r="B29" s="56" t="s">
        <v>15</v>
      </c>
      <c r="C29" s="728"/>
      <c r="D29" s="728"/>
      <c r="E29" s="728"/>
      <c r="F29" s="728"/>
      <c r="G29" s="728"/>
      <c r="H29" s="728"/>
      <c r="I29" s="728"/>
      <c r="J29" s="728"/>
      <c r="K29" s="752"/>
      <c r="L29" s="753"/>
      <c r="M29" s="753"/>
      <c r="N29" s="753"/>
      <c r="O29" s="753"/>
      <c r="P29" s="753"/>
      <c r="Q29" s="753"/>
      <c r="R29" s="753"/>
      <c r="S29" s="753"/>
      <c r="T29" s="754"/>
      <c r="U29" s="2"/>
      <c r="V29" s="2"/>
    </row>
    <row r="30" spans="1:22" s="17" customFormat="1" ht="19.899999999999999" customHeight="1">
      <c r="B30" s="56" t="s">
        <v>16</v>
      </c>
      <c r="C30" s="728"/>
      <c r="D30" s="728"/>
      <c r="E30" s="728"/>
      <c r="F30" s="728"/>
      <c r="G30" s="728"/>
      <c r="H30" s="728"/>
      <c r="I30" s="728"/>
      <c r="J30" s="728"/>
      <c r="K30" s="752"/>
      <c r="L30" s="753"/>
      <c r="M30" s="753"/>
      <c r="N30" s="753"/>
      <c r="O30" s="753"/>
      <c r="P30" s="753"/>
      <c r="Q30" s="753"/>
      <c r="R30" s="753"/>
      <c r="S30" s="753"/>
      <c r="T30" s="754"/>
      <c r="U30" s="2"/>
      <c r="V30" s="2"/>
    </row>
    <row r="31" spans="1:22" s="17" customFormat="1" ht="19.899999999999999" customHeight="1">
      <c r="A31" s="11"/>
      <c r="B31" s="56" t="s">
        <v>17</v>
      </c>
      <c r="C31" s="728"/>
      <c r="D31" s="728"/>
      <c r="E31" s="728"/>
      <c r="F31" s="728"/>
      <c r="G31" s="728"/>
      <c r="H31" s="728"/>
      <c r="I31" s="728"/>
      <c r="J31" s="728"/>
      <c r="K31" s="752"/>
      <c r="L31" s="753"/>
      <c r="M31" s="753"/>
      <c r="N31" s="753"/>
      <c r="O31" s="753"/>
      <c r="P31" s="753"/>
      <c r="Q31" s="753"/>
      <c r="R31" s="753"/>
      <c r="S31" s="753"/>
      <c r="T31" s="754"/>
      <c r="U31" s="2"/>
      <c r="V31" s="2"/>
    </row>
    <row r="32" spans="1:22" ht="10.15" customHeight="1">
      <c r="A32" s="12"/>
      <c r="U32"/>
      <c r="V32"/>
    </row>
    <row r="33" spans="2:22" ht="22.35" customHeight="1">
      <c r="B33" s="650" t="s">
        <v>126</v>
      </c>
      <c r="C33" s="650"/>
      <c r="D33" s="650"/>
      <c r="E33" s="650"/>
      <c r="F33" s="650"/>
      <c r="G33" s="650"/>
      <c r="H33" s="650"/>
      <c r="I33" s="650"/>
      <c r="J33" s="650"/>
      <c r="K33" s="650"/>
      <c r="L33" s="650"/>
      <c r="M33" s="650"/>
      <c r="N33" s="650"/>
      <c r="O33" s="650"/>
      <c r="P33" s="650"/>
      <c r="Q33" s="650"/>
      <c r="R33" s="650"/>
      <c r="S33" s="650"/>
      <c r="T33" s="650"/>
      <c r="U33"/>
      <c r="V33"/>
    </row>
    <row r="34" spans="2:22">
      <c r="B34" s="706"/>
      <c r="C34" s="707"/>
      <c r="D34" s="707"/>
      <c r="E34" s="707"/>
      <c r="F34" s="707"/>
      <c r="G34" s="707"/>
      <c r="H34" s="707"/>
      <c r="I34" s="707"/>
      <c r="J34" s="707"/>
      <c r="K34" s="707"/>
      <c r="L34" s="707"/>
      <c r="M34" s="707"/>
      <c r="N34" s="707"/>
      <c r="O34" s="707"/>
      <c r="P34" s="707"/>
      <c r="Q34" s="707"/>
      <c r="R34" s="707"/>
      <c r="S34" s="707"/>
      <c r="T34" s="708"/>
      <c r="U34"/>
      <c r="V34"/>
    </row>
    <row r="35" spans="2:22" ht="49.15" customHeight="1">
      <c r="B35" s="709"/>
      <c r="C35" s="710"/>
      <c r="D35" s="710"/>
      <c r="E35" s="710"/>
      <c r="F35" s="710"/>
      <c r="G35" s="710"/>
      <c r="H35" s="710"/>
      <c r="I35" s="710"/>
      <c r="J35" s="710"/>
      <c r="K35" s="710"/>
      <c r="L35" s="710"/>
      <c r="M35" s="710"/>
      <c r="N35" s="710"/>
      <c r="O35" s="710"/>
      <c r="P35" s="710"/>
      <c r="Q35" s="710"/>
      <c r="R35" s="710"/>
      <c r="S35" s="710"/>
      <c r="T35" s="711"/>
      <c r="U35"/>
      <c r="V35"/>
    </row>
    <row r="49"/>
    <row r="52"/>
    <row r="53"/>
    <row r="54"/>
    <row r="55"/>
    <row r="56"/>
    <row r="57"/>
    <row r="58"/>
  </sheetData>
  <mergeCells count="58">
    <mergeCell ref="B33:T33"/>
    <mergeCell ref="B34:T35"/>
    <mergeCell ref="B24:T24"/>
    <mergeCell ref="K31:T31"/>
    <mergeCell ref="K28:T28"/>
    <mergeCell ref="K29:T29"/>
    <mergeCell ref="K30:T30"/>
    <mergeCell ref="K27:T27"/>
    <mergeCell ref="C26:J26"/>
    <mergeCell ref="C25:J25"/>
    <mergeCell ref="K26:T26"/>
    <mergeCell ref="K25:T25"/>
    <mergeCell ref="C31:J31"/>
    <mergeCell ref="C27:J27"/>
    <mergeCell ref="C28:J28"/>
    <mergeCell ref="C29:J29"/>
    <mergeCell ref="A1:U2"/>
    <mergeCell ref="O15:P15"/>
    <mergeCell ref="O14:P14"/>
    <mergeCell ref="O12:P12"/>
    <mergeCell ref="O13:P13"/>
    <mergeCell ref="T15:T16"/>
    <mergeCell ref="S15:S16"/>
    <mergeCell ref="B12:L12"/>
    <mergeCell ref="M12:N12"/>
    <mergeCell ref="S13:T14"/>
    <mergeCell ref="O16:P16"/>
    <mergeCell ref="C13:L13"/>
    <mergeCell ref="C14:L14"/>
    <mergeCell ref="C15:L15"/>
    <mergeCell ref="C16:L16"/>
    <mergeCell ref="M13:N13"/>
    <mergeCell ref="B4:T5"/>
    <mergeCell ref="M14:N14"/>
    <mergeCell ref="M16:N16"/>
    <mergeCell ref="M15:N15"/>
    <mergeCell ref="L20:N20"/>
    <mergeCell ref="L19:N19"/>
    <mergeCell ref="R21:T21"/>
    <mergeCell ref="C21:Q21"/>
    <mergeCell ref="C30:J30"/>
    <mergeCell ref="B7:T7"/>
    <mergeCell ref="R8:T8"/>
    <mergeCell ref="R9:T9"/>
    <mergeCell ref="R10:T10"/>
    <mergeCell ref="C8:Q8"/>
    <mergeCell ref="C9:Q9"/>
    <mergeCell ref="C10:Q10"/>
    <mergeCell ref="Q20:S20"/>
    <mergeCell ref="Q19:S19"/>
    <mergeCell ref="C22:Q22"/>
    <mergeCell ref="R22:T22"/>
    <mergeCell ref="V9:V10"/>
    <mergeCell ref="J19:K19"/>
    <mergeCell ref="J20:K20"/>
    <mergeCell ref="C19:I20"/>
    <mergeCell ref="B19:B20"/>
    <mergeCell ref="B18:T18"/>
  </mergeCells>
  <phoneticPr fontId="89" type="noConversion"/>
  <conditionalFormatting sqref="T19:T20 O19:O20">
    <cfRule type="expression" dxfId="488" priority="90">
      <formula>O19&lt;&gt;""</formula>
    </cfRule>
  </conditionalFormatting>
  <conditionalFormatting sqref="C27:C31">
    <cfRule type="expression" dxfId="487" priority="78">
      <formula>C27&lt;&gt;""</formula>
    </cfRule>
  </conditionalFormatting>
  <conditionalFormatting sqref="K27">
    <cfRule type="expression" dxfId="486" priority="66">
      <formula>K27&lt;&gt;""</formula>
    </cfRule>
  </conditionalFormatting>
  <conditionalFormatting sqref="K28:T31">
    <cfRule type="expression" dxfId="485" priority="64">
      <formula>C28&lt;&gt;""</formula>
    </cfRule>
  </conditionalFormatting>
  <conditionalFormatting sqref="C27:T31">
    <cfRule type="expression" dxfId="484" priority="59">
      <formula>C27&lt;&gt;""</formula>
    </cfRule>
  </conditionalFormatting>
  <conditionalFormatting sqref="R8:T10">
    <cfRule type="expression" dxfId="483" priority="11">
      <formula>R8&lt;&gt;""</formula>
    </cfRule>
  </conditionalFormatting>
  <conditionalFormatting sqref="V9:V10">
    <cfRule type="expression" dxfId="482" priority="10">
      <formula>OR(AND($R$9&lt;=1%,$R$9&lt;&gt;""),AND($R$10&lt;=1%, $R$10&lt;&gt;""))</formula>
    </cfRule>
  </conditionalFormatting>
  <conditionalFormatting sqref="B27:B31">
    <cfRule type="expression" dxfId="481" priority="771">
      <formula>IF($L$20="",TRUE,FALSE)</formula>
    </cfRule>
  </conditionalFormatting>
  <conditionalFormatting sqref="R21:T21">
    <cfRule type="expression" dxfId="480" priority="7">
      <formula>$R$21&lt;&gt;""</formula>
    </cfRule>
  </conditionalFormatting>
  <conditionalFormatting sqref="R22:T22">
    <cfRule type="expression" dxfId="479" priority="4">
      <formula>$R$21="No"</formula>
    </cfRule>
    <cfRule type="expression" dxfId="478" priority="5">
      <formula>$R$22&lt;&gt;""</formula>
    </cfRule>
  </conditionalFormatting>
  <conditionalFormatting sqref="M13:Q13">
    <cfRule type="expression" dxfId="477" priority="3">
      <formula>M13&lt;&gt;""</formula>
    </cfRule>
  </conditionalFormatting>
  <conditionalFormatting sqref="M14:Q16">
    <cfRule type="expression" dxfId="476" priority="2">
      <formula>M14&lt;&gt;""</formula>
    </cfRule>
  </conditionalFormatting>
  <conditionalFormatting sqref="M16">
    <cfRule type="expression" dxfId="475" priority="1">
      <formula>M16&lt;&gt;""</formula>
    </cfRule>
  </conditionalFormatting>
  <dataValidations count="5">
    <dataValidation type="whole" allowBlank="1" showInputMessage="1" showErrorMessage="1" sqref="Q13:Q16" xr:uid="{00000000-0002-0000-0400-000000000000}">
      <formula1>2010</formula1>
      <formula2>2050</formula2>
    </dataValidation>
    <dataValidation type="whole" operator="greaterThanOrEqual" allowBlank="1" showInputMessage="1" showErrorMessage="1" sqref="K27:T31 M13:N16" xr:uid="{00000000-0002-0000-0400-000001000000}">
      <formula1>0</formula1>
    </dataValidation>
    <dataValidation type="whole" allowBlank="1" showInputMessage="1" showErrorMessage="1" sqref="R8:T8" xr:uid="{00000000-0002-0000-0400-000002000000}">
      <formula1>0</formula1>
      <formula2>99999999999</formula2>
    </dataValidation>
    <dataValidation type="decimal" allowBlank="1" showInputMessage="1" showErrorMessage="1" sqref="R9:T10" xr:uid="{00000000-0002-0000-0400-000003000000}">
      <formula1>0</formula1>
      <formula2>2</formula2>
    </dataValidation>
    <dataValidation type="decimal" allowBlank="1" showInputMessage="1" showErrorMessage="1" sqref="R22:T22" xr:uid="{5E4E2895-BFF0-4116-8022-7687FF8C156B}">
      <formula1>0</formula1>
      <formula2>20</formula2>
    </dataValidation>
  </dataValidations>
  <pageMargins left="0.7" right="0.7" top="0.75" bottom="0.75" header="0.3" footer="0.3"/>
  <pageSetup paperSize="9" scale="76"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9" id="{8410C126-C40A-4606-B2E1-1D91A22FE179}">
            <xm:f>$Q$19='0d. Support language'!$C$27</xm:f>
            <x14:dxf>
              <font>
                <color theme="0"/>
              </font>
              <fill>
                <patternFill>
                  <bgColor theme="0"/>
                </patternFill>
              </fill>
              <border>
                <right/>
                <bottom/>
                <vertical/>
                <horizontal/>
              </border>
            </x14:dxf>
          </x14:cfRule>
          <xm:sqref>P19:T19</xm:sqref>
        </x14:conditionalFormatting>
        <x14:conditionalFormatting xmlns:xm="http://schemas.microsoft.com/office/excel/2006/main">
          <x14:cfRule type="expression" priority="8" id="{254CEC08-E226-4007-A930-098DE0E60C91}">
            <xm:f>$Q$20='0d. Support language'!$C$27</xm:f>
            <x14:dxf>
              <font>
                <color theme="0"/>
              </font>
              <fill>
                <patternFill>
                  <bgColor theme="0"/>
                </patternFill>
              </fill>
              <border>
                <right/>
                <bottom/>
                <vertical/>
                <horizontal/>
              </border>
            </x14:dxf>
          </x14:cfRule>
          <xm:sqref>P20:T20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4000000}">
          <x14:formula1>
            <xm:f>'0a. Country information'!$U$30:$U$35</xm:f>
          </x14:formula1>
          <xm:sqref>C27:J31</xm:sqref>
        </x14:dataValidation>
        <x14:dataValidation type="list" allowBlank="1" showInputMessage="1" showErrorMessage="1" xr:uid="{00000000-0002-0000-0400-000005000000}">
          <x14:formula1>
            <xm:f>'0d. Support language'!$A$9:$A$10</xm:f>
          </x14:formula1>
          <xm:sqref>O19:O20 T19:T20 R21</xm:sqref>
        </x14:dataValidation>
        <x14:dataValidation type="list" allowBlank="1" showInputMessage="1" showErrorMessage="1" xr:uid="{83820329-B0CA-4CDB-B721-458B63FA565C}">
          <x14:formula1>
            <xm:f>'0d. Support language'!$E$24:$E$35</xm:f>
          </x14:formula1>
          <xm:sqref>O13:P16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EAA3"/>
    <pageSetUpPr fitToPage="1"/>
  </sheetPr>
  <dimension ref="A1:XFC1048576"/>
  <sheetViews>
    <sheetView showGridLines="0" zoomScaleNormal="100" workbookViewId="0">
      <selection activeCell="B7" sqref="B7:K7"/>
    </sheetView>
  </sheetViews>
  <sheetFormatPr defaultColWidth="0" defaultRowHeight="12.75" zeroHeight="1"/>
  <cols>
    <col min="1" max="1" width="1.7109375" style="1" customWidth="1"/>
    <col min="2" max="2" width="5.5703125" style="1" customWidth="1"/>
    <col min="3" max="3" width="3.42578125" style="1" customWidth="1"/>
    <col min="4" max="4" width="21.85546875" style="1" customWidth="1"/>
    <col min="5" max="5" width="15.85546875" style="1" customWidth="1"/>
    <col min="6" max="6" width="12.28515625" style="1" customWidth="1"/>
    <col min="7" max="7" width="1.7109375" style="1" customWidth="1"/>
    <col min="8" max="8" width="21.28515625" style="1" customWidth="1"/>
    <col min="9" max="9" width="9.28515625" style="1" customWidth="1"/>
    <col min="10" max="10" width="11.28515625" style="1" customWidth="1"/>
    <col min="11" max="11" width="1.7109375" style="1" customWidth="1"/>
    <col min="12" max="12" width="14.42578125" style="1" customWidth="1"/>
    <col min="13" max="13" width="1.7109375" style="1" customWidth="1"/>
    <col min="14" max="14" width="13.140625" style="1" customWidth="1"/>
    <col min="15" max="15" width="17" style="1" customWidth="1"/>
    <col min="16" max="16" width="1.7109375" style="1" customWidth="1"/>
    <col min="17" max="17" width="14.7109375" style="1" customWidth="1"/>
    <col min="18" max="18" width="18.85546875" style="1" customWidth="1"/>
    <col min="19" max="19" width="1.7109375" style="1" customWidth="1"/>
    <col min="20" max="20" width="6.7109375" style="1" customWidth="1"/>
    <col min="21" max="16383" width="10.7109375" style="1" hidden="1"/>
    <col min="16384" max="16384" width="2" style="1" hidden="1"/>
  </cols>
  <sheetData>
    <row r="1" spans="1:30" s="12" customFormat="1" ht="21.75" customHeight="1">
      <c r="A1" s="776" t="s">
        <v>308</v>
      </c>
      <c r="B1" s="746"/>
      <c r="C1" s="746"/>
      <c r="D1" s="746"/>
      <c r="E1" s="746"/>
      <c r="F1" s="746"/>
      <c r="G1" s="746"/>
      <c r="H1" s="746"/>
      <c r="I1" s="746"/>
      <c r="J1" s="746"/>
      <c r="K1" s="746"/>
      <c r="L1" s="746"/>
      <c r="M1" s="746"/>
      <c r="N1" s="746"/>
      <c r="O1" s="746"/>
      <c r="P1" s="746"/>
      <c r="Q1" s="746"/>
      <c r="R1" s="746"/>
      <c r="S1" s="746"/>
      <c r="T1" s="13"/>
      <c r="U1" s="13"/>
      <c r="V1" s="11"/>
      <c r="W1" s="11"/>
      <c r="X1" s="11"/>
      <c r="Y1" s="11"/>
      <c r="Z1" s="11"/>
      <c r="AA1" s="11"/>
      <c r="AB1" s="11"/>
      <c r="AC1" s="11"/>
      <c r="AD1" s="11"/>
    </row>
    <row r="2" spans="1:30" s="12" customFormat="1" ht="21.75" customHeight="1">
      <c r="A2" s="776"/>
      <c r="B2" s="746"/>
      <c r="C2" s="746"/>
      <c r="D2" s="746"/>
      <c r="E2" s="746"/>
      <c r="F2" s="746"/>
      <c r="G2" s="746"/>
      <c r="H2" s="746"/>
      <c r="I2" s="746"/>
      <c r="J2" s="746"/>
      <c r="K2" s="746"/>
      <c r="L2" s="746"/>
      <c r="M2" s="746"/>
      <c r="N2" s="746"/>
      <c r="O2" s="746"/>
      <c r="P2" s="746"/>
      <c r="Q2" s="746"/>
      <c r="R2" s="746"/>
      <c r="S2" s="746"/>
      <c r="T2" s="13"/>
      <c r="U2" s="13"/>
    </row>
    <row r="3" spans="1:30" s="13" customFormat="1" ht="10.15" customHeight="1"/>
    <row r="4" spans="1:30" s="13" customFormat="1" ht="21.75" customHeight="1">
      <c r="B4" s="634" t="s">
        <v>325</v>
      </c>
      <c r="C4" s="634"/>
      <c r="D4" s="634"/>
      <c r="E4" s="634"/>
      <c r="F4" s="634"/>
      <c r="G4" s="634"/>
      <c r="H4" s="634"/>
      <c r="I4" s="634"/>
      <c r="J4" s="634"/>
      <c r="K4" s="634"/>
      <c r="L4" s="634"/>
      <c r="M4" s="634"/>
      <c r="N4" s="634"/>
      <c r="O4" s="634"/>
      <c r="P4" s="634"/>
      <c r="Q4" s="634"/>
      <c r="R4" s="634"/>
    </row>
    <row r="5" spans="1:30" s="13" customFormat="1" ht="34.5" customHeight="1">
      <c r="B5" s="634"/>
      <c r="C5" s="634"/>
      <c r="D5" s="634"/>
      <c r="E5" s="634"/>
      <c r="F5" s="634"/>
      <c r="G5" s="634"/>
      <c r="H5" s="634"/>
      <c r="I5" s="634"/>
      <c r="J5" s="634"/>
      <c r="K5" s="634"/>
      <c r="L5" s="634"/>
      <c r="M5" s="634"/>
      <c r="N5" s="634"/>
      <c r="O5" s="634"/>
      <c r="P5" s="634"/>
      <c r="Q5" s="634"/>
      <c r="R5" s="634"/>
    </row>
    <row r="6" spans="1:30" ht="10.15" customHeight="1">
      <c r="R6" s="13"/>
    </row>
    <row r="7" spans="1:30" customFormat="1" ht="22.35" customHeight="1">
      <c r="B7" s="650" t="s">
        <v>205</v>
      </c>
      <c r="C7" s="650"/>
      <c r="D7" s="650"/>
      <c r="E7" s="650"/>
      <c r="F7" s="650"/>
      <c r="G7" s="650"/>
      <c r="H7" s="650"/>
      <c r="I7" s="650"/>
      <c r="J7" s="650"/>
      <c r="K7" s="650"/>
      <c r="L7" s="40"/>
      <c r="M7" s="40"/>
      <c r="N7" s="40"/>
      <c r="O7" s="40"/>
      <c r="P7" s="40"/>
      <c r="Q7" s="40"/>
      <c r="R7" s="40"/>
    </row>
    <row r="8" spans="1:30" s="8" customFormat="1" ht="16.899999999999999" customHeight="1">
      <c r="B8" s="786"/>
      <c r="C8" s="787"/>
      <c r="D8" s="787"/>
      <c r="E8" s="788"/>
      <c r="F8" s="800" t="s">
        <v>226</v>
      </c>
      <c r="G8" s="104"/>
      <c r="H8" s="98">
        <v>3.01</v>
      </c>
      <c r="I8" s="763">
        <v>3.02</v>
      </c>
      <c r="J8" s="764"/>
      <c r="K8" s="103"/>
      <c r="L8" s="99" t="s">
        <v>309</v>
      </c>
      <c r="M8" s="781" t="s">
        <v>310</v>
      </c>
      <c r="N8" s="782"/>
      <c r="O8" s="97" t="s">
        <v>311</v>
      </c>
      <c r="P8" s="781" t="s">
        <v>312</v>
      </c>
      <c r="Q8" s="782"/>
      <c r="R8" s="97" t="s">
        <v>313</v>
      </c>
    </row>
    <row r="9" spans="1:30" s="73" customFormat="1" ht="20.65" customHeight="1">
      <c r="B9" s="789"/>
      <c r="C9" s="790"/>
      <c r="D9" s="790"/>
      <c r="E9" s="791"/>
      <c r="F9" s="801"/>
      <c r="G9"/>
      <c r="H9" s="765" t="s">
        <v>8641</v>
      </c>
      <c r="I9" s="765" t="s">
        <v>8642</v>
      </c>
      <c r="J9" s="804"/>
      <c r="K9"/>
      <c r="L9" s="784" t="str">
        <f>'2. Campaign information'!L19</f>
        <v>Facility-based</v>
      </c>
      <c r="M9" s="759" t="str">
        <f>'2. Campaign information'!L20</f>
        <v>Temporary posts</v>
      </c>
      <c r="N9" s="760"/>
      <c r="O9" s="760" t="str">
        <f>'2. Campaign information'!Q19</f>
        <v>n.a.</v>
      </c>
      <c r="P9" s="759" t="str">
        <f>'2. Campaign information'!Q20</f>
        <v>n.a.</v>
      </c>
      <c r="Q9" s="760"/>
      <c r="R9" s="760" t="s">
        <v>146</v>
      </c>
    </row>
    <row r="10" spans="1:30" s="73" customFormat="1" ht="25.15" customHeight="1">
      <c r="B10" s="792"/>
      <c r="C10" s="793"/>
      <c r="D10" s="793"/>
      <c r="E10" s="794"/>
      <c r="F10" s="802"/>
      <c r="G10"/>
      <c r="H10" s="766"/>
      <c r="I10" s="766"/>
      <c r="J10" s="773"/>
      <c r="K10" s="95"/>
      <c r="L10" s="785"/>
      <c r="M10" s="761"/>
      <c r="N10" s="762"/>
      <c r="O10" s="762"/>
      <c r="P10" s="761"/>
      <c r="Q10" s="762"/>
      <c r="R10" s="762"/>
      <c r="S10"/>
      <c r="T10"/>
    </row>
    <row r="11" spans="1:30" s="17" customFormat="1" ht="19.899999999999999" customHeight="1">
      <c r="B11" s="55" t="s">
        <v>13</v>
      </c>
      <c r="C11" s="737" t="str">
        <f>'2. Campaign information'!C27</f>
        <v>Yellow Fever (Injectable, 10 doses/vial)</v>
      </c>
      <c r="D11" s="737"/>
      <c r="E11" s="737"/>
      <c r="F11" s="105">
        <f>'2. Campaign information'!K27</f>
        <v>0</v>
      </c>
      <c r="G11"/>
      <c r="H11" s="96"/>
      <c r="I11" s="803"/>
      <c r="J11" s="803"/>
      <c r="K11"/>
      <c r="L11" s="100"/>
      <c r="M11" s="777"/>
      <c r="N11" s="778"/>
      <c r="O11" s="101"/>
      <c r="P11" s="783"/>
      <c r="Q11" s="783"/>
      <c r="R11" s="101"/>
    </row>
    <row r="12" spans="1:30" s="17" customFormat="1" ht="19.899999999999999" customHeight="1">
      <c r="B12" s="56" t="s">
        <v>14</v>
      </c>
      <c r="C12" s="735" t="str">
        <f>'2. Campaign information'!C28</f>
        <v>Meningitis A (Injectable, 10 doses/vial)</v>
      </c>
      <c r="D12" s="735"/>
      <c r="E12" s="735"/>
      <c r="F12" s="105">
        <f>'2. Campaign information'!K28</f>
        <v>0</v>
      </c>
      <c r="G12"/>
      <c r="H12" s="96"/>
      <c r="I12" s="803"/>
      <c r="J12" s="803"/>
      <c r="K12"/>
      <c r="L12" s="100"/>
      <c r="M12" s="777"/>
      <c r="N12" s="778"/>
      <c r="O12" s="102"/>
      <c r="P12" s="779"/>
      <c r="Q12" s="779"/>
      <c r="R12" s="102"/>
    </row>
    <row r="13" spans="1:30" s="17" customFormat="1" ht="19.899999999999999" customHeight="1">
      <c r="B13" s="56" t="s">
        <v>15</v>
      </c>
      <c r="C13" s="735">
        <f>'2. Campaign information'!C29</f>
        <v>0</v>
      </c>
      <c r="D13" s="735"/>
      <c r="E13" s="735"/>
      <c r="F13" s="105">
        <f>'2. Campaign information'!K29</f>
        <v>0</v>
      </c>
      <c r="G13"/>
      <c r="H13" s="96"/>
      <c r="I13" s="803"/>
      <c r="J13" s="803"/>
      <c r="K13"/>
      <c r="L13" s="100"/>
      <c r="M13" s="777"/>
      <c r="N13" s="778"/>
      <c r="O13" s="102"/>
      <c r="P13" s="779"/>
      <c r="Q13" s="779"/>
      <c r="R13" s="102"/>
    </row>
    <row r="14" spans="1:30" s="17" customFormat="1" ht="19.899999999999999" customHeight="1">
      <c r="B14" s="56" t="s">
        <v>16</v>
      </c>
      <c r="C14" s="735">
        <f>'2. Campaign information'!C30</f>
        <v>0</v>
      </c>
      <c r="D14" s="735"/>
      <c r="E14" s="735"/>
      <c r="F14" s="105">
        <f>'2. Campaign information'!K30</f>
        <v>0</v>
      </c>
      <c r="G14"/>
      <c r="H14" s="96"/>
      <c r="I14" s="803"/>
      <c r="J14" s="803"/>
      <c r="K14"/>
      <c r="L14" s="100"/>
      <c r="M14" s="777"/>
      <c r="N14" s="778"/>
      <c r="O14" s="102"/>
      <c r="P14" s="779"/>
      <c r="Q14" s="779"/>
      <c r="R14" s="102"/>
    </row>
    <row r="15" spans="1:30" s="17" customFormat="1" ht="19.899999999999999" customHeight="1">
      <c r="B15" s="56" t="s">
        <v>17</v>
      </c>
      <c r="C15" s="735">
        <f>'2. Campaign information'!C31</f>
        <v>0</v>
      </c>
      <c r="D15" s="735"/>
      <c r="E15" s="735"/>
      <c r="F15" s="105">
        <f>'2. Campaign information'!K31</f>
        <v>0</v>
      </c>
      <c r="G15"/>
      <c r="H15" s="96"/>
      <c r="I15" s="803"/>
      <c r="J15" s="803"/>
      <c r="K15"/>
      <c r="L15" s="100"/>
      <c r="M15" s="777"/>
      <c r="N15" s="778"/>
      <c r="O15" s="102"/>
      <c r="P15" s="779"/>
      <c r="Q15" s="779"/>
      <c r="R15" s="102"/>
    </row>
    <row r="16" spans="1:30" s="9" customFormat="1" ht="10.15" customHeight="1"/>
    <row r="17" spans="2:31" s="9" customFormat="1" ht="22.35" customHeight="1">
      <c r="B17" s="650" t="s">
        <v>206</v>
      </c>
      <c r="C17" s="650"/>
      <c r="D17" s="650"/>
      <c r="E17" s="650"/>
      <c r="F17" s="650"/>
      <c r="G17" s="650"/>
      <c r="H17" s="650"/>
      <c r="I17" s="650"/>
      <c r="J17" s="650"/>
      <c r="K17" s="650"/>
      <c r="L17" s="650"/>
      <c r="M17"/>
      <c r="N17" s="780" t="s">
        <v>107</v>
      </c>
      <c r="O17" s="780"/>
      <c r="P17" s="780"/>
      <c r="Q17" s="780"/>
      <c r="R17" s="780"/>
    </row>
    <row r="18" spans="2:31" s="8" customFormat="1" ht="18" customHeight="1">
      <c r="B18" s="786"/>
      <c r="C18" s="787"/>
      <c r="D18" s="787"/>
      <c r="E18" s="788"/>
      <c r="F18" s="796">
        <v>3.04</v>
      </c>
      <c r="G18" s="797"/>
      <c r="H18" s="797"/>
      <c r="I18" s="796">
        <v>3.05</v>
      </c>
      <c r="J18" s="797"/>
      <c r="K18" s="797"/>
      <c r="L18" s="798"/>
      <c r="N18" s="771" t="s">
        <v>185</v>
      </c>
      <c r="O18" s="772"/>
      <c r="P18" s="103"/>
      <c r="Q18" s="796">
        <v>3.06</v>
      </c>
      <c r="R18" s="797"/>
    </row>
    <row r="19" spans="2:31" s="38" customFormat="1" ht="58.5" customHeight="1">
      <c r="B19" s="792"/>
      <c r="C19" s="793"/>
      <c r="D19" s="793"/>
      <c r="E19" s="794"/>
      <c r="F19" s="766" t="s">
        <v>151</v>
      </c>
      <c r="G19" s="795"/>
      <c r="H19" s="795"/>
      <c r="I19" s="766" t="s">
        <v>150</v>
      </c>
      <c r="J19" s="795"/>
      <c r="K19" s="795"/>
      <c r="L19" s="773"/>
      <c r="M19" s="8"/>
      <c r="N19" s="766"/>
      <c r="O19" s="773"/>
      <c r="P19" s="8"/>
      <c r="Q19" s="766" t="s">
        <v>314</v>
      </c>
      <c r="R19" s="795"/>
    </row>
    <row r="20" spans="2:31" s="27" customFormat="1" ht="19.899999999999999" customHeight="1">
      <c r="B20" s="55" t="s">
        <v>13</v>
      </c>
      <c r="C20" s="737" t="str">
        <f>'2. Campaign information'!C27</f>
        <v>Yellow Fever (Injectable, 10 doses/vial)</v>
      </c>
      <c r="D20" s="737"/>
      <c r="E20" s="738"/>
      <c r="F20" s="799"/>
      <c r="G20" s="799"/>
      <c r="H20" s="799"/>
      <c r="I20" s="799"/>
      <c r="J20" s="799"/>
      <c r="K20" s="799"/>
      <c r="L20" s="799"/>
      <c r="M20" s="17"/>
      <c r="N20" s="774">
        <f>I20*'0a. Country information'!K30</f>
        <v>0</v>
      </c>
      <c r="O20" s="775"/>
      <c r="P20" s="17"/>
      <c r="Q20" s="728"/>
      <c r="R20" s="728"/>
    </row>
    <row r="21" spans="2:31" s="27" customFormat="1" ht="19.899999999999999" customHeight="1">
      <c r="B21" s="56" t="s">
        <v>14</v>
      </c>
      <c r="C21" s="735" t="str">
        <f>'2. Campaign information'!C28</f>
        <v>Meningitis A (Injectable, 10 doses/vial)</v>
      </c>
      <c r="D21" s="735"/>
      <c r="E21" s="736"/>
      <c r="F21" s="799"/>
      <c r="G21" s="799"/>
      <c r="H21" s="799"/>
      <c r="I21" s="799"/>
      <c r="J21" s="799"/>
      <c r="K21" s="799"/>
      <c r="L21" s="799"/>
      <c r="M21" s="17"/>
      <c r="N21" s="774">
        <f>I21*'0a. Country information'!K31</f>
        <v>0</v>
      </c>
      <c r="O21" s="775"/>
      <c r="P21" s="17"/>
      <c r="Q21" s="728"/>
      <c r="R21" s="728"/>
    </row>
    <row r="22" spans="2:31" s="27" customFormat="1" ht="19.899999999999999" customHeight="1">
      <c r="B22" s="56" t="s">
        <v>15</v>
      </c>
      <c r="C22" s="735">
        <f>'2. Campaign information'!C29</f>
        <v>0</v>
      </c>
      <c r="D22" s="735"/>
      <c r="E22" s="736"/>
      <c r="F22" s="799"/>
      <c r="G22" s="799"/>
      <c r="H22" s="799"/>
      <c r="I22" s="799"/>
      <c r="J22" s="799"/>
      <c r="K22" s="799"/>
      <c r="L22" s="799"/>
      <c r="M22" s="17"/>
      <c r="N22" s="774" t="str">
        <f>IFERROR(IF(I22*VLOOKUP(C22,'0a. Country information'!$A$30:$K$35,11,FALSE)=0,"",I22*VLOOKUP(C22,'0a. Country information'!$A$30:$K$35,11,FALSE)),"")</f>
        <v/>
      </c>
      <c r="O22" s="775"/>
      <c r="P22" s="17"/>
      <c r="Q22" s="728"/>
      <c r="R22" s="728"/>
    </row>
    <row r="23" spans="2:31" s="17" customFormat="1" ht="19.899999999999999" customHeight="1">
      <c r="B23" s="56" t="s">
        <v>16</v>
      </c>
      <c r="C23" s="735">
        <f>'2. Campaign information'!C30</f>
        <v>0</v>
      </c>
      <c r="D23" s="735"/>
      <c r="E23" s="736"/>
      <c r="F23" s="799"/>
      <c r="G23" s="799"/>
      <c r="H23" s="799"/>
      <c r="I23" s="799"/>
      <c r="J23" s="799"/>
      <c r="K23" s="799"/>
      <c r="L23" s="799"/>
      <c r="N23" s="774" t="str">
        <f>IFERROR(IF(I23*VLOOKUP(C23,'0a. Country information'!$A$30:$K$35,11,FALSE)=0,"",I23*VLOOKUP(C23,'0a. Country information'!$A$30:$K$35,11,FALSE)),"")</f>
        <v/>
      </c>
      <c r="O23" s="775"/>
      <c r="Q23" s="728"/>
      <c r="R23" s="728"/>
    </row>
    <row r="24" spans="2:31" s="17" customFormat="1" ht="19.899999999999999" customHeight="1">
      <c r="B24" s="56" t="s">
        <v>17</v>
      </c>
      <c r="C24" s="735">
        <f>'2. Campaign information'!C31</f>
        <v>0</v>
      </c>
      <c r="D24" s="735"/>
      <c r="E24" s="736"/>
      <c r="F24" s="799"/>
      <c r="G24" s="799"/>
      <c r="H24" s="799"/>
      <c r="I24" s="799"/>
      <c r="J24" s="799"/>
      <c r="K24" s="799"/>
      <c r="L24" s="799"/>
      <c r="N24" s="774" t="str">
        <f>IFERROR(IF(I24*VLOOKUP(C24,'0a. Country information'!$A$30:$K$35,11,FALSE)=0,"",I24*VLOOKUP(C24,'0a. Country information'!$A$30:$K$35,11,FALSE)),"")</f>
        <v/>
      </c>
      <c r="O24" s="775"/>
      <c r="Q24" s="728"/>
      <c r="R24" s="728"/>
    </row>
    <row r="25" spans="2:31" s="9" customFormat="1" ht="10.15" customHeight="1">
      <c r="M25"/>
      <c r="N25"/>
      <c r="O25"/>
      <c r="P25"/>
      <c r="Q25"/>
      <c r="R25"/>
    </row>
    <row r="26" spans="2:31" s="8" customFormat="1" ht="22.35" customHeight="1">
      <c r="B26" s="650" t="s">
        <v>207</v>
      </c>
      <c r="C26" s="650"/>
      <c r="D26" s="650"/>
      <c r="E26" s="650"/>
      <c r="F26" s="650"/>
      <c r="G26" s="650"/>
      <c r="H26" s="650"/>
      <c r="I26" s="650"/>
      <c r="J26" s="650"/>
      <c r="K26" s="650"/>
      <c r="L26" s="650"/>
      <c r="M26"/>
      <c r="N26"/>
      <c r="O26"/>
      <c r="P26"/>
      <c r="Q26"/>
      <c r="R26"/>
    </row>
    <row r="27" spans="2:31" s="8" customFormat="1" ht="14.1" customHeight="1">
      <c r="B27" s="138"/>
      <c r="C27" s="767" t="s">
        <v>357</v>
      </c>
      <c r="D27" s="767"/>
      <c r="E27" s="769" t="s">
        <v>358</v>
      </c>
      <c r="F27" s="796">
        <v>3.07</v>
      </c>
      <c r="G27" s="797"/>
      <c r="H27" s="798"/>
      <c r="I27" s="797">
        <v>3.08</v>
      </c>
      <c r="J27" s="797"/>
      <c r="K27" s="797"/>
      <c r="L27" s="798"/>
      <c r="N27"/>
      <c r="O27"/>
      <c r="P27"/>
      <c r="Q27"/>
      <c r="R27"/>
      <c r="Z27"/>
      <c r="AA27"/>
    </row>
    <row r="28" spans="2:31" s="8" customFormat="1" ht="30.75" customHeight="1">
      <c r="B28" s="139"/>
      <c r="C28" s="768"/>
      <c r="D28" s="768"/>
      <c r="E28" s="770"/>
      <c r="F28" s="766" t="s">
        <v>152</v>
      </c>
      <c r="G28" s="795"/>
      <c r="H28" s="773"/>
      <c r="I28" s="795" t="s">
        <v>154</v>
      </c>
      <c r="J28" s="795"/>
      <c r="K28" s="795"/>
      <c r="L28" s="773"/>
      <c r="N28"/>
      <c r="O28"/>
      <c r="P28"/>
      <c r="Q28"/>
      <c r="R28"/>
      <c r="S28"/>
      <c r="T28"/>
      <c r="U28"/>
      <c r="V28"/>
      <c r="W28"/>
      <c r="X28"/>
      <c r="Y28"/>
      <c r="Z28"/>
      <c r="AA28"/>
      <c r="AB28"/>
      <c r="AC28"/>
      <c r="AD28"/>
      <c r="AE28"/>
    </row>
    <row r="29" spans="2:31" s="2" customFormat="1" ht="19.899999999999999" customHeight="1">
      <c r="B29" s="72" t="s">
        <v>13</v>
      </c>
      <c r="C29" s="735" t="str">
        <f>'0b. Unit costs'!J8</f>
        <v>AD Syringes</v>
      </c>
      <c r="D29" s="735"/>
      <c r="E29" s="137" t="str">
        <f>'0b. Unit costs'!M8</f>
        <v>(1 syringe)</v>
      </c>
      <c r="F29" s="729"/>
      <c r="G29" s="730"/>
      <c r="H29" s="731"/>
      <c r="I29" s="729"/>
      <c r="J29" s="730"/>
      <c r="K29" s="730"/>
      <c r="L29" s="730"/>
      <c r="N29"/>
      <c r="O29"/>
      <c r="P29"/>
      <c r="Q29"/>
      <c r="R29"/>
      <c r="S29"/>
      <c r="T29"/>
      <c r="U29"/>
      <c r="V29"/>
      <c r="W29"/>
      <c r="X29"/>
      <c r="Y29"/>
      <c r="Z29"/>
      <c r="AA29"/>
      <c r="AB29"/>
      <c r="AC29"/>
      <c r="AD29"/>
      <c r="AE29"/>
    </row>
    <row r="30" spans="2:31" s="2" customFormat="1" ht="19.899999999999999" customHeight="1">
      <c r="B30" s="74" t="s">
        <v>14</v>
      </c>
      <c r="C30" s="735" t="str">
        <f>'0b. Unit costs'!J9</f>
        <v>Reconstitution syringes</v>
      </c>
      <c r="D30" s="735"/>
      <c r="E30" s="137" t="str">
        <f>'0b. Unit costs'!M9</f>
        <v>(1 syringe)</v>
      </c>
      <c r="F30" s="729"/>
      <c r="G30" s="730"/>
      <c r="H30" s="731"/>
      <c r="I30" s="729"/>
      <c r="J30" s="730"/>
      <c r="K30" s="730"/>
      <c r="L30" s="730"/>
      <c r="N30"/>
      <c r="O30"/>
      <c r="P30"/>
      <c r="Q30"/>
      <c r="R30"/>
      <c r="S30"/>
      <c r="T30"/>
      <c r="U30"/>
      <c r="V30"/>
      <c r="W30"/>
      <c r="X30"/>
      <c r="Y30"/>
      <c r="Z30"/>
      <c r="AA30"/>
      <c r="AB30"/>
      <c r="AC30"/>
      <c r="AD30"/>
      <c r="AE30"/>
    </row>
    <row r="31" spans="2:31" s="2" customFormat="1" ht="19.899999999999999" customHeight="1">
      <c r="B31" s="74" t="s">
        <v>15</v>
      </c>
      <c r="C31" s="735" t="str">
        <f>'0b. Unit costs'!J10</f>
        <v>Safety box carton</v>
      </c>
      <c r="D31" s="735"/>
      <c r="E31" s="137" t="str">
        <f>'0b. Unit costs'!M10</f>
        <v>(1 carton)</v>
      </c>
      <c r="F31" s="729"/>
      <c r="G31" s="730"/>
      <c r="H31" s="731"/>
      <c r="I31" s="729"/>
      <c r="J31" s="730"/>
      <c r="K31" s="730"/>
      <c r="L31" s="730"/>
      <c r="N31"/>
      <c r="O31"/>
      <c r="P31"/>
      <c r="Q31"/>
      <c r="R31"/>
      <c r="S31"/>
      <c r="T31"/>
      <c r="U31"/>
      <c r="V31"/>
      <c r="W31"/>
      <c r="X31"/>
      <c r="Y31"/>
      <c r="Z31"/>
      <c r="AA31"/>
      <c r="AB31"/>
      <c r="AC31"/>
      <c r="AD31"/>
      <c r="AE31"/>
    </row>
    <row r="32" spans="2:31" s="2" customFormat="1" ht="19.899999999999999" customHeight="1">
      <c r="B32" s="112" t="s">
        <v>16</v>
      </c>
      <c r="C32" s="735" t="str">
        <f>'0b. Unit costs'!J11</f>
        <v>Hand sanitizer / detergent</v>
      </c>
      <c r="D32" s="735"/>
      <c r="E32" s="137" t="str">
        <f>'0b. Unit costs'!M11</f>
        <v>(1 bottle)</v>
      </c>
      <c r="F32" s="729"/>
      <c r="G32" s="730"/>
      <c r="H32" s="731"/>
      <c r="I32" s="729"/>
      <c r="J32" s="730"/>
      <c r="K32" s="730"/>
      <c r="L32" s="730"/>
      <c r="N32"/>
      <c r="O32"/>
      <c r="P32"/>
      <c r="Q32"/>
      <c r="R32"/>
      <c r="S32"/>
      <c r="T32"/>
      <c r="U32"/>
      <c r="V32"/>
      <c r="W32"/>
      <c r="X32"/>
      <c r="Y32"/>
      <c r="Z32"/>
      <c r="AA32"/>
      <c r="AB32"/>
      <c r="AC32"/>
      <c r="AD32"/>
      <c r="AE32"/>
    </row>
    <row r="33" spans="2:31" s="2" customFormat="1" ht="19.899999999999999" customHeight="1">
      <c r="B33" s="116" t="s">
        <v>17</v>
      </c>
      <c r="C33" s="735" t="str">
        <f>'0b. Unit costs'!J12</f>
        <v>Biohazard plastic bags</v>
      </c>
      <c r="D33" s="735"/>
      <c r="E33" s="137" t="str">
        <f>'0b. Unit costs'!M12</f>
        <v>(1 roll)</v>
      </c>
      <c r="F33" s="729"/>
      <c r="G33" s="730"/>
      <c r="H33" s="731"/>
      <c r="I33" s="729"/>
      <c r="J33" s="730"/>
      <c r="K33" s="730"/>
      <c r="L33" s="730"/>
      <c r="N33"/>
      <c r="O33"/>
      <c r="P33"/>
      <c r="Q33"/>
      <c r="R33"/>
      <c r="S33"/>
      <c r="T33"/>
      <c r="U33"/>
      <c r="V33"/>
      <c r="W33"/>
      <c r="X33"/>
      <c r="Y33"/>
      <c r="Z33"/>
      <c r="AA33"/>
      <c r="AB33"/>
      <c r="AC33"/>
      <c r="AD33"/>
      <c r="AE33"/>
    </row>
    <row r="34" spans="2:31" s="2" customFormat="1" ht="19.899999999999999" customHeight="1">
      <c r="B34" s="116" t="s">
        <v>18</v>
      </c>
      <c r="C34" s="735" t="str">
        <f>'0b. Unit costs'!J13</f>
        <v>Black bags</v>
      </c>
      <c r="D34" s="735"/>
      <c r="E34" s="137" t="str">
        <f>'0b. Unit costs'!M13</f>
        <v>(1 roll)</v>
      </c>
      <c r="F34" s="729"/>
      <c r="G34" s="730"/>
      <c r="H34" s="731"/>
      <c r="I34" s="729"/>
      <c r="J34" s="730"/>
      <c r="K34" s="730"/>
      <c r="L34" s="730"/>
      <c r="N34"/>
      <c r="O34"/>
      <c r="P34"/>
      <c r="Q34"/>
      <c r="R34"/>
      <c r="S34"/>
      <c r="T34"/>
      <c r="U34"/>
      <c r="V34"/>
      <c r="W34"/>
      <c r="X34"/>
      <c r="Y34"/>
      <c r="Z34"/>
      <c r="AA34"/>
      <c r="AB34"/>
      <c r="AC34"/>
      <c r="AD34"/>
      <c r="AE34"/>
    </row>
    <row r="35" spans="2:31" s="2" customFormat="1" ht="19.899999999999999" customHeight="1">
      <c r="B35" s="116" t="s">
        <v>19</v>
      </c>
      <c r="C35" s="735" t="str">
        <f>'0b. Unit costs'!J14</f>
        <v>Disinfectant</v>
      </c>
      <c r="D35" s="735"/>
      <c r="E35" s="137" t="str">
        <f>'0b. Unit costs'!M14</f>
        <v>(1 bottle)</v>
      </c>
      <c r="F35" s="729"/>
      <c r="G35" s="730"/>
      <c r="H35" s="731"/>
      <c r="I35" s="729"/>
      <c r="J35" s="730"/>
      <c r="K35" s="730"/>
      <c r="L35" s="730"/>
      <c r="N35"/>
      <c r="O35"/>
      <c r="P35"/>
      <c r="Q35"/>
      <c r="R35"/>
      <c r="S35"/>
      <c r="T35"/>
      <c r="U35"/>
      <c r="V35"/>
      <c r="W35"/>
      <c r="X35"/>
      <c r="Y35"/>
      <c r="Z35"/>
      <c r="AA35"/>
    </row>
    <row r="36" spans="2:31" s="2" customFormat="1" ht="19.899999999999999" customHeight="1">
      <c r="B36" s="116" t="s">
        <v>20</v>
      </c>
      <c r="C36" s="735" t="str">
        <f>'0b. Unit costs'!R8</f>
        <v>Cotton wool</v>
      </c>
      <c r="D36" s="735"/>
      <c r="E36" s="137" t="str">
        <f>'0b. Unit costs'!T8</f>
        <v>(1 roll)</v>
      </c>
      <c r="F36" s="729"/>
      <c r="G36" s="730"/>
      <c r="H36" s="731"/>
      <c r="I36" s="729"/>
      <c r="J36" s="730"/>
      <c r="K36" s="730"/>
      <c r="L36" s="730"/>
      <c r="N36"/>
      <c r="O36"/>
      <c r="P36"/>
      <c r="Q36"/>
      <c r="R36"/>
      <c r="S36"/>
      <c r="T36"/>
      <c r="U36"/>
      <c r="V36"/>
      <c r="W36"/>
      <c r="X36"/>
      <c r="Y36"/>
      <c r="Z36"/>
      <c r="AA36"/>
    </row>
    <row r="37" spans="2:31" s="2" customFormat="1" ht="19.899999999999999" customHeight="1">
      <c r="B37" s="116" t="s">
        <v>21</v>
      </c>
      <c r="C37" s="735" t="str">
        <f>'0b. Unit costs'!R9</f>
        <v>AEFI Kit</v>
      </c>
      <c r="D37" s="735"/>
      <c r="E37" s="137" t="str">
        <f>'0b. Unit costs'!T9</f>
        <v>(1 kit)</v>
      </c>
      <c r="F37" s="729"/>
      <c r="G37" s="730"/>
      <c r="H37" s="731"/>
      <c r="I37" s="729"/>
      <c r="J37" s="730"/>
      <c r="K37" s="730"/>
      <c r="L37" s="730"/>
      <c r="N37"/>
      <c r="O37"/>
      <c r="P37"/>
      <c r="Q37"/>
      <c r="R37"/>
      <c r="S37"/>
      <c r="T37"/>
      <c r="U37"/>
      <c r="V37"/>
      <c r="W37"/>
      <c r="X37"/>
      <c r="Y37"/>
      <c r="Z37"/>
      <c r="AA37"/>
    </row>
    <row r="38" spans="2:31" s="2" customFormat="1" ht="19.899999999999999" customHeight="1">
      <c r="B38" s="116" t="s">
        <v>22</v>
      </c>
      <c r="C38" s="735" t="str">
        <f>'0b. Unit costs'!R10</f>
        <v>Indelible ink finger markers</v>
      </c>
      <c r="D38" s="735"/>
      <c r="E38" s="137" t="str">
        <f>'0b. Unit costs'!T10</f>
        <v>(1 marker)</v>
      </c>
      <c r="F38" s="729"/>
      <c r="G38" s="730"/>
      <c r="H38" s="731"/>
      <c r="I38" s="729"/>
      <c r="J38" s="730"/>
      <c r="K38" s="730"/>
      <c r="L38" s="730"/>
      <c r="N38"/>
      <c r="O38"/>
      <c r="P38"/>
      <c r="Q38"/>
      <c r="R38"/>
      <c r="S38"/>
      <c r="T38"/>
      <c r="U38"/>
      <c r="V38"/>
      <c r="W38"/>
      <c r="X38"/>
      <c r="Y38"/>
      <c r="Z38"/>
      <c r="AA38"/>
    </row>
    <row r="39" spans="2:31" s="2" customFormat="1" ht="19.899999999999999" customHeight="1">
      <c r="B39" s="116" t="s">
        <v>23</v>
      </c>
      <c r="C39" s="735" t="str">
        <f>'0b. Unit costs'!R11</f>
        <v>Gloves</v>
      </c>
      <c r="D39" s="735"/>
      <c r="E39" s="137" t="str">
        <f>'0b. Unit costs'!T11</f>
        <v>(1 box)</v>
      </c>
      <c r="F39" s="729"/>
      <c r="G39" s="730"/>
      <c r="H39" s="731"/>
      <c r="I39" s="729"/>
      <c r="J39" s="730"/>
      <c r="K39" s="730"/>
      <c r="L39" s="730"/>
      <c r="N39"/>
      <c r="O39"/>
      <c r="P39"/>
      <c r="Q39"/>
      <c r="R39"/>
      <c r="S39"/>
      <c r="T39"/>
      <c r="U39"/>
      <c r="V39"/>
      <c r="W39"/>
      <c r="X39"/>
      <c r="Y39"/>
      <c r="Z39"/>
      <c r="AA39"/>
    </row>
    <row r="40" spans="2:31" s="2" customFormat="1" ht="19.899999999999999" customHeight="1">
      <c r="B40" s="116" t="s">
        <v>24</v>
      </c>
      <c r="C40" s="735" t="str">
        <f>'0b. Unit costs'!R12</f>
        <v>Other (specify)</v>
      </c>
      <c r="D40" s="735"/>
      <c r="E40" s="137" t="str">
        <f>'0b. Unit costs'!T12</f>
        <v>(specify unit here)</v>
      </c>
      <c r="F40" s="729"/>
      <c r="G40" s="730"/>
      <c r="H40" s="731"/>
      <c r="I40" s="729"/>
      <c r="J40" s="730"/>
      <c r="K40" s="730"/>
      <c r="L40" s="730"/>
      <c r="N40"/>
      <c r="O40"/>
      <c r="P40"/>
      <c r="Q40"/>
      <c r="R40"/>
      <c r="S40"/>
      <c r="T40"/>
      <c r="U40"/>
      <c r="V40"/>
      <c r="W40"/>
      <c r="X40"/>
      <c r="Y40"/>
      <c r="Z40"/>
      <c r="AA40"/>
    </row>
    <row r="41" spans="2:31" s="2" customFormat="1" ht="19.899999999999999" customHeight="1">
      <c r="B41" s="135" t="s">
        <v>27</v>
      </c>
      <c r="C41" s="735" t="str">
        <f>'0b. Unit costs'!R13</f>
        <v>Other (specify)</v>
      </c>
      <c r="D41" s="735"/>
      <c r="E41" s="137" t="str">
        <f>'0b. Unit costs'!T13</f>
        <v>(specify unit here)</v>
      </c>
      <c r="F41" s="729"/>
      <c r="G41" s="730"/>
      <c r="H41" s="731"/>
      <c r="I41" s="729"/>
      <c r="J41" s="730"/>
      <c r="K41" s="730"/>
      <c r="L41" s="730"/>
      <c r="N41"/>
      <c r="O41"/>
      <c r="P41"/>
      <c r="Q41"/>
      <c r="R41"/>
      <c r="S41"/>
      <c r="T41"/>
      <c r="U41"/>
      <c r="V41"/>
      <c r="W41"/>
      <c r="X41"/>
      <c r="Y41"/>
      <c r="Z41"/>
      <c r="AA41"/>
    </row>
    <row r="42" spans="2:31" s="2" customFormat="1" ht="19.899999999999999" customHeight="1">
      <c r="B42" s="136" t="s">
        <v>26</v>
      </c>
      <c r="C42" s="735" t="str">
        <f>'0b. Unit costs'!R14</f>
        <v>Other (specify)</v>
      </c>
      <c r="D42" s="735"/>
      <c r="E42" s="137" t="str">
        <f>'0b. Unit costs'!T14</f>
        <v>(specify unit here)</v>
      </c>
      <c r="F42" s="729"/>
      <c r="G42" s="730"/>
      <c r="H42" s="731"/>
      <c r="I42" s="729"/>
      <c r="J42" s="730"/>
      <c r="K42" s="730"/>
      <c r="L42" s="730"/>
      <c r="N42"/>
      <c r="O42"/>
      <c r="P42"/>
      <c r="Q42"/>
      <c r="R42"/>
      <c r="S42"/>
      <c r="T42"/>
      <c r="U42"/>
      <c r="V42"/>
      <c r="W42"/>
      <c r="X42"/>
      <c r="Y42"/>
      <c r="Z42"/>
      <c r="AA42"/>
    </row>
    <row r="43" spans="2:31" ht="10.15" customHeight="1"/>
    <row r="44" spans="2:31" s="13" customFormat="1" ht="22.35" customHeight="1">
      <c r="B44" s="60" t="s">
        <v>116</v>
      </c>
      <c r="C44" s="60"/>
      <c r="D44" s="60"/>
      <c r="E44" s="60"/>
      <c r="F44" s="91"/>
      <c r="G44" s="91"/>
      <c r="H44" s="60"/>
      <c r="I44" s="60"/>
      <c r="J44" s="60"/>
      <c r="K44" s="60"/>
      <c r="L44" s="60"/>
      <c r="M44" s="60"/>
      <c r="N44" s="60"/>
      <c r="O44" s="60"/>
      <c r="P44" s="60"/>
      <c r="Q44" s="60"/>
      <c r="R44" s="60"/>
    </row>
    <row r="45" spans="2:31" s="13" customFormat="1" ht="25.15" customHeight="1">
      <c r="B45" s="805"/>
      <c r="C45" s="707"/>
      <c r="D45" s="707"/>
      <c r="E45" s="707"/>
      <c r="F45" s="707"/>
      <c r="G45" s="707"/>
      <c r="H45" s="707"/>
      <c r="I45" s="707"/>
      <c r="J45" s="707"/>
      <c r="K45" s="707"/>
      <c r="L45" s="707"/>
      <c r="M45" s="707"/>
      <c r="N45" s="707"/>
      <c r="O45" s="707"/>
      <c r="P45" s="707"/>
      <c r="Q45" s="707"/>
      <c r="R45" s="708"/>
    </row>
    <row r="46" spans="2:31" s="13" customFormat="1" ht="50.1" customHeight="1">
      <c r="B46" s="709"/>
      <c r="C46" s="710"/>
      <c r="D46" s="710"/>
      <c r="E46" s="710"/>
      <c r="F46" s="710"/>
      <c r="G46" s="710"/>
      <c r="H46" s="710"/>
      <c r="I46" s="710"/>
      <c r="J46" s="710"/>
      <c r="K46" s="710"/>
      <c r="L46" s="710"/>
      <c r="M46" s="710"/>
      <c r="N46" s="710"/>
      <c r="O46" s="710"/>
      <c r="P46" s="710"/>
      <c r="Q46" s="710"/>
      <c r="R46" s="711"/>
    </row>
    <row r="1048576" spans="17:17" hidden="1">
      <c r="Q1048576" s="1" t="s">
        <v>502</v>
      </c>
    </row>
  </sheetData>
  <mergeCells count="120">
    <mergeCell ref="F27:H27"/>
    <mergeCell ref="F28:H28"/>
    <mergeCell ref="I28:L28"/>
    <mergeCell ref="F33:H33"/>
    <mergeCell ref="I33:L33"/>
    <mergeCell ref="F41:H41"/>
    <mergeCell ref="I41:L41"/>
    <mergeCell ref="F38:H38"/>
    <mergeCell ref="I38:L38"/>
    <mergeCell ref="F39:H39"/>
    <mergeCell ref="I39:L39"/>
    <mergeCell ref="F37:H37"/>
    <mergeCell ref="I37:L37"/>
    <mergeCell ref="F35:H35"/>
    <mergeCell ref="I35:L35"/>
    <mergeCell ref="F36:H36"/>
    <mergeCell ref="I36:L36"/>
    <mergeCell ref="F34:H34"/>
    <mergeCell ref="I34:L34"/>
    <mergeCell ref="C23:E23"/>
    <mergeCell ref="C21:E21"/>
    <mergeCell ref="C22:E22"/>
    <mergeCell ref="B45:R46"/>
    <mergeCell ref="F40:H40"/>
    <mergeCell ref="I40:L40"/>
    <mergeCell ref="F42:H42"/>
    <mergeCell ref="I42:L42"/>
    <mergeCell ref="C38:D38"/>
    <mergeCell ref="C39:D39"/>
    <mergeCell ref="C24:E24"/>
    <mergeCell ref="B26:L26"/>
    <mergeCell ref="F24:H24"/>
    <mergeCell ref="I24:L24"/>
    <mergeCell ref="F31:H31"/>
    <mergeCell ref="I31:L31"/>
    <mergeCell ref="I27:L27"/>
    <mergeCell ref="F29:H29"/>
    <mergeCell ref="F32:H32"/>
    <mergeCell ref="I32:L32"/>
    <mergeCell ref="Q24:R24"/>
    <mergeCell ref="I29:L29"/>
    <mergeCell ref="F30:H30"/>
    <mergeCell ref="I30:L30"/>
    <mergeCell ref="F8:F10"/>
    <mergeCell ref="I15:J15"/>
    <mergeCell ref="I14:J14"/>
    <mergeCell ref="I13:J13"/>
    <mergeCell ref="I9:J10"/>
    <mergeCell ref="I11:J11"/>
    <mergeCell ref="I12:J12"/>
    <mergeCell ref="B17:L17"/>
    <mergeCell ref="B18:E19"/>
    <mergeCell ref="C13:E13"/>
    <mergeCell ref="Q23:R23"/>
    <mergeCell ref="Q19:R19"/>
    <mergeCell ref="Q18:R18"/>
    <mergeCell ref="Q20:R20"/>
    <mergeCell ref="Q21:R21"/>
    <mergeCell ref="Q22:R22"/>
    <mergeCell ref="N20:O20"/>
    <mergeCell ref="F19:H19"/>
    <mergeCell ref="F18:H18"/>
    <mergeCell ref="I19:L19"/>
    <mergeCell ref="I18:L18"/>
    <mergeCell ref="F23:H23"/>
    <mergeCell ref="I23:L23"/>
    <mergeCell ref="F20:H20"/>
    <mergeCell ref="I20:L20"/>
    <mergeCell ref="F21:H21"/>
    <mergeCell ref="I21:L21"/>
    <mergeCell ref="F22:H22"/>
    <mergeCell ref="I22:L22"/>
    <mergeCell ref="A1:S2"/>
    <mergeCell ref="C20:E20"/>
    <mergeCell ref="M13:N13"/>
    <mergeCell ref="P13:Q13"/>
    <mergeCell ref="M14:N14"/>
    <mergeCell ref="C11:E11"/>
    <mergeCell ref="C12:E12"/>
    <mergeCell ref="N17:R17"/>
    <mergeCell ref="P14:Q14"/>
    <mergeCell ref="M15:N15"/>
    <mergeCell ref="P15:Q15"/>
    <mergeCell ref="C14:E14"/>
    <mergeCell ref="C15:E15"/>
    <mergeCell ref="B4:R5"/>
    <mergeCell ref="M8:N8"/>
    <mergeCell ref="P8:Q8"/>
    <mergeCell ref="M12:N12"/>
    <mergeCell ref="P12:Q12"/>
    <mergeCell ref="M11:N11"/>
    <mergeCell ref="P11:Q11"/>
    <mergeCell ref="L9:L10"/>
    <mergeCell ref="B8:E10"/>
    <mergeCell ref="R9:R10"/>
    <mergeCell ref="P9:Q10"/>
    <mergeCell ref="B7:K7"/>
    <mergeCell ref="M9:N10"/>
    <mergeCell ref="O9:O10"/>
    <mergeCell ref="I8:J8"/>
    <mergeCell ref="H9:H10"/>
    <mergeCell ref="C40:D40"/>
    <mergeCell ref="C41:D41"/>
    <mergeCell ref="C42:D42"/>
    <mergeCell ref="C27:D28"/>
    <mergeCell ref="E27:E28"/>
    <mergeCell ref="C29:D29"/>
    <mergeCell ref="C30:D30"/>
    <mergeCell ref="C31:D31"/>
    <mergeCell ref="C32:D32"/>
    <mergeCell ref="C33:D33"/>
    <mergeCell ref="C34:D34"/>
    <mergeCell ref="C35:D35"/>
    <mergeCell ref="C36:D36"/>
    <mergeCell ref="C37:D37"/>
    <mergeCell ref="N18:O19"/>
    <mergeCell ref="N21:O21"/>
    <mergeCell ref="N22:O22"/>
    <mergeCell ref="N23:O23"/>
    <mergeCell ref="N24:O24"/>
  </mergeCells>
  <conditionalFormatting sqref="B12:R12">
    <cfRule type="expression" dxfId="472" priority="11">
      <formula>$C$12=0</formula>
    </cfRule>
  </conditionalFormatting>
  <conditionalFormatting sqref="B13:R13">
    <cfRule type="expression" dxfId="471" priority="68">
      <formula>$C$13=0</formula>
    </cfRule>
  </conditionalFormatting>
  <conditionalFormatting sqref="B14:R14">
    <cfRule type="expression" dxfId="470" priority="69">
      <formula>$C$14=0</formula>
    </cfRule>
  </conditionalFormatting>
  <conditionalFormatting sqref="B15:R15">
    <cfRule type="expression" dxfId="469" priority="70">
      <formula>$C$15=0</formula>
    </cfRule>
  </conditionalFormatting>
  <conditionalFormatting sqref="H11:I15 L11:R15">
    <cfRule type="expression" dxfId="468" priority="596">
      <formula>H11&lt;&gt;""</formula>
    </cfRule>
  </conditionalFormatting>
  <conditionalFormatting sqref="B21:M21 P21:R21">
    <cfRule type="expression" dxfId="467" priority="67">
      <formula>$C$21=0</formula>
    </cfRule>
  </conditionalFormatting>
  <conditionalFormatting sqref="B22:R22">
    <cfRule type="expression" dxfId="466" priority="66">
      <formula>$C$22=0</formula>
    </cfRule>
  </conditionalFormatting>
  <conditionalFormatting sqref="B23:R23">
    <cfRule type="expression" dxfId="465" priority="65">
      <formula>$C$23=0</formula>
    </cfRule>
  </conditionalFormatting>
  <conditionalFormatting sqref="B24:R24">
    <cfRule type="expression" dxfId="464" priority="64">
      <formula>$C$24=0</formula>
    </cfRule>
  </conditionalFormatting>
  <conditionalFormatting sqref="F20:G20">
    <cfRule type="expression" dxfId="463" priority="60">
      <formula>F20&lt;&gt;""</formula>
    </cfRule>
  </conditionalFormatting>
  <conditionalFormatting sqref="F21:G21">
    <cfRule type="expression" dxfId="462" priority="55">
      <formula>F21&lt;&gt;""</formula>
    </cfRule>
  </conditionalFormatting>
  <conditionalFormatting sqref="F22:G22">
    <cfRule type="expression" dxfId="461" priority="54">
      <formula>F22&lt;&gt;""</formula>
    </cfRule>
  </conditionalFormatting>
  <conditionalFormatting sqref="F23:G23">
    <cfRule type="expression" dxfId="460" priority="53">
      <formula>F23&lt;&gt;""</formula>
    </cfRule>
  </conditionalFormatting>
  <conditionalFormatting sqref="F24:G24">
    <cfRule type="expression" dxfId="459" priority="52">
      <formula>F24&lt;&gt;""</formula>
    </cfRule>
  </conditionalFormatting>
  <conditionalFormatting sqref="I32 I34:I39">
    <cfRule type="expression" dxfId="458" priority="35">
      <formula>I32&lt;&gt;""</formula>
    </cfRule>
  </conditionalFormatting>
  <conditionalFormatting sqref="F32 F34:F39">
    <cfRule type="expression" dxfId="457" priority="34">
      <formula>F32&lt;&gt;""</formula>
    </cfRule>
  </conditionalFormatting>
  <conditionalFormatting sqref="I40">
    <cfRule type="expression" dxfId="456" priority="25">
      <formula>I40&lt;&gt;""</formula>
    </cfRule>
  </conditionalFormatting>
  <conditionalFormatting sqref="F40">
    <cfRule type="expression" dxfId="455" priority="24">
      <formula>F40&lt;&gt;""</formula>
    </cfRule>
  </conditionalFormatting>
  <conditionalFormatting sqref="I33">
    <cfRule type="expression" dxfId="454" priority="20">
      <formula>I33&lt;&gt;""</formula>
    </cfRule>
  </conditionalFormatting>
  <conditionalFormatting sqref="F33">
    <cfRule type="expression" dxfId="453" priority="19">
      <formula>F33&lt;&gt;""</formula>
    </cfRule>
  </conditionalFormatting>
  <conditionalFormatting sqref="I20:L24">
    <cfRule type="expression" dxfId="452" priority="15">
      <formula>$I20&lt;&gt;""</formula>
    </cfRule>
  </conditionalFormatting>
  <conditionalFormatting sqref="R11:R15 I11:J15">
    <cfRule type="expression" dxfId="451" priority="84">
      <formula>AND(($I11-$H11)&lt;&gt;$R11,$R11&lt;&gt;"",$I11&lt;&gt;"",$H11&lt;&gt;"")</formula>
    </cfRule>
  </conditionalFormatting>
  <conditionalFormatting sqref="N20:N24">
    <cfRule type="expression" dxfId="450" priority="599">
      <formula>AND($N20&lt;MAX($H11:$J11),$I20&lt;&gt;"")</formula>
    </cfRule>
  </conditionalFormatting>
  <conditionalFormatting sqref="Q20:R24">
    <cfRule type="expression" dxfId="449" priority="600">
      <formula>AND($N20&lt;MAX($H11:$J11),$I20&lt;&gt;"")</formula>
    </cfRule>
  </conditionalFormatting>
  <conditionalFormatting sqref="H11:J15">
    <cfRule type="expression" dxfId="448" priority="8">
      <formula>AND($H11&gt;$I11,$H11&lt;&gt;"",$I11&lt;&gt;"")</formula>
    </cfRule>
  </conditionalFormatting>
  <conditionalFormatting sqref="I29">
    <cfRule type="expression" dxfId="447" priority="6">
      <formula>I29&lt;&gt;""</formula>
    </cfRule>
  </conditionalFormatting>
  <conditionalFormatting sqref="F29">
    <cfRule type="expression" dxfId="446" priority="5">
      <formula>F29&lt;&gt;""</formula>
    </cfRule>
  </conditionalFormatting>
  <conditionalFormatting sqref="I30">
    <cfRule type="expression" dxfId="445" priority="4">
      <formula>I30&lt;&gt;""</formula>
    </cfRule>
  </conditionalFormatting>
  <conditionalFormatting sqref="F30">
    <cfRule type="expression" dxfId="444" priority="3">
      <formula>F30&lt;&gt;""</formula>
    </cfRule>
  </conditionalFormatting>
  <conditionalFormatting sqref="I31">
    <cfRule type="expression" dxfId="443" priority="2">
      <formula>I31&lt;&gt;""</formula>
    </cfRule>
  </conditionalFormatting>
  <conditionalFormatting sqref="F31">
    <cfRule type="expression" dxfId="442" priority="1">
      <formula>F31&lt;&gt;""</formula>
    </cfRule>
  </conditionalFormatting>
  <dataValidations count="1">
    <dataValidation type="whole" operator="greaterThanOrEqual" allowBlank="1" showInputMessage="1" showErrorMessage="1" sqref="F20:L20 H11" xr:uid="{00000000-0002-0000-0500-000000000000}">
      <formula1>0</formula1>
    </dataValidation>
  </dataValidations>
  <pageMargins left="0.7" right="0.7" top="0.75" bottom="0.75" header="0.3" footer="0.3"/>
  <pageSetup paperSize="9" scale="6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07" id="{56AF217A-A34B-4FFC-BAAA-A2BE91FCC9A0}">
            <xm:f>$K11='0d. Support language'!$A$9</xm:f>
            <x14:dxf>
              <fill>
                <patternFill>
                  <bgColor rgb="FFFFEAA3"/>
                </patternFill>
              </fill>
            </x14:dxf>
          </x14:cfRule>
          <xm:sqref>L11:R15</xm:sqref>
        </x14:conditionalFormatting>
        <x14:conditionalFormatting xmlns:xm="http://schemas.microsoft.com/office/excel/2006/main">
          <x14:cfRule type="expression" priority="605" id="{7B3B1B8F-6247-4526-9FA2-061A079D71D4}">
            <xm:f>'2. Campaign information'!$R$21='0d. Support language'!$A$9</xm:f>
            <x14:dxf>
              <fill>
                <patternFill>
                  <bgColor rgb="FFFFEAA3"/>
                </patternFill>
              </fill>
            </x14:dxf>
          </x14:cfRule>
          <xm:sqref>I11:I15</xm:sqref>
        </x14:conditionalFormatting>
        <x14:conditionalFormatting xmlns:xm="http://schemas.microsoft.com/office/excel/2006/main">
          <x14:cfRule type="expression" priority="595" id="{50E7790C-2CD4-454C-9789-537946560BD8}">
            <xm:f>'0d. Support language'!$A$10='2. Campaign information'!$R$21</xm:f>
            <x14:dxf>
              <font>
                <color theme="0" tint="-0.34998626667073579"/>
              </font>
              <fill>
                <patternFill>
                  <bgColor theme="0" tint="-4.9989318521683403E-2"/>
                </patternFill>
              </fill>
            </x14:dxf>
          </x14:cfRule>
          <xm:sqref>R8:R15 I8:I9 I11:I15</xm:sqref>
        </x14:conditionalFormatting>
        <x14:conditionalFormatting xmlns:xm="http://schemas.microsoft.com/office/excel/2006/main">
          <x14:cfRule type="expression" priority="85" id="{4B788F13-A268-4D7A-AFE7-0B8537610FF9}">
            <xm:f>IF('2. Campaign information'!$R$21='0d. Support language'!$A$10,OR(AND($I11&lt;SUM($L11:$R11),$I11&lt;&gt;"",$L11&lt;&gt;""),AND($H11&lt;SUM($L11:$Q11),$H11&lt;&gt;"",$L11&lt;&gt;"")),AND($H11&lt;SUM($L11:$Q11),$H11&lt;&gt;"",$L11&lt;&gt;""))</xm:f>
            <x14:dxf>
              <fill>
                <patternFill>
                  <bgColor theme="5" tint="0.79998168889431442"/>
                </patternFill>
              </fill>
            </x14:dxf>
          </x14:cfRule>
          <xm:sqref>L11:L15 H11:H15</xm:sqref>
        </x14:conditionalFormatting>
        <x14:conditionalFormatting xmlns:xm="http://schemas.microsoft.com/office/excel/2006/main">
          <x14:cfRule type="expression" priority="549" id="{236882F6-07F3-4C7D-8389-D35461CC5B54}">
            <xm:f>IF('2. Campaign information'!$R$21='0d. Support language'!$A$10,OR(AND($I11&lt;SUM($L11:$R11),$I11&lt;&gt;"",$M11&lt;&gt;""),AND($H11&lt;SUM($L11:$Q11),$H11&lt;&gt;"",$M11&lt;&gt;"")),AND($H11&lt;SUM($L11:$Q11),$H11&lt;&gt;"",$M11&lt;&gt;""))</xm:f>
            <x14:dxf>
              <fill>
                <patternFill>
                  <bgColor theme="5" tint="0.79998168889431442"/>
                </patternFill>
              </fill>
            </x14:dxf>
          </x14:cfRule>
          <xm:sqref>M11:N15 H11:H15</xm:sqref>
        </x14:conditionalFormatting>
        <x14:conditionalFormatting xmlns:xm="http://schemas.microsoft.com/office/excel/2006/main">
          <x14:cfRule type="expression" priority="601" id="{D7EFC558-0D7B-4F1C-861B-ECC607DEDEDE}">
            <xm:f>IF('2. Campaign information'!$R$21='0d. Support language'!$A$10,OR(AND($I11&lt;SUM($L11:$R11),$I11&lt;&gt;"",$O11&lt;&gt;""),AND($H11&lt;SUM($L11:$Q11),$H11&lt;&gt;"",$O11&lt;&gt;"")),AND($H11&lt;SUM($L11:$Q11),$H11&lt;&gt;"",$O11&lt;&gt;""))</xm:f>
            <x14:dxf>
              <fill>
                <patternFill>
                  <bgColor theme="5" tint="0.79998168889431442"/>
                </patternFill>
              </fill>
            </x14:dxf>
          </x14:cfRule>
          <xm:sqref>O11:O15 H11:H15</xm:sqref>
        </x14:conditionalFormatting>
        <x14:conditionalFormatting xmlns:xm="http://schemas.microsoft.com/office/excel/2006/main">
          <x14:cfRule type="expression" priority="603" id="{8B46B930-B4A6-4D56-9C15-B77EF3908D9B}">
            <xm:f>IF('2. Campaign information'!$R$21='0d. Support language'!$A$10,OR(AND($I11&lt;SUM($L11:$R11),$I11&lt;&gt;"",$P11&lt;&gt;""),AND($H11&lt;SUM($L11:$Q11),$H11&lt;&gt;"",$P11&lt;&gt;"")),AND($H11&lt;SUM($L11:$Q11),$H11&lt;&gt;"",$P11&lt;&gt;""))</xm:f>
            <x14:dxf>
              <fill>
                <patternFill>
                  <bgColor theme="5" tint="0.79998168889431442"/>
                </patternFill>
              </fill>
            </x14:dxf>
          </x14:cfRule>
          <xm:sqref>P11:Q15 H11:H15</xm:sqref>
        </x14:conditionalFormatting>
        <x14:conditionalFormatting xmlns:xm="http://schemas.microsoft.com/office/excel/2006/main">
          <x14:cfRule type="expression" priority="609" id="{99E2B5A3-A0A6-437E-95E3-CF66842C5AFA}">
            <xm:f>IF('2. Campaign information'!$R$21='0d. Support language'!$A$10,OR(AND($I11&lt;SUM($L11:$R11),$I11&lt;&gt;"",#REF!&lt;&gt;""),AND($H11&lt;SUM($L11:$Q11),$H11&lt;&gt;"",#REF!&lt;&gt;"")),AND($H11&lt;SUM($L11:$Q11),$H11&lt;&gt;"",#REF!&lt;&gt;""))</xm:f>
            <x14:dxf>
              <fill>
                <patternFill>
                  <bgColor theme="5" tint="0.79998168889431442"/>
                </patternFill>
              </fill>
            </x14:dxf>
          </x14:cfRule>
          <xm:sqref>H11:H15</xm:sqref>
        </x14:conditionalFormatting>
        <x14:conditionalFormatting xmlns:xm="http://schemas.microsoft.com/office/excel/2006/main">
          <x14:cfRule type="expression" priority="71" id="{6BE83418-B925-4315-BDC7-EC06BB1A56A8}">
            <xm:f>M$9='0d. Support language'!$C$27</xm:f>
            <x14:dxf>
              <font>
                <color theme="0" tint="-0.24994659260841701"/>
              </font>
              <fill>
                <patternFill>
                  <bgColor theme="0" tint="-4.9989318521683403E-2"/>
                </patternFill>
              </fill>
            </x14:dxf>
          </x14:cfRule>
          <xm:sqref>M8:Q15</xm:sqref>
        </x14:conditionalFormatting>
        <x14:conditionalFormatting xmlns:xm="http://schemas.microsoft.com/office/excel/2006/main">
          <x14:cfRule type="expression" priority="775" id="{D22EC8AB-C9AE-482E-BE41-AD75DD9C63B6}">
            <xm:f>'2. Campaign information'!$T$19='0d. Support language'!$A$10</xm:f>
            <x14:dxf>
              <font>
                <color theme="0" tint="-0.34998626667073579"/>
              </font>
              <fill>
                <patternFill>
                  <bgColor theme="0" tint="-4.9989318521683403E-2"/>
                </patternFill>
              </fill>
            </x14:dxf>
          </x14:cfRule>
          <xm:sqref>O8:O15</xm:sqref>
        </x14:conditionalFormatting>
        <x14:conditionalFormatting xmlns:xm="http://schemas.microsoft.com/office/excel/2006/main">
          <x14:cfRule type="expression" priority="776" id="{A38B4948-7B75-41B1-B5E0-C449D1A1A5D0}">
            <xm:f>'2. Campaign information'!$T$20='0d. Support language'!$A$10</xm:f>
            <x14:dxf>
              <font>
                <color theme="0" tint="-0.34998626667073579"/>
              </font>
              <fill>
                <patternFill>
                  <bgColor theme="0" tint="-4.9989318521683403E-2"/>
                </patternFill>
              </fill>
            </x14:dxf>
          </x14:cfRule>
          <xm:sqref>P8:Q15</xm:sqref>
        </x14:conditionalFormatting>
        <x14:conditionalFormatting xmlns:xm="http://schemas.microsoft.com/office/excel/2006/main">
          <x14:cfRule type="expression" priority="777" id="{EC5F735A-30BE-4927-A84A-956F2A0DE813}">
            <xm:f>'2. Campaign information'!$O$19='0d. Support language'!$A$10</xm:f>
            <x14:dxf>
              <font>
                <color theme="0" tint="-0.34998626667073579"/>
              </font>
              <fill>
                <patternFill>
                  <bgColor theme="0" tint="-4.9989318521683403E-2"/>
                </patternFill>
              </fill>
            </x14:dxf>
          </x14:cfRule>
          <xm:sqref>L8:L15</xm:sqref>
        </x14:conditionalFormatting>
        <x14:conditionalFormatting xmlns:xm="http://schemas.microsoft.com/office/excel/2006/main">
          <x14:cfRule type="expression" priority="778" id="{637AC5E7-87F8-4B16-8077-357B34470937}">
            <xm:f>'2. Campaign information'!$O$20='0d. Support language'!$A$10</xm:f>
            <x14:dxf>
              <font>
                <color theme="0" tint="-0.34998626667073579"/>
              </font>
              <fill>
                <patternFill>
                  <bgColor theme="0" tint="-4.9989318521683403E-2"/>
                </patternFill>
              </fill>
            </x14:dxf>
          </x14:cfRule>
          <xm:sqref>M8:N15</xm:sqref>
        </x14:conditionalFormatting>
        <x14:conditionalFormatting xmlns:xm="http://schemas.microsoft.com/office/excel/2006/main">
          <x14:cfRule type="expression" priority="9987" id="{003F8AC8-E58C-4983-A47C-31DFC675790C}">
            <xm:f>$C$41='0d. Support language'!$C$5</xm:f>
            <x14:dxf>
              <font>
                <color theme="0"/>
              </font>
              <fill>
                <patternFill>
                  <bgColor theme="0"/>
                </patternFill>
              </fill>
              <border>
                <left/>
                <right/>
                <bottom/>
                <vertical/>
                <horizontal/>
              </border>
            </x14:dxf>
          </x14:cfRule>
          <xm:sqref>B41:L41</xm:sqref>
        </x14:conditionalFormatting>
        <x14:conditionalFormatting xmlns:xm="http://schemas.microsoft.com/office/excel/2006/main">
          <x14:cfRule type="expression" priority="9988" id="{E86D966E-0510-4C88-B05C-7D84C5954789}">
            <xm:f>$C$42='0d. Support language'!$C$5</xm:f>
            <x14:dxf>
              <font>
                <color theme="0"/>
              </font>
              <fill>
                <patternFill>
                  <bgColor theme="0"/>
                </patternFill>
              </fill>
              <border>
                <left/>
                <right/>
                <bottom/>
                <vertical/>
                <horizontal/>
              </border>
            </x14:dxf>
          </x14:cfRule>
          <xm:sqref>B42:L42</xm:sqref>
        </x14:conditionalFormatting>
        <x14:conditionalFormatting xmlns:xm="http://schemas.microsoft.com/office/excel/2006/main">
          <x14:cfRule type="expression" priority="9989" id="{5743C129-7251-4729-AC2A-F994E190DE5E}">
            <xm:f>$C$40='0d. Support language'!$C$5</xm:f>
            <x14:dxf>
              <font>
                <color theme="0"/>
              </font>
              <fill>
                <patternFill>
                  <bgColor theme="0"/>
                </patternFill>
              </fill>
              <border>
                <left/>
                <right/>
                <bottom/>
                <vertical/>
                <horizontal/>
              </border>
            </x14:dxf>
          </x14:cfRule>
          <xm:sqref>B40:L40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EAA3"/>
    <pageSetUpPr fitToPage="1"/>
  </sheetPr>
  <dimension ref="A1:XFA214"/>
  <sheetViews>
    <sheetView showGridLines="0" zoomScale="85" zoomScaleNormal="85" workbookViewId="0">
      <selection activeCell="E15" sqref="E15"/>
    </sheetView>
  </sheetViews>
  <sheetFormatPr defaultColWidth="0" defaultRowHeight="0" customHeight="1" zeroHeight="1"/>
  <cols>
    <col min="1" max="1" width="1.7109375" style="12" customWidth="1"/>
    <col min="2" max="2" width="4.5703125" style="12" customWidth="1"/>
    <col min="3" max="3" width="27.42578125" style="12" customWidth="1"/>
    <col min="4" max="4" width="18.7109375" style="12" customWidth="1"/>
    <col min="5" max="5" width="33.28515625" style="12" customWidth="1"/>
    <col min="6" max="6" width="36.5703125" style="12" customWidth="1"/>
    <col min="7" max="7" width="20.42578125" style="12" customWidth="1"/>
    <col min="8" max="8" width="30.85546875" style="12" customWidth="1"/>
    <col min="9" max="9" width="31.85546875" style="12" customWidth="1"/>
    <col min="10" max="10" width="32.85546875" style="12" customWidth="1"/>
    <col min="11" max="11" width="1.7109375" style="12" customWidth="1"/>
    <col min="12" max="12" width="3.42578125" style="12" customWidth="1"/>
    <col min="13" max="36" width="9.140625" style="12" hidden="1" customWidth="1"/>
    <col min="37" max="37" width="9.28515625" style="12" hidden="1"/>
    <col min="38" max="16373" width="0" style="12" hidden="1"/>
    <col min="16374" max="16374" width="9.42578125" style="12" hidden="1" customWidth="1"/>
    <col min="16375" max="16376" width="5" style="12" hidden="1" customWidth="1"/>
    <col min="16377" max="16377" width="5" style="12" hidden="1"/>
    <col min="16378" max="16378" width="9.42578125" style="12" hidden="1"/>
    <col min="16379" max="16381" width="5" style="12" hidden="1"/>
    <col min="16382" max="16384" width="3.7109375" style="12" hidden="1"/>
  </cols>
  <sheetData>
    <row r="1" spans="1:19" ht="21.75" customHeight="1">
      <c r="A1" s="807" t="s">
        <v>435</v>
      </c>
      <c r="B1" s="807"/>
      <c r="C1" s="807"/>
      <c r="D1" s="807"/>
      <c r="E1" s="807"/>
      <c r="F1" s="807"/>
      <c r="G1" s="807"/>
      <c r="H1" s="807"/>
      <c r="I1" s="807"/>
      <c r="J1" s="807"/>
      <c r="L1" s="11"/>
      <c r="M1" s="11"/>
      <c r="N1" s="11"/>
      <c r="O1" s="11"/>
      <c r="P1" s="11"/>
      <c r="Q1" s="11"/>
      <c r="R1" s="11"/>
      <c r="S1" s="11"/>
    </row>
    <row r="2" spans="1:19" ht="21.75" customHeight="1">
      <c r="A2" s="807"/>
      <c r="B2" s="807"/>
      <c r="C2" s="807"/>
      <c r="D2" s="807"/>
      <c r="E2" s="807"/>
      <c r="F2" s="807"/>
      <c r="G2" s="807"/>
      <c r="H2" s="807"/>
      <c r="I2" s="807"/>
      <c r="J2" s="807"/>
    </row>
    <row r="3" spans="1:19" s="13" customFormat="1" ht="10.15" customHeight="1"/>
    <row r="4" spans="1:19" s="13" customFormat="1" ht="21.75" customHeight="1">
      <c r="B4" s="806" t="s">
        <v>8569</v>
      </c>
      <c r="C4" s="806"/>
      <c r="D4" s="806"/>
      <c r="E4" s="806"/>
      <c r="F4" s="806"/>
      <c r="G4" s="806"/>
      <c r="H4" s="806"/>
      <c r="I4" s="806"/>
      <c r="J4" s="806"/>
    </row>
    <row r="5" spans="1:19" s="13" customFormat="1" ht="48" customHeight="1">
      <c r="B5" s="806"/>
      <c r="C5" s="806"/>
      <c r="D5" s="806"/>
      <c r="E5" s="806"/>
      <c r="F5" s="806"/>
      <c r="G5" s="806"/>
      <c r="H5" s="806"/>
      <c r="I5" s="806"/>
      <c r="J5" s="806"/>
    </row>
    <row r="6" spans="1:19" s="13" customFormat="1" ht="10.15" customHeight="1"/>
    <row r="7" spans="1:19" s="81" customFormat="1" ht="22.35" customHeight="1">
      <c r="B7" s="811" t="s">
        <v>7927</v>
      </c>
      <c r="C7" s="811"/>
      <c r="D7" s="811"/>
      <c r="E7" s="811"/>
      <c r="F7" s="811"/>
      <c r="G7" s="811"/>
      <c r="H7" s="811"/>
      <c r="I7" s="811"/>
      <c r="J7" s="811"/>
      <c r="K7" s="82"/>
    </row>
    <row r="8" spans="1:19" s="83" customFormat="1" ht="15" customHeight="1">
      <c r="B8" s="812" t="s">
        <v>602</v>
      </c>
      <c r="C8" s="813"/>
      <c r="D8" s="218" t="s">
        <v>603</v>
      </c>
      <c r="E8" s="182">
        <v>4.0199999999999996</v>
      </c>
      <c r="F8" s="452">
        <v>4.03</v>
      </c>
      <c r="G8" s="30">
        <v>4.04</v>
      </c>
      <c r="H8" s="30">
        <v>4.05</v>
      </c>
      <c r="I8" s="30">
        <v>4.0599999999999996</v>
      </c>
      <c r="J8" s="30">
        <v>4.07</v>
      </c>
      <c r="K8" s="14"/>
    </row>
    <row r="9" spans="1:19" s="38" customFormat="1" ht="87" customHeight="1">
      <c r="B9" s="766" t="s">
        <v>482</v>
      </c>
      <c r="C9" s="773"/>
      <c r="D9" s="217" t="s">
        <v>604</v>
      </c>
      <c r="E9" s="181" t="s">
        <v>104</v>
      </c>
      <c r="F9" s="451" t="s">
        <v>7929</v>
      </c>
      <c r="G9" s="31" t="s">
        <v>8528</v>
      </c>
      <c r="H9" s="31" t="str">
        <f>CONCATENATE("What is this health worker's gross monthly salary plus any additional stipends/allowances/top-ups? (in ",'0a. Country information'!R10,")")</f>
        <v>What is this health worker's gross monthly salary plus any additional stipends/allowances/top-ups? (in NGN)</v>
      </c>
      <c r="I9" s="31" t="s">
        <v>8561</v>
      </c>
      <c r="J9" s="31" t="s">
        <v>7926</v>
      </c>
      <c r="K9" s="84"/>
    </row>
    <row r="10" spans="1:19" s="5" customFormat="1" ht="19.899999999999999" customHeight="1">
      <c r="B10" s="251">
        <v>1</v>
      </c>
      <c r="C10" s="127" t="s">
        <v>483</v>
      </c>
      <c r="D10" s="423"/>
      <c r="E10" s="127" t="s">
        <v>103</v>
      </c>
      <c r="F10" s="442"/>
      <c r="G10" s="423"/>
      <c r="H10" s="142"/>
      <c r="I10" s="423"/>
      <c r="J10" s="423"/>
      <c r="K10" s="80"/>
    </row>
    <row r="11" spans="1:19" s="27" customFormat="1" ht="19.899999999999999" customHeight="1">
      <c r="B11" s="251">
        <f>B10+1</f>
        <v>2</v>
      </c>
      <c r="C11" s="127" t="s">
        <v>483</v>
      </c>
      <c r="D11" s="423"/>
      <c r="E11" s="127" t="s">
        <v>103</v>
      </c>
      <c r="F11" s="442"/>
      <c r="G11" s="450"/>
      <c r="H11" s="453"/>
      <c r="I11" s="450"/>
      <c r="J11" s="455"/>
      <c r="K11" s="80"/>
    </row>
    <row r="12" spans="1:19" s="27" customFormat="1" ht="19.899999999999999" customHeight="1">
      <c r="B12" s="251">
        <f t="shared" ref="B12:B75" si="0">B11+1</f>
        <v>3</v>
      </c>
      <c r="C12" s="127" t="s">
        <v>483</v>
      </c>
      <c r="D12" s="423"/>
      <c r="E12" s="127" t="s">
        <v>103</v>
      </c>
      <c r="F12" s="442"/>
      <c r="G12" s="450"/>
      <c r="H12" s="453"/>
      <c r="I12" s="450"/>
      <c r="J12" s="455"/>
      <c r="K12" s="80"/>
    </row>
    <row r="13" spans="1:19" s="27" customFormat="1" ht="19.899999999999999" customHeight="1">
      <c r="B13" s="251">
        <f t="shared" si="0"/>
        <v>4</v>
      </c>
      <c r="C13" s="127" t="s">
        <v>483</v>
      </c>
      <c r="D13" s="423"/>
      <c r="E13" s="127" t="s">
        <v>103</v>
      </c>
      <c r="F13" s="442"/>
      <c r="G13" s="450"/>
      <c r="H13" s="453"/>
      <c r="I13" s="450"/>
      <c r="J13" s="455"/>
      <c r="K13" s="80"/>
    </row>
    <row r="14" spans="1:19" s="27" customFormat="1" ht="19.899999999999999" customHeight="1">
      <c r="B14" s="251">
        <f t="shared" si="0"/>
        <v>5</v>
      </c>
      <c r="C14" s="127" t="s">
        <v>483</v>
      </c>
      <c r="D14" s="423"/>
      <c r="E14" s="127" t="s">
        <v>103</v>
      </c>
      <c r="F14" s="442"/>
      <c r="G14" s="450"/>
      <c r="H14" s="453"/>
      <c r="I14" s="450"/>
      <c r="J14" s="455"/>
      <c r="K14" s="80"/>
    </row>
    <row r="15" spans="1:19" s="27" customFormat="1" ht="19.899999999999999" customHeight="1">
      <c r="B15" s="251">
        <f t="shared" si="0"/>
        <v>6</v>
      </c>
      <c r="C15" s="127" t="s">
        <v>483</v>
      </c>
      <c r="D15" s="423"/>
      <c r="E15" s="127" t="s">
        <v>103</v>
      </c>
      <c r="F15" s="442"/>
      <c r="G15" s="450"/>
      <c r="H15" s="453"/>
      <c r="I15" s="450"/>
      <c r="J15" s="455"/>
      <c r="K15" s="80"/>
    </row>
    <row r="16" spans="1:19" s="27" customFormat="1" ht="19.899999999999999" customHeight="1">
      <c r="B16" s="251">
        <f t="shared" si="0"/>
        <v>7</v>
      </c>
      <c r="C16" s="127" t="s">
        <v>483</v>
      </c>
      <c r="D16" s="423"/>
      <c r="E16" s="127" t="s">
        <v>103</v>
      </c>
      <c r="F16" s="442"/>
      <c r="G16" s="450"/>
      <c r="H16" s="453"/>
      <c r="I16" s="450"/>
      <c r="J16" s="455"/>
      <c r="K16" s="80"/>
    </row>
    <row r="17" spans="2:11" s="27" customFormat="1" ht="19.899999999999999" customHeight="1">
      <c r="B17" s="251">
        <f t="shared" si="0"/>
        <v>8</v>
      </c>
      <c r="C17" s="127" t="s">
        <v>483</v>
      </c>
      <c r="D17" s="423"/>
      <c r="E17" s="127" t="s">
        <v>103</v>
      </c>
      <c r="F17" s="442"/>
      <c r="G17" s="450"/>
      <c r="H17" s="453"/>
      <c r="I17" s="450"/>
      <c r="J17" s="455"/>
      <c r="K17" s="80"/>
    </row>
    <row r="18" spans="2:11" s="27" customFormat="1" ht="19.899999999999999" customHeight="1">
      <c r="B18" s="251">
        <f t="shared" si="0"/>
        <v>9</v>
      </c>
      <c r="C18" s="127" t="s">
        <v>483</v>
      </c>
      <c r="D18" s="423"/>
      <c r="E18" s="127" t="s">
        <v>103</v>
      </c>
      <c r="F18" s="442"/>
      <c r="G18" s="450"/>
      <c r="H18" s="453"/>
      <c r="I18" s="450"/>
      <c r="J18" s="455"/>
      <c r="K18" s="80"/>
    </row>
    <row r="19" spans="2:11" s="27" customFormat="1" ht="19.899999999999999" customHeight="1">
      <c r="B19" s="251">
        <f t="shared" si="0"/>
        <v>10</v>
      </c>
      <c r="C19" s="127" t="s">
        <v>483</v>
      </c>
      <c r="D19" s="423"/>
      <c r="E19" s="127" t="s">
        <v>103</v>
      </c>
      <c r="F19" s="442"/>
      <c r="G19" s="450"/>
      <c r="H19" s="453"/>
      <c r="I19" s="450"/>
      <c r="J19" s="455"/>
      <c r="K19" s="80"/>
    </row>
    <row r="20" spans="2:11" s="27" customFormat="1" ht="19.899999999999999" customHeight="1">
      <c r="B20" s="251">
        <f t="shared" si="0"/>
        <v>11</v>
      </c>
      <c r="C20" s="127" t="s">
        <v>483</v>
      </c>
      <c r="D20" s="423"/>
      <c r="E20" s="127" t="s">
        <v>103</v>
      </c>
      <c r="F20" s="442"/>
      <c r="G20" s="450"/>
      <c r="H20" s="453"/>
      <c r="I20" s="450"/>
      <c r="J20" s="455"/>
      <c r="K20" s="80"/>
    </row>
    <row r="21" spans="2:11" s="27" customFormat="1" ht="19.899999999999999" customHeight="1">
      <c r="B21" s="251">
        <f t="shared" si="0"/>
        <v>12</v>
      </c>
      <c r="C21" s="127" t="s">
        <v>483</v>
      </c>
      <c r="D21" s="423"/>
      <c r="E21" s="127" t="s">
        <v>103</v>
      </c>
      <c r="F21" s="442"/>
      <c r="G21" s="450"/>
      <c r="H21" s="453"/>
      <c r="I21" s="450"/>
      <c r="J21" s="455"/>
      <c r="K21" s="80"/>
    </row>
    <row r="22" spans="2:11" s="27" customFormat="1" ht="19.899999999999999" customHeight="1">
      <c r="B22" s="251">
        <f t="shared" si="0"/>
        <v>13</v>
      </c>
      <c r="C22" s="127" t="s">
        <v>483</v>
      </c>
      <c r="D22" s="423"/>
      <c r="E22" s="127" t="s">
        <v>103</v>
      </c>
      <c r="F22" s="442"/>
      <c r="G22" s="450"/>
      <c r="H22" s="453"/>
      <c r="I22" s="450"/>
      <c r="J22" s="455"/>
      <c r="K22" s="80"/>
    </row>
    <row r="23" spans="2:11" s="27" customFormat="1" ht="19.899999999999999" customHeight="1">
      <c r="B23" s="251">
        <f t="shared" si="0"/>
        <v>14</v>
      </c>
      <c r="C23" s="127" t="s">
        <v>483</v>
      </c>
      <c r="D23" s="423"/>
      <c r="E23" s="127" t="s">
        <v>103</v>
      </c>
      <c r="F23" s="442"/>
      <c r="G23" s="450"/>
      <c r="H23" s="453"/>
      <c r="I23" s="450"/>
      <c r="J23" s="455"/>
      <c r="K23" s="80"/>
    </row>
    <row r="24" spans="2:11" s="27" customFormat="1" ht="19.899999999999999" customHeight="1">
      <c r="B24" s="251">
        <f t="shared" si="0"/>
        <v>15</v>
      </c>
      <c r="C24" s="127" t="s">
        <v>483</v>
      </c>
      <c r="D24" s="423"/>
      <c r="E24" s="127" t="s">
        <v>103</v>
      </c>
      <c r="F24" s="442"/>
      <c r="G24" s="450"/>
      <c r="H24" s="453"/>
      <c r="I24" s="450"/>
      <c r="J24" s="455"/>
      <c r="K24" s="80"/>
    </row>
    <row r="25" spans="2:11" s="27" customFormat="1" ht="19.899999999999999" customHeight="1">
      <c r="B25" s="251">
        <f t="shared" si="0"/>
        <v>16</v>
      </c>
      <c r="C25" s="127" t="s">
        <v>483</v>
      </c>
      <c r="D25" s="423"/>
      <c r="E25" s="127" t="s">
        <v>103</v>
      </c>
      <c r="F25" s="442"/>
      <c r="G25" s="450"/>
      <c r="H25" s="453"/>
      <c r="I25" s="450"/>
      <c r="J25" s="455"/>
      <c r="K25" s="80"/>
    </row>
    <row r="26" spans="2:11" s="27" customFormat="1" ht="19.899999999999999" customHeight="1">
      <c r="B26" s="251">
        <f t="shared" si="0"/>
        <v>17</v>
      </c>
      <c r="C26" s="127" t="s">
        <v>483</v>
      </c>
      <c r="D26" s="423"/>
      <c r="E26" s="127" t="s">
        <v>103</v>
      </c>
      <c r="F26" s="442"/>
      <c r="G26" s="450"/>
      <c r="H26" s="453"/>
      <c r="I26" s="450"/>
      <c r="J26" s="455"/>
      <c r="K26" s="80"/>
    </row>
    <row r="27" spans="2:11" s="27" customFormat="1" ht="19.899999999999999" customHeight="1">
      <c r="B27" s="251">
        <f t="shared" si="0"/>
        <v>18</v>
      </c>
      <c r="C27" s="127" t="s">
        <v>483</v>
      </c>
      <c r="D27" s="423"/>
      <c r="E27" s="127" t="s">
        <v>103</v>
      </c>
      <c r="F27" s="442"/>
      <c r="G27" s="450"/>
      <c r="H27" s="453"/>
      <c r="I27" s="450"/>
      <c r="J27" s="455"/>
      <c r="K27" s="80"/>
    </row>
    <row r="28" spans="2:11" s="27" customFormat="1" ht="19.899999999999999" customHeight="1">
      <c r="B28" s="251">
        <f t="shared" si="0"/>
        <v>19</v>
      </c>
      <c r="C28" s="127" t="s">
        <v>483</v>
      </c>
      <c r="D28" s="423"/>
      <c r="E28" s="127" t="s">
        <v>103</v>
      </c>
      <c r="F28" s="442"/>
      <c r="G28" s="450"/>
      <c r="H28" s="453"/>
      <c r="I28" s="450"/>
      <c r="J28" s="455"/>
      <c r="K28" s="80"/>
    </row>
    <row r="29" spans="2:11" s="27" customFormat="1" ht="19.899999999999999" customHeight="1">
      <c r="B29" s="251">
        <f t="shared" si="0"/>
        <v>20</v>
      </c>
      <c r="C29" s="127" t="s">
        <v>483</v>
      </c>
      <c r="D29" s="423"/>
      <c r="E29" s="127" t="s">
        <v>103</v>
      </c>
      <c r="F29" s="442"/>
      <c r="G29" s="450"/>
      <c r="H29" s="453"/>
      <c r="I29" s="450"/>
      <c r="J29" s="455"/>
      <c r="K29" s="80"/>
    </row>
    <row r="30" spans="2:11" s="27" customFormat="1" ht="19.899999999999999" customHeight="1">
      <c r="B30" s="251">
        <f t="shared" si="0"/>
        <v>21</v>
      </c>
      <c r="C30" s="127" t="s">
        <v>483</v>
      </c>
      <c r="D30" s="423"/>
      <c r="E30" s="127" t="s">
        <v>103</v>
      </c>
      <c r="F30" s="442"/>
      <c r="G30" s="450"/>
      <c r="H30" s="453"/>
      <c r="I30" s="450"/>
      <c r="J30" s="455"/>
      <c r="K30" s="80"/>
    </row>
    <row r="31" spans="2:11" s="27" customFormat="1" ht="19.899999999999999" customHeight="1">
      <c r="B31" s="251">
        <f t="shared" si="0"/>
        <v>22</v>
      </c>
      <c r="C31" s="127" t="s">
        <v>483</v>
      </c>
      <c r="D31" s="423"/>
      <c r="E31" s="127" t="s">
        <v>103</v>
      </c>
      <c r="F31" s="442"/>
      <c r="G31" s="450"/>
      <c r="H31" s="453"/>
      <c r="I31" s="450"/>
      <c r="J31" s="455"/>
      <c r="K31" s="80"/>
    </row>
    <row r="32" spans="2:11" s="27" customFormat="1" ht="19.899999999999999" customHeight="1">
      <c r="B32" s="251">
        <f t="shared" si="0"/>
        <v>23</v>
      </c>
      <c r="C32" s="127" t="s">
        <v>483</v>
      </c>
      <c r="D32" s="423"/>
      <c r="E32" s="127" t="s">
        <v>103</v>
      </c>
      <c r="F32" s="442"/>
      <c r="G32" s="450"/>
      <c r="H32" s="453"/>
      <c r="I32" s="450"/>
      <c r="J32" s="455"/>
      <c r="K32" s="80"/>
    </row>
    <row r="33" spans="2:11" s="27" customFormat="1" ht="19.899999999999999" customHeight="1">
      <c r="B33" s="251">
        <f t="shared" si="0"/>
        <v>24</v>
      </c>
      <c r="C33" s="127" t="s">
        <v>483</v>
      </c>
      <c r="D33" s="423"/>
      <c r="E33" s="127" t="s">
        <v>103</v>
      </c>
      <c r="F33" s="442"/>
      <c r="G33" s="450"/>
      <c r="H33" s="453"/>
      <c r="I33" s="450"/>
      <c r="J33" s="455"/>
      <c r="K33" s="80"/>
    </row>
    <row r="34" spans="2:11" s="27" customFormat="1" ht="19.899999999999999" customHeight="1">
      <c r="B34" s="251">
        <f t="shared" si="0"/>
        <v>25</v>
      </c>
      <c r="C34" s="127" t="s">
        <v>483</v>
      </c>
      <c r="D34" s="423"/>
      <c r="E34" s="127" t="s">
        <v>103</v>
      </c>
      <c r="F34" s="442"/>
      <c r="G34" s="450"/>
      <c r="H34" s="453"/>
      <c r="I34" s="450"/>
      <c r="J34" s="455"/>
      <c r="K34" s="80"/>
    </row>
    <row r="35" spans="2:11" s="27" customFormat="1" ht="19.899999999999999" customHeight="1">
      <c r="B35" s="251">
        <f t="shared" si="0"/>
        <v>26</v>
      </c>
      <c r="C35" s="127" t="s">
        <v>483</v>
      </c>
      <c r="D35" s="423"/>
      <c r="E35" s="127" t="s">
        <v>103</v>
      </c>
      <c r="F35" s="442"/>
      <c r="G35" s="450"/>
      <c r="H35" s="453"/>
      <c r="I35" s="450"/>
      <c r="J35" s="455"/>
      <c r="K35" s="80"/>
    </row>
    <row r="36" spans="2:11" s="27" customFormat="1" ht="19.899999999999999" customHeight="1">
      <c r="B36" s="251">
        <f t="shared" si="0"/>
        <v>27</v>
      </c>
      <c r="C36" s="127" t="s">
        <v>483</v>
      </c>
      <c r="D36" s="423"/>
      <c r="E36" s="127" t="s">
        <v>103</v>
      </c>
      <c r="F36" s="442"/>
      <c r="G36" s="450"/>
      <c r="H36" s="453"/>
      <c r="I36" s="450"/>
      <c r="J36" s="455"/>
      <c r="K36" s="80"/>
    </row>
    <row r="37" spans="2:11" s="27" customFormat="1" ht="19.899999999999999" customHeight="1">
      <c r="B37" s="251">
        <f t="shared" si="0"/>
        <v>28</v>
      </c>
      <c r="C37" s="127" t="s">
        <v>483</v>
      </c>
      <c r="D37" s="423"/>
      <c r="E37" s="127" t="s">
        <v>103</v>
      </c>
      <c r="F37" s="442"/>
      <c r="G37" s="450"/>
      <c r="H37" s="453"/>
      <c r="I37" s="450"/>
      <c r="J37" s="455"/>
      <c r="K37" s="80"/>
    </row>
    <row r="38" spans="2:11" s="27" customFormat="1" ht="19.899999999999999" customHeight="1">
      <c r="B38" s="251">
        <f t="shared" si="0"/>
        <v>29</v>
      </c>
      <c r="C38" s="127" t="s">
        <v>483</v>
      </c>
      <c r="D38" s="423"/>
      <c r="E38" s="127" t="s">
        <v>103</v>
      </c>
      <c r="F38" s="442"/>
      <c r="G38" s="450"/>
      <c r="H38" s="453"/>
      <c r="I38" s="450"/>
      <c r="J38" s="455"/>
      <c r="K38" s="80"/>
    </row>
    <row r="39" spans="2:11" s="27" customFormat="1" ht="19.899999999999999" customHeight="1">
      <c r="B39" s="251">
        <f t="shared" si="0"/>
        <v>30</v>
      </c>
      <c r="C39" s="127" t="s">
        <v>483</v>
      </c>
      <c r="D39" s="423"/>
      <c r="E39" s="127" t="s">
        <v>103</v>
      </c>
      <c r="F39" s="442"/>
      <c r="G39" s="450"/>
      <c r="H39" s="453"/>
      <c r="I39" s="450"/>
      <c r="J39" s="455"/>
      <c r="K39" s="80"/>
    </row>
    <row r="40" spans="2:11" s="27" customFormat="1" ht="19.899999999999999" customHeight="1">
      <c r="B40" s="251">
        <f t="shared" si="0"/>
        <v>31</v>
      </c>
      <c r="C40" s="127" t="s">
        <v>483</v>
      </c>
      <c r="D40" s="423"/>
      <c r="E40" s="127" t="s">
        <v>103</v>
      </c>
      <c r="F40" s="442"/>
      <c r="G40" s="450"/>
      <c r="H40" s="453"/>
      <c r="I40" s="450"/>
      <c r="J40" s="455"/>
      <c r="K40" s="80"/>
    </row>
    <row r="41" spans="2:11" s="27" customFormat="1" ht="19.899999999999999" customHeight="1">
      <c r="B41" s="251">
        <f t="shared" si="0"/>
        <v>32</v>
      </c>
      <c r="C41" s="127" t="s">
        <v>483</v>
      </c>
      <c r="D41" s="423"/>
      <c r="E41" s="127" t="s">
        <v>103</v>
      </c>
      <c r="F41" s="442"/>
      <c r="G41" s="450"/>
      <c r="H41" s="453"/>
      <c r="I41" s="450"/>
      <c r="J41" s="455"/>
      <c r="K41" s="80"/>
    </row>
    <row r="42" spans="2:11" s="27" customFormat="1" ht="19.899999999999999" customHeight="1">
      <c r="B42" s="251">
        <f t="shared" si="0"/>
        <v>33</v>
      </c>
      <c r="C42" s="127" t="s">
        <v>483</v>
      </c>
      <c r="D42" s="423"/>
      <c r="E42" s="127" t="s">
        <v>103</v>
      </c>
      <c r="F42" s="442"/>
      <c r="G42" s="450"/>
      <c r="H42" s="453"/>
      <c r="I42" s="450"/>
      <c r="J42" s="455"/>
      <c r="K42" s="80"/>
    </row>
    <row r="43" spans="2:11" s="27" customFormat="1" ht="19.899999999999999" customHeight="1">
      <c r="B43" s="251">
        <f t="shared" si="0"/>
        <v>34</v>
      </c>
      <c r="C43" s="127" t="s">
        <v>483</v>
      </c>
      <c r="D43" s="423"/>
      <c r="E43" s="127" t="s">
        <v>103</v>
      </c>
      <c r="F43" s="442"/>
      <c r="G43" s="450"/>
      <c r="H43" s="453"/>
      <c r="I43" s="450"/>
      <c r="J43" s="455"/>
      <c r="K43" s="80"/>
    </row>
    <row r="44" spans="2:11" s="27" customFormat="1" ht="19.899999999999999" customHeight="1">
      <c r="B44" s="251">
        <f t="shared" si="0"/>
        <v>35</v>
      </c>
      <c r="C44" s="127" t="s">
        <v>483</v>
      </c>
      <c r="D44" s="423"/>
      <c r="E44" s="127" t="s">
        <v>103</v>
      </c>
      <c r="F44" s="442"/>
      <c r="G44" s="450"/>
      <c r="H44" s="453"/>
      <c r="I44" s="450"/>
      <c r="J44" s="455"/>
      <c r="K44" s="80"/>
    </row>
    <row r="45" spans="2:11" s="27" customFormat="1" ht="19.899999999999999" customHeight="1">
      <c r="B45" s="251">
        <f t="shared" si="0"/>
        <v>36</v>
      </c>
      <c r="C45" s="127" t="s">
        <v>483</v>
      </c>
      <c r="D45" s="423"/>
      <c r="E45" s="127" t="s">
        <v>103</v>
      </c>
      <c r="F45" s="442"/>
      <c r="G45" s="450"/>
      <c r="H45" s="453"/>
      <c r="I45" s="450"/>
      <c r="J45" s="455"/>
      <c r="K45" s="80"/>
    </row>
    <row r="46" spans="2:11" s="27" customFormat="1" ht="19.899999999999999" customHeight="1">
      <c r="B46" s="251">
        <f t="shared" si="0"/>
        <v>37</v>
      </c>
      <c r="C46" s="127" t="s">
        <v>483</v>
      </c>
      <c r="D46" s="423"/>
      <c r="E46" s="127" t="s">
        <v>103</v>
      </c>
      <c r="F46" s="442"/>
      <c r="G46" s="450"/>
      <c r="H46" s="453"/>
      <c r="I46" s="450"/>
      <c r="J46" s="455"/>
      <c r="K46" s="80"/>
    </row>
    <row r="47" spans="2:11" s="27" customFormat="1" ht="19.899999999999999" customHeight="1">
      <c r="B47" s="251">
        <f t="shared" si="0"/>
        <v>38</v>
      </c>
      <c r="C47" s="127" t="s">
        <v>483</v>
      </c>
      <c r="D47" s="423"/>
      <c r="E47" s="127" t="s">
        <v>103</v>
      </c>
      <c r="F47" s="442"/>
      <c r="G47" s="450"/>
      <c r="H47" s="453"/>
      <c r="I47" s="450"/>
      <c r="J47" s="455"/>
      <c r="K47" s="80"/>
    </row>
    <row r="48" spans="2:11" s="27" customFormat="1" ht="19.899999999999999" customHeight="1">
      <c r="B48" s="251">
        <f t="shared" si="0"/>
        <v>39</v>
      </c>
      <c r="C48" s="127" t="s">
        <v>483</v>
      </c>
      <c r="D48" s="423"/>
      <c r="E48" s="127" t="s">
        <v>103</v>
      </c>
      <c r="F48" s="442"/>
      <c r="G48" s="450"/>
      <c r="H48" s="453"/>
      <c r="I48" s="450"/>
      <c r="J48" s="455"/>
      <c r="K48" s="80"/>
    </row>
    <row r="49" spans="2:11" s="27" customFormat="1" ht="19.899999999999999" customHeight="1">
      <c r="B49" s="251">
        <f t="shared" si="0"/>
        <v>40</v>
      </c>
      <c r="C49" s="127" t="s">
        <v>483</v>
      </c>
      <c r="D49" s="423"/>
      <c r="E49" s="127" t="s">
        <v>103</v>
      </c>
      <c r="F49" s="442"/>
      <c r="G49" s="450"/>
      <c r="H49" s="453"/>
      <c r="I49" s="450"/>
      <c r="J49" s="455"/>
      <c r="K49" s="80"/>
    </row>
    <row r="50" spans="2:11" s="27" customFormat="1" ht="19.899999999999999" customHeight="1">
      <c r="B50" s="251">
        <f t="shared" si="0"/>
        <v>41</v>
      </c>
      <c r="C50" s="127" t="s">
        <v>483</v>
      </c>
      <c r="D50" s="423"/>
      <c r="E50" s="127" t="s">
        <v>103</v>
      </c>
      <c r="F50" s="442"/>
      <c r="G50" s="450"/>
      <c r="H50" s="453"/>
      <c r="I50" s="450"/>
      <c r="J50" s="455"/>
      <c r="K50" s="80"/>
    </row>
    <row r="51" spans="2:11" s="27" customFormat="1" ht="19.899999999999999" customHeight="1">
      <c r="B51" s="251">
        <f t="shared" si="0"/>
        <v>42</v>
      </c>
      <c r="C51" s="127" t="s">
        <v>483</v>
      </c>
      <c r="D51" s="423"/>
      <c r="E51" s="127" t="s">
        <v>103</v>
      </c>
      <c r="F51" s="442"/>
      <c r="G51" s="450"/>
      <c r="H51" s="453"/>
      <c r="I51" s="450"/>
      <c r="J51" s="455"/>
      <c r="K51" s="80"/>
    </row>
    <row r="52" spans="2:11" s="27" customFormat="1" ht="19.899999999999999" customHeight="1">
      <c r="B52" s="251">
        <f t="shared" si="0"/>
        <v>43</v>
      </c>
      <c r="C52" s="127" t="s">
        <v>483</v>
      </c>
      <c r="D52" s="423"/>
      <c r="E52" s="127" t="s">
        <v>103</v>
      </c>
      <c r="F52" s="442"/>
      <c r="G52" s="450"/>
      <c r="H52" s="453"/>
      <c r="I52" s="450"/>
      <c r="J52" s="455"/>
      <c r="K52" s="80"/>
    </row>
    <row r="53" spans="2:11" s="27" customFormat="1" ht="19.899999999999999" customHeight="1">
      <c r="B53" s="251">
        <f t="shared" si="0"/>
        <v>44</v>
      </c>
      <c r="C53" s="127" t="s">
        <v>483</v>
      </c>
      <c r="D53" s="423"/>
      <c r="E53" s="127" t="s">
        <v>103</v>
      </c>
      <c r="F53" s="442"/>
      <c r="G53" s="450"/>
      <c r="H53" s="453"/>
      <c r="I53" s="450"/>
      <c r="J53" s="455"/>
      <c r="K53" s="80"/>
    </row>
    <row r="54" spans="2:11" s="27" customFormat="1" ht="19.899999999999999" customHeight="1">
      <c r="B54" s="251">
        <f t="shared" si="0"/>
        <v>45</v>
      </c>
      <c r="C54" s="127" t="s">
        <v>483</v>
      </c>
      <c r="D54" s="423"/>
      <c r="E54" s="127" t="s">
        <v>103</v>
      </c>
      <c r="F54" s="442"/>
      <c r="G54" s="450"/>
      <c r="H54" s="453"/>
      <c r="I54" s="450"/>
      <c r="J54" s="455"/>
      <c r="K54" s="80"/>
    </row>
    <row r="55" spans="2:11" s="27" customFormat="1" ht="19.899999999999999" customHeight="1">
      <c r="B55" s="251">
        <f t="shared" si="0"/>
        <v>46</v>
      </c>
      <c r="C55" s="127" t="s">
        <v>483</v>
      </c>
      <c r="D55" s="423"/>
      <c r="E55" s="127" t="s">
        <v>103</v>
      </c>
      <c r="F55" s="442"/>
      <c r="G55" s="450"/>
      <c r="H55" s="453"/>
      <c r="I55" s="450"/>
      <c r="J55" s="455"/>
      <c r="K55" s="80"/>
    </row>
    <row r="56" spans="2:11" s="27" customFormat="1" ht="19.899999999999999" customHeight="1">
      <c r="B56" s="251">
        <f t="shared" si="0"/>
        <v>47</v>
      </c>
      <c r="C56" s="127" t="s">
        <v>483</v>
      </c>
      <c r="D56" s="423"/>
      <c r="E56" s="127" t="s">
        <v>103</v>
      </c>
      <c r="F56" s="442"/>
      <c r="G56" s="450"/>
      <c r="H56" s="453"/>
      <c r="I56" s="450"/>
      <c r="J56" s="455"/>
      <c r="K56" s="80"/>
    </row>
    <row r="57" spans="2:11" s="27" customFormat="1" ht="19.899999999999999" customHeight="1">
      <c r="B57" s="251">
        <f t="shared" si="0"/>
        <v>48</v>
      </c>
      <c r="C57" s="127" t="s">
        <v>483</v>
      </c>
      <c r="D57" s="423"/>
      <c r="E57" s="127" t="s">
        <v>103</v>
      </c>
      <c r="F57" s="442"/>
      <c r="G57" s="450"/>
      <c r="H57" s="453"/>
      <c r="I57" s="450"/>
      <c r="J57" s="455"/>
      <c r="K57" s="80"/>
    </row>
    <row r="58" spans="2:11" s="27" customFormat="1" ht="19.899999999999999" customHeight="1">
      <c r="B58" s="251">
        <f t="shared" si="0"/>
        <v>49</v>
      </c>
      <c r="C58" s="127" t="s">
        <v>483</v>
      </c>
      <c r="D58" s="423"/>
      <c r="E58" s="127" t="s">
        <v>103</v>
      </c>
      <c r="F58" s="442"/>
      <c r="G58" s="450"/>
      <c r="H58" s="453"/>
      <c r="I58" s="450"/>
      <c r="J58" s="455"/>
      <c r="K58" s="80"/>
    </row>
    <row r="59" spans="2:11" s="27" customFormat="1" ht="19.899999999999999" customHeight="1">
      <c r="B59" s="251">
        <f t="shared" si="0"/>
        <v>50</v>
      </c>
      <c r="C59" s="127" t="s">
        <v>483</v>
      </c>
      <c r="D59" s="423"/>
      <c r="E59" s="127" t="s">
        <v>103</v>
      </c>
      <c r="F59" s="442"/>
      <c r="G59" s="450"/>
      <c r="H59" s="453"/>
      <c r="I59" s="450"/>
      <c r="J59" s="455"/>
      <c r="K59" s="80"/>
    </row>
    <row r="60" spans="2:11" s="27" customFormat="1" ht="19.899999999999999" customHeight="1">
      <c r="B60" s="251">
        <f t="shared" si="0"/>
        <v>51</v>
      </c>
      <c r="C60" s="127" t="s">
        <v>483</v>
      </c>
      <c r="D60" s="423"/>
      <c r="E60" s="127" t="s">
        <v>103</v>
      </c>
      <c r="F60" s="442"/>
      <c r="G60" s="450"/>
      <c r="H60" s="453"/>
      <c r="I60" s="450"/>
      <c r="J60" s="455"/>
      <c r="K60" s="80"/>
    </row>
    <row r="61" spans="2:11" s="27" customFormat="1" ht="19.899999999999999" customHeight="1">
      <c r="B61" s="251">
        <f t="shared" si="0"/>
        <v>52</v>
      </c>
      <c r="C61" s="127" t="s">
        <v>483</v>
      </c>
      <c r="D61" s="423"/>
      <c r="E61" s="127" t="s">
        <v>103</v>
      </c>
      <c r="F61" s="442"/>
      <c r="G61" s="450"/>
      <c r="H61" s="453"/>
      <c r="I61" s="450"/>
      <c r="J61" s="455"/>
      <c r="K61" s="80"/>
    </row>
    <row r="62" spans="2:11" s="27" customFormat="1" ht="19.899999999999999" customHeight="1">
      <c r="B62" s="251">
        <f t="shared" si="0"/>
        <v>53</v>
      </c>
      <c r="C62" s="127" t="s">
        <v>483</v>
      </c>
      <c r="D62" s="423"/>
      <c r="E62" s="127" t="s">
        <v>103</v>
      </c>
      <c r="F62" s="442"/>
      <c r="G62" s="450"/>
      <c r="H62" s="453"/>
      <c r="I62" s="450"/>
      <c r="J62" s="455"/>
      <c r="K62" s="80"/>
    </row>
    <row r="63" spans="2:11" s="27" customFormat="1" ht="19.899999999999999" customHeight="1">
      <c r="B63" s="251">
        <f t="shared" si="0"/>
        <v>54</v>
      </c>
      <c r="C63" s="127" t="s">
        <v>483</v>
      </c>
      <c r="D63" s="423"/>
      <c r="E63" s="127" t="s">
        <v>103</v>
      </c>
      <c r="F63" s="442"/>
      <c r="G63" s="450"/>
      <c r="H63" s="453"/>
      <c r="I63" s="450"/>
      <c r="J63" s="455"/>
      <c r="K63" s="80"/>
    </row>
    <row r="64" spans="2:11" s="27" customFormat="1" ht="19.899999999999999" customHeight="1">
      <c r="B64" s="251">
        <f t="shared" si="0"/>
        <v>55</v>
      </c>
      <c r="C64" s="127" t="s">
        <v>483</v>
      </c>
      <c r="D64" s="423"/>
      <c r="E64" s="127" t="s">
        <v>103</v>
      </c>
      <c r="F64" s="442"/>
      <c r="G64" s="450"/>
      <c r="H64" s="453"/>
      <c r="I64" s="450"/>
      <c r="J64" s="455"/>
      <c r="K64" s="80"/>
    </row>
    <row r="65" spans="2:11" s="27" customFormat="1" ht="19.899999999999999" customHeight="1">
      <c r="B65" s="251">
        <f t="shared" si="0"/>
        <v>56</v>
      </c>
      <c r="C65" s="127" t="s">
        <v>483</v>
      </c>
      <c r="D65" s="423"/>
      <c r="E65" s="127" t="s">
        <v>103</v>
      </c>
      <c r="F65" s="442"/>
      <c r="G65" s="450"/>
      <c r="H65" s="453"/>
      <c r="I65" s="450"/>
      <c r="J65" s="455"/>
      <c r="K65" s="80"/>
    </row>
    <row r="66" spans="2:11" s="27" customFormat="1" ht="19.899999999999999" customHeight="1">
      <c r="B66" s="251">
        <f t="shared" si="0"/>
        <v>57</v>
      </c>
      <c r="C66" s="127" t="s">
        <v>483</v>
      </c>
      <c r="D66" s="423"/>
      <c r="E66" s="127" t="s">
        <v>103</v>
      </c>
      <c r="F66" s="442"/>
      <c r="G66" s="450"/>
      <c r="H66" s="453"/>
      <c r="I66" s="450"/>
      <c r="J66" s="455"/>
      <c r="K66" s="80"/>
    </row>
    <row r="67" spans="2:11" s="27" customFormat="1" ht="19.899999999999999" customHeight="1">
      <c r="B67" s="251">
        <f t="shared" si="0"/>
        <v>58</v>
      </c>
      <c r="C67" s="127" t="s">
        <v>483</v>
      </c>
      <c r="D67" s="423"/>
      <c r="E67" s="127" t="s">
        <v>103</v>
      </c>
      <c r="F67" s="442"/>
      <c r="G67" s="450"/>
      <c r="H67" s="453"/>
      <c r="I67" s="450"/>
      <c r="J67" s="455"/>
      <c r="K67" s="80"/>
    </row>
    <row r="68" spans="2:11" s="27" customFormat="1" ht="19.899999999999999" customHeight="1">
      <c r="B68" s="251">
        <f t="shared" si="0"/>
        <v>59</v>
      </c>
      <c r="C68" s="127" t="s">
        <v>483</v>
      </c>
      <c r="D68" s="423"/>
      <c r="E68" s="127" t="s">
        <v>103</v>
      </c>
      <c r="F68" s="442"/>
      <c r="G68" s="450"/>
      <c r="H68" s="453"/>
      <c r="I68" s="450"/>
      <c r="J68" s="455"/>
      <c r="K68" s="80"/>
    </row>
    <row r="69" spans="2:11" s="27" customFormat="1" ht="19.899999999999999" customHeight="1">
      <c r="B69" s="251">
        <f t="shared" si="0"/>
        <v>60</v>
      </c>
      <c r="C69" s="127" t="s">
        <v>483</v>
      </c>
      <c r="D69" s="423"/>
      <c r="E69" s="127" t="s">
        <v>103</v>
      </c>
      <c r="F69" s="442"/>
      <c r="G69" s="450"/>
      <c r="H69" s="453"/>
      <c r="I69" s="450"/>
      <c r="J69" s="455"/>
      <c r="K69" s="80"/>
    </row>
    <row r="70" spans="2:11" s="27" customFormat="1" ht="19.899999999999999" customHeight="1">
      <c r="B70" s="251">
        <f t="shared" si="0"/>
        <v>61</v>
      </c>
      <c r="C70" s="127" t="s">
        <v>483</v>
      </c>
      <c r="D70" s="423"/>
      <c r="E70" s="127" t="s">
        <v>103</v>
      </c>
      <c r="F70" s="442"/>
      <c r="G70" s="450"/>
      <c r="H70" s="453"/>
      <c r="I70" s="450"/>
      <c r="J70" s="455"/>
      <c r="K70" s="80"/>
    </row>
    <row r="71" spans="2:11" s="27" customFormat="1" ht="19.899999999999999" customHeight="1">
      <c r="B71" s="251">
        <f t="shared" si="0"/>
        <v>62</v>
      </c>
      <c r="C71" s="127" t="s">
        <v>483</v>
      </c>
      <c r="D71" s="423"/>
      <c r="E71" s="127" t="s">
        <v>103</v>
      </c>
      <c r="F71" s="442"/>
      <c r="G71" s="450"/>
      <c r="H71" s="453"/>
      <c r="I71" s="450"/>
      <c r="J71" s="455"/>
      <c r="K71" s="80"/>
    </row>
    <row r="72" spans="2:11" s="27" customFormat="1" ht="19.899999999999999" customHeight="1">
      <c r="B72" s="251">
        <f t="shared" si="0"/>
        <v>63</v>
      </c>
      <c r="C72" s="127" t="s">
        <v>483</v>
      </c>
      <c r="D72" s="423"/>
      <c r="E72" s="127" t="s">
        <v>103</v>
      </c>
      <c r="F72" s="442"/>
      <c r="G72" s="450"/>
      <c r="H72" s="453"/>
      <c r="I72" s="450"/>
      <c r="J72" s="455"/>
      <c r="K72" s="80"/>
    </row>
    <row r="73" spans="2:11" s="27" customFormat="1" ht="19.899999999999999" customHeight="1">
      <c r="B73" s="251">
        <f t="shared" si="0"/>
        <v>64</v>
      </c>
      <c r="C73" s="127" t="s">
        <v>483</v>
      </c>
      <c r="D73" s="423"/>
      <c r="E73" s="127" t="s">
        <v>103</v>
      </c>
      <c r="F73" s="442"/>
      <c r="G73" s="450"/>
      <c r="H73" s="453"/>
      <c r="I73" s="450"/>
      <c r="J73" s="455"/>
      <c r="K73" s="80"/>
    </row>
    <row r="74" spans="2:11" s="27" customFormat="1" ht="19.899999999999999" customHeight="1">
      <c r="B74" s="251">
        <f t="shared" si="0"/>
        <v>65</v>
      </c>
      <c r="C74" s="127" t="s">
        <v>483</v>
      </c>
      <c r="D74" s="423"/>
      <c r="E74" s="127" t="s">
        <v>103</v>
      </c>
      <c r="F74" s="442"/>
      <c r="G74" s="450"/>
      <c r="H74" s="453"/>
      <c r="I74" s="450"/>
      <c r="J74" s="455"/>
      <c r="K74" s="80"/>
    </row>
    <row r="75" spans="2:11" s="27" customFormat="1" ht="19.899999999999999" customHeight="1">
      <c r="B75" s="251">
        <f t="shared" si="0"/>
        <v>66</v>
      </c>
      <c r="C75" s="127" t="s">
        <v>483</v>
      </c>
      <c r="D75" s="423"/>
      <c r="E75" s="127" t="s">
        <v>103</v>
      </c>
      <c r="F75" s="442"/>
      <c r="G75" s="450"/>
      <c r="H75" s="453"/>
      <c r="I75" s="450"/>
      <c r="J75" s="455"/>
      <c r="K75" s="80"/>
    </row>
    <row r="76" spans="2:11" s="27" customFormat="1" ht="19.899999999999999" customHeight="1">
      <c r="B76" s="251">
        <f t="shared" ref="B76:B89" si="1">B75+1</f>
        <v>67</v>
      </c>
      <c r="C76" s="127" t="s">
        <v>483</v>
      </c>
      <c r="D76" s="423"/>
      <c r="E76" s="127" t="s">
        <v>103</v>
      </c>
      <c r="F76" s="442"/>
      <c r="G76" s="450"/>
      <c r="H76" s="453"/>
      <c r="I76" s="450"/>
      <c r="J76" s="455"/>
      <c r="K76" s="80"/>
    </row>
    <row r="77" spans="2:11" s="27" customFormat="1" ht="19.899999999999999" customHeight="1">
      <c r="B77" s="251">
        <f t="shared" si="1"/>
        <v>68</v>
      </c>
      <c r="C77" s="127" t="s">
        <v>483</v>
      </c>
      <c r="D77" s="423"/>
      <c r="E77" s="127" t="s">
        <v>103</v>
      </c>
      <c r="F77" s="442"/>
      <c r="G77" s="450"/>
      <c r="H77" s="453"/>
      <c r="I77" s="450"/>
      <c r="J77" s="455"/>
      <c r="K77" s="80"/>
    </row>
    <row r="78" spans="2:11" s="27" customFormat="1" ht="19.899999999999999" customHeight="1">
      <c r="B78" s="251">
        <f t="shared" si="1"/>
        <v>69</v>
      </c>
      <c r="C78" s="127" t="s">
        <v>483</v>
      </c>
      <c r="D78" s="423"/>
      <c r="E78" s="127" t="s">
        <v>103</v>
      </c>
      <c r="F78" s="442"/>
      <c r="G78" s="450"/>
      <c r="H78" s="453"/>
      <c r="I78" s="450"/>
      <c r="J78" s="455"/>
      <c r="K78" s="80"/>
    </row>
    <row r="79" spans="2:11" s="27" customFormat="1" ht="19.899999999999999" customHeight="1">
      <c r="B79" s="251">
        <f t="shared" si="1"/>
        <v>70</v>
      </c>
      <c r="C79" s="127" t="s">
        <v>483</v>
      </c>
      <c r="D79" s="423"/>
      <c r="E79" s="127" t="s">
        <v>103</v>
      </c>
      <c r="F79" s="442"/>
      <c r="G79" s="450"/>
      <c r="H79" s="453"/>
      <c r="I79" s="450"/>
      <c r="J79" s="455"/>
      <c r="K79" s="80"/>
    </row>
    <row r="80" spans="2:11" s="27" customFormat="1" ht="19.899999999999999" customHeight="1">
      <c r="B80" s="251">
        <f t="shared" si="1"/>
        <v>71</v>
      </c>
      <c r="C80" s="127" t="s">
        <v>483</v>
      </c>
      <c r="D80" s="423"/>
      <c r="E80" s="127" t="s">
        <v>103</v>
      </c>
      <c r="F80" s="442"/>
      <c r="G80" s="450"/>
      <c r="H80" s="453"/>
      <c r="I80" s="450"/>
      <c r="J80" s="455"/>
      <c r="K80" s="80"/>
    </row>
    <row r="81" spans="1:11" s="27" customFormat="1" ht="19.899999999999999" customHeight="1">
      <c r="B81" s="251">
        <f t="shared" si="1"/>
        <v>72</v>
      </c>
      <c r="C81" s="127" t="s">
        <v>483</v>
      </c>
      <c r="D81" s="423"/>
      <c r="E81" s="127" t="s">
        <v>103</v>
      </c>
      <c r="F81" s="442"/>
      <c r="G81" s="450"/>
      <c r="H81" s="453"/>
      <c r="I81" s="450"/>
      <c r="J81" s="455"/>
      <c r="K81" s="80"/>
    </row>
    <row r="82" spans="1:11" s="27" customFormat="1" ht="19.899999999999999" customHeight="1">
      <c r="B82" s="251">
        <f t="shared" si="1"/>
        <v>73</v>
      </c>
      <c r="C82" s="127" t="s">
        <v>483</v>
      </c>
      <c r="D82" s="423"/>
      <c r="E82" s="127" t="s">
        <v>103</v>
      </c>
      <c r="F82" s="442"/>
      <c r="G82" s="450"/>
      <c r="H82" s="453"/>
      <c r="I82" s="450"/>
      <c r="J82" s="455"/>
      <c r="K82" s="80"/>
    </row>
    <row r="83" spans="1:11" s="27" customFormat="1" ht="19.899999999999999" customHeight="1">
      <c r="B83" s="251">
        <f t="shared" si="1"/>
        <v>74</v>
      </c>
      <c r="C83" s="127" t="s">
        <v>483</v>
      </c>
      <c r="D83" s="423"/>
      <c r="E83" s="127" t="s">
        <v>103</v>
      </c>
      <c r="F83" s="442"/>
      <c r="G83" s="450"/>
      <c r="H83" s="453"/>
      <c r="I83" s="450"/>
      <c r="J83" s="455"/>
      <c r="K83" s="80"/>
    </row>
    <row r="84" spans="1:11" s="27" customFormat="1" ht="19.899999999999999" customHeight="1">
      <c r="B84" s="251">
        <f t="shared" si="1"/>
        <v>75</v>
      </c>
      <c r="C84" s="127" t="s">
        <v>483</v>
      </c>
      <c r="D84" s="423"/>
      <c r="E84" s="127" t="s">
        <v>103</v>
      </c>
      <c r="F84" s="442"/>
      <c r="G84" s="450"/>
      <c r="H84" s="453"/>
      <c r="I84" s="450"/>
      <c r="J84" s="455"/>
      <c r="K84" s="80"/>
    </row>
    <row r="85" spans="1:11" s="27" customFormat="1" ht="19.899999999999999" customHeight="1">
      <c r="B85" s="251">
        <f t="shared" si="1"/>
        <v>76</v>
      </c>
      <c r="C85" s="127" t="s">
        <v>483</v>
      </c>
      <c r="D85" s="423"/>
      <c r="E85" s="127" t="s">
        <v>103</v>
      </c>
      <c r="F85" s="442"/>
      <c r="G85" s="450"/>
      <c r="H85" s="453"/>
      <c r="I85" s="450"/>
      <c r="J85" s="455"/>
      <c r="K85" s="80"/>
    </row>
    <row r="86" spans="1:11" s="27" customFormat="1" ht="19.899999999999999" customHeight="1">
      <c r="B86" s="251">
        <f t="shared" si="1"/>
        <v>77</v>
      </c>
      <c r="C86" s="127" t="s">
        <v>483</v>
      </c>
      <c r="D86" s="423"/>
      <c r="E86" s="127" t="s">
        <v>103</v>
      </c>
      <c r="F86" s="442"/>
      <c r="G86" s="450"/>
      <c r="H86" s="453"/>
      <c r="I86" s="450"/>
      <c r="J86" s="455"/>
      <c r="K86" s="80"/>
    </row>
    <row r="87" spans="1:11" s="27" customFormat="1" ht="19.899999999999999" customHeight="1">
      <c r="B87" s="251">
        <f t="shared" si="1"/>
        <v>78</v>
      </c>
      <c r="C87" s="127" t="s">
        <v>483</v>
      </c>
      <c r="D87" s="423"/>
      <c r="E87" s="127" t="s">
        <v>103</v>
      </c>
      <c r="F87" s="442"/>
      <c r="G87" s="450"/>
      <c r="H87" s="453"/>
      <c r="I87" s="450"/>
      <c r="J87" s="455"/>
      <c r="K87" s="80"/>
    </row>
    <row r="88" spans="1:11" s="27" customFormat="1" ht="19.899999999999999" customHeight="1">
      <c r="B88" s="251">
        <f t="shared" si="1"/>
        <v>79</v>
      </c>
      <c r="C88" s="127" t="s">
        <v>483</v>
      </c>
      <c r="D88" s="423"/>
      <c r="E88" s="127" t="s">
        <v>103</v>
      </c>
      <c r="F88" s="442"/>
      <c r="G88" s="450"/>
      <c r="H88" s="453"/>
      <c r="I88" s="450"/>
      <c r="J88" s="455"/>
      <c r="K88" s="80"/>
    </row>
    <row r="89" spans="1:11" s="27" customFormat="1" ht="19.899999999999999" customHeight="1">
      <c r="B89" s="251">
        <f t="shared" si="1"/>
        <v>80</v>
      </c>
      <c r="C89" s="127" t="s">
        <v>483</v>
      </c>
      <c r="D89" s="423"/>
      <c r="E89" s="127" t="s">
        <v>103</v>
      </c>
      <c r="F89" s="442"/>
      <c r="G89" s="450"/>
      <c r="H89" s="453"/>
      <c r="I89" s="450"/>
      <c r="J89" s="455"/>
      <c r="K89" s="80"/>
    </row>
    <row r="90" spans="1:11" s="13" customFormat="1" ht="10.15" customHeight="1">
      <c r="A90" s="6"/>
      <c r="B90" s="29"/>
      <c r="C90" s="29"/>
      <c r="D90" s="29"/>
      <c r="E90" s="6"/>
      <c r="F90" s="16"/>
      <c r="G90" s="16"/>
      <c r="H90" s="16"/>
      <c r="I90" s="16"/>
      <c r="J90" s="16"/>
      <c r="K90" s="16"/>
    </row>
    <row r="91" spans="1:11" s="81" customFormat="1" ht="22.35" customHeight="1">
      <c r="B91" s="810" t="s">
        <v>8525</v>
      </c>
      <c r="C91" s="810"/>
      <c r="D91" s="810"/>
      <c r="E91" s="810"/>
      <c r="F91" s="810"/>
      <c r="G91" s="810"/>
      <c r="H91" s="810"/>
      <c r="I91" s="810"/>
      <c r="J91" s="810"/>
      <c r="K91" s="810"/>
    </row>
    <row r="92" spans="1:11" s="13" customFormat="1" ht="25.15" customHeight="1">
      <c r="B92" s="808"/>
      <c r="C92" s="809"/>
      <c r="D92" s="809"/>
      <c r="E92" s="809"/>
      <c r="F92" s="809"/>
      <c r="G92" s="809"/>
      <c r="H92" s="809"/>
      <c r="I92" s="809"/>
      <c r="J92" s="809"/>
      <c r="K92" s="809"/>
    </row>
    <row r="93" spans="1:11" s="13" customFormat="1" ht="68.099999999999994" customHeight="1">
      <c r="B93" s="808"/>
      <c r="C93" s="809"/>
      <c r="D93" s="809"/>
      <c r="E93" s="809"/>
      <c r="F93" s="809"/>
      <c r="G93" s="809"/>
      <c r="H93" s="809"/>
      <c r="I93" s="809"/>
      <c r="J93" s="809"/>
      <c r="K93" s="809"/>
    </row>
    <row r="94" spans="1:11" ht="9.4" hidden="1" customHeight="1"/>
    <row r="95" spans="1:11" ht="21.75" hidden="1" customHeight="1"/>
    <row r="96" spans="1:11" ht="21.75" hidden="1" customHeight="1"/>
    <row r="97" ht="21.75" hidden="1" customHeight="1"/>
    <row r="98" ht="21.75" hidden="1" customHeight="1"/>
    <row r="99" ht="21.75" hidden="1" customHeight="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sheetData>
  <mergeCells count="7">
    <mergeCell ref="B4:J5"/>
    <mergeCell ref="A1:J2"/>
    <mergeCell ref="B92:K93"/>
    <mergeCell ref="B91:K91"/>
    <mergeCell ref="B7:J7"/>
    <mergeCell ref="B8:C8"/>
    <mergeCell ref="B9:C9"/>
  </mergeCells>
  <phoneticPr fontId="70" type="noConversion"/>
  <conditionalFormatting sqref="H10">
    <cfRule type="expression" dxfId="425" priority="168">
      <formula>H10&lt;&gt;""</formula>
    </cfRule>
  </conditionalFormatting>
  <conditionalFormatting sqref="G10">
    <cfRule type="expression" dxfId="424" priority="158">
      <formula>$G10&lt;&gt;""</formula>
    </cfRule>
  </conditionalFormatting>
  <conditionalFormatting sqref="D10">
    <cfRule type="expression" dxfId="423" priority="154">
      <formula>D10&lt;&gt;""</formula>
    </cfRule>
  </conditionalFormatting>
  <conditionalFormatting sqref="F10">
    <cfRule type="expression" dxfId="422" priority="153">
      <formula>F10&lt;&gt;""</formula>
    </cfRule>
  </conditionalFormatting>
  <conditionalFormatting sqref="J10">
    <cfRule type="expression" dxfId="421" priority="24">
      <formula>J10&lt;&gt;""</formula>
    </cfRule>
  </conditionalFormatting>
  <conditionalFormatting sqref="D11">
    <cfRule type="expression" dxfId="420" priority="141">
      <formula>D11&lt;&gt;""</formula>
    </cfRule>
  </conditionalFormatting>
  <conditionalFormatting sqref="D12:D13">
    <cfRule type="expression" dxfId="419" priority="87">
      <formula>D12&lt;&gt;""</formula>
    </cfRule>
  </conditionalFormatting>
  <conditionalFormatting sqref="D12:D13">
    <cfRule type="expression" dxfId="418" priority="82">
      <formula>D12&lt;&gt;""</formula>
    </cfRule>
  </conditionalFormatting>
  <conditionalFormatting sqref="D12:D89">
    <cfRule type="expression" dxfId="417" priority="73">
      <formula>D12&lt;&gt;""</formula>
    </cfRule>
  </conditionalFormatting>
  <conditionalFormatting sqref="I10">
    <cfRule type="expression" dxfId="416" priority="293">
      <formula>$I10&lt;&gt;""</formula>
    </cfRule>
  </conditionalFormatting>
  <conditionalFormatting sqref="H11:H89">
    <cfRule type="expression" dxfId="415" priority="15">
      <formula>H11&lt;&gt;""</formula>
    </cfRule>
  </conditionalFormatting>
  <conditionalFormatting sqref="G11:G89">
    <cfRule type="expression" dxfId="414" priority="13">
      <formula>$G11&lt;&gt;""</formula>
    </cfRule>
  </conditionalFormatting>
  <conditionalFormatting sqref="F11:F89">
    <cfRule type="expression" dxfId="413" priority="12">
      <formula>F11&lt;&gt;""</formula>
    </cfRule>
  </conditionalFormatting>
  <conditionalFormatting sqref="I11:I89">
    <cfRule type="expression" dxfId="412" priority="16">
      <formula>$I11&lt;&gt;""</formula>
    </cfRule>
  </conditionalFormatting>
  <conditionalFormatting sqref="J11:J89">
    <cfRule type="expression" dxfId="411" priority="1">
      <formula>J11&lt;&gt;""</formula>
    </cfRule>
  </conditionalFormatting>
  <dataValidations count="1">
    <dataValidation type="decimal" operator="greaterThan" allowBlank="1" showInputMessage="1" showErrorMessage="1" sqref="H13:H89" xr:uid="{00000000-0002-0000-0600-00000000000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299" id="{00000000-000E-0000-0A00-0000FB000000}">
            <xm:f>AND($E10&lt;&gt;'0d. Support language'!$A$56, $E10&lt;&gt;"")</xm:f>
            <x14:dxf>
              <fill>
                <patternFill>
                  <bgColor rgb="FFFFEAA3"/>
                </patternFill>
              </fill>
            </x14:dxf>
          </x14:cfRule>
          <xm:sqref>F10</xm:sqref>
        </x14:conditionalFormatting>
        <x14:conditionalFormatting xmlns:xm="http://schemas.microsoft.com/office/excel/2006/main">
          <x14:cfRule type="expression" priority="5622" id="{D89FD922-2F36-402D-949A-1F1AC8CE7E86}">
            <xm:f>$E10&lt;&gt;'0d. Support language'!$A$56</xm:f>
            <x14:dxf>
              <fill>
                <patternFill>
                  <bgColor rgb="FFFFEAA3"/>
                </patternFill>
              </fill>
            </x14:dxf>
          </x14:cfRule>
          <xm:sqref>H10</xm:sqref>
        </x14:conditionalFormatting>
        <x14:conditionalFormatting xmlns:xm="http://schemas.microsoft.com/office/excel/2006/main">
          <x14:cfRule type="expression" priority="5606" id="{00000000-000E-0000-0A00-0000F5000000}">
            <xm:f>AND($E10&lt;&gt;'0d. Support language'!$A$56, $E10&lt;&gt;"")</xm:f>
            <x14:dxf>
              <fill>
                <patternFill>
                  <bgColor rgb="FFFFE89F"/>
                </patternFill>
              </fill>
            </x14:dxf>
          </x14:cfRule>
          <xm:sqref>E10 G10 I10:I89</xm:sqref>
        </x14:conditionalFormatting>
        <x14:conditionalFormatting xmlns:xm="http://schemas.microsoft.com/office/excel/2006/main">
          <x14:cfRule type="expression" priority="151" id="{1DBC3293-2C9F-4554-A98C-E9AA15562CCF}">
            <xm:f>OR($I10='0d. Support language'!$A$14, $I10='0d. Support language'!$A$15)</xm:f>
            <x14:dxf>
              <fill>
                <patternFill>
                  <bgColor rgb="FFFFE593"/>
                </patternFill>
              </fill>
            </x14:dxf>
          </x14:cfRule>
          <xm:sqref>J10</xm:sqref>
        </x14:conditionalFormatting>
        <x14:conditionalFormatting xmlns:xm="http://schemas.microsoft.com/office/excel/2006/main">
          <x14:cfRule type="expression" priority="442" id="{00000000-000E-0000-0800-000001000000}">
            <xm:f>AND($C13=$C12,$C13='0d. Support language'!$A$57)</xm:f>
            <x14:dxf>
              <font>
                <color theme="0"/>
              </font>
              <fill>
                <patternFill>
                  <bgColor theme="0"/>
                </patternFill>
              </fill>
              <border>
                <left/>
                <right/>
                <bottom/>
              </border>
            </x14:dxf>
          </x14:cfRule>
          <xm:sqref>B13:J89</xm:sqref>
        </x14:conditionalFormatting>
        <x14:conditionalFormatting xmlns:xm="http://schemas.microsoft.com/office/excel/2006/main">
          <x14:cfRule type="expression" priority="196" id="{F742C2EE-ACD8-48AC-B02B-4A1DF5943BB0}">
            <xm:f>AND($C12&lt;&gt;'0d. Support language'!$A$57,$C12&lt;&gt;"")</xm:f>
            <x14:dxf>
              <fill>
                <patternFill>
                  <bgColor theme="6" tint="0.79998168889431442"/>
                </patternFill>
              </fill>
            </x14:dxf>
          </x14:cfRule>
          <xm:sqref>C12:D89</xm:sqref>
        </x14:conditionalFormatting>
        <x14:conditionalFormatting xmlns:xm="http://schemas.microsoft.com/office/excel/2006/main">
          <x14:cfRule type="expression" priority="166" id="{43072E88-3DDF-444C-8AF8-7FDFBA3338F4}">
            <xm:f>AND($C10&lt;&gt;'0d. Support language'!$A$57,$C10&lt;&gt;"")</xm:f>
            <x14:dxf>
              <fill>
                <patternFill>
                  <bgColor theme="6" tint="0.79998168889431442"/>
                </patternFill>
              </fill>
            </x14:dxf>
          </x14:cfRule>
          <xm:sqref>C10</xm:sqref>
        </x14:conditionalFormatting>
        <x14:conditionalFormatting xmlns:xm="http://schemas.microsoft.com/office/excel/2006/main">
          <x14:cfRule type="expression" priority="156" id="{13919D23-2485-428B-8178-71E7B145749D}">
            <xm:f>$C10&lt;&gt;'0d. Support language'!$A$57</xm:f>
            <x14:dxf>
              <fill>
                <patternFill>
                  <bgColor rgb="FFFFE593"/>
                </patternFill>
              </fill>
            </x14:dxf>
          </x14:cfRule>
          <xm:sqref>D10</xm:sqref>
        </x14:conditionalFormatting>
        <x14:conditionalFormatting xmlns:xm="http://schemas.microsoft.com/office/excel/2006/main">
          <x14:cfRule type="expression" priority="79" id="{A9C7A35B-C431-4AE0-96C7-7933B5F6866F}">
            <xm:f>AND($E10&lt;&gt;'0d. Support language'!$A$56,$E10&lt;&gt;"")</xm:f>
            <x14:dxf>
              <fill>
                <patternFill>
                  <bgColor theme="6" tint="0.79998168889431442"/>
                </patternFill>
              </fill>
            </x14:dxf>
          </x14:cfRule>
          <x14:cfRule type="expression" priority="148" id="{A6355E80-03AF-412C-996A-4A438E66D97C}">
            <xm:f>AND($C10&lt;&gt;'0d. Support language'!$A$57, $C10&lt;&gt;"")</xm:f>
            <x14:dxf>
              <fill>
                <patternFill>
                  <bgColor rgb="FFFFE89F"/>
                </patternFill>
              </fill>
            </x14:dxf>
          </x14:cfRule>
          <xm:sqref>E10</xm:sqref>
        </x14:conditionalFormatting>
        <x14:conditionalFormatting xmlns:xm="http://schemas.microsoft.com/office/excel/2006/main">
          <x14:cfRule type="expression" priority="143" id="{0AE9589A-6C5B-434A-9B53-C9E37038EE8E}">
            <xm:f>AND($C11&lt;&gt;'0d. Support language'!$A$57,$C11&lt;&gt;"")</xm:f>
            <x14:dxf>
              <fill>
                <patternFill>
                  <bgColor theme="6" tint="0.79998168889431442"/>
                </patternFill>
              </fill>
            </x14:dxf>
          </x14:cfRule>
          <xm:sqref>C11</xm:sqref>
        </x14:conditionalFormatting>
        <x14:conditionalFormatting xmlns:xm="http://schemas.microsoft.com/office/excel/2006/main">
          <x14:cfRule type="expression" priority="142" id="{8F346D45-E558-4D95-84FF-7FB507D9D411}">
            <xm:f>$C11&lt;&gt;'0d. Support language'!$A$57</xm:f>
            <x14:dxf>
              <fill>
                <patternFill>
                  <bgColor rgb="FFFFE593"/>
                </patternFill>
              </fill>
            </x14:dxf>
          </x14:cfRule>
          <xm:sqref>D11</xm:sqref>
        </x14:conditionalFormatting>
        <x14:conditionalFormatting xmlns:xm="http://schemas.microsoft.com/office/excel/2006/main">
          <x14:cfRule type="expression" priority="89" id="{6FCCC32C-34D4-40B9-BF15-C3EFA869E994}">
            <xm:f>AND($C12&lt;&gt;'0d. Support language'!$A$57,$C12&lt;&gt;"")</xm:f>
            <x14:dxf>
              <fill>
                <patternFill>
                  <bgColor theme="6" tint="0.79998168889431442"/>
                </patternFill>
              </fill>
            </x14:dxf>
          </x14:cfRule>
          <xm:sqref>C12:C13</xm:sqref>
        </x14:conditionalFormatting>
        <x14:conditionalFormatting xmlns:xm="http://schemas.microsoft.com/office/excel/2006/main">
          <x14:cfRule type="expression" priority="88" id="{9AA84F1E-0A82-41EF-9A20-AD32D03A2345}">
            <xm:f>$C12&lt;&gt;'0d. Support language'!$A$57</xm:f>
            <x14:dxf>
              <fill>
                <patternFill>
                  <bgColor rgb="FFFFE593"/>
                </patternFill>
              </fill>
            </x14:dxf>
          </x14:cfRule>
          <xm:sqref>D12:D13</xm:sqref>
        </x14:conditionalFormatting>
        <x14:conditionalFormatting xmlns:xm="http://schemas.microsoft.com/office/excel/2006/main">
          <x14:cfRule type="expression" priority="84" id="{2D588C94-8D6E-4E05-B48B-233536EF0771}">
            <xm:f>AND($C12&lt;&gt;'0d. Support language'!$A$57,$C12&lt;&gt;"")</xm:f>
            <x14:dxf>
              <fill>
                <patternFill>
                  <bgColor theme="6" tint="0.79998168889431442"/>
                </patternFill>
              </fill>
            </x14:dxf>
          </x14:cfRule>
          <xm:sqref>C12:C13</xm:sqref>
        </x14:conditionalFormatting>
        <x14:conditionalFormatting xmlns:xm="http://schemas.microsoft.com/office/excel/2006/main">
          <x14:cfRule type="expression" priority="83" id="{98C19207-6938-4147-B529-7794D341DA7B}">
            <xm:f>$C12&lt;&gt;'0d. Support language'!$A$57</xm:f>
            <x14:dxf>
              <fill>
                <patternFill>
                  <bgColor rgb="FFFFE593"/>
                </patternFill>
              </fill>
            </x14:dxf>
          </x14:cfRule>
          <xm:sqref>D12:D13</xm:sqref>
        </x14:conditionalFormatting>
        <x14:conditionalFormatting xmlns:xm="http://schemas.microsoft.com/office/excel/2006/main">
          <x14:cfRule type="expression" priority="75" id="{163FEBD1-DBD1-40DC-8224-FDA34B64B3A7}">
            <xm:f>AND($C12&lt;&gt;'0d. Support language'!$A$57,$C12&lt;&gt;"")</xm:f>
            <x14:dxf>
              <fill>
                <patternFill>
                  <bgColor theme="6" tint="0.79998168889431442"/>
                </patternFill>
              </fill>
            </x14:dxf>
          </x14:cfRule>
          <xm:sqref>C12:C89</xm:sqref>
        </x14:conditionalFormatting>
        <x14:conditionalFormatting xmlns:xm="http://schemas.microsoft.com/office/excel/2006/main">
          <x14:cfRule type="expression" priority="74" id="{75412D04-AAFD-404B-A7F4-F4B344574A4F}">
            <xm:f>$C12&lt;&gt;'0d. Support language'!$A$57</xm:f>
            <x14:dxf>
              <fill>
                <patternFill>
                  <bgColor rgb="FFFFE593"/>
                </patternFill>
              </fill>
            </x14:dxf>
          </x14:cfRule>
          <xm:sqref>D12:D89</xm:sqref>
        </x14:conditionalFormatting>
        <x14:conditionalFormatting xmlns:xm="http://schemas.microsoft.com/office/excel/2006/main">
          <x14:cfRule type="expression" priority="48" id="{380E0AF4-54A5-48A4-8401-DA9311E2DC59}">
            <xm:f>AND($E11&lt;&gt;'0d. Support language'!$A$56, $E11&lt;&gt;"")</xm:f>
            <x14:dxf>
              <fill>
                <patternFill>
                  <bgColor rgb="FFFFE89F"/>
                </patternFill>
              </fill>
            </x14:dxf>
          </x14:cfRule>
          <xm:sqref>E11:E89</xm:sqref>
        </x14:conditionalFormatting>
        <x14:conditionalFormatting xmlns:xm="http://schemas.microsoft.com/office/excel/2006/main">
          <x14:cfRule type="expression" priority="46" id="{16F45013-0790-4A3E-9245-9C851173CD94}">
            <xm:f>AND($E11&lt;&gt;'0d. Support language'!$A$56,$E11&lt;&gt;"")</xm:f>
            <x14:dxf>
              <fill>
                <patternFill>
                  <bgColor theme="6" tint="0.79998168889431442"/>
                </patternFill>
              </fill>
            </x14:dxf>
          </x14:cfRule>
          <x14:cfRule type="expression" priority="47" id="{A22852E4-3267-4A3E-8A19-97DBE7CF961B}">
            <xm:f>AND($C11&lt;&gt;'0d. Support language'!$A$57, $C11&lt;&gt;"")</xm:f>
            <x14:dxf>
              <fill>
                <patternFill>
                  <bgColor rgb="FFFFE89F"/>
                </patternFill>
              </fill>
            </x14:dxf>
          </x14:cfRule>
          <xm:sqref>E11:E89</xm:sqref>
        </x14:conditionalFormatting>
        <x14:conditionalFormatting xmlns:xm="http://schemas.microsoft.com/office/excel/2006/main">
          <x14:cfRule type="expression" priority="18" id="{F0789EBF-82BF-4EC3-AF29-6DE3446D3FFA}">
            <xm:f>AND($E11&lt;&gt;'0d. Support language'!$A$56, $E11&lt;&gt;"")</xm:f>
            <x14:dxf>
              <fill>
                <patternFill>
                  <bgColor rgb="FFFFEAA3"/>
                </patternFill>
              </fill>
            </x14:dxf>
          </x14:cfRule>
          <xm:sqref>F11:F89</xm:sqref>
        </x14:conditionalFormatting>
        <x14:conditionalFormatting xmlns:xm="http://schemas.microsoft.com/office/excel/2006/main">
          <x14:cfRule type="expression" priority="21" id="{B5482FA7-6BCB-43DF-9018-2675CFE3411E}">
            <xm:f>$E11&lt;&gt;'0d. Support language'!$A$56</xm:f>
            <x14:dxf>
              <fill>
                <patternFill>
                  <bgColor rgb="FFFFEAA3"/>
                </patternFill>
              </fill>
            </x14:dxf>
          </x14:cfRule>
          <xm:sqref>H11:H89</xm:sqref>
        </x14:conditionalFormatting>
        <x14:conditionalFormatting xmlns:xm="http://schemas.microsoft.com/office/excel/2006/main">
          <x14:cfRule type="expression" priority="20" id="{438DF9F3-4057-405E-903B-7F3FD4079E89}">
            <xm:f>AND($E11&lt;&gt;'0d. Support language'!$A$56, $E11&lt;&gt;"")</xm:f>
            <x14:dxf>
              <fill>
                <patternFill>
                  <bgColor rgb="FFFFE89F"/>
                </patternFill>
              </fill>
            </x14:dxf>
          </x14:cfRule>
          <xm:sqref>G11:G89</xm:sqref>
        </x14:conditionalFormatting>
        <x14:conditionalFormatting xmlns:xm="http://schemas.microsoft.com/office/excel/2006/main">
          <x14:cfRule type="expression" priority="2" id="{16312625-2CBB-480F-A73E-672EA4AFB1BD}">
            <xm:f>OR($I11='0d. Support language'!$A$14, $I11='0d. Support language'!$A$15)</xm:f>
            <x14:dxf>
              <fill>
                <patternFill>
                  <bgColor rgb="FFFFE593"/>
                </patternFill>
              </fill>
            </x14:dxf>
          </x14:cfRule>
          <xm:sqref>J11:J89</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2000000}">
          <x14:formula1>
            <xm:f>'0a. Country information'!$G$9:$G$25</xm:f>
          </x14:formula1>
          <xm:sqref>E10:E89</xm:sqref>
        </x14:dataValidation>
        <x14:dataValidation type="list" allowBlank="1" showInputMessage="1" showErrorMessage="1" xr:uid="{00000000-0002-0000-0600-000003000000}">
          <x14:formula1>
            <xm:f>'0d. Support language'!$A$13:$A$16</xm:f>
          </x14:formula1>
          <xm:sqref>I10:I89</xm:sqref>
        </x14:dataValidation>
        <x14:dataValidation type="list" allowBlank="1" showInputMessage="1" showErrorMessage="1" xr:uid="{00000000-0002-0000-0600-000004000000}">
          <x14:formula1>
            <xm:f>'0a. Country information'!$K$9:$K$25</xm:f>
          </x14:formula1>
          <xm:sqref>C10:C89</xm:sqref>
        </x14:dataValidation>
        <x14:dataValidation type="list" allowBlank="1" showInputMessage="1" showErrorMessage="1" xr:uid="{00000000-0002-0000-0600-000005000000}">
          <x14:formula1>
            <xm:f>'0d. Support language'!$A$86:$A$87</xm:f>
          </x14:formula1>
          <xm:sqref>F10:F89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EAA3"/>
    <pageSetUpPr fitToPage="1"/>
  </sheetPr>
  <dimension ref="A1:AQ149"/>
  <sheetViews>
    <sheetView showGridLines="0" zoomScale="85" zoomScaleNormal="85" workbookViewId="0">
      <selection activeCell="C16" sqref="C16:F16"/>
    </sheetView>
  </sheetViews>
  <sheetFormatPr defaultColWidth="0" defaultRowHeight="0" customHeight="1" zeroHeight="1"/>
  <cols>
    <col min="1" max="1" width="2" style="12" customWidth="1"/>
    <col min="2" max="2" width="6.7109375" style="12" customWidth="1"/>
    <col min="3" max="3" width="2.28515625" style="12" customWidth="1"/>
    <col min="4" max="4" width="43.7109375" style="12" customWidth="1"/>
    <col min="5" max="5" width="3.85546875" style="12" customWidth="1"/>
    <col min="6" max="6" width="25" style="12" customWidth="1"/>
    <col min="7" max="16" width="14.28515625" style="12" customWidth="1"/>
    <col min="17" max="17" width="1.7109375" style="12" customWidth="1"/>
    <col min="18" max="19" width="10" style="12" customWidth="1"/>
    <col min="20" max="20" width="1" style="12" customWidth="1"/>
    <col min="21" max="43" width="0" style="12" hidden="1" customWidth="1"/>
    <col min="44" max="16384" width="9.28515625" style="12" hidden="1"/>
  </cols>
  <sheetData>
    <row r="1" spans="1:28" ht="21.75" customHeight="1">
      <c r="A1" s="776" t="s">
        <v>437</v>
      </c>
      <c r="B1" s="746"/>
      <c r="C1" s="746"/>
      <c r="D1" s="746"/>
      <c r="E1" s="746"/>
      <c r="F1" s="746"/>
      <c r="G1" s="746"/>
      <c r="H1" s="746"/>
      <c r="I1" s="746"/>
      <c r="J1" s="746"/>
      <c r="K1" s="746"/>
      <c r="L1" s="746"/>
      <c r="M1" s="746"/>
      <c r="N1" s="746"/>
      <c r="O1" s="746"/>
      <c r="P1" s="746"/>
      <c r="Q1" s="746"/>
      <c r="R1" s="13"/>
      <c r="S1" s="13"/>
      <c r="T1" s="11"/>
      <c r="U1" s="11"/>
      <c r="V1" s="11"/>
      <c r="W1" s="11"/>
      <c r="X1" s="11"/>
      <c r="Y1" s="11"/>
      <c r="Z1" s="11"/>
      <c r="AA1" s="11"/>
      <c r="AB1" s="11"/>
    </row>
    <row r="2" spans="1:28" ht="21.75" customHeight="1">
      <c r="A2" s="776"/>
      <c r="B2" s="746"/>
      <c r="C2" s="746"/>
      <c r="D2" s="746"/>
      <c r="E2" s="746"/>
      <c r="F2" s="746"/>
      <c r="G2" s="746"/>
      <c r="H2" s="746"/>
      <c r="I2" s="746"/>
      <c r="J2" s="746"/>
      <c r="K2" s="746"/>
      <c r="L2" s="746"/>
      <c r="M2" s="746"/>
      <c r="N2" s="746"/>
      <c r="O2" s="746"/>
      <c r="P2" s="746"/>
      <c r="Q2" s="746"/>
      <c r="R2" s="13"/>
      <c r="S2" s="13"/>
    </row>
    <row r="3" spans="1:28" s="13" customFormat="1" ht="10.15" customHeight="1"/>
    <row r="4" spans="1:28" s="13" customFormat="1" ht="21.75" customHeight="1">
      <c r="B4" s="820" t="s">
        <v>389</v>
      </c>
      <c r="C4" s="820"/>
      <c r="D4" s="820"/>
      <c r="E4" s="820"/>
      <c r="F4" s="820"/>
      <c r="G4" s="820"/>
      <c r="H4" s="820"/>
      <c r="I4" s="820"/>
      <c r="J4" s="820"/>
      <c r="K4" s="820"/>
      <c r="L4" s="820"/>
      <c r="M4" s="820"/>
      <c r="N4" s="820"/>
      <c r="O4" s="820"/>
      <c r="P4" s="820"/>
    </row>
    <row r="5" spans="1:28" s="13" customFormat="1" ht="25.15" customHeight="1">
      <c r="B5" s="820"/>
      <c r="C5" s="820"/>
      <c r="D5" s="820"/>
      <c r="E5" s="820"/>
      <c r="F5" s="820"/>
      <c r="G5" s="820"/>
      <c r="H5" s="820"/>
      <c r="I5" s="820"/>
      <c r="J5" s="820"/>
      <c r="K5" s="820"/>
      <c r="L5" s="820"/>
      <c r="M5" s="820"/>
      <c r="N5" s="820"/>
      <c r="O5" s="820"/>
      <c r="P5" s="820"/>
    </row>
    <row r="6" spans="1:28" customFormat="1" ht="10.15" customHeight="1"/>
    <row r="7" spans="1:28" s="13" customFormat="1" ht="24" customHeight="1">
      <c r="B7" s="821" t="s">
        <v>481</v>
      </c>
      <c r="C7" s="821"/>
      <c r="D7" s="821"/>
      <c r="E7" s="821"/>
      <c r="F7" s="822" t="str">
        <f>CONCATENATE('2. Campaign information'!M13&amp;" "&amp;'2. Campaign information'!O13&amp;" "&amp;'2. Campaign information'!Q13&amp;" to "&amp;'2. Campaign information'!M16&amp;" "&amp;'2. Campaign information'!O16&amp;" "&amp;'2. Campaign information'!Q16&amp;"")</f>
        <v xml:space="preserve">   to   </v>
      </c>
      <c r="G7" s="822"/>
      <c r="H7" s="822"/>
      <c r="I7" s="143"/>
      <c r="J7" s="144"/>
      <c r="K7"/>
      <c r="L7"/>
      <c r="M7"/>
      <c r="N7"/>
      <c r="O7"/>
      <c r="P7"/>
    </row>
    <row r="8" spans="1:28" s="1" customFormat="1" ht="10.15" customHeight="1">
      <c r="B8" s="5"/>
      <c r="C8" s="5"/>
      <c r="D8" s="5"/>
      <c r="E8" s="5"/>
      <c r="F8" s="5"/>
      <c r="G8" s="6"/>
      <c r="H8" s="6"/>
      <c r="P8" s="13"/>
      <c r="Q8" s="13"/>
      <c r="R8" s="13"/>
      <c r="S8" s="13"/>
    </row>
    <row r="9" spans="1:28" s="75" customFormat="1" ht="22.35" customHeight="1">
      <c r="B9" s="650" t="s">
        <v>239</v>
      </c>
      <c r="C9" s="650"/>
      <c r="D9" s="650"/>
      <c r="E9" s="650"/>
      <c r="F9" s="650"/>
      <c r="G9" s="76" t="s">
        <v>57</v>
      </c>
      <c r="H9" s="76" t="s">
        <v>58</v>
      </c>
      <c r="I9" s="76" t="s">
        <v>59</v>
      </c>
      <c r="J9" s="76" t="s">
        <v>60</v>
      </c>
      <c r="K9" s="76" t="s">
        <v>61</v>
      </c>
      <c r="L9" s="76" t="s">
        <v>62</v>
      </c>
      <c r="M9" s="76" t="s">
        <v>63</v>
      </c>
      <c r="N9" s="76" t="s">
        <v>64</v>
      </c>
      <c r="O9" s="76" t="s">
        <v>65</v>
      </c>
      <c r="P9" s="76" t="s">
        <v>69</v>
      </c>
    </row>
    <row r="10" spans="1:28" s="17" customFormat="1" ht="27.2" customHeight="1">
      <c r="B10" s="504" t="s">
        <v>438</v>
      </c>
      <c r="C10" s="817" t="s">
        <v>7916</v>
      </c>
      <c r="D10" s="818"/>
      <c r="E10" s="818"/>
      <c r="F10" s="819"/>
      <c r="G10" s="442"/>
      <c r="H10" s="442"/>
      <c r="I10" s="442"/>
      <c r="J10" s="442"/>
      <c r="K10" s="442"/>
      <c r="L10" s="442"/>
      <c r="M10" s="442"/>
      <c r="N10" s="442"/>
      <c r="O10" s="442"/>
      <c r="P10" s="442"/>
    </row>
    <row r="11" spans="1:28" s="17" customFormat="1" ht="27.2" customHeight="1">
      <c r="B11" s="200" t="s">
        <v>7919</v>
      </c>
      <c r="C11" s="814" t="s">
        <v>7920</v>
      </c>
      <c r="D11" s="814"/>
      <c r="E11" s="814"/>
      <c r="F11" s="815"/>
      <c r="G11" s="446"/>
      <c r="H11" s="446"/>
      <c r="I11" s="446"/>
      <c r="J11" s="446"/>
      <c r="K11" s="446"/>
      <c r="L11" s="446"/>
      <c r="M11" s="446"/>
      <c r="N11" s="446"/>
      <c r="O11" s="446"/>
      <c r="P11" s="446"/>
    </row>
    <row r="12" spans="1:28" s="17" customFormat="1" ht="27.2" customHeight="1">
      <c r="B12" s="52">
        <v>5.0199999999999996</v>
      </c>
      <c r="C12" s="735" t="s">
        <v>209</v>
      </c>
      <c r="D12" s="735"/>
      <c r="E12" s="735"/>
      <c r="F12" s="736"/>
      <c r="G12" s="424"/>
      <c r="H12" s="424"/>
      <c r="I12" s="424"/>
      <c r="J12" s="424"/>
      <c r="K12" s="424"/>
      <c r="L12" s="424"/>
      <c r="M12" s="424"/>
      <c r="N12" s="424"/>
      <c r="O12" s="424"/>
      <c r="P12" s="424"/>
    </row>
    <row r="13" spans="1:28" s="17" customFormat="1" ht="27.2" customHeight="1">
      <c r="B13" s="716" t="s">
        <v>477</v>
      </c>
      <c r="C13" s="717"/>
      <c r="D13" s="823" t="str">
        <f>CONCATENATE("If yes, how much was spent in total on venue hire / refreshments (in ",'0a. Country information'!R10,")?")</f>
        <v>If yes, how much was spent in total on venue hire / refreshments (in NGN)?</v>
      </c>
      <c r="E13" s="823"/>
      <c r="F13" s="824"/>
      <c r="G13" s="445"/>
      <c r="H13" s="445"/>
      <c r="I13" s="445"/>
      <c r="J13" s="445"/>
      <c r="K13" s="445"/>
      <c r="L13" s="445"/>
      <c r="M13" s="445"/>
      <c r="N13" s="445"/>
      <c r="O13" s="445"/>
      <c r="P13" s="445"/>
    </row>
    <row r="14" spans="1:28" s="17" customFormat="1" ht="27.2" customHeight="1">
      <c r="B14" s="67">
        <v>5.03</v>
      </c>
      <c r="C14" s="726" t="s">
        <v>265</v>
      </c>
      <c r="D14" s="726"/>
      <c r="E14" s="726"/>
      <c r="F14" s="727"/>
      <c r="G14" s="424"/>
      <c r="H14" s="424"/>
      <c r="I14" s="424"/>
      <c r="J14" s="424"/>
      <c r="K14" s="424"/>
      <c r="L14" s="424"/>
      <c r="M14" s="424"/>
      <c r="N14" s="424"/>
      <c r="O14" s="424"/>
      <c r="P14" s="424"/>
    </row>
    <row r="15" spans="1:28" s="17" customFormat="1" ht="27.2" customHeight="1">
      <c r="B15" s="716" t="s">
        <v>478</v>
      </c>
      <c r="C15" s="717"/>
      <c r="D15" s="823" t="str">
        <f>CONCATENATE("If yes, how much was spent in total for printing for the event (in ",'0a. Country information'!R10,")?")</f>
        <v>If yes, how much was spent in total for printing for the event (in NGN)?</v>
      </c>
      <c r="E15" s="823"/>
      <c r="F15" s="824"/>
      <c r="G15" s="445"/>
      <c r="H15" s="445"/>
      <c r="I15" s="445"/>
      <c r="J15" s="445"/>
      <c r="K15" s="445"/>
      <c r="L15" s="445"/>
      <c r="M15" s="445"/>
      <c r="N15" s="445"/>
      <c r="O15" s="445"/>
      <c r="P15" s="445"/>
    </row>
    <row r="16" spans="1:28" s="17" customFormat="1" ht="27.2" customHeight="1">
      <c r="B16" s="123">
        <v>5.04</v>
      </c>
      <c r="C16" s="726" t="s">
        <v>8636</v>
      </c>
      <c r="D16" s="726"/>
      <c r="E16" s="726"/>
      <c r="F16" s="727"/>
      <c r="G16" s="424"/>
      <c r="H16" s="424"/>
      <c r="I16" s="424"/>
      <c r="J16" s="424"/>
      <c r="K16" s="424"/>
      <c r="L16" s="424"/>
      <c r="M16" s="424"/>
      <c r="N16" s="424"/>
      <c r="O16" s="424"/>
      <c r="P16" s="424"/>
    </row>
    <row r="17" spans="2:20" s="17" customFormat="1" ht="27.2" customHeight="1">
      <c r="B17" s="716" t="s">
        <v>439</v>
      </c>
      <c r="C17" s="717"/>
      <c r="D17" s="823" t="str">
        <f>CONCATENATE("If yes, how much was spent in total (in ",'0a. Country information'!R10,")?")</f>
        <v>If yes, how much was spent in total (in NGN)?</v>
      </c>
      <c r="E17" s="823"/>
      <c r="F17" s="824"/>
      <c r="G17" s="445"/>
      <c r="H17" s="445"/>
      <c r="I17" s="445"/>
      <c r="J17" s="445"/>
      <c r="K17" s="445"/>
      <c r="L17" s="445"/>
      <c r="M17" s="445"/>
      <c r="N17" s="445"/>
      <c r="O17" s="445"/>
      <c r="P17" s="445"/>
    </row>
    <row r="18" spans="2:20" s="17" customFormat="1" ht="27.2" customHeight="1">
      <c r="B18" s="716" t="s">
        <v>7917</v>
      </c>
      <c r="C18" s="717"/>
      <c r="D18" s="823" t="s">
        <v>7918</v>
      </c>
      <c r="E18" s="823"/>
      <c r="F18" s="824"/>
      <c r="G18" s="444"/>
      <c r="H18" s="444"/>
      <c r="I18" s="444"/>
      <c r="J18" s="444"/>
      <c r="K18" s="444"/>
      <c r="L18" s="444"/>
      <c r="M18" s="444"/>
      <c r="N18" s="444"/>
      <c r="O18" s="444"/>
      <c r="P18" s="444"/>
    </row>
    <row r="19" spans="2:20" s="1" customFormat="1" ht="10.15" customHeight="1">
      <c r="C19" s="17"/>
      <c r="D19" s="17"/>
      <c r="E19" s="17"/>
      <c r="F19" s="17"/>
      <c r="G19" s="21"/>
      <c r="H19" s="21"/>
      <c r="I19" s="21"/>
      <c r="J19" s="21"/>
      <c r="K19" s="21"/>
      <c r="L19" s="21"/>
      <c r="M19" s="21"/>
      <c r="N19" s="21"/>
      <c r="O19" s="21"/>
      <c r="P19" s="21"/>
    </row>
    <row r="20" spans="2:20" s="77" customFormat="1" ht="22.35" customHeight="1">
      <c r="B20" s="40" t="s">
        <v>418</v>
      </c>
      <c r="C20" s="40"/>
      <c r="D20" s="40"/>
      <c r="E20" s="40"/>
      <c r="F20" s="40"/>
      <c r="G20" s="827" t="s">
        <v>321</v>
      </c>
      <c r="H20" s="827"/>
      <c r="I20" s="827" t="s">
        <v>324</v>
      </c>
      <c r="J20" s="827"/>
      <c r="K20" s="827" t="s">
        <v>322</v>
      </c>
      <c r="L20" s="827"/>
      <c r="M20" s="827" t="s">
        <v>323</v>
      </c>
      <c r="N20" s="827"/>
      <c r="O20" s="827" t="s">
        <v>372</v>
      </c>
      <c r="P20" s="827"/>
    </row>
    <row r="21" spans="2:20" s="17" customFormat="1" ht="39.6" customHeight="1">
      <c r="B21" s="830">
        <v>5.05</v>
      </c>
      <c r="C21" s="720" t="s">
        <v>374</v>
      </c>
      <c r="D21" s="721"/>
      <c r="E21" s="131" t="s">
        <v>13</v>
      </c>
      <c r="F21" s="130" t="str">
        <f>CONCATENATE("Amount (in ",'0a. Country information'!R10,")")</f>
        <v>Amount (in NGN)</v>
      </c>
      <c r="G21" s="828"/>
      <c r="H21" s="828"/>
      <c r="I21" s="828"/>
      <c r="J21" s="828"/>
      <c r="K21" s="828"/>
      <c r="L21" s="828"/>
      <c r="M21" s="828"/>
      <c r="N21" s="828"/>
      <c r="O21" s="828"/>
      <c r="P21" s="828"/>
    </row>
    <row r="22" spans="2:20" s="17" customFormat="1" ht="48.75" customHeight="1">
      <c r="B22" s="831"/>
      <c r="C22" s="832"/>
      <c r="D22" s="833"/>
      <c r="E22" s="118" t="s">
        <v>14</v>
      </c>
      <c r="F22" s="130" t="s">
        <v>332</v>
      </c>
      <c r="G22" s="816"/>
      <c r="H22" s="816"/>
      <c r="I22" s="825"/>
      <c r="J22" s="825"/>
      <c r="K22" s="826"/>
      <c r="L22" s="826"/>
      <c r="M22" s="826"/>
      <c r="N22" s="826"/>
      <c r="O22" s="826"/>
      <c r="P22" s="826"/>
    </row>
    <row r="23" spans="2:20" s="17" customFormat="1" ht="39.6" customHeight="1">
      <c r="B23" s="830">
        <v>5.0599999999999996</v>
      </c>
      <c r="C23" s="720" t="s">
        <v>375</v>
      </c>
      <c r="D23" s="721"/>
      <c r="E23" s="131" t="s">
        <v>13</v>
      </c>
      <c r="F23" s="130" t="s">
        <v>331</v>
      </c>
      <c r="G23" s="829"/>
      <c r="H23" s="829"/>
      <c r="I23" s="829"/>
      <c r="J23" s="829"/>
      <c r="K23" s="829"/>
      <c r="L23" s="829"/>
      <c r="M23" s="829"/>
      <c r="N23" s="829"/>
      <c r="O23" s="829"/>
      <c r="P23" s="829"/>
    </row>
    <row r="24" spans="2:20" s="17" customFormat="1" ht="39.6" customHeight="1">
      <c r="B24" s="831"/>
      <c r="C24" s="832"/>
      <c r="D24" s="833"/>
      <c r="E24" s="118" t="s">
        <v>14</v>
      </c>
      <c r="F24" s="130" t="s">
        <v>333</v>
      </c>
      <c r="G24" s="826"/>
      <c r="H24" s="826"/>
      <c r="I24" s="826"/>
      <c r="J24" s="826"/>
      <c r="K24" s="826"/>
      <c r="L24" s="826"/>
      <c r="M24" s="826"/>
      <c r="N24" s="826"/>
      <c r="O24" s="826"/>
      <c r="P24" s="826"/>
    </row>
    <row r="25" spans="2:20" s="1" customFormat="1" ht="10.15" customHeight="1">
      <c r="C25" s="17"/>
      <c r="D25" s="17"/>
      <c r="E25" s="17"/>
      <c r="F25" s="17"/>
      <c r="G25" s="10"/>
      <c r="H25" s="10"/>
      <c r="I25" s="10"/>
      <c r="J25" s="10"/>
      <c r="K25" s="10"/>
      <c r="L25" s="10"/>
      <c r="M25" s="10"/>
      <c r="N25" s="10"/>
      <c r="O25" s="10"/>
      <c r="P25" s="10"/>
    </row>
    <row r="26" spans="2:20" s="78" customFormat="1" ht="22.35" customHeight="1">
      <c r="B26" s="610" t="s">
        <v>419</v>
      </c>
      <c r="C26" s="610"/>
      <c r="D26" s="610"/>
      <c r="E26" s="610"/>
      <c r="F26" s="610"/>
      <c r="G26" s="610"/>
      <c r="H26" s="610"/>
      <c r="I26" s="610"/>
      <c r="J26" s="610"/>
      <c r="K26" s="610"/>
      <c r="L26" s="610"/>
      <c r="M26" s="610"/>
      <c r="N26" s="610"/>
      <c r="O26" s="610"/>
      <c r="P26" s="610"/>
      <c r="Q26" s="75"/>
      <c r="R26" s="75"/>
      <c r="S26" s="75"/>
      <c r="T26" s="75"/>
    </row>
    <row r="27" spans="2:20" s="13" customFormat="1" ht="25.15" customHeight="1">
      <c r="B27" s="706"/>
      <c r="C27" s="707"/>
      <c r="D27" s="707"/>
      <c r="E27" s="707"/>
      <c r="F27" s="707"/>
      <c r="G27" s="707"/>
      <c r="H27" s="707"/>
      <c r="I27" s="707"/>
      <c r="J27" s="707"/>
      <c r="K27" s="707"/>
      <c r="L27" s="707"/>
      <c r="M27" s="707"/>
      <c r="N27" s="707"/>
      <c r="O27" s="707"/>
      <c r="P27" s="708"/>
      <c r="Q27" s="1"/>
      <c r="R27" s="1"/>
      <c r="S27" s="1"/>
      <c r="T27" s="1"/>
    </row>
    <row r="28" spans="2:20" s="13" customFormat="1" ht="50.1" customHeight="1">
      <c r="B28" s="709"/>
      <c r="C28" s="710"/>
      <c r="D28" s="710"/>
      <c r="E28" s="710"/>
      <c r="F28" s="710"/>
      <c r="G28" s="710"/>
      <c r="H28" s="710"/>
      <c r="I28" s="710"/>
      <c r="J28" s="710"/>
      <c r="K28" s="710"/>
      <c r="L28" s="710"/>
      <c r="M28" s="710"/>
      <c r="N28" s="710"/>
      <c r="O28" s="710"/>
      <c r="P28" s="711"/>
      <c r="Q28" s="1"/>
      <c r="R28" s="1"/>
      <c r="S28" s="1"/>
      <c r="T28" s="1"/>
    </row>
    <row r="29" spans="2:20" ht="9.4" hidden="1" customHeight="1"/>
    <row r="30" spans="2:20" ht="21.75" hidden="1" customHeight="1"/>
    <row r="31" spans="2:20" ht="21.75" hidden="1" customHeight="1"/>
    <row r="32" spans="2:20" ht="21.75" hidden="1" customHeight="1"/>
    <row r="33" ht="21.75" hidden="1" customHeight="1"/>
    <row r="34" ht="21.75" hidden="1" customHeight="1"/>
    <row r="35" ht="12.75" hidden="1"/>
    <row r="36" ht="12.75" hidden="1"/>
    <row r="37" ht="12.75" hidden="1"/>
    <row r="38" ht="12.75" hidden="1"/>
    <row r="39" ht="12.75" hidden="1"/>
    <row r="40" ht="12.75" hidden="1"/>
    <row r="41" ht="12.75" hidden="1"/>
    <row r="42" ht="12.75" hidden="1"/>
    <row r="43" ht="12.75" hidden="1"/>
    <row r="44" ht="12.75" hidden="1"/>
    <row r="45" ht="12.75" hidden="1"/>
    <row r="46" ht="12.75" hidden="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sheetData>
  <mergeCells count="49">
    <mergeCell ref="B21:B22"/>
    <mergeCell ref="B23:B24"/>
    <mergeCell ref="C16:F16"/>
    <mergeCell ref="B17:C17"/>
    <mergeCell ref="D17:F17"/>
    <mergeCell ref="B18:C18"/>
    <mergeCell ref="D18:F18"/>
    <mergeCell ref="C21:D22"/>
    <mergeCell ref="C23:D24"/>
    <mergeCell ref="O23:P23"/>
    <mergeCell ref="G24:H24"/>
    <mergeCell ref="I24:J24"/>
    <mergeCell ref="K24:L24"/>
    <mergeCell ref="M24:N24"/>
    <mergeCell ref="O24:P24"/>
    <mergeCell ref="G23:H23"/>
    <mergeCell ref="I23:J23"/>
    <mergeCell ref="K23:L23"/>
    <mergeCell ref="M23:N23"/>
    <mergeCell ref="G20:H20"/>
    <mergeCell ref="G21:H21"/>
    <mergeCell ref="I21:J21"/>
    <mergeCell ref="K21:L21"/>
    <mergeCell ref="M21:N21"/>
    <mergeCell ref="I22:J22"/>
    <mergeCell ref="K22:L22"/>
    <mergeCell ref="M22:N22"/>
    <mergeCell ref="O22:P22"/>
    <mergeCell ref="I20:J20"/>
    <mergeCell ref="K20:L20"/>
    <mergeCell ref="M20:N20"/>
    <mergeCell ref="O20:P20"/>
    <mergeCell ref="O21:P21"/>
    <mergeCell ref="C11:F11"/>
    <mergeCell ref="B27:P28"/>
    <mergeCell ref="B26:P26"/>
    <mergeCell ref="G22:H22"/>
    <mergeCell ref="A1:Q2"/>
    <mergeCell ref="C10:F10"/>
    <mergeCell ref="B4:P5"/>
    <mergeCell ref="B9:F9"/>
    <mergeCell ref="B7:E7"/>
    <mergeCell ref="F7:H7"/>
    <mergeCell ref="C12:F12"/>
    <mergeCell ref="B13:C13"/>
    <mergeCell ref="D13:F13"/>
    <mergeCell ref="B15:C15"/>
    <mergeCell ref="D15:F15"/>
    <mergeCell ref="C14:F14"/>
  </mergeCells>
  <conditionalFormatting sqref="G12:P12 G14:P14">
    <cfRule type="expression" dxfId="385" priority="76">
      <formula>G$10&lt;&gt;""</formula>
    </cfRule>
  </conditionalFormatting>
  <conditionalFormatting sqref="G21:G23">
    <cfRule type="expression" dxfId="384" priority="48">
      <formula>$H21&lt;&gt;""</formula>
    </cfRule>
  </conditionalFormatting>
  <conditionalFormatting sqref="I21:I23">
    <cfRule type="expression" dxfId="383" priority="35">
      <formula>$H21&lt;&gt;""</formula>
    </cfRule>
  </conditionalFormatting>
  <conditionalFormatting sqref="K21:K23">
    <cfRule type="expression" dxfId="382" priority="31">
      <formula>$H21&lt;&gt;""</formula>
    </cfRule>
  </conditionalFormatting>
  <conditionalFormatting sqref="M21:M23">
    <cfRule type="expression" dxfId="381" priority="27">
      <formula>$H21&lt;&gt;""</formula>
    </cfRule>
  </conditionalFormatting>
  <conditionalFormatting sqref="O21:O23">
    <cfRule type="expression" dxfId="380" priority="23">
      <formula>$H21&lt;&gt;""</formula>
    </cfRule>
  </conditionalFormatting>
  <conditionalFormatting sqref="G22:P22">
    <cfRule type="expression" dxfId="379" priority="21">
      <formula>G$21&lt;&gt;""</formula>
    </cfRule>
  </conditionalFormatting>
  <conditionalFormatting sqref="G24:P24">
    <cfRule type="expression" dxfId="378" priority="20">
      <formula>G$23&lt;&gt;""</formula>
    </cfRule>
  </conditionalFormatting>
  <conditionalFormatting sqref="G21:P24">
    <cfRule type="expression" dxfId="377" priority="19">
      <formula>G21&lt;&gt;""</formula>
    </cfRule>
  </conditionalFormatting>
  <conditionalFormatting sqref="G16 J16:P16 G17:P18">
    <cfRule type="expression" dxfId="376" priority="16">
      <formula>G16&lt;&gt;""</formula>
    </cfRule>
  </conditionalFormatting>
  <conditionalFormatting sqref="G16 J16:P16">
    <cfRule type="expression" dxfId="375" priority="18">
      <formula>G$10&lt;&gt;""</formula>
    </cfRule>
  </conditionalFormatting>
  <conditionalFormatting sqref="G24 I24 K24 M24 O24">
    <cfRule type="expression" dxfId="374" priority="39">
      <formula>$H24&lt;&gt;""</formula>
    </cfRule>
  </conditionalFormatting>
  <conditionalFormatting sqref="H16">
    <cfRule type="expression" dxfId="373" priority="12">
      <formula>H16&lt;&gt;""</formula>
    </cfRule>
  </conditionalFormatting>
  <conditionalFormatting sqref="H16">
    <cfRule type="expression" dxfId="372" priority="13">
      <formula>H$10&lt;&gt;""</formula>
    </cfRule>
  </conditionalFormatting>
  <conditionalFormatting sqref="I16">
    <cfRule type="expression" dxfId="371" priority="10">
      <formula>I16&lt;&gt;""</formula>
    </cfRule>
  </conditionalFormatting>
  <conditionalFormatting sqref="I16">
    <cfRule type="expression" dxfId="370" priority="11">
      <formula>I$10&lt;&gt;""</formula>
    </cfRule>
  </conditionalFormatting>
  <conditionalFormatting sqref="G11">
    <cfRule type="expression" dxfId="369" priority="9">
      <formula>G11&lt;&gt;""</formula>
    </cfRule>
    <cfRule type="expression" dxfId="368" priority="14">
      <formula>G10&lt;&gt;""</formula>
    </cfRule>
  </conditionalFormatting>
  <conditionalFormatting sqref="H11:P11">
    <cfRule type="expression" dxfId="367" priority="3">
      <formula>H11&lt;&gt;""</formula>
    </cfRule>
    <cfRule type="expression" dxfId="366" priority="4">
      <formula>H10&lt;&gt;""</formula>
    </cfRule>
  </conditionalFormatting>
  <conditionalFormatting sqref="G10">
    <cfRule type="expression" dxfId="365" priority="2">
      <formula>G10&lt;&gt;""</formula>
    </cfRule>
  </conditionalFormatting>
  <conditionalFormatting sqref="H10:P10">
    <cfRule type="expression" dxfId="364" priority="1">
      <formula>H10&lt;&gt;""</formula>
    </cfRule>
  </conditionalFormatting>
  <dataValidations count="3">
    <dataValidation type="decimal" operator="greaterThanOrEqual" allowBlank="1" showInputMessage="1" showErrorMessage="1" sqref="G17:P18 G21:P21 G13:P13 G15:P15" xr:uid="{00000000-0002-0000-0700-000000000000}">
      <formula1>0</formula1>
    </dataValidation>
    <dataValidation operator="greaterThanOrEqual" allowBlank="1" showInputMessage="1" showErrorMessage="1" sqref="G23:P23" xr:uid="{00000000-0002-0000-0700-000001000000}"/>
    <dataValidation type="decimal" allowBlank="1" showInputMessage="1" showErrorMessage="1" sqref="G11:P11" xr:uid="{A977449B-462D-46F5-A30A-3C8C76CC805E}">
      <formula1>0</formula1>
      <formula2>30</formula2>
    </dataValidation>
  </dataValidations>
  <pageMargins left="0.7" right="0.7" top="0.75" bottom="0.75" header="0.3" footer="0.3"/>
  <pageSetup paperSize="9" scale="53"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57" id="{1662EF3B-EE80-493E-9FF8-A60B42D54435}">
            <xm:f>G$12='0d. Support language'!$A$9</xm:f>
            <x14:dxf>
              <fill>
                <patternFill>
                  <bgColor rgb="FFFFEAA3"/>
                </patternFill>
              </fill>
            </x14:dxf>
          </x14:cfRule>
          <xm:sqref>G13:P13</xm:sqref>
        </x14:conditionalFormatting>
        <x14:conditionalFormatting xmlns:xm="http://schemas.microsoft.com/office/excel/2006/main">
          <x14:cfRule type="expression" priority="54" id="{A7B41A5E-28A4-4909-9BF7-D3E951D6512E}">
            <xm:f>G$14='0d. Support language'!$A$9</xm:f>
            <x14:dxf>
              <fill>
                <patternFill>
                  <bgColor rgb="FFFFEAA3"/>
                </patternFill>
              </fill>
            </x14:dxf>
          </x14:cfRule>
          <xm:sqref>G15:P15</xm:sqref>
        </x14:conditionalFormatting>
        <x14:conditionalFormatting xmlns:xm="http://schemas.microsoft.com/office/excel/2006/main">
          <x14:cfRule type="expression" priority="17" id="{CDB1347E-39FC-49EA-950C-D78B0C582F36}">
            <xm:f>G$16='0d. Support language'!$A$9</xm:f>
            <x14:dxf>
              <fill>
                <patternFill>
                  <bgColor rgb="FFFFEAA3"/>
                </patternFill>
              </fill>
            </x14:dxf>
          </x14:cfRule>
          <xm:sqref>G17:P18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2000000}">
          <x14:formula1>
            <xm:f>'0d. Support language'!$A$9:$A$10</xm:f>
          </x14:formula1>
          <xm:sqref>G14:P14 G16:P16 G12:P12</xm:sqref>
        </x14:dataValidation>
        <x14:dataValidation type="list" allowBlank="1" showInputMessage="1" showErrorMessage="1" xr:uid="{00000000-0002-0000-0700-000003000000}">
          <x14:formula1>
            <xm:f>'0d. Support language'!$A$4:$A$6</xm:f>
          </x14:formula1>
          <xm:sqref>G10:P10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EAA3"/>
    <pageSetUpPr fitToPage="1"/>
  </sheetPr>
  <dimension ref="A1:XFC330"/>
  <sheetViews>
    <sheetView showGridLines="0" zoomScale="80" zoomScaleNormal="80" workbookViewId="0">
      <selection activeCell="N10" sqref="N10"/>
    </sheetView>
  </sheetViews>
  <sheetFormatPr defaultColWidth="0" defaultRowHeight="12.75" zeroHeight="1"/>
  <cols>
    <col min="1" max="1" width="1.7109375" customWidth="1"/>
    <col min="2" max="2" width="7.28515625" customWidth="1"/>
    <col min="3" max="3" width="2.5703125" customWidth="1"/>
    <col min="4" max="4" width="10.5703125" customWidth="1"/>
    <col min="5" max="5" width="4.140625" customWidth="1"/>
    <col min="6" max="6" width="3" customWidth="1"/>
    <col min="7" max="7" width="37.42578125" customWidth="1"/>
    <col min="8" max="8" width="3.140625" customWidth="1"/>
    <col min="9" max="9" width="6.7109375" customWidth="1"/>
    <col min="10" max="10" width="11" style="10" customWidth="1"/>
    <col min="11" max="11" width="1.42578125" style="21" customWidth="1"/>
    <col min="12" max="12" width="6.28515625" style="21" customWidth="1"/>
    <col min="13" max="13" width="6.5703125" style="21" customWidth="1"/>
    <col min="14" max="14" width="8" style="21" customWidth="1"/>
    <col min="15" max="15" width="5.140625" style="10" customWidth="1"/>
    <col min="16" max="16" width="6" style="21" customWidth="1"/>
    <col min="17" max="17" width="8.28515625" style="10" customWidth="1"/>
    <col min="18" max="18" width="6.42578125" style="21" customWidth="1"/>
    <col min="19" max="19" width="7.42578125" style="21" customWidth="1"/>
    <col min="20" max="20" width="5.7109375" style="21" customWidth="1"/>
    <col min="21" max="21" width="8" style="10" customWidth="1"/>
    <col min="22" max="22" width="9.7109375" style="21" customWidth="1"/>
    <col min="23" max="23" width="11" style="10" customWidth="1"/>
    <col min="24" max="24" width="1.42578125" style="21" customWidth="1"/>
    <col min="25" max="25" width="12.140625" style="10" customWidth="1"/>
    <col min="26" max="26" width="12.140625" style="21" customWidth="1"/>
    <col min="27" max="27" width="13.140625" style="10" customWidth="1"/>
    <col min="28" max="28" width="1.28515625" style="21" customWidth="1"/>
    <col min="29" max="29" width="12.7109375" style="10" customWidth="1"/>
    <col min="30" max="30" width="2" style="21" customWidth="1"/>
    <col min="31" max="31" width="1.28515625" style="21" customWidth="1"/>
    <col min="32" max="32" width="16.7109375" style="21" customWidth="1"/>
    <col min="33" max="33" width="11.28515625" style="10" customWidth="1"/>
    <col min="34" max="34" width="3.140625" style="10" customWidth="1"/>
    <col min="35" max="41" width="7.42578125" style="10" hidden="1" customWidth="1"/>
    <col min="42" max="42" width="1.28515625" style="10" hidden="1" customWidth="1"/>
    <col min="43" max="43" width="10.42578125" style="10" hidden="1" customWidth="1"/>
    <col min="44" max="16383" width="10.7109375" hidden="1"/>
    <col min="16384" max="16384" width="0.5703125" hidden="1" customWidth="1"/>
  </cols>
  <sheetData>
    <row r="1" spans="1:43" ht="21.75" customHeight="1">
      <c r="A1" s="776" t="s">
        <v>440</v>
      </c>
      <c r="B1" s="746"/>
      <c r="C1" s="746"/>
      <c r="D1" s="746"/>
      <c r="E1" s="746"/>
      <c r="F1" s="746"/>
      <c r="G1" s="746"/>
      <c r="H1" s="746"/>
      <c r="I1" s="746"/>
      <c r="J1" s="746"/>
      <c r="K1" s="746"/>
      <c r="L1" s="746"/>
      <c r="M1" s="746"/>
      <c r="N1" s="746"/>
      <c r="O1" s="746"/>
      <c r="P1" s="746"/>
      <c r="Q1" s="746"/>
      <c r="R1" s="746"/>
      <c r="S1" s="746"/>
      <c r="T1" s="746"/>
      <c r="U1" s="746"/>
      <c r="V1" s="746"/>
      <c r="W1" s="746"/>
      <c r="X1" s="746"/>
      <c r="Y1" s="746"/>
      <c r="Z1" s="746"/>
      <c r="AA1" s="746"/>
      <c r="AB1" s="746"/>
      <c r="AC1" s="746"/>
      <c r="AD1" s="746"/>
      <c r="AE1" s="746"/>
      <c r="AF1" s="746"/>
      <c r="AG1" s="746"/>
      <c r="AH1"/>
      <c r="AI1"/>
      <c r="AJ1"/>
      <c r="AK1"/>
      <c r="AL1"/>
      <c r="AM1"/>
      <c r="AN1"/>
      <c r="AO1"/>
      <c r="AP1"/>
      <c r="AQ1"/>
    </row>
    <row r="2" spans="1:43" ht="21.75" customHeight="1">
      <c r="A2" s="776"/>
      <c r="B2" s="746"/>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c r="AE2" s="746"/>
      <c r="AF2" s="746"/>
      <c r="AG2" s="746"/>
      <c r="AH2"/>
      <c r="AI2"/>
      <c r="AJ2"/>
      <c r="AK2"/>
      <c r="AL2"/>
      <c r="AM2"/>
      <c r="AN2"/>
      <c r="AO2"/>
      <c r="AP2"/>
      <c r="AQ2"/>
    </row>
    <row r="3" spans="1:43" ht="10.1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c r="AI3"/>
      <c r="AJ3"/>
      <c r="AK3"/>
      <c r="AL3"/>
      <c r="AM3"/>
      <c r="AN3"/>
      <c r="AO3"/>
      <c r="AP3"/>
      <c r="AQ3"/>
    </row>
    <row r="4" spans="1:43" ht="21.75" customHeight="1">
      <c r="A4" s="13"/>
      <c r="B4" s="634" t="s">
        <v>364</v>
      </c>
      <c r="C4" s="634"/>
      <c r="D4" s="634"/>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c r="AH4"/>
      <c r="AI4"/>
      <c r="AJ4"/>
      <c r="AK4"/>
      <c r="AL4"/>
      <c r="AM4"/>
      <c r="AN4"/>
      <c r="AO4"/>
      <c r="AP4"/>
      <c r="AQ4"/>
    </row>
    <row r="5" spans="1:43" s="13" customFormat="1" ht="22.5" customHeight="1">
      <c r="B5" s="634"/>
      <c r="C5" s="634"/>
      <c r="D5" s="634"/>
      <c r="E5" s="634"/>
      <c r="F5" s="634"/>
      <c r="G5" s="634"/>
      <c r="H5" s="634"/>
      <c r="I5" s="634"/>
      <c r="J5" s="634"/>
      <c r="K5" s="634"/>
      <c r="L5" s="634"/>
      <c r="M5" s="634"/>
      <c r="N5" s="634"/>
      <c r="O5" s="634"/>
      <c r="P5" s="634"/>
      <c r="Q5" s="634"/>
      <c r="R5" s="634"/>
      <c r="S5" s="634"/>
      <c r="T5" s="634"/>
      <c r="U5" s="634"/>
      <c r="V5" s="634"/>
      <c r="W5" s="634"/>
      <c r="X5" s="634"/>
      <c r="Y5" s="634"/>
      <c r="Z5" s="634"/>
      <c r="AA5" s="634"/>
      <c r="AB5" s="634"/>
      <c r="AC5" s="634"/>
      <c r="AD5" s="634"/>
      <c r="AE5" s="634"/>
      <c r="AF5" s="634"/>
      <c r="AG5" s="634"/>
    </row>
    <row r="6" spans="1:43" s="13" customFormat="1" ht="10.15" customHeight="1">
      <c r="Q6"/>
      <c r="R6" s="6"/>
      <c r="S6" s="6"/>
      <c r="T6" s="6"/>
    </row>
    <row r="7" spans="1:43" s="78" customFormat="1" ht="22.35" customHeight="1">
      <c r="B7" s="610" t="s">
        <v>221</v>
      </c>
      <c r="C7" s="610"/>
      <c r="D7" s="610"/>
      <c r="E7" s="610"/>
      <c r="F7" s="610"/>
      <c r="G7" s="610"/>
      <c r="H7" s="610"/>
      <c r="I7" s="610"/>
      <c r="J7" s="610"/>
      <c r="K7"/>
      <c r="L7" s="635" t="s">
        <v>117</v>
      </c>
      <c r="M7" s="635"/>
      <c r="N7" s="635"/>
      <c r="O7" s="635"/>
      <c r="P7" s="635"/>
      <c r="Q7" s="635"/>
      <c r="R7" s="635"/>
      <c r="S7" s="635"/>
      <c r="T7" s="635"/>
      <c r="U7" s="635"/>
      <c r="V7" s="635"/>
      <c r="W7" s="635"/>
      <c r="X7"/>
      <c r="Y7" s="865" t="s">
        <v>369</v>
      </c>
      <c r="Z7" s="865"/>
      <c r="AA7" s="865"/>
      <c r="AB7" s="155"/>
      <c r="AC7" s="66" t="s">
        <v>368</v>
      </c>
    </row>
    <row r="8" spans="1:43" ht="19.899999999999999" customHeight="1">
      <c r="B8" s="53">
        <v>6.01</v>
      </c>
      <c r="C8" s="735" t="s">
        <v>326</v>
      </c>
      <c r="D8" s="735"/>
      <c r="E8" s="735"/>
      <c r="F8" s="735"/>
      <c r="G8" s="735"/>
      <c r="H8" s="735"/>
      <c r="I8" s="736"/>
      <c r="J8" s="134"/>
      <c r="K8"/>
      <c r="L8" s="53">
        <v>6.03</v>
      </c>
      <c r="M8" s="735" t="s">
        <v>258</v>
      </c>
      <c r="N8" s="735"/>
      <c r="O8" s="735"/>
      <c r="P8" s="735"/>
      <c r="Q8" s="735"/>
      <c r="R8" s="735"/>
      <c r="S8" s="735"/>
      <c r="T8" s="735"/>
      <c r="U8" s="735"/>
      <c r="V8" s="736"/>
      <c r="W8" s="126"/>
      <c r="X8"/>
      <c r="Y8" s="888" t="s">
        <v>365</v>
      </c>
      <c r="Z8" s="889"/>
      <c r="AA8" s="889"/>
      <c r="AB8" s="152"/>
      <c r="AC8" s="145">
        <f>(J9-J8)*24</f>
        <v>0</v>
      </c>
      <c r="AF8"/>
      <c r="AK8"/>
      <c r="AL8"/>
      <c r="AM8"/>
      <c r="AN8"/>
      <c r="AO8"/>
      <c r="AP8"/>
      <c r="AQ8"/>
    </row>
    <row r="9" spans="1:43" ht="19.899999999999999" customHeight="1">
      <c r="B9" s="33">
        <v>6.02</v>
      </c>
      <c r="C9" s="735" t="s">
        <v>327</v>
      </c>
      <c r="D9" s="735"/>
      <c r="E9" s="735"/>
      <c r="F9" s="735"/>
      <c r="G9" s="735"/>
      <c r="H9" s="735"/>
      <c r="I9" s="736"/>
      <c r="J9" s="134"/>
      <c r="K9"/>
      <c r="L9" s="53">
        <v>6.04</v>
      </c>
      <c r="M9" s="735" t="s">
        <v>259</v>
      </c>
      <c r="N9" s="735"/>
      <c r="O9" s="735"/>
      <c r="P9" s="735"/>
      <c r="Q9" s="735"/>
      <c r="R9" s="735"/>
      <c r="S9" s="735"/>
      <c r="T9" s="735"/>
      <c r="U9" s="735"/>
      <c r="V9" s="736"/>
      <c r="W9" s="267"/>
      <c r="X9"/>
      <c r="Y9" s="888" t="s">
        <v>366</v>
      </c>
      <c r="Z9" s="889"/>
      <c r="AA9" s="889"/>
      <c r="AB9" s="156"/>
      <c r="AC9" s="146">
        <f>(W9-W8)*24</f>
        <v>0</v>
      </c>
      <c r="AF9"/>
      <c r="AK9"/>
      <c r="AL9"/>
      <c r="AM9"/>
      <c r="AN9"/>
      <c r="AO9"/>
      <c r="AP9"/>
      <c r="AQ9"/>
    </row>
    <row r="10" spans="1:43" ht="19.899999999999999" customHeight="1">
      <c r="B10" s="52" t="s">
        <v>8483</v>
      </c>
      <c r="C10" s="735" t="s">
        <v>8655</v>
      </c>
      <c r="D10" s="735"/>
      <c r="E10" s="735"/>
      <c r="F10" s="735"/>
      <c r="G10" s="735"/>
      <c r="H10" s="735"/>
      <c r="I10" s="736"/>
      <c r="J10" s="590"/>
      <c r="K10"/>
      <c r="O10" s="21"/>
      <c r="Q10" s="21"/>
      <c r="U10" s="21"/>
      <c r="W10" s="21"/>
      <c r="Y10" s="21"/>
      <c r="AA10" s="21"/>
      <c r="AC10" s="21"/>
      <c r="AF10"/>
      <c r="AG10" s="21"/>
      <c r="AH10" s="21"/>
      <c r="AI10" s="21"/>
      <c r="AJ10" s="21"/>
      <c r="AK10"/>
      <c r="AL10"/>
      <c r="AM10"/>
      <c r="AN10"/>
      <c r="AO10"/>
      <c r="AP10"/>
      <c r="AQ10"/>
    </row>
    <row r="11" spans="1:43" ht="19.899999999999999" customHeight="1">
      <c r="B11" s="52" t="s">
        <v>8484</v>
      </c>
      <c r="C11" s="735" t="s">
        <v>8657</v>
      </c>
      <c r="D11" s="735"/>
      <c r="E11" s="735"/>
      <c r="F11" s="735"/>
      <c r="G11" s="735"/>
      <c r="H11" s="735"/>
      <c r="I11" s="736"/>
      <c r="J11" s="590"/>
      <c r="K11"/>
      <c r="O11" s="21"/>
      <c r="Q11" s="21"/>
      <c r="U11" s="21"/>
      <c r="W11" s="21"/>
      <c r="Y11" s="21"/>
      <c r="AA11" s="21"/>
      <c r="AC11" s="21"/>
      <c r="AF11"/>
      <c r="AG11" s="21"/>
      <c r="AH11" s="21"/>
      <c r="AI11" s="21"/>
      <c r="AJ11" s="21"/>
      <c r="AK11"/>
      <c r="AL11"/>
      <c r="AM11"/>
      <c r="AN11"/>
      <c r="AO11"/>
      <c r="AP11"/>
      <c r="AQ11"/>
    </row>
    <row r="12" spans="1:43" ht="10.15" customHeight="1">
      <c r="J12"/>
      <c r="K12"/>
      <c r="L12"/>
      <c r="M12"/>
      <c r="N12"/>
      <c r="O12"/>
      <c r="P12"/>
      <c r="Q12"/>
      <c r="R12"/>
      <c r="S12"/>
      <c r="T12"/>
      <c r="U12"/>
      <c r="V12"/>
      <c r="W12"/>
      <c r="X12"/>
      <c r="Y12"/>
      <c r="Z12"/>
      <c r="AA12"/>
      <c r="AB12"/>
      <c r="AC12"/>
      <c r="AD12"/>
      <c r="AE12"/>
      <c r="AF12"/>
      <c r="AG12"/>
      <c r="AH12"/>
      <c r="AI12"/>
      <c r="AJ12"/>
      <c r="AK12"/>
      <c r="AL12"/>
      <c r="AM12"/>
      <c r="AN12"/>
      <c r="AO12"/>
      <c r="AP12"/>
      <c r="AQ12"/>
    </row>
    <row r="13" spans="1:43" s="77" customFormat="1" ht="22.35" customHeight="1">
      <c r="B13" s="859" t="s">
        <v>458</v>
      </c>
      <c r="C13" s="859"/>
      <c r="D13" s="859"/>
      <c r="E13" s="859"/>
      <c r="F13" s="859"/>
      <c r="G13" s="859"/>
      <c r="H13" s="859"/>
      <c r="I13" s="859"/>
      <c r="J13" s="859"/>
      <c r="K13" s="859"/>
      <c r="L13" s="859"/>
      <c r="M13" s="859"/>
      <c r="N13" s="859"/>
      <c r="O13" s="859"/>
      <c r="P13" s="859"/>
      <c r="Q13" s="859"/>
      <c r="R13" s="859"/>
      <c r="S13" s="859"/>
      <c r="T13" s="859"/>
      <c r="U13" s="859"/>
      <c r="V13" s="859"/>
      <c r="W13" s="859"/>
      <c r="X13" s="859"/>
      <c r="Y13" s="859"/>
      <c r="Z13" s="859"/>
      <c r="AA13" s="859"/>
      <c r="AB13"/>
      <c r="AC13" s="69" t="s">
        <v>107</v>
      </c>
    </row>
    <row r="14" spans="1:43" ht="19.899999999999999" customHeight="1">
      <c r="B14" s="880" t="s">
        <v>147</v>
      </c>
      <c r="C14" s="880"/>
      <c r="D14" s="880"/>
      <c r="E14" s="880"/>
      <c r="F14" s="880"/>
      <c r="G14" s="880"/>
      <c r="H14" s="881"/>
      <c r="I14" s="868">
        <v>6.05</v>
      </c>
      <c r="J14" s="869"/>
      <c r="K14" s="868">
        <v>6.06</v>
      </c>
      <c r="L14" s="872"/>
      <c r="M14" s="869"/>
      <c r="N14" s="868">
        <v>6.07</v>
      </c>
      <c r="O14" s="869"/>
      <c r="P14" s="868">
        <v>6.08</v>
      </c>
      <c r="Q14" s="869"/>
      <c r="R14" s="872">
        <v>6.09</v>
      </c>
      <c r="S14" s="869"/>
      <c r="T14" s="868">
        <v>6.1</v>
      </c>
      <c r="U14" s="869"/>
      <c r="V14" s="872">
        <v>6.11</v>
      </c>
      <c r="W14" s="869"/>
      <c r="X14" s="868">
        <v>6.12</v>
      </c>
      <c r="Y14" s="869"/>
      <c r="Z14" s="151">
        <v>6.13</v>
      </c>
      <c r="AA14" s="150">
        <v>6.14</v>
      </c>
      <c r="AB14"/>
      <c r="AC14" s="874" t="s">
        <v>367</v>
      </c>
      <c r="AD14"/>
      <c r="AF14"/>
      <c r="AG14"/>
      <c r="AH14"/>
      <c r="AI14"/>
      <c r="AJ14"/>
      <c r="AK14"/>
      <c r="AL14"/>
      <c r="AM14"/>
      <c r="AN14"/>
      <c r="AO14"/>
      <c r="AP14"/>
      <c r="AQ14"/>
    </row>
    <row r="15" spans="1:43" ht="30" customHeight="1">
      <c r="B15" s="882"/>
      <c r="C15" s="882"/>
      <c r="D15" s="882"/>
      <c r="E15" s="882"/>
      <c r="F15" s="882"/>
      <c r="G15" s="882"/>
      <c r="H15" s="883"/>
      <c r="I15" s="842" t="s">
        <v>36</v>
      </c>
      <c r="J15" s="843"/>
      <c r="K15" s="842" t="s">
        <v>397</v>
      </c>
      <c r="L15" s="846"/>
      <c r="M15" s="843"/>
      <c r="N15" s="842" t="s">
        <v>32</v>
      </c>
      <c r="O15" s="843"/>
      <c r="P15" s="842" t="s">
        <v>91</v>
      </c>
      <c r="Q15" s="843"/>
      <c r="R15" s="842" t="s">
        <v>7</v>
      </c>
      <c r="S15" s="843"/>
      <c r="T15" s="842" t="s">
        <v>25</v>
      </c>
      <c r="U15" s="843"/>
      <c r="V15" s="842" t="s">
        <v>33</v>
      </c>
      <c r="W15" s="843"/>
      <c r="X15" s="842" t="s">
        <v>92</v>
      </c>
      <c r="Y15" s="843"/>
      <c r="Z15" s="871" t="s">
        <v>31</v>
      </c>
      <c r="AA15" s="842" t="s">
        <v>109</v>
      </c>
      <c r="AB15"/>
      <c r="AC15" s="874"/>
      <c r="AD15"/>
      <c r="AF15"/>
      <c r="AG15"/>
      <c r="AH15"/>
      <c r="AI15"/>
      <c r="AJ15"/>
      <c r="AK15"/>
      <c r="AL15"/>
      <c r="AM15"/>
      <c r="AN15"/>
      <c r="AO15"/>
      <c r="AP15"/>
      <c r="AQ15"/>
    </row>
    <row r="16" spans="1:43" ht="16.350000000000001" customHeight="1">
      <c r="B16" s="884" t="str">
        <f>_xlfn.IFNA(CONCATENATE("(Between ",TEXT(DATE('2. Campaign information'!Q14,VLOOKUP('2. Campaign information'!O14,'0d. Support language'!E19:F30,2,FALSE),'2. Campaign information'!M14)-30,"dd-mmm-yyyy"), " and ", TEXT(DATE('2. Campaign information'!Q14,VLOOKUP('2. Campaign information'!O14,'0d. Support language'!E19:F30,2,FALSE),'2. Campaign information'!M14)-1,"dd-mmm-yyyy"),")"),"")</f>
        <v/>
      </c>
      <c r="C16" s="884"/>
      <c r="D16" s="884"/>
      <c r="E16" s="884"/>
      <c r="F16" s="884"/>
      <c r="G16" s="884"/>
      <c r="H16" s="885"/>
      <c r="I16" s="842"/>
      <c r="J16" s="843"/>
      <c r="K16" s="842"/>
      <c r="L16" s="846"/>
      <c r="M16" s="843"/>
      <c r="N16" s="842"/>
      <c r="O16" s="843"/>
      <c r="P16" s="842"/>
      <c r="Q16" s="843"/>
      <c r="R16" s="842"/>
      <c r="S16" s="843"/>
      <c r="T16" s="842"/>
      <c r="U16" s="843"/>
      <c r="V16" s="842"/>
      <c r="W16" s="843"/>
      <c r="X16" s="842"/>
      <c r="Y16" s="843"/>
      <c r="Z16" s="871"/>
      <c r="AA16" s="842"/>
      <c r="AB16"/>
      <c r="AC16" s="874"/>
      <c r="AD16"/>
      <c r="AF16"/>
      <c r="AG16"/>
      <c r="AH16"/>
      <c r="AI16"/>
      <c r="AJ16"/>
      <c r="AK16"/>
      <c r="AL16"/>
      <c r="AM16"/>
      <c r="AN16"/>
      <c r="AO16"/>
      <c r="AP16"/>
      <c r="AQ16"/>
    </row>
    <row r="17" spans="2:43" ht="19.899999999999999" customHeight="1">
      <c r="B17" s="886"/>
      <c r="C17" s="886"/>
      <c r="D17" s="886"/>
      <c r="E17" s="886"/>
      <c r="F17" s="886"/>
      <c r="G17" s="886"/>
      <c r="H17" s="887"/>
      <c r="I17" s="844"/>
      <c r="J17" s="845"/>
      <c r="K17" s="844"/>
      <c r="L17" s="873"/>
      <c r="M17" s="845"/>
      <c r="N17" s="842"/>
      <c r="O17" s="843"/>
      <c r="P17" s="842"/>
      <c r="Q17" s="843"/>
      <c r="R17" s="842"/>
      <c r="S17" s="843"/>
      <c r="T17" s="842"/>
      <c r="U17" s="843"/>
      <c r="V17" s="842"/>
      <c r="W17" s="843"/>
      <c r="X17" s="844"/>
      <c r="Y17" s="845"/>
      <c r="Z17" s="871"/>
      <c r="AA17" s="129" t="s">
        <v>106</v>
      </c>
      <c r="AB17"/>
      <c r="AC17" s="873"/>
      <c r="AD17"/>
      <c r="AF17"/>
      <c r="AG17"/>
      <c r="AH17"/>
      <c r="AI17"/>
      <c r="AJ17"/>
      <c r="AK17"/>
      <c r="AL17"/>
      <c r="AM17"/>
      <c r="AN17"/>
      <c r="AO17"/>
      <c r="AP17"/>
      <c r="AQ17"/>
    </row>
    <row r="18" spans="2:43" ht="15" customHeight="1">
      <c r="B18" s="65">
        <v>1</v>
      </c>
      <c r="C18" s="852" t="str">
        <f>IFERROR(IF('4. Campaign staff'!E10='0d. Support language'!$A$56,'0d. Support language'!$A$56,CONCATENATE('4. Campaign staff'!C10," (",'4. Campaign staff'!E10,") ")),"")</f>
        <v>Select cadre</v>
      </c>
      <c r="D18" s="852"/>
      <c r="E18" s="852"/>
      <c r="F18" s="852"/>
      <c r="G18" s="852"/>
      <c r="H18" s="853"/>
      <c r="I18" s="834"/>
      <c r="J18" s="835"/>
      <c r="K18" s="834"/>
      <c r="L18" s="851"/>
      <c r="M18" s="835"/>
      <c r="N18" s="866"/>
      <c r="O18" s="867"/>
      <c r="P18" s="834"/>
      <c r="Q18" s="835"/>
      <c r="R18" s="834"/>
      <c r="S18" s="835"/>
      <c r="T18" s="870"/>
      <c r="U18" s="870"/>
      <c r="V18" s="870"/>
      <c r="W18" s="870"/>
      <c r="X18" s="834"/>
      <c r="Y18" s="835"/>
      <c r="Z18" s="168"/>
      <c r="AA18" s="170"/>
      <c r="AB18"/>
      <c r="AC18" s="128">
        <f t="shared" ref="AC18:AC81" si="0">SUM(I18:AA18)/30</f>
        <v>0</v>
      </c>
      <c r="AD18"/>
      <c r="AF18"/>
      <c r="AG18"/>
      <c r="AH18"/>
      <c r="AI18"/>
      <c r="AJ18"/>
      <c r="AK18"/>
      <c r="AL18"/>
      <c r="AM18"/>
      <c r="AN18"/>
      <c r="AO18"/>
      <c r="AP18"/>
      <c r="AQ18"/>
    </row>
    <row r="19" spans="2:43" ht="15" customHeight="1">
      <c r="B19" s="65">
        <v>2</v>
      </c>
      <c r="C19" s="852" t="str">
        <f>IFERROR(IF('4. Campaign staff'!E11='0d. Support language'!$A$56,'0d. Support language'!$A$56,CONCATENATE('4. Campaign staff'!C11," (",'4. Campaign staff'!E11,") ")),"")</f>
        <v>Select cadre</v>
      </c>
      <c r="D19" s="852"/>
      <c r="E19" s="852"/>
      <c r="F19" s="852"/>
      <c r="G19" s="852"/>
      <c r="H19" s="853"/>
      <c r="I19" s="834"/>
      <c r="J19" s="835"/>
      <c r="K19" s="834"/>
      <c r="L19" s="851"/>
      <c r="M19" s="835"/>
      <c r="N19" s="866"/>
      <c r="O19" s="867"/>
      <c r="P19" s="834"/>
      <c r="Q19" s="835"/>
      <c r="R19" s="834"/>
      <c r="S19" s="835"/>
      <c r="T19" s="870"/>
      <c r="U19" s="870"/>
      <c r="V19" s="870"/>
      <c r="W19" s="870"/>
      <c r="X19" s="834"/>
      <c r="Y19" s="835"/>
      <c r="Z19" s="168"/>
      <c r="AA19" s="170"/>
      <c r="AB19"/>
      <c r="AC19" s="128">
        <f t="shared" si="0"/>
        <v>0</v>
      </c>
      <c r="AD19"/>
      <c r="AF19"/>
      <c r="AG19"/>
      <c r="AH19"/>
      <c r="AI19"/>
      <c r="AJ19"/>
      <c r="AK19"/>
      <c r="AL19"/>
      <c r="AM19"/>
      <c r="AN19"/>
      <c r="AO19"/>
      <c r="AP19"/>
      <c r="AQ19"/>
    </row>
    <row r="20" spans="2:43" ht="15" customHeight="1">
      <c r="B20" s="65">
        <v>3</v>
      </c>
      <c r="C20" s="852" t="str">
        <f>IFERROR(IF('4. Campaign staff'!E12='0d. Support language'!$A$56,'0d. Support language'!$A$56,CONCATENATE('4. Campaign staff'!C12," (",'4. Campaign staff'!E12,") ")),"")</f>
        <v>Select cadre</v>
      </c>
      <c r="D20" s="852"/>
      <c r="E20" s="852"/>
      <c r="F20" s="852"/>
      <c r="G20" s="852"/>
      <c r="H20" s="853"/>
      <c r="I20" s="834"/>
      <c r="J20" s="835"/>
      <c r="K20" s="834"/>
      <c r="L20" s="851"/>
      <c r="M20" s="835"/>
      <c r="N20" s="866"/>
      <c r="O20" s="867"/>
      <c r="P20" s="834"/>
      <c r="Q20" s="835"/>
      <c r="R20" s="834"/>
      <c r="S20" s="835"/>
      <c r="T20" s="870"/>
      <c r="U20" s="870"/>
      <c r="V20" s="870"/>
      <c r="W20" s="870"/>
      <c r="X20" s="834"/>
      <c r="Y20" s="835"/>
      <c r="Z20" s="168"/>
      <c r="AA20" s="170"/>
      <c r="AB20"/>
      <c r="AC20" s="128">
        <f t="shared" si="0"/>
        <v>0</v>
      </c>
      <c r="AD20"/>
      <c r="AF20"/>
      <c r="AG20"/>
      <c r="AH20"/>
      <c r="AI20"/>
      <c r="AJ20"/>
      <c r="AK20"/>
      <c r="AL20"/>
      <c r="AM20"/>
      <c r="AN20"/>
      <c r="AO20"/>
      <c r="AP20"/>
      <c r="AQ20"/>
    </row>
    <row r="21" spans="2:43" ht="15" customHeight="1">
      <c r="B21" s="65">
        <v>4</v>
      </c>
      <c r="C21" s="852" t="str">
        <f>IFERROR(IF('4. Campaign staff'!E13='0d. Support language'!$A$56,'0d. Support language'!$A$56,CONCATENATE('4. Campaign staff'!C13," (",'4. Campaign staff'!E13,") ")),"")</f>
        <v>Select cadre</v>
      </c>
      <c r="D21" s="852"/>
      <c r="E21" s="852"/>
      <c r="F21" s="852"/>
      <c r="G21" s="852"/>
      <c r="H21" s="853"/>
      <c r="I21" s="834"/>
      <c r="J21" s="835"/>
      <c r="K21" s="834"/>
      <c r="L21" s="851"/>
      <c r="M21" s="835"/>
      <c r="N21" s="866"/>
      <c r="O21" s="867"/>
      <c r="P21" s="834"/>
      <c r="Q21" s="835"/>
      <c r="R21" s="834"/>
      <c r="S21" s="835"/>
      <c r="T21" s="870"/>
      <c r="U21" s="870"/>
      <c r="V21" s="870"/>
      <c r="W21" s="870"/>
      <c r="X21" s="834"/>
      <c r="Y21" s="835"/>
      <c r="Z21" s="168"/>
      <c r="AA21" s="170"/>
      <c r="AB21"/>
      <c r="AC21" s="128">
        <f t="shared" si="0"/>
        <v>0</v>
      </c>
      <c r="AD21"/>
      <c r="AF21"/>
      <c r="AG21"/>
      <c r="AH21"/>
      <c r="AI21"/>
      <c r="AJ21"/>
      <c r="AK21"/>
      <c r="AL21"/>
      <c r="AM21"/>
      <c r="AN21"/>
      <c r="AO21"/>
      <c r="AP21"/>
      <c r="AQ21"/>
    </row>
    <row r="22" spans="2:43" ht="15" customHeight="1">
      <c r="B22" s="65">
        <v>5</v>
      </c>
      <c r="C22" s="852" t="str">
        <f>IFERROR(IF('4. Campaign staff'!E14='0d. Support language'!$A$56,'0d. Support language'!$A$56,CONCATENATE('4. Campaign staff'!C14," (",'4. Campaign staff'!E14,") ")),"")</f>
        <v>Select cadre</v>
      </c>
      <c r="D22" s="852"/>
      <c r="E22" s="852"/>
      <c r="F22" s="852"/>
      <c r="G22" s="852"/>
      <c r="H22" s="853"/>
      <c r="I22" s="834"/>
      <c r="J22" s="835"/>
      <c r="K22" s="834"/>
      <c r="L22" s="851"/>
      <c r="M22" s="835"/>
      <c r="N22" s="866"/>
      <c r="O22" s="867"/>
      <c r="P22" s="834"/>
      <c r="Q22" s="835"/>
      <c r="R22" s="834"/>
      <c r="S22" s="835"/>
      <c r="T22" s="870"/>
      <c r="U22" s="870"/>
      <c r="V22" s="870"/>
      <c r="W22" s="870"/>
      <c r="X22" s="834"/>
      <c r="Y22" s="835"/>
      <c r="Z22" s="168"/>
      <c r="AA22" s="170"/>
      <c r="AB22"/>
      <c r="AC22" s="128">
        <f t="shared" si="0"/>
        <v>0</v>
      </c>
      <c r="AD22"/>
      <c r="AF22"/>
      <c r="AG22"/>
      <c r="AH22"/>
      <c r="AI22"/>
      <c r="AJ22"/>
      <c r="AK22"/>
      <c r="AL22"/>
      <c r="AM22"/>
      <c r="AN22"/>
      <c r="AO22"/>
      <c r="AP22"/>
      <c r="AQ22"/>
    </row>
    <row r="23" spans="2:43" ht="15" customHeight="1">
      <c r="B23" s="65">
        <v>6</v>
      </c>
      <c r="C23" s="852" t="str">
        <f>IFERROR(IF('4. Campaign staff'!E15='0d. Support language'!$A$56,'0d. Support language'!$A$56,CONCATENATE('4. Campaign staff'!C15," (",'4. Campaign staff'!E15,") ")),"")</f>
        <v>Select cadre</v>
      </c>
      <c r="D23" s="852"/>
      <c r="E23" s="852"/>
      <c r="F23" s="852"/>
      <c r="G23" s="852"/>
      <c r="H23" s="853"/>
      <c r="I23" s="834"/>
      <c r="J23" s="835"/>
      <c r="K23" s="834"/>
      <c r="L23" s="851"/>
      <c r="M23" s="835"/>
      <c r="N23" s="866"/>
      <c r="O23" s="867"/>
      <c r="P23" s="834"/>
      <c r="Q23" s="835"/>
      <c r="R23" s="834"/>
      <c r="S23" s="835"/>
      <c r="T23" s="870"/>
      <c r="U23" s="870"/>
      <c r="V23" s="870"/>
      <c r="W23" s="870"/>
      <c r="X23" s="834"/>
      <c r="Y23" s="835"/>
      <c r="Z23" s="168"/>
      <c r="AA23" s="170"/>
      <c r="AB23"/>
      <c r="AC23" s="128">
        <f t="shared" si="0"/>
        <v>0</v>
      </c>
      <c r="AD23"/>
      <c r="AF23"/>
      <c r="AG23"/>
      <c r="AH23"/>
      <c r="AI23"/>
      <c r="AJ23"/>
      <c r="AK23"/>
      <c r="AL23"/>
      <c r="AM23"/>
      <c r="AN23"/>
      <c r="AO23"/>
      <c r="AP23"/>
      <c r="AQ23"/>
    </row>
    <row r="24" spans="2:43" ht="15" customHeight="1">
      <c r="B24" s="65">
        <v>7</v>
      </c>
      <c r="C24" s="852" t="str">
        <f>IFERROR(IF('4. Campaign staff'!E16='0d. Support language'!$A$56,'0d. Support language'!$A$56,CONCATENATE('4. Campaign staff'!C16," (",'4. Campaign staff'!E16,") ")),"")</f>
        <v>Select cadre</v>
      </c>
      <c r="D24" s="852"/>
      <c r="E24" s="852"/>
      <c r="F24" s="852"/>
      <c r="G24" s="852"/>
      <c r="H24" s="853"/>
      <c r="I24" s="834"/>
      <c r="J24" s="835"/>
      <c r="K24" s="834"/>
      <c r="L24" s="851"/>
      <c r="M24" s="835"/>
      <c r="N24" s="866"/>
      <c r="O24" s="867"/>
      <c r="P24" s="834"/>
      <c r="Q24" s="835"/>
      <c r="R24" s="834"/>
      <c r="S24" s="835"/>
      <c r="T24" s="870"/>
      <c r="U24" s="870"/>
      <c r="V24" s="870"/>
      <c r="W24" s="870"/>
      <c r="X24" s="834"/>
      <c r="Y24" s="835"/>
      <c r="Z24" s="168"/>
      <c r="AA24" s="170"/>
      <c r="AB24"/>
      <c r="AC24" s="128">
        <f t="shared" si="0"/>
        <v>0</v>
      </c>
      <c r="AD24"/>
      <c r="AF24"/>
      <c r="AG24"/>
      <c r="AH24"/>
      <c r="AI24"/>
      <c r="AJ24"/>
      <c r="AK24"/>
      <c r="AL24"/>
      <c r="AM24"/>
      <c r="AN24"/>
      <c r="AO24"/>
      <c r="AP24"/>
      <c r="AQ24"/>
    </row>
    <row r="25" spans="2:43" ht="15" customHeight="1">
      <c r="B25" s="65">
        <v>8</v>
      </c>
      <c r="C25" s="852" t="str">
        <f>IFERROR(IF('4. Campaign staff'!E17='0d. Support language'!$A$56,'0d. Support language'!$A$56,CONCATENATE('4. Campaign staff'!C17," (",'4. Campaign staff'!E17,") ")),"")</f>
        <v>Select cadre</v>
      </c>
      <c r="D25" s="852"/>
      <c r="E25" s="852"/>
      <c r="F25" s="852"/>
      <c r="G25" s="852"/>
      <c r="H25" s="853"/>
      <c r="I25" s="834"/>
      <c r="J25" s="835"/>
      <c r="K25" s="834"/>
      <c r="L25" s="851"/>
      <c r="M25" s="835"/>
      <c r="N25" s="866"/>
      <c r="O25" s="867"/>
      <c r="P25" s="834"/>
      <c r="Q25" s="835"/>
      <c r="R25" s="834"/>
      <c r="S25" s="835"/>
      <c r="T25" s="870"/>
      <c r="U25" s="870"/>
      <c r="V25" s="870"/>
      <c r="W25" s="870"/>
      <c r="X25" s="834"/>
      <c r="Y25" s="835"/>
      <c r="Z25" s="168"/>
      <c r="AA25" s="170"/>
      <c r="AB25"/>
      <c r="AC25" s="128">
        <f t="shared" si="0"/>
        <v>0</v>
      </c>
      <c r="AD25"/>
      <c r="AF25"/>
      <c r="AG25"/>
      <c r="AH25"/>
      <c r="AI25"/>
      <c r="AJ25"/>
      <c r="AK25"/>
      <c r="AL25"/>
      <c r="AM25"/>
      <c r="AN25"/>
      <c r="AO25"/>
      <c r="AP25"/>
      <c r="AQ25"/>
    </row>
    <row r="26" spans="2:43" ht="15" customHeight="1">
      <c r="B26" s="65">
        <v>9</v>
      </c>
      <c r="C26" s="852" t="str">
        <f>IFERROR(IF('4. Campaign staff'!E18='0d. Support language'!$A$56,'0d. Support language'!$A$56,CONCATENATE('4. Campaign staff'!C18," (",'4. Campaign staff'!E18,") ")),"")</f>
        <v>Select cadre</v>
      </c>
      <c r="D26" s="852"/>
      <c r="E26" s="852"/>
      <c r="F26" s="852"/>
      <c r="G26" s="852"/>
      <c r="H26" s="853"/>
      <c r="I26" s="834"/>
      <c r="J26" s="835"/>
      <c r="K26" s="834"/>
      <c r="L26" s="851"/>
      <c r="M26" s="835"/>
      <c r="N26" s="866"/>
      <c r="O26" s="867"/>
      <c r="P26" s="834"/>
      <c r="Q26" s="835"/>
      <c r="R26" s="834"/>
      <c r="S26" s="835"/>
      <c r="T26" s="870"/>
      <c r="U26" s="870"/>
      <c r="V26" s="870"/>
      <c r="W26" s="870"/>
      <c r="X26" s="834"/>
      <c r="Y26" s="835"/>
      <c r="Z26" s="168"/>
      <c r="AA26" s="170"/>
      <c r="AB26"/>
      <c r="AC26" s="128">
        <f t="shared" si="0"/>
        <v>0</v>
      </c>
      <c r="AD26"/>
      <c r="AF26"/>
      <c r="AG26" s="158"/>
      <c r="AH26"/>
      <c r="AI26"/>
      <c r="AJ26"/>
      <c r="AK26"/>
      <c r="AL26"/>
      <c r="AM26"/>
      <c r="AN26"/>
      <c r="AO26"/>
      <c r="AP26"/>
      <c r="AQ26"/>
    </row>
    <row r="27" spans="2:43" ht="15" customHeight="1">
      <c r="B27" s="65">
        <v>10</v>
      </c>
      <c r="C27" s="852" t="str">
        <f>IFERROR(IF('4. Campaign staff'!E19='0d. Support language'!$A$56,'0d. Support language'!$A$56,CONCATENATE('4. Campaign staff'!C19," (",'4. Campaign staff'!E19,") ")),"")</f>
        <v>Select cadre</v>
      </c>
      <c r="D27" s="852"/>
      <c r="E27" s="852"/>
      <c r="F27" s="852"/>
      <c r="G27" s="852"/>
      <c r="H27" s="853"/>
      <c r="I27" s="834"/>
      <c r="J27" s="835"/>
      <c r="K27" s="834"/>
      <c r="L27" s="851"/>
      <c r="M27" s="835"/>
      <c r="N27" s="866"/>
      <c r="O27" s="867"/>
      <c r="P27" s="834"/>
      <c r="Q27" s="835"/>
      <c r="R27" s="834"/>
      <c r="S27" s="835"/>
      <c r="T27" s="870"/>
      <c r="U27" s="870"/>
      <c r="V27" s="870"/>
      <c r="W27" s="870"/>
      <c r="X27" s="834"/>
      <c r="Y27" s="835"/>
      <c r="Z27" s="168"/>
      <c r="AA27" s="170"/>
      <c r="AB27"/>
      <c r="AC27" s="128">
        <f t="shared" si="0"/>
        <v>0</v>
      </c>
      <c r="AD27"/>
      <c r="AF27"/>
      <c r="AG27"/>
      <c r="AH27"/>
      <c r="AI27"/>
      <c r="AJ27"/>
      <c r="AK27"/>
      <c r="AL27"/>
      <c r="AM27"/>
      <c r="AN27"/>
      <c r="AO27"/>
      <c r="AP27"/>
      <c r="AQ27"/>
    </row>
    <row r="28" spans="2:43" ht="15" customHeight="1">
      <c r="B28" s="65">
        <v>11</v>
      </c>
      <c r="C28" s="852" t="str">
        <f>IFERROR(IF('4. Campaign staff'!E20='0d. Support language'!$A$56,'0d. Support language'!$A$56,CONCATENATE('4. Campaign staff'!C20," (",'4. Campaign staff'!E20,") ")),"")</f>
        <v>Select cadre</v>
      </c>
      <c r="D28" s="852"/>
      <c r="E28" s="852"/>
      <c r="F28" s="852"/>
      <c r="G28" s="852"/>
      <c r="H28" s="853"/>
      <c r="I28" s="834"/>
      <c r="J28" s="835"/>
      <c r="K28" s="834"/>
      <c r="L28" s="851"/>
      <c r="M28" s="835"/>
      <c r="N28" s="866"/>
      <c r="O28" s="867"/>
      <c r="P28" s="834"/>
      <c r="Q28" s="835"/>
      <c r="R28" s="834"/>
      <c r="S28" s="835"/>
      <c r="T28" s="870"/>
      <c r="U28" s="870"/>
      <c r="V28" s="870"/>
      <c r="W28" s="870"/>
      <c r="X28" s="834"/>
      <c r="Y28" s="835"/>
      <c r="Z28" s="168"/>
      <c r="AA28" s="172"/>
      <c r="AB28"/>
      <c r="AC28" s="128">
        <f t="shared" si="0"/>
        <v>0</v>
      </c>
      <c r="AD28"/>
      <c r="AF28"/>
      <c r="AG28"/>
      <c r="AH28"/>
      <c r="AI28"/>
      <c r="AJ28"/>
      <c r="AK28"/>
      <c r="AL28"/>
      <c r="AM28"/>
      <c r="AN28"/>
      <c r="AO28"/>
      <c r="AP28"/>
      <c r="AQ28"/>
    </row>
    <row r="29" spans="2:43" ht="15" customHeight="1">
      <c r="B29" s="65">
        <v>12</v>
      </c>
      <c r="C29" s="852" t="str">
        <f>IFERROR(IF('4. Campaign staff'!E21='0d. Support language'!$A$56,'0d. Support language'!$A$56,CONCATENATE('4. Campaign staff'!C21," (",'4. Campaign staff'!E21,") ")),"")</f>
        <v>Select cadre</v>
      </c>
      <c r="D29" s="852"/>
      <c r="E29" s="852"/>
      <c r="F29" s="852"/>
      <c r="G29" s="852"/>
      <c r="H29" s="853"/>
      <c r="I29" s="834"/>
      <c r="J29" s="835"/>
      <c r="K29" s="834"/>
      <c r="L29" s="851"/>
      <c r="M29" s="835"/>
      <c r="N29" s="834"/>
      <c r="O29" s="851"/>
      <c r="P29" s="834"/>
      <c r="Q29" s="835"/>
      <c r="R29" s="834"/>
      <c r="S29" s="835"/>
      <c r="T29" s="870"/>
      <c r="U29" s="870"/>
      <c r="V29" s="870"/>
      <c r="W29" s="870"/>
      <c r="X29" s="834"/>
      <c r="Y29" s="835"/>
      <c r="Z29" s="220"/>
      <c r="AA29" s="170"/>
      <c r="AB29"/>
      <c r="AC29" s="128">
        <f t="shared" si="0"/>
        <v>0</v>
      </c>
      <c r="AD29"/>
      <c r="AF29"/>
      <c r="AG29"/>
      <c r="AH29"/>
      <c r="AI29"/>
      <c r="AJ29"/>
      <c r="AK29"/>
      <c r="AL29"/>
      <c r="AM29"/>
      <c r="AN29"/>
      <c r="AO29"/>
      <c r="AP29"/>
      <c r="AQ29"/>
    </row>
    <row r="30" spans="2:43" ht="15" customHeight="1">
      <c r="B30" s="65">
        <v>13</v>
      </c>
      <c r="C30" s="852" t="str">
        <f>IFERROR(IF('4. Campaign staff'!E22='0d. Support language'!$A$56,'0d. Support language'!$A$56,CONCATENATE('4. Campaign staff'!C22," (",'4. Campaign staff'!E22,") ")),"")</f>
        <v>Select cadre</v>
      </c>
      <c r="D30" s="852"/>
      <c r="E30" s="852"/>
      <c r="F30" s="852"/>
      <c r="G30" s="852"/>
      <c r="H30" s="853"/>
      <c r="I30" s="834"/>
      <c r="J30" s="835"/>
      <c r="K30" s="834"/>
      <c r="L30" s="851"/>
      <c r="M30" s="835"/>
      <c r="N30" s="866"/>
      <c r="O30" s="867"/>
      <c r="P30" s="834"/>
      <c r="Q30" s="835"/>
      <c r="R30" s="834"/>
      <c r="S30" s="835"/>
      <c r="T30" s="870"/>
      <c r="U30" s="870"/>
      <c r="V30" s="870"/>
      <c r="W30" s="870"/>
      <c r="X30" s="834"/>
      <c r="Y30" s="835"/>
      <c r="Z30" s="220"/>
      <c r="AA30" s="170"/>
      <c r="AB30"/>
      <c r="AC30" s="128">
        <f t="shared" si="0"/>
        <v>0</v>
      </c>
      <c r="AD30"/>
      <c r="AF30"/>
      <c r="AG30"/>
      <c r="AH30"/>
      <c r="AI30"/>
      <c r="AJ30"/>
      <c r="AK30"/>
      <c r="AL30"/>
      <c r="AM30"/>
      <c r="AN30"/>
      <c r="AO30"/>
      <c r="AP30"/>
      <c r="AQ30"/>
    </row>
    <row r="31" spans="2:43" ht="15" customHeight="1">
      <c r="B31" s="65">
        <v>14</v>
      </c>
      <c r="C31" s="852" t="str">
        <f>IFERROR(IF('4. Campaign staff'!E23='0d. Support language'!$A$56,'0d. Support language'!$A$56,CONCATENATE('4. Campaign staff'!C23," (",'4. Campaign staff'!E23,") ")),"")</f>
        <v>Select cadre</v>
      </c>
      <c r="D31" s="852"/>
      <c r="E31" s="852"/>
      <c r="F31" s="852"/>
      <c r="G31" s="852"/>
      <c r="H31" s="853"/>
      <c r="I31" s="834"/>
      <c r="J31" s="835"/>
      <c r="K31" s="834"/>
      <c r="L31" s="851"/>
      <c r="M31" s="835"/>
      <c r="N31" s="866"/>
      <c r="O31" s="867"/>
      <c r="P31" s="834"/>
      <c r="Q31" s="835"/>
      <c r="R31" s="834"/>
      <c r="S31" s="835"/>
      <c r="T31" s="870"/>
      <c r="U31" s="870"/>
      <c r="V31" s="870"/>
      <c r="W31" s="870"/>
      <c r="X31" s="834"/>
      <c r="Y31" s="835"/>
      <c r="Z31" s="220"/>
      <c r="AA31" s="170"/>
      <c r="AB31"/>
      <c r="AC31" s="128">
        <f t="shared" si="0"/>
        <v>0</v>
      </c>
      <c r="AD31"/>
      <c r="AF31"/>
      <c r="AG31"/>
      <c r="AH31"/>
      <c r="AI31"/>
      <c r="AJ31"/>
      <c r="AK31"/>
      <c r="AL31"/>
      <c r="AM31"/>
      <c r="AN31"/>
      <c r="AO31"/>
      <c r="AP31"/>
      <c r="AQ31"/>
    </row>
    <row r="32" spans="2:43" ht="15" customHeight="1">
      <c r="B32" s="65">
        <v>15</v>
      </c>
      <c r="C32" s="852" t="str">
        <f>IFERROR(IF('4. Campaign staff'!E24='0d. Support language'!$A$56,'0d. Support language'!$A$56,CONCATENATE('4. Campaign staff'!C24," (",'4. Campaign staff'!E24,") ")),"")</f>
        <v>Select cadre</v>
      </c>
      <c r="D32" s="852"/>
      <c r="E32" s="852"/>
      <c r="F32" s="852"/>
      <c r="G32" s="852"/>
      <c r="H32" s="853"/>
      <c r="I32" s="834"/>
      <c r="J32" s="835"/>
      <c r="K32" s="834"/>
      <c r="L32" s="851"/>
      <c r="M32" s="835"/>
      <c r="N32" s="866"/>
      <c r="O32" s="867"/>
      <c r="P32" s="834"/>
      <c r="Q32" s="835"/>
      <c r="R32" s="834"/>
      <c r="S32" s="835"/>
      <c r="T32" s="870"/>
      <c r="U32" s="870"/>
      <c r="V32" s="870"/>
      <c r="W32" s="870"/>
      <c r="X32" s="834"/>
      <c r="Y32" s="835"/>
      <c r="Z32" s="220"/>
      <c r="AA32" s="170"/>
      <c r="AB32"/>
      <c r="AC32" s="128">
        <f t="shared" si="0"/>
        <v>0</v>
      </c>
      <c r="AD32"/>
      <c r="AF32"/>
      <c r="AG32"/>
      <c r="AH32"/>
      <c r="AI32"/>
      <c r="AJ32"/>
      <c r="AK32"/>
      <c r="AL32"/>
      <c r="AM32"/>
      <c r="AN32"/>
      <c r="AO32"/>
      <c r="AP32"/>
      <c r="AQ32"/>
    </row>
    <row r="33" spans="2:43" ht="15" customHeight="1">
      <c r="B33" s="65">
        <v>16</v>
      </c>
      <c r="C33" s="852" t="str">
        <f>IFERROR(IF('4. Campaign staff'!E25='0d. Support language'!$A$56,'0d. Support language'!$A$56,CONCATENATE('4. Campaign staff'!C25," (",'4. Campaign staff'!E25,") ")),"")</f>
        <v>Select cadre</v>
      </c>
      <c r="D33" s="852"/>
      <c r="E33" s="852"/>
      <c r="F33" s="852"/>
      <c r="G33" s="852"/>
      <c r="H33" s="853"/>
      <c r="I33" s="834"/>
      <c r="J33" s="835"/>
      <c r="K33" s="834"/>
      <c r="L33" s="851"/>
      <c r="M33" s="835"/>
      <c r="N33" s="866"/>
      <c r="O33" s="867"/>
      <c r="P33" s="834"/>
      <c r="Q33" s="835"/>
      <c r="R33" s="834"/>
      <c r="S33" s="835"/>
      <c r="T33" s="870"/>
      <c r="U33" s="870"/>
      <c r="V33" s="870"/>
      <c r="W33" s="870"/>
      <c r="X33" s="834"/>
      <c r="Y33" s="835"/>
      <c r="Z33" s="220"/>
      <c r="AA33" s="170"/>
      <c r="AB33"/>
      <c r="AC33" s="128">
        <f t="shared" si="0"/>
        <v>0</v>
      </c>
      <c r="AD33"/>
      <c r="AF33"/>
      <c r="AG33"/>
      <c r="AH33"/>
      <c r="AI33"/>
      <c r="AJ33"/>
      <c r="AK33"/>
      <c r="AL33"/>
      <c r="AM33"/>
      <c r="AN33"/>
      <c r="AO33"/>
      <c r="AP33"/>
      <c r="AQ33"/>
    </row>
    <row r="34" spans="2:43" ht="15" customHeight="1">
      <c r="B34" s="65">
        <v>17</v>
      </c>
      <c r="C34" s="852" t="str">
        <f>IFERROR(IF('4. Campaign staff'!E26='0d. Support language'!$A$56,'0d. Support language'!$A$56,CONCATENATE('4. Campaign staff'!C26," (",'4. Campaign staff'!E26,") ")),"")</f>
        <v>Select cadre</v>
      </c>
      <c r="D34" s="852"/>
      <c r="E34" s="852"/>
      <c r="F34" s="852"/>
      <c r="G34" s="852"/>
      <c r="H34" s="853"/>
      <c r="I34" s="834"/>
      <c r="J34" s="835"/>
      <c r="K34" s="834"/>
      <c r="L34" s="851"/>
      <c r="M34" s="835"/>
      <c r="N34" s="866"/>
      <c r="O34" s="867"/>
      <c r="P34" s="834"/>
      <c r="Q34" s="835"/>
      <c r="R34" s="834"/>
      <c r="S34" s="835"/>
      <c r="T34" s="870"/>
      <c r="U34" s="870"/>
      <c r="V34" s="870"/>
      <c r="W34" s="870"/>
      <c r="X34" s="834"/>
      <c r="Y34" s="835"/>
      <c r="Z34" s="220"/>
      <c r="AA34" s="170"/>
      <c r="AB34"/>
      <c r="AC34" s="128">
        <f t="shared" si="0"/>
        <v>0</v>
      </c>
      <c r="AD34"/>
      <c r="AF34"/>
      <c r="AG34"/>
      <c r="AH34"/>
      <c r="AI34"/>
      <c r="AJ34"/>
      <c r="AK34"/>
      <c r="AL34"/>
      <c r="AM34"/>
      <c r="AN34"/>
      <c r="AO34"/>
      <c r="AP34"/>
      <c r="AQ34"/>
    </row>
    <row r="35" spans="2:43" ht="15" customHeight="1">
      <c r="B35" s="65">
        <v>18</v>
      </c>
      <c r="C35" s="852" t="str">
        <f>IFERROR(IF('4. Campaign staff'!E27='0d. Support language'!$A$56,'0d. Support language'!$A$56,CONCATENATE('4. Campaign staff'!C27," (",'4. Campaign staff'!E27,") ")),"")</f>
        <v>Select cadre</v>
      </c>
      <c r="D35" s="852"/>
      <c r="E35" s="852"/>
      <c r="F35" s="852"/>
      <c r="G35" s="852"/>
      <c r="H35" s="853"/>
      <c r="I35" s="834"/>
      <c r="J35" s="835"/>
      <c r="K35" s="834"/>
      <c r="L35" s="851"/>
      <c r="M35" s="835"/>
      <c r="N35" s="866"/>
      <c r="O35" s="867"/>
      <c r="P35" s="834"/>
      <c r="Q35" s="835"/>
      <c r="R35" s="834"/>
      <c r="S35" s="835"/>
      <c r="T35" s="870"/>
      <c r="U35" s="870"/>
      <c r="V35" s="870"/>
      <c r="W35" s="870"/>
      <c r="X35" s="834"/>
      <c r="Y35" s="835"/>
      <c r="Z35" s="220"/>
      <c r="AA35" s="170"/>
      <c r="AB35"/>
      <c r="AC35" s="128">
        <f t="shared" si="0"/>
        <v>0</v>
      </c>
      <c r="AD35"/>
      <c r="AF35"/>
      <c r="AG35"/>
      <c r="AH35"/>
      <c r="AI35"/>
      <c r="AJ35"/>
      <c r="AK35"/>
      <c r="AL35"/>
      <c r="AM35"/>
      <c r="AN35"/>
      <c r="AO35"/>
      <c r="AP35"/>
      <c r="AQ35"/>
    </row>
    <row r="36" spans="2:43" ht="15" customHeight="1">
      <c r="B36" s="65">
        <v>19</v>
      </c>
      <c r="C36" s="852" t="str">
        <f>IFERROR(IF('4. Campaign staff'!E28='0d. Support language'!$A$56,'0d. Support language'!$A$56,CONCATENATE('4. Campaign staff'!C28," (",'4. Campaign staff'!E28,") ")),"")</f>
        <v>Select cadre</v>
      </c>
      <c r="D36" s="852"/>
      <c r="E36" s="852"/>
      <c r="F36" s="852"/>
      <c r="G36" s="852"/>
      <c r="H36" s="853"/>
      <c r="I36" s="834"/>
      <c r="J36" s="835"/>
      <c r="K36" s="834"/>
      <c r="L36" s="851"/>
      <c r="M36" s="835"/>
      <c r="N36" s="866"/>
      <c r="O36" s="867"/>
      <c r="P36" s="834"/>
      <c r="Q36" s="835"/>
      <c r="R36" s="834"/>
      <c r="S36" s="835"/>
      <c r="T36" s="870"/>
      <c r="U36" s="870"/>
      <c r="V36" s="870"/>
      <c r="W36" s="870"/>
      <c r="X36" s="834"/>
      <c r="Y36" s="835"/>
      <c r="Z36" s="220"/>
      <c r="AA36" s="170"/>
      <c r="AB36"/>
      <c r="AC36" s="128">
        <f t="shared" si="0"/>
        <v>0</v>
      </c>
      <c r="AD36"/>
      <c r="AF36"/>
      <c r="AG36"/>
      <c r="AH36"/>
      <c r="AI36"/>
      <c r="AJ36"/>
      <c r="AK36"/>
      <c r="AL36"/>
      <c r="AM36"/>
      <c r="AN36"/>
      <c r="AO36"/>
      <c r="AP36"/>
      <c r="AQ36"/>
    </row>
    <row r="37" spans="2:43" ht="15" customHeight="1">
      <c r="B37" s="65">
        <v>20</v>
      </c>
      <c r="C37" s="852" t="str">
        <f>IFERROR(IF('4. Campaign staff'!E29='0d. Support language'!$A$56,'0d. Support language'!$A$56,CONCATENATE('4. Campaign staff'!C29," (",'4. Campaign staff'!E29,") ")),"")</f>
        <v>Select cadre</v>
      </c>
      <c r="D37" s="852"/>
      <c r="E37" s="852"/>
      <c r="F37" s="852"/>
      <c r="G37" s="852"/>
      <c r="H37" s="853"/>
      <c r="I37" s="834"/>
      <c r="J37" s="835"/>
      <c r="K37" s="834"/>
      <c r="L37" s="851"/>
      <c r="M37" s="835"/>
      <c r="N37" s="866"/>
      <c r="O37" s="867"/>
      <c r="P37" s="834"/>
      <c r="Q37" s="835"/>
      <c r="R37" s="834"/>
      <c r="S37" s="835"/>
      <c r="T37" s="870"/>
      <c r="U37" s="870"/>
      <c r="V37" s="870"/>
      <c r="W37" s="870"/>
      <c r="X37" s="834"/>
      <c r="Y37" s="835"/>
      <c r="Z37" s="220"/>
      <c r="AA37" s="170"/>
      <c r="AB37"/>
      <c r="AC37" s="128">
        <f t="shared" si="0"/>
        <v>0</v>
      </c>
      <c r="AD37"/>
      <c r="AF37"/>
      <c r="AG37"/>
      <c r="AH37"/>
      <c r="AI37"/>
      <c r="AJ37"/>
      <c r="AK37"/>
      <c r="AL37"/>
      <c r="AM37"/>
      <c r="AN37"/>
      <c r="AO37"/>
      <c r="AP37"/>
      <c r="AQ37"/>
    </row>
    <row r="38" spans="2:43" ht="15" customHeight="1">
      <c r="B38" s="65">
        <v>21</v>
      </c>
      <c r="C38" s="852" t="str">
        <f>IFERROR(IF('4. Campaign staff'!E30='0d. Support language'!$A$56,'0d. Support language'!$A$56,CONCATENATE('4. Campaign staff'!C30," (",'4. Campaign staff'!E30,") ")),"")</f>
        <v>Select cadre</v>
      </c>
      <c r="D38" s="852"/>
      <c r="E38" s="852"/>
      <c r="F38" s="852"/>
      <c r="G38" s="852"/>
      <c r="H38" s="853"/>
      <c r="I38" s="834"/>
      <c r="J38" s="835"/>
      <c r="K38" s="834"/>
      <c r="L38" s="851"/>
      <c r="M38" s="835"/>
      <c r="N38" s="866"/>
      <c r="O38" s="867"/>
      <c r="P38" s="834"/>
      <c r="Q38" s="835"/>
      <c r="R38" s="834"/>
      <c r="S38" s="835"/>
      <c r="T38" s="870"/>
      <c r="U38" s="870"/>
      <c r="V38" s="870"/>
      <c r="W38" s="870"/>
      <c r="X38" s="834"/>
      <c r="Y38" s="835"/>
      <c r="Z38" s="220"/>
      <c r="AA38" s="170"/>
      <c r="AB38"/>
      <c r="AC38" s="128">
        <f t="shared" si="0"/>
        <v>0</v>
      </c>
      <c r="AD38"/>
      <c r="AF38"/>
      <c r="AG38"/>
      <c r="AH38"/>
      <c r="AI38"/>
      <c r="AJ38"/>
      <c r="AK38"/>
      <c r="AL38"/>
      <c r="AM38"/>
      <c r="AN38"/>
      <c r="AO38"/>
      <c r="AP38"/>
      <c r="AQ38"/>
    </row>
    <row r="39" spans="2:43" ht="15" customHeight="1">
      <c r="B39" s="65">
        <v>22</v>
      </c>
      <c r="C39" s="852" t="str">
        <f>IFERROR(IF('4. Campaign staff'!E31='0d. Support language'!$A$56,'0d. Support language'!$A$56,CONCATENATE('4. Campaign staff'!C31," (",'4. Campaign staff'!E31,") ")),"")</f>
        <v>Select cadre</v>
      </c>
      <c r="D39" s="852"/>
      <c r="E39" s="852"/>
      <c r="F39" s="852"/>
      <c r="G39" s="852"/>
      <c r="H39" s="853"/>
      <c r="I39" s="834"/>
      <c r="J39" s="835"/>
      <c r="K39" s="834"/>
      <c r="L39" s="851"/>
      <c r="M39" s="835"/>
      <c r="N39" s="834"/>
      <c r="O39" s="851"/>
      <c r="P39" s="834"/>
      <c r="Q39" s="835"/>
      <c r="R39" s="834"/>
      <c r="S39" s="835"/>
      <c r="T39" s="870"/>
      <c r="U39" s="870"/>
      <c r="V39" s="870"/>
      <c r="W39" s="870"/>
      <c r="X39" s="834"/>
      <c r="Y39" s="835"/>
      <c r="Z39" s="220"/>
      <c r="AA39" s="170"/>
      <c r="AB39"/>
      <c r="AC39" s="128">
        <f t="shared" si="0"/>
        <v>0</v>
      </c>
      <c r="AD39"/>
      <c r="AF39"/>
      <c r="AG39"/>
      <c r="AH39"/>
      <c r="AI39"/>
      <c r="AJ39"/>
      <c r="AK39"/>
      <c r="AL39"/>
      <c r="AM39"/>
      <c r="AN39"/>
      <c r="AO39"/>
      <c r="AP39"/>
      <c r="AQ39"/>
    </row>
    <row r="40" spans="2:43" ht="15" customHeight="1">
      <c r="B40" s="65">
        <v>23</v>
      </c>
      <c r="C40" s="852" t="str">
        <f>IFERROR(IF('4. Campaign staff'!E32='0d. Support language'!$A$56,'0d. Support language'!$A$56,CONCATENATE('4. Campaign staff'!C32," (",'4. Campaign staff'!E32,") ")),"")</f>
        <v>Select cadre</v>
      </c>
      <c r="D40" s="852"/>
      <c r="E40" s="852"/>
      <c r="F40" s="852"/>
      <c r="G40" s="852"/>
      <c r="H40" s="853"/>
      <c r="I40" s="834"/>
      <c r="J40" s="835"/>
      <c r="K40" s="834"/>
      <c r="L40" s="851"/>
      <c r="M40" s="835"/>
      <c r="N40" s="866"/>
      <c r="O40" s="867"/>
      <c r="P40" s="834"/>
      <c r="Q40" s="835"/>
      <c r="R40" s="834"/>
      <c r="S40" s="835"/>
      <c r="T40" s="870"/>
      <c r="U40" s="870"/>
      <c r="V40" s="870"/>
      <c r="W40" s="870"/>
      <c r="X40" s="834"/>
      <c r="Y40" s="835"/>
      <c r="Z40" s="220"/>
      <c r="AA40" s="170"/>
      <c r="AB40"/>
      <c r="AC40" s="128">
        <f t="shared" si="0"/>
        <v>0</v>
      </c>
      <c r="AD40"/>
      <c r="AF40"/>
      <c r="AG40"/>
      <c r="AH40"/>
      <c r="AI40"/>
      <c r="AJ40"/>
      <c r="AK40"/>
      <c r="AL40"/>
      <c r="AM40"/>
      <c r="AN40"/>
      <c r="AO40"/>
      <c r="AP40"/>
      <c r="AQ40"/>
    </row>
    <row r="41" spans="2:43" ht="15" customHeight="1">
      <c r="B41" s="65">
        <v>24</v>
      </c>
      <c r="C41" s="852" t="str">
        <f>IFERROR(IF('4. Campaign staff'!E33='0d. Support language'!$A$56,'0d. Support language'!$A$56,CONCATENATE('4. Campaign staff'!C33," (",'4. Campaign staff'!E33,") ")),"")</f>
        <v>Select cadre</v>
      </c>
      <c r="D41" s="852"/>
      <c r="E41" s="852"/>
      <c r="F41" s="852"/>
      <c r="G41" s="852"/>
      <c r="H41" s="853"/>
      <c r="I41" s="834"/>
      <c r="J41" s="835"/>
      <c r="K41" s="834"/>
      <c r="L41" s="851"/>
      <c r="M41" s="835"/>
      <c r="N41" s="866"/>
      <c r="O41" s="867"/>
      <c r="P41" s="834"/>
      <c r="Q41" s="835"/>
      <c r="R41" s="834"/>
      <c r="S41" s="835"/>
      <c r="T41" s="870"/>
      <c r="U41" s="870"/>
      <c r="V41" s="870"/>
      <c r="W41" s="870"/>
      <c r="X41" s="834"/>
      <c r="Y41" s="835"/>
      <c r="Z41" s="220"/>
      <c r="AA41" s="170"/>
      <c r="AB41"/>
      <c r="AC41" s="128">
        <f t="shared" si="0"/>
        <v>0</v>
      </c>
      <c r="AD41"/>
      <c r="AF41"/>
      <c r="AG41"/>
      <c r="AH41"/>
      <c r="AI41"/>
      <c r="AJ41"/>
      <c r="AK41"/>
      <c r="AL41"/>
      <c r="AM41"/>
      <c r="AN41"/>
      <c r="AO41"/>
      <c r="AP41"/>
      <c r="AQ41"/>
    </row>
    <row r="42" spans="2:43" ht="15" customHeight="1">
      <c r="B42" s="65">
        <v>25</v>
      </c>
      <c r="C42" s="852" t="str">
        <f>IFERROR(IF('4. Campaign staff'!E34='0d. Support language'!$A$56,'0d. Support language'!$A$56,CONCATENATE('4. Campaign staff'!C34," (",'4. Campaign staff'!E34,") ")),"")</f>
        <v>Select cadre</v>
      </c>
      <c r="D42" s="852"/>
      <c r="E42" s="852"/>
      <c r="F42" s="852"/>
      <c r="G42" s="852"/>
      <c r="H42" s="853"/>
      <c r="I42" s="834"/>
      <c r="J42" s="835"/>
      <c r="K42" s="834"/>
      <c r="L42" s="851"/>
      <c r="M42" s="835"/>
      <c r="N42" s="866"/>
      <c r="O42" s="867"/>
      <c r="P42" s="834"/>
      <c r="Q42" s="835"/>
      <c r="R42" s="834"/>
      <c r="S42" s="835"/>
      <c r="T42" s="870"/>
      <c r="U42" s="870"/>
      <c r="V42" s="870"/>
      <c r="W42" s="870"/>
      <c r="X42" s="834"/>
      <c r="Y42" s="835"/>
      <c r="Z42" s="220"/>
      <c r="AA42" s="170"/>
      <c r="AB42"/>
      <c r="AC42" s="128">
        <f t="shared" si="0"/>
        <v>0</v>
      </c>
      <c r="AD42"/>
      <c r="AF42"/>
      <c r="AG42"/>
      <c r="AH42"/>
      <c r="AI42"/>
      <c r="AJ42"/>
      <c r="AK42"/>
      <c r="AL42"/>
      <c r="AM42"/>
      <c r="AN42"/>
      <c r="AO42"/>
      <c r="AP42"/>
      <c r="AQ42"/>
    </row>
    <row r="43" spans="2:43" ht="15" customHeight="1">
      <c r="B43" s="65">
        <v>26</v>
      </c>
      <c r="C43" s="852" t="str">
        <f>IFERROR(IF('4. Campaign staff'!E35='0d. Support language'!$A$56,'0d. Support language'!$A$56,CONCATENATE('4. Campaign staff'!C35," (",'4. Campaign staff'!E35,") ")),"")</f>
        <v>Select cadre</v>
      </c>
      <c r="D43" s="852"/>
      <c r="E43" s="852"/>
      <c r="F43" s="852"/>
      <c r="G43" s="852"/>
      <c r="H43" s="853"/>
      <c r="I43" s="834"/>
      <c r="J43" s="835"/>
      <c r="K43" s="834"/>
      <c r="L43" s="851"/>
      <c r="M43" s="835"/>
      <c r="N43" s="866"/>
      <c r="O43" s="867"/>
      <c r="P43" s="834"/>
      <c r="Q43" s="835"/>
      <c r="R43" s="834"/>
      <c r="S43" s="835"/>
      <c r="T43" s="870"/>
      <c r="U43" s="870"/>
      <c r="V43" s="870"/>
      <c r="W43" s="870"/>
      <c r="X43" s="834"/>
      <c r="Y43" s="835"/>
      <c r="Z43" s="220"/>
      <c r="AA43" s="223"/>
      <c r="AB43"/>
      <c r="AC43" s="128">
        <f t="shared" si="0"/>
        <v>0</v>
      </c>
      <c r="AD43"/>
      <c r="AF43"/>
      <c r="AG43"/>
      <c r="AH43"/>
      <c r="AI43"/>
      <c r="AJ43"/>
      <c r="AK43"/>
      <c r="AL43"/>
      <c r="AM43"/>
      <c r="AN43"/>
      <c r="AO43"/>
      <c r="AP43"/>
      <c r="AQ43"/>
    </row>
    <row r="44" spans="2:43" ht="15" customHeight="1">
      <c r="B44" s="65">
        <v>27</v>
      </c>
      <c r="C44" s="852" t="str">
        <f>IFERROR(IF('4. Campaign staff'!E36='0d. Support language'!$A$56,'0d. Support language'!$A$56,CONCATENATE('4. Campaign staff'!C36," (",'4. Campaign staff'!E36,") ")),"")</f>
        <v>Select cadre</v>
      </c>
      <c r="D44" s="852"/>
      <c r="E44" s="852"/>
      <c r="F44" s="852"/>
      <c r="G44" s="852"/>
      <c r="H44" s="853"/>
      <c r="I44" s="834"/>
      <c r="J44" s="835"/>
      <c r="K44" s="834"/>
      <c r="L44" s="851"/>
      <c r="M44" s="835"/>
      <c r="N44" s="866"/>
      <c r="O44" s="867"/>
      <c r="P44" s="834"/>
      <c r="Q44" s="835"/>
      <c r="R44" s="834"/>
      <c r="S44" s="835"/>
      <c r="T44" s="870"/>
      <c r="U44" s="870"/>
      <c r="V44" s="870"/>
      <c r="W44" s="870"/>
      <c r="X44" s="834"/>
      <c r="Y44" s="835"/>
      <c r="Z44" s="220"/>
      <c r="AA44" s="223"/>
      <c r="AB44"/>
      <c r="AC44" s="128">
        <f t="shared" si="0"/>
        <v>0</v>
      </c>
      <c r="AD44"/>
      <c r="AF44"/>
      <c r="AG44"/>
      <c r="AH44"/>
      <c r="AI44"/>
      <c r="AJ44"/>
      <c r="AK44"/>
      <c r="AL44"/>
      <c r="AM44"/>
      <c r="AN44"/>
      <c r="AO44"/>
      <c r="AP44"/>
      <c r="AQ44"/>
    </row>
    <row r="45" spans="2:43" ht="15" customHeight="1">
      <c r="B45" s="65">
        <v>28</v>
      </c>
      <c r="C45" s="852" t="str">
        <f>IFERROR(IF('4. Campaign staff'!E37='0d. Support language'!$A$56,'0d. Support language'!$A$56,CONCATENATE('4. Campaign staff'!C37," (",'4. Campaign staff'!E37,") ")),"")</f>
        <v>Select cadre</v>
      </c>
      <c r="D45" s="852"/>
      <c r="E45" s="852"/>
      <c r="F45" s="852"/>
      <c r="G45" s="852"/>
      <c r="H45" s="853"/>
      <c r="I45" s="834"/>
      <c r="J45" s="835"/>
      <c r="K45" s="834"/>
      <c r="L45" s="851"/>
      <c r="M45" s="835"/>
      <c r="N45" s="866"/>
      <c r="O45" s="867"/>
      <c r="P45" s="834"/>
      <c r="Q45" s="835"/>
      <c r="R45" s="834"/>
      <c r="S45" s="835"/>
      <c r="T45" s="870"/>
      <c r="U45" s="870"/>
      <c r="V45" s="870"/>
      <c r="W45" s="870"/>
      <c r="X45" s="834"/>
      <c r="Y45" s="835"/>
      <c r="Z45" s="220"/>
      <c r="AA45" s="223"/>
      <c r="AB45"/>
      <c r="AC45" s="128">
        <f t="shared" si="0"/>
        <v>0</v>
      </c>
      <c r="AD45"/>
      <c r="AF45"/>
      <c r="AG45"/>
      <c r="AH45"/>
      <c r="AI45"/>
      <c r="AJ45"/>
      <c r="AK45"/>
      <c r="AL45"/>
      <c r="AM45"/>
      <c r="AN45"/>
      <c r="AO45"/>
      <c r="AP45"/>
      <c r="AQ45"/>
    </row>
    <row r="46" spans="2:43" ht="15" customHeight="1">
      <c r="B46" s="65">
        <v>29</v>
      </c>
      <c r="C46" s="852" t="str">
        <f>IFERROR(IF('4. Campaign staff'!E38='0d. Support language'!$A$56,'0d. Support language'!$A$56,CONCATENATE('4. Campaign staff'!C38," (",'4. Campaign staff'!E38,") ")),"")</f>
        <v>Select cadre</v>
      </c>
      <c r="D46" s="852"/>
      <c r="E46" s="852"/>
      <c r="F46" s="852"/>
      <c r="G46" s="852"/>
      <c r="H46" s="853"/>
      <c r="I46" s="834"/>
      <c r="J46" s="835"/>
      <c r="K46" s="834"/>
      <c r="L46" s="851"/>
      <c r="M46" s="835"/>
      <c r="N46" s="866"/>
      <c r="O46" s="867"/>
      <c r="P46" s="834"/>
      <c r="Q46" s="835"/>
      <c r="R46" s="834"/>
      <c r="S46" s="835"/>
      <c r="T46" s="870"/>
      <c r="U46" s="870"/>
      <c r="V46" s="870"/>
      <c r="W46" s="870"/>
      <c r="X46" s="834"/>
      <c r="Y46" s="835"/>
      <c r="Z46" s="220"/>
      <c r="AA46" s="223"/>
      <c r="AB46"/>
      <c r="AC46" s="128">
        <f t="shared" si="0"/>
        <v>0</v>
      </c>
      <c r="AD46"/>
      <c r="AF46"/>
      <c r="AG46"/>
      <c r="AH46"/>
      <c r="AI46"/>
      <c r="AJ46"/>
      <c r="AK46"/>
      <c r="AL46"/>
      <c r="AM46"/>
      <c r="AN46"/>
      <c r="AO46"/>
      <c r="AP46"/>
      <c r="AQ46"/>
    </row>
    <row r="47" spans="2:43" ht="15" customHeight="1">
      <c r="B47" s="65">
        <v>30</v>
      </c>
      <c r="C47" s="852" t="str">
        <f>IFERROR(IF('4. Campaign staff'!E39='0d. Support language'!$A$56,'0d. Support language'!$A$56,CONCATENATE('4. Campaign staff'!C39," (",'4. Campaign staff'!E39,") ")),"")</f>
        <v>Select cadre</v>
      </c>
      <c r="D47" s="852"/>
      <c r="E47" s="852"/>
      <c r="F47" s="852"/>
      <c r="G47" s="852"/>
      <c r="H47" s="853"/>
      <c r="I47" s="834"/>
      <c r="J47" s="835"/>
      <c r="K47" s="834"/>
      <c r="L47" s="851"/>
      <c r="M47" s="835"/>
      <c r="N47" s="866"/>
      <c r="O47" s="867"/>
      <c r="P47" s="834"/>
      <c r="Q47" s="835"/>
      <c r="R47" s="834"/>
      <c r="S47" s="835"/>
      <c r="T47" s="870"/>
      <c r="U47" s="870"/>
      <c r="V47" s="870"/>
      <c r="W47" s="870"/>
      <c r="X47" s="834"/>
      <c r="Y47" s="835"/>
      <c r="Z47" s="220"/>
      <c r="AA47" s="223"/>
      <c r="AB47"/>
      <c r="AC47" s="128">
        <f t="shared" si="0"/>
        <v>0</v>
      </c>
      <c r="AD47"/>
      <c r="AF47"/>
      <c r="AG47"/>
      <c r="AH47"/>
      <c r="AI47"/>
      <c r="AJ47"/>
      <c r="AK47"/>
      <c r="AL47"/>
      <c r="AM47"/>
      <c r="AN47"/>
      <c r="AO47"/>
      <c r="AP47"/>
      <c r="AQ47"/>
    </row>
    <row r="48" spans="2:43" ht="15" customHeight="1">
      <c r="B48" s="65">
        <v>31</v>
      </c>
      <c r="C48" s="852" t="str">
        <f>IFERROR(IF('4. Campaign staff'!E40='0d. Support language'!$A$56,'0d. Support language'!$A$56,CONCATENATE('4. Campaign staff'!C40," (",'4. Campaign staff'!E40,") ")),"")</f>
        <v>Select cadre</v>
      </c>
      <c r="D48" s="852"/>
      <c r="E48" s="852"/>
      <c r="F48" s="852"/>
      <c r="G48" s="852"/>
      <c r="H48" s="853"/>
      <c r="I48" s="834"/>
      <c r="J48" s="835"/>
      <c r="K48" s="834"/>
      <c r="L48" s="851"/>
      <c r="M48" s="835"/>
      <c r="N48" s="866"/>
      <c r="O48" s="867"/>
      <c r="P48" s="834"/>
      <c r="Q48" s="835"/>
      <c r="R48" s="834"/>
      <c r="S48" s="835"/>
      <c r="T48" s="870"/>
      <c r="U48" s="870"/>
      <c r="V48" s="870"/>
      <c r="W48" s="870"/>
      <c r="X48" s="834"/>
      <c r="Y48" s="835"/>
      <c r="Z48" s="220"/>
      <c r="AA48" s="223"/>
      <c r="AB48"/>
      <c r="AC48" s="128">
        <f t="shared" si="0"/>
        <v>0</v>
      </c>
      <c r="AD48"/>
      <c r="AF48"/>
      <c r="AG48"/>
      <c r="AH48"/>
      <c r="AI48"/>
      <c r="AJ48"/>
      <c r="AK48"/>
      <c r="AL48"/>
      <c r="AM48"/>
      <c r="AN48"/>
      <c r="AO48"/>
      <c r="AP48"/>
      <c r="AQ48"/>
    </row>
    <row r="49" spans="2:43" ht="15" customHeight="1">
      <c r="B49" s="65">
        <v>32</v>
      </c>
      <c r="C49" s="852" t="str">
        <f>IFERROR(IF('4. Campaign staff'!E41='0d. Support language'!$A$56,'0d. Support language'!$A$56,CONCATENATE('4. Campaign staff'!C41," (",'4. Campaign staff'!E41,") ")),"")</f>
        <v>Select cadre</v>
      </c>
      <c r="D49" s="852"/>
      <c r="E49" s="852"/>
      <c r="F49" s="852"/>
      <c r="G49" s="852"/>
      <c r="H49" s="853"/>
      <c r="I49" s="834"/>
      <c r="J49" s="835"/>
      <c r="K49" s="834"/>
      <c r="L49" s="851"/>
      <c r="M49" s="835"/>
      <c r="N49" s="834"/>
      <c r="O49" s="851"/>
      <c r="P49" s="834"/>
      <c r="Q49" s="835"/>
      <c r="R49" s="834"/>
      <c r="S49" s="835"/>
      <c r="T49" s="870"/>
      <c r="U49" s="870"/>
      <c r="V49" s="870"/>
      <c r="W49" s="870"/>
      <c r="X49" s="834"/>
      <c r="Y49" s="835"/>
      <c r="Z49" s="220"/>
      <c r="AA49" s="223"/>
      <c r="AB49"/>
      <c r="AC49" s="128">
        <f t="shared" si="0"/>
        <v>0</v>
      </c>
      <c r="AD49"/>
      <c r="AF49"/>
      <c r="AG49"/>
      <c r="AH49"/>
      <c r="AI49"/>
      <c r="AJ49"/>
      <c r="AK49"/>
      <c r="AL49"/>
      <c r="AM49"/>
      <c r="AN49"/>
      <c r="AO49"/>
      <c r="AP49"/>
      <c r="AQ49"/>
    </row>
    <row r="50" spans="2:43" ht="15" customHeight="1">
      <c r="B50" s="65">
        <v>33</v>
      </c>
      <c r="C50" s="852" t="str">
        <f>IFERROR(IF('4. Campaign staff'!E42='0d. Support language'!$A$56,'0d. Support language'!$A$56,CONCATENATE('4. Campaign staff'!C42," (",'4. Campaign staff'!E42,") ")),"")</f>
        <v>Select cadre</v>
      </c>
      <c r="D50" s="852"/>
      <c r="E50" s="852"/>
      <c r="F50" s="852"/>
      <c r="G50" s="852"/>
      <c r="H50" s="853"/>
      <c r="I50" s="834"/>
      <c r="J50" s="835"/>
      <c r="K50" s="834"/>
      <c r="L50" s="851"/>
      <c r="M50" s="835"/>
      <c r="N50" s="866"/>
      <c r="O50" s="867"/>
      <c r="P50" s="834"/>
      <c r="Q50" s="835"/>
      <c r="R50" s="834"/>
      <c r="S50" s="835"/>
      <c r="T50" s="870"/>
      <c r="U50" s="870"/>
      <c r="V50" s="870"/>
      <c r="W50" s="870"/>
      <c r="X50" s="834"/>
      <c r="Y50" s="835"/>
      <c r="Z50" s="220"/>
      <c r="AA50" s="223"/>
      <c r="AB50"/>
      <c r="AC50" s="128">
        <f t="shared" si="0"/>
        <v>0</v>
      </c>
      <c r="AD50"/>
      <c r="AF50"/>
      <c r="AG50"/>
      <c r="AH50"/>
      <c r="AI50"/>
      <c r="AJ50"/>
      <c r="AK50"/>
      <c r="AL50"/>
      <c r="AM50"/>
      <c r="AN50"/>
      <c r="AO50"/>
      <c r="AP50"/>
      <c r="AQ50"/>
    </row>
    <row r="51" spans="2:43" ht="15" customHeight="1">
      <c r="B51" s="65">
        <v>34</v>
      </c>
      <c r="C51" s="852" t="str">
        <f>IFERROR(IF('4. Campaign staff'!E43='0d. Support language'!$A$56,'0d. Support language'!$A$56,CONCATENATE('4. Campaign staff'!C43," (",'4. Campaign staff'!E43,") ")),"")</f>
        <v>Select cadre</v>
      </c>
      <c r="D51" s="852"/>
      <c r="E51" s="852"/>
      <c r="F51" s="852"/>
      <c r="G51" s="852"/>
      <c r="H51" s="853"/>
      <c r="I51" s="834"/>
      <c r="J51" s="835"/>
      <c r="K51" s="834"/>
      <c r="L51" s="851"/>
      <c r="M51" s="835"/>
      <c r="N51" s="866"/>
      <c r="O51" s="867"/>
      <c r="P51" s="834"/>
      <c r="Q51" s="835"/>
      <c r="R51" s="834"/>
      <c r="S51" s="835"/>
      <c r="T51" s="870"/>
      <c r="U51" s="870"/>
      <c r="V51" s="870"/>
      <c r="W51" s="870"/>
      <c r="X51" s="834"/>
      <c r="Y51" s="835"/>
      <c r="Z51" s="220"/>
      <c r="AA51" s="223"/>
      <c r="AB51"/>
      <c r="AC51" s="128">
        <f t="shared" si="0"/>
        <v>0</v>
      </c>
      <c r="AD51"/>
      <c r="AF51"/>
      <c r="AG51"/>
      <c r="AH51"/>
      <c r="AI51"/>
      <c r="AJ51"/>
      <c r="AK51"/>
      <c r="AL51"/>
      <c r="AM51"/>
      <c r="AN51"/>
      <c r="AO51"/>
      <c r="AP51"/>
      <c r="AQ51"/>
    </row>
    <row r="52" spans="2:43" ht="15" customHeight="1">
      <c r="B52" s="65">
        <v>35</v>
      </c>
      <c r="C52" s="852" t="str">
        <f>IFERROR(IF('4. Campaign staff'!E44='0d. Support language'!$A$56,'0d. Support language'!$A$56,CONCATENATE('4. Campaign staff'!C44," (",'4. Campaign staff'!E44,") ")),"")</f>
        <v>Select cadre</v>
      </c>
      <c r="D52" s="852"/>
      <c r="E52" s="852"/>
      <c r="F52" s="852"/>
      <c r="G52" s="852"/>
      <c r="H52" s="853"/>
      <c r="I52" s="834"/>
      <c r="J52" s="835"/>
      <c r="K52" s="834"/>
      <c r="L52" s="851"/>
      <c r="M52" s="835"/>
      <c r="N52" s="866"/>
      <c r="O52" s="867"/>
      <c r="P52" s="834"/>
      <c r="Q52" s="835"/>
      <c r="R52" s="834"/>
      <c r="S52" s="835"/>
      <c r="T52" s="870"/>
      <c r="U52" s="870"/>
      <c r="V52" s="870"/>
      <c r="W52" s="870"/>
      <c r="X52" s="834"/>
      <c r="Y52" s="835"/>
      <c r="Z52" s="220"/>
      <c r="AA52" s="223"/>
      <c r="AB52"/>
      <c r="AC52" s="128">
        <f t="shared" si="0"/>
        <v>0</v>
      </c>
      <c r="AD52"/>
      <c r="AF52"/>
      <c r="AG52"/>
      <c r="AH52"/>
      <c r="AI52"/>
      <c r="AJ52"/>
      <c r="AK52"/>
      <c r="AL52"/>
      <c r="AM52"/>
      <c r="AN52"/>
      <c r="AO52"/>
      <c r="AP52"/>
      <c r="AQ52"/>
    </row>
    <row r="53" spans="2:43" ht="15" customHeight="1">
      <c r="B53" s="65">
        <v>36</v>
      </c>
      <c r="C53" s="852" t="str">
        <f>IFERROR(IF('4. Campaign staff'!E45='0d. Support language'!$A$56,'0d. Support language'!$A$56,CONCATENATE('4. Campaign staff'!C45," (",'4. Campaign staff'!E45,") ")),"")</f>
        <v>Select cadre</v>
      </c>
      <c r="D53" s="852"/>
      <c r="E53" s="852"/>
      <c r="F53" s="852"/>
      <c r="G53" s="852"/>
      <c r="H53" s="853"/>
      <c r="I53" s="834"/>
      <c r="J53" s="835"/>
      <c r="K53" s="834"/>
      <c r="L53" s="851"/>
      <c r="M53" s="835"/>
      <c r="N53" s="866"/>
      <c r="O53" s="867"/>
      <c r="P53" s="834"/>
      <c r="Q53" s="835"/>
      <c r="R53" s="834"/>
      <c r="S53" s="835"/>
      <c r="T53" s="870"/>
      <c r="U53" s="870"/>
      <c r="V53" s="870"/>
      <c r="W53" s="870"/>
      <c r="X53" s="834"/>
      <c r="Y53" s="835"/>
      <c r="Z53" s="220"/>
      <c r="AA53" s="223"/>
      <c r="AB53"/>
      <c r="AC53" s="128">
        <f t="shared" si="0"/>
        <v>0</v>
      </c>
      <c r="AD53"/>
      <c r="AF53"/>
      <c r="AG53"/>
      <c r="AH53"/>
      <c r="AI53"/>
      <c r="AJ53"/>
      <c r="AK53"/>
      <c r="AL53"/>
      <c r="AM53"/>
      <c r="AN53"/>
      <c r="AO53"/>
      <c r="AP53"/>
      <c r="AQ53"/>
    </row>
    <row r="54" spans="2:43" ht="15" customHeight="1">
      <c r="B54" s="65">
        <v>37</v>
      </c>
      <c r="C54" s="852" t="str">
        <f>IFERROR(IF('4. Campaign staff'!E46='0d. Support language'!$A$56,'0d. Support language'!$A$56,CONCATENATE('4. Campaign staff'!C46," (",'4. Campaign staff'!E46,") ")),"")</f>
        <v>Select cadre</v>
      </c>
      <c r="D54" s="852"/>
      <c r="E54" s="852"/>
      <c r="F54" s="852"/>
      <c r="G54" s="852"/>
      <c r="H54" s="853"/>
      <c r="I54" s="834"/>
      <c r="J54" s="835"/>
      <c r="K54" s="834"/>
      <c r="L54" s="851"/>
      <c r="M54" s="835"/>
      <c r="N54" s="866"/>
      <c r="O54" s="867"/>
      <c r="P54" s="834"/>
      <c r="Q54" s="835"/>
      <c r="R54" s="834"/>
      <c r="S54" s="835"/>
      <c r="T54" s="870"/>
      <c r="U54" s="870"/>
      <c r="V54" s="870"/>
      <c r="W54" s="870"/>
      <c r="X54" s="834"/>
      <c r="Y54" s="835"/>
      <c r="Z54" s="220"/>
      <c r="AA54" s="223"/>
      <c r="AB54"/>
      <c r="AC54" s="128">
        <f t="shared" si="0"/>
        <v>0</v>
      </c>
      <c r="AD54"/>
      <c r="AF54"/>
      <c r="AG54"/>
      <c r="AH54"/>
      <c r="AI54"/>
      <c r="AJ54"/>
      <c r="AK54"/>
      <c r="AL54"/>
      <c r="AM54"/>
      <c r="AN54"/>
      <c r="AO54"/>
      <c r="AP54"/>
      <c r="AQ54"/>
    </row>
    <row r="55" spans="2:43" ht="15" customHeight="1">
      <c r="B55" s="65">
        <v>38</v>
      </c>
      <c r="C55" s="852" t="str">
        <f>IFERROR(IF('4. Campaign staff'!E47='0d. Support language'!$A$56,'0d. Support language'!$A$56,CONCATENATE('4. Campaign staff'!C47," (",'4. Campaign staff'!E47,") ")),"")</f>
        <v>Select cadre</v>
      </c>
      <c r="D55" s="852"/>
      <c r="E55" s="852"/>
      <c r="F55" s="852"/>
      <c r="G55" s="852"/>
      <c r="H55" s="853"/>
      <c r="I55" s="834"/>
      <c r="J55" s="835"/>
      <c r="K55" s="834"/>
      <c r="L55" s="851"/>
      <c r="M55" s="835"/>
      <c r="N55" s="866"/>
      <c r="O55" s="867"/>
      <c r="P55" s="834"/>
      <c r="Q55" s="835"/>
      <c r="R55" s="834"/>
      <c r="S55" s="835"/>
      <c r="T55" s="870"/>
      <c r="U55" s="870"/>
      <c r="V55" s="870"/>
      <c r="W55" s="870"/>
      <c r="X55" s="834"/>
      <c r="Y55" s="835"/>
      <c r="Z55" s="220"/>
      <c r="AA55" s="223"/>
      <c r="AB55"/>
      <c r="AC55" s="128">
        <f t="shared" si="0"/>
        <v>0</v>
      </c>
      <c r="AD55"/>
      <c r="AF55"/>
      <c r="AG55"/>
      <c r="AH55"/>
      <c r="AI55"/>
      <c r="AJ55"/>
      <c r="AK55"/>
      <c r="AL55"/>
      <c r="AM55"/>
      <c r="AN55"/>
      <c r="AO55"/>
      <c r="AP55"/>
      <c r="AQ55"/>
    </row>
    <row r="56" spans="2:43" ht="15" customHeight="1">
      <c r="B56" s="65">
        <v>39</v>
      </c>
      <c r="C56" s="852" t="str">
        <f>IFERROR(IF('4. Campaign staff'!E48='0d. Support language'!$A$56,'0d. Support language'!$A$56,CONCATENATE('4. Campaign staff'!C48," (",'4. Campaign staff'!E48,") ")),"")</f>
        <v>Select cadre</v>
      </c>
      <c r="D56" s="852"/>
      <c r="E56" s="852"/>
      <c r="F56" s="852"/>
      <c r="G56" s="852"/>
      <c r="H56" s="853"/>
      <c r="I56" s="834"/>
      <c r="J56" s="835"/>
      <c r="K56" s="834"/>
      <c r="L56" s="851"/>
      <c r="M56" s="835"/>
      <c r="N56" s="866"/>
      <c r="O56" s="867"/>
      <c r="P56" s="834"/>
      <c r="Q56" s="835"/>
      <c r="R56" s="834"/>
      <c r="S56" s="835"/>
      <c r="T56" s="870"/>
      <c r="U56" s="870"/>
      <c r="V56" s="870"/>
      <c r="W56" s="870"/>
      <c r="X56" s="834"/>
      <c r="Y56" s="835"/>
      <c r="Z56" s="220"/>
      <c r="AA56" s="223"/>
      <c r="AB56"/>
      <c r="AC56" s="128">
        <f t="shared" si="0"/>
        <v>0</v>
      </c>
      <c r="AD56"/>
      <c r="AF56"/>
      <c r="AG56"/>
      <c r="AH56"/>
      <c r="AI56"/>
      <c r="AJ56"/>
      <c r="AK56"/>
      <c r="AL56"/>
      <c r="AM56"/>
      <c r="AN56"/>
      <c r="AO56"/>
      <c r="AP56"/>
      <c r="AQ56"/>
    </row>
    <row r="57" spans="2:43" ht="15" customHeight="1">
      <c r="B57" s="65">
        <v>40</v>
      </c>
      <c r="C57" s="852" t="str">
        <f>IFERROR(IF('4. Campaign staff'!E49='0d. Support language'!$A$56,'0d. Support language'!$A$56,CONCATENATE('4. Campaign staff'!C49," (",'4. Campaign staff'!E49,") ")),"")</f>
        <v>Select cadre</v>
      </c>
      <c r="D57" s="852"/>
      <c r="E57" s="852"/>
      <c r="F57" s="852"/>
      <c r="G57" s="852"/>
      <c r="H57" s="853"/>
      <c r="I57" s="834"/>
      <c r="J57" s="835"/>
      <c r="K57" s="834"/>
      <c r="L57" s="851"/>
      <c r="M57" s="835"/>
      <c r="N57" s="866"/>
      <c r="O57" s="867"/>
      <c r="P57" s="834"/>
      <c r="Q57" s="835"/>
      <c r="R57" s="834"/>
      <c r="S57" s="835"/>
      <c r="T57" s="870"/>
      <c r="U57" s="870"/>
      <c r="V57" s="870"/>
      <c r="W57" s="870"/>
      <c r="X57" s="834"/>
      <c r="Y57" s="835"/>
      <c r="Z57" s="220"/>
      <c r="AA57" s="223"/>
      <c r="AB57"/>
      <c r="AC57" s="128">
        <f t="shared" si="0"/>
        <v>0</v>
      </c>
      <c r="AD57"/>
      <c r="AF57"/>
      <c r="AG57"/>
      <c r="AH57"/>
      <c r="AI57"/>
      <c r="AJ57"/>
      <c r="AK57"/>
      <c r="AL57"/>
      <c r="AM57"/>
      <c r="AN57"/>
      <c r="AO57"/>
      <c r="AP57"/>
      <c r="AQ57"/>
    </row>
    <row r="58" spans="2:43" ht="15" customHeight="1">
      <c r="B58" s="65">
        <v>41</v>
      </c>
      <c r="C58" s="852" t="str">
        <f>IFERROR(IF('4. Campaign staff'!E50='0d. Support language'!$A$56,'0d. Support language'!$A$56,CONCATENATE('4. Campaign staff'!C50," (",'4. Campaign staff'!E50,") ")),"")</f>
        <v>Select cadre</v>
      </c>
      <c r="D58" s="852"/>
      <c r="E58" s="852"/>
      <c r="F58" s="852"/>
      <c r="G58" s="852"/>
      <c r="H58" s="853"/>
      <c r="I58" s="834"/>
      <c r="J58" s="835"/>
      <c r="K58" s="834"/>
      <c r="L58" s="851"/>
      <c r="M58" s="835"/>
      <c r="N58" s="866"/>
      <c r="O58" s="867"/>
      <c r="P58" s="834"/>
      <c r="Q58" s="835"/>
      <c r="R58" s="834"/>
      <c r="S58" s="835"/>
      <c r="T58" s="870"/>
      <c r="U58" s="870"/>
      <c r="V58" s="870"/>
      <c r="W58" s="870"/>
      <c r="X58" s="834"/>
      <c r="Y58" s="835"/>
      <c r="Z58" s="220"/>
      <c r="AA58" s="223"/>
      <c r="AB58"/>
      <c r="AC58" s="128">
        <f t="shared" si="0"/>
        <v>0</v>
      </c>
      <c r="AD58"/>
      <c r="AF58"/>
      <c r="AG58"/>
      <c r="AH58"/>
      <c r="AI58"/>
      <c r="AJ58"/>
      <c r="AK58"/>
      <c r="AL58"/>
      <c r="AM58"/>
      <c r="AN58"/>
      <c r="AO58"/>
      <c r="AP58"/>
      <c r="AQ58"/>
    </row>
    <row r="59" spans="2:43" ht="15" customHeight="1">
      <c r="B59" s="65">
        <v>42</v>
      </c>
      <c r="C59" s="852" t="str">
        <f>IFERROR(IF('4. Campaign staff'!E51='0d. Support language'!$A$56,'0d. Support language'!$A$56,CONCATENATE('4. Campaign staff'!C51," (",'4. Campaign staff'!E51,") ")),"")</f>
        <v>Select cadre</v>
      </c>
      <c r="D59" s="852"/>
      <c r="E59" s="852"/>
      <c r="F59" s="852"/>
      <c r="G59" s="852"/>
      <c r="H59" s="853"/>
      <c r="I59" s="834"/>
      <c r="J59" s="835"/>
      <c r="K59" s="834"/>
      <c r="L59" s="851"/>
      <c r="M59" s="835"/>
      <c r="N59" s="834"/>
      <c r="O59" s="851"/>
      <c r="P59" s="834"/>
      <c r="Q59" s="835"/>
      <c r="R59" s="834"/>
      <c r="S59" s="835"/>
      <c r="T59" s="870"/>
      <c r="U59" s="870"/>
      <c r="V59" s="870"/>
      <c r="W59" s="870"/>
      <c r="X59" s="834"/>
      <c r="Y59" s="835"/>
      <c r="Z59" s="220"/>
      <c r="AA59" s="223"/>
      <c r="AB59"/>
      <c r="AC59" s="128">
        <f t="shared" si="0"/>
        <v>0</v>
      </c>
      <c r="AD59"/>
      <c r="AF59"/>
      <c r="AG59"/>
      <c r="AH59"/>
      <c r="AI59"/>
      <c r="AJ59"/>
      <c r="AK59"/>
      <c r="AL59"/>
      <c r="AM59"/>
      <c r="AN59"/>
      <c r="AO59"/>
      <c r="AP59"/>
      <c r="AQ59"/>
    </row>
    <row r="60" spans="2:43" ht="15" customHeight="1">
      <c r="B60" s="65">
        <v>43</v>
      </c>
      <c r="C60" s="852" t="str">
        <f>IFERROR(IF('4. Campaign staff'!E52='0d. Support language'!$A$56,'0d. Support language'!$A$56,CONCATENATE('4. Campaign staff'!C52," (",'4. Campaign staff'!E52,") ")),"")</f>
        <v>Select cadre</v>
      </c>
      <c r="D60" s="852"/>
      <c r="E60" s="852"/>
      <c r="F60" s="852"/>
      <c r="G60" s="852"/>
      <c r="H60" s="853"/>
      <c r="I60" s="834"/>
      <c r="J60" s="835"/>
      <c r="K60" s="834"/>
      <c r="L60" s="851"/>
      <c r="M60" s="835"/>
      <c r="N60" s="866"/>
      <c r="O60" s="867"/>
      <c r="P60" s="834"/>
      <c r="Q60" s="835"/>
      <c r="R60" s="834"/>
      <c r="S60" s="835"/>
      <c r="T60" s="870"/>
      <c r="U60" s="870"/>
      <c r="V60" s="870"/>
      <c r="W60" s="870"/>
      <c r="X60" s="834"/>
      <c r="Y60" s="835"/>
      <c r="Z60" s="220"/>
      <c r="AA60" s="223"/>
      <c r="AB60"/>
      <c r="AC60" s="128">
        <f t="shared" si="0"/>
        <v>0</v>
      </c>
      <c r="AD60"/>
      <c r="AF60"/>
      <c r="AG60"/>
      <c r="AH60"/>
      <c r="AI60"/>
      <c r="AJ60"/>
      <c r="AK60"/>
      <c r="AL60"/>
      <c r="AM60"/>
      <c r="AN60"/>
      <c r="AO60"/>
      <c r="AP60"/>
      <c r="AQ60"/>
    </row>
    <row r="61" spans="2:43" ht="15" customHeight="1">
      <c r="B61" s="65">
        <v>44</v>
      </c>
      <c r="C61" s="852" t="str">
        <f>IFERROR(IF('4. Campaign staff'!E53='0d. Support language'!$A$56,'0d. Support language'!$A$56,CONCATENATE('4. Campaign staff'!C53," (",'4. Campaign staff'!E53,") ")),"")</f>
        <v>Select cadre</v>
      </c>
      <c r="D61" s="852"/>
      <c r="E61" s="852"/>
      <c r="F61" s="852"/>
      <c r="G61" s="852"/>
      <c r="H61" s="853"/>
      <c r="I61" s="834"/>
      <c r="J61" s="835"/>
      <c r="K61" s="834"/>
      <c r="L61" s="851"/>
      <c r="M61" s="835"/>
      <c r="N61" s="866"/>
      <c r="O61" s="867"/>
      <c r="P61" s="834"/>
      <c r="Q61" s="835"/>
      <c r="R61" s="834"/>
      <c r="S61" s="835"/>
      <c r="T61" s="870"/>
      <c r="U61" s="870"/>
      <c r="V61" s="870"/>
      <c r="W61" s="870"/>
      <c r="X61" s="834"/>
      <c r="Y61" s="835"/>
      <c r="Z61" s="220"/>
      <c r="AA61" s="223"/>
      <c r="AB61"/>
      <c r="AC61" s="128">
        <f t="shared" si="0"/>
        <v>0</v>
      </c>
      <c r="AD61"/>
      <c r="AF61"/>
      <c r="AG61"/>
      <c r="AH61"/>
      <c r="AI61"/>
      <c r="AJ61"/>
      <c r="AK61"/>
      <c r="AL61"/>
      <c r="AM61"/>
      <c r="AN61"/>
      <c r="AO61"/>
      <c r="AP61"/>
      <c r="AQ61"/>
    </row>
    <row r="62" spans="2:43" ht="15" customHeight="1">
      <c r="B62" s="65">
        <v>45</v>
      </c>
      <c r="C62" s="852" t="str">
        <f>IFERROR(IF('4. Campaign staff'!E54='0d. Support language'!$A$56,'0d. Support language'!$A$56,CONCATENATE('4. Campaign staff'!C54," (",'4. Campaign staff'!E54,") ")),"")</f>
        <v>Select cadre</v>
      </c>
      <c r="D62" s="852"/>
      <c r="E62" s="852"/>
      <c r="F62" s="852"/>
      <c r="G62" s="852"/>
      <c r="H62" s="853"/>
      <c r="I62" s="834"/>
      <c r="J62" s="835"/>
      <c r="K62" s="834"/>
      <c r="L62" s="851"/>
      <c r="M62" s="835"/>
      <c r="N62" s="866"/>
      <c r="O62" s="867"/>
      <c r="P62" s="834"/>
      <c r="Q62" s="835"/>
      <c r="R62" s="834"/>
      <c r="S62" s="835"/>
      <c r="T62" s="870"/>
      <c r="U62" s="870"/>
      <c r="V62" s="870"/>
      <c r="W62" s="870"/>
      <c r="X62" s="834"/>
      <c r="Y62" s="835"/>
      <c r="Z62" s="220"/>
      <c r="AA62" s="223"/>
      <c r="AB62"/>
      <c r="AC62" s="128">
        <f t="shared" si="0"/>
        <v>0</v>
      </c>
      <c r="AD62"/>
      <c r="AF62"/>
      <c r="AG62"/>
      <c r="AH62"/>
      <c r="AI62"/>
      <c r="AJ62"/>
      <c r="AK62"/>
      <c r="AL62"/>
      <c r="AM62"/>
      <c r="AN62"/>
      <c r="AO62"/>
      <c r="AP62"/>
      <c r="AQ62"/>
    </row>
    <row r="63" spans="2:43" ht="15" customHeight="1">
      <c r="B63" s="65">
        <v>46</v>
      </c>
      <c r="C63" s="852" t="str">
        <f>IFERROR(IF('4. Campaign staff'!E55='0d. Support language'!$A$56,'0d. Support language'!$A$56,CONCATENATE('4. Campaign staff'!C55," (",'4. Campaign staff'!E55,") ")),"")</f>
        <v>Select cadre</v>
      </c>
      <c r="D63" s="852"/>
      <c r="E63" s="852"/>
      <c r="F63" s="852"/>
      <c r="G63" s="852"/>
      <c r="H63" s="853"/>
      <c r="I63" s="834"/>
      <c r="J63" s="835"/>
      <c r="K63" s="834"/>
      <c r="L63" s="851"/>
      <c r="M63" s="835"/>
      <c r="N63" s="866"/>
      <c r="O63" s="867"/>
      <c r="P63" s="834"/>
      <c r="Q63" s="835"/>
      <c r="R63" s="834"/>
      <c r="S63" s="835"/>
      <c r="T63" s="870"/>
      <c r="U63" s="870"/>
      <c r="V63" s="870"/>
      <c r="W63" s="870"/>
      <c r="X63" s="834"/>
      <c r="Y63" s="835"/>
      <c r="Z63" s="220"/>
      <c r="AA63" s="223"/>
      <c r="AB63"/>
      <c r="AC63" s="128">
        <f t="shared" si="0"/>
        <v>0</v>
      </c>
      <c r="AD63"/>
      <c r="AF63"/>
      <c r="AG63"/>
      <c r="AH63"/>
      <c r="AI63"/>
      <c r="AJ63"/>
      <c r="AK63"/>
      <c r="AL63"/>
      <c r="AM63"/>
      <c r="AN63"/>
      <c r="AO63"/>
      <c r="AP63"/>
      <c r="AQ63"/>
    </row>
    <row r="64" spans="2:43" ht="15" customHeight="1">
      <c r="B64" s="65">
        <v>47</v>
      </c>
      <c r="C64" s="852" t="str">
        <f>IFERROR(IF('4. Campaign staff'!E56='0d. Support language'!$A$56,'0d. Support language'!$A$56,CONCATENATE('4. Campaign staff'!C56," (",'4. Campaign staff'!E56,") ")),"")</f>
        <v>Select cadre</v>
      </c>
      <c r="D64" s="852"/>
      <c r="E64" s="852"/>
      <c r="F64" s="852"/>
      <c r="G64" s="852"/>
      <c r="H64" s="853"/>
      <c r="I64" s="834"/>
      <c r="J64" s="835"/>
      <c r="K64" s="834"/>
      <c r="L64" s="851"/>
      <c r="M64" s="835"/>
      <c r="N64" s="866"/>
      <c r="O64" s="867"/>
      <c r="P64" s="834"/>
      <c r="Q64" s="835"/>
      <c r="R64" s="834"/>
      <c r="S64" s="835"/>
      <c r="T64" s="870"/>
      <c r="U64" s="870"/>
      <c r="V64" s="870"/>
      <c r="W64" s="870"/>
      <c r="X64" s="834"/>
      <c r="Y64" s="835"/>
      <c r="Z64" s="220"/>
      <c r="AA64" s="223"/>
      <c r="AB64"/>
      <c r="AC64" s="128">
        <f t="shared" si="0"/>
        <v>0</v>
      </c>
      <c r="AD64"/>
      <c r="AF64"/>
      <c r="AG64"/>
      <c r="AH64"/>
      <c r="AI64"/>
      <c r="AJ64"/>
      <c r="AK64"/>
      <c r="AL64"/>
      <c r="AM64"/>
      <c r="AN64"/>
      <c r="AO64"/>
      <c r="AP64"/>
      <c r="AQ64"/>
    </row>
    <row r="65" spans="2:43" ht="15" customHeight="1">
      <c r="B65" s="65">
        <v>48</v>
      </c>
      <c r="C65" s="852" t="str">
        <f>IFERROR(IF('4. Campaign staff'!E57='0d. Support language'!$A$56,'0d. Support language'!$A$56,CONCATENATE('4. Campaign staff'!C57," (",'4. Campaign staff'!E57,") ")),"")</f>
        <v>Select cadre</v>
      </c>
      <c r="D65" s="852"/>
      <c r="E65" s="852"/>
      <c r="F65" s="852"/>
      <c r="G65" s="852"/>
      <c r="H65" s="853"/>
      <c r="I65" s="834"/>
      <c r="J65" s="835"/>
      <c r="K65" s="834"/>
      <c r="L65" s="851"/>
      <c r="M65" s="835"/>
      <c r="N65" s="866"/>
      <c r="O65" s="867"/>
      <c r="P65" s="834"/>
      <c r="Q65" s="835"/>
      <c r="R65" s="834"/>
      <c r="S65" s="835"/>
      <c r="T65" s="870"/>
      <c r="U65" s="870"/>
      <c r="V65" s="870"/>
      <c r="W65" s="870"/>
      <c r="X65" s="834"/>
      <c r="Y65" s="835"/>
      <c r="Z65" s="220"/>
      <c r="AA65" s="223"/>
      <c r="AB65"/>
      <c r="AC65" s="128">
        <f t="shared" si="0"/>
        <v>0</v>
      </c>
      <c r="AD65"/>
      <c r="AF65"/>
      <c r="AG65"/>
      <c r="AH65"/>
      <c r="AI65"/>
      <c r="AJ65"/>
      <c r="AK65"/>
      <c r="AL65"/>
      <c r="AM65"/>
      <c r="AN65"/>
      <c r="AO65"/>
      <c r="AP65"/>
      <c r="AQ65"/>
    </row>
    <row r="66" spans="2:43" ht="15" customHeight="1">
      <c r="B66" s="65">
        <v>49</v>
      </c>
      <c r="C66" s="852" t="str">
        <f>IFERROR(IF('4. Campaign staff'!E58='0d. Support language'!$A$56,'0d. Support language'!$A$56,CONCATENATE('4. Campaign staff'!C58," (",'4. Campaign staff'!E58,") ")),"")</f>
        <v>Select cadre</v>
      </c>
      <c r="D66" s="852"/>
      <c r="E66" s="852"/>
      <c r="F66" s="852"/>
      <c r="G66" s="852"/>
      <c r="H66" s="853"/>
      <c r="I66" s="834"/>
      <c r="J66" s="835"/>
      <c r="K66" s="834"/>
      <c r="L66" s="851"/>
      <c r="M66" s="835"/>
      <c r="N66" s="866"/>
      <c r="O66" s="867"/>
      <c r="P66" s="834"/>
      <c r="Q66" s="835"/>
      <c r="R66" s="834"/>
      <c r="S66" s="835"/>
      <c r="T66" s="870"/>
      <c r="U66" s="870"/>
      <c r="V66" s="870"/>
      <c r="W66" s="870"/>
      <c r="X66" s="834"/>
      <c r="Y66" s="835"/>
      <c r="Z66" s="220"/>
      <c r="AA66" s="223"/>
      <c r="AB66"/>
      <c r="AC66" s="128">
        <f t="shared" si="0"/>
        <v>0</v>
      </c>
      <c r="AD66"/>
      <c r="AF66"/>
      <c r="AG66"/>
      <c r="AH66"/>
      <c r="AI66"/>
      <c r="AJ66"/>
      <c r="AK66"/>
      <c r="AL66"/>
      <c r="AM66"/>
      <c r="AN66"/>
      <c r="AO66"/>
      <c r="AP66"/>
      <c r="AQ66"/>
    </row>
    <row r="67" spans="2:43" ht="15" customHeight="1">
      <c r="B67" s="65">
        <v>50</v>
      </c>
      <c r="C67" s="852" t="str">
        <f>IFERROR(IF('4. Campaign staff'!E59='0d. Support language'!$A$56,'0d. Support language'!$A$56,CONCATENATE('4. Campaign staff'!C59," (",'4. Campaign staff'!E59,") ")),"")</f>
        <v>Select cadre</v>
      </c>
      <c r="D67" s="852"/>
      <c r="E67" s="852"/>
      <c r="F67" s="852"/>
      <c r="G67" s="852"/>
      <c r="H67" s="853"/>
      <c r="I67" s="834"/>
      <c r="J67" s="835"/>
      <c r="K67" s="834"/>
      <c r="L67" s="851"/>
      <c r="M67" s="835"/>
      <c r="N67" s="866"/>
      <c r="O67" s="867"/>
      <c r="P67" s="834"/>
      <c r="Q67" s="835"/>
      <c r="R67" s="834"/>
      <c r="S67" s="835"/>
      <c r="T67" s="870"/>
      <c r="U67" s="870"/>
      <c r="V67" s="870"/>
      <c r="W67" s="870"/>
      <c r="X67" s="834"/>
      <c r="Y67" s="835"/>
      <c r="Z67" s="220"/>
      <c r="AA67" s="223"/>
      <c r="AB67"/>
      <c r="AC67" s="128">
        <f t="shared" si="0"/>
        <v>0</v>
      </c>
      <c r="AD67"/>
      <c r="AF67"/>
      <c r="AG67"/>
      <c r="AH67"/>
      <c r="AI67"/>
      <c r="AJ67"/>
      <c r="AK67"/>
      <c r="AL67"/>
      <c r="AM67"/>
      <c r="AN67"/>
      <c r="AO67"/>
      <c r="AP67"/>
      <c r="AQ67"/>
    </row>
    <row r="68" spans="2:43" ht="15" customHeight="1">
      <c r="B68" s="65">
        <v>51</v>
      </c>
      <c r="C68" s="852" t="str">
        <f>IFERROR(IF('4. Campaign staff'!E60='0d. Support language'!$A$56,'0d. Support language'!$A$56,CONCATENATE('4. Campaign staff'!C60," (",'4. Campaign staff'!E60,") ")),"")</f>
        <v>Select cadre</v>
      </c>
      <c r="D68" s="852"/>
      <c r="E68" s="852"/>
      <c r="F68" s="852"/>
      <c r="G68" s="852"/>
      <c r="H68" s="853"/>
      <c r="I68" s="834"/>
      <c r="J68" s="835"/>
      <c r="K68" s="834"/>
      <c r="L68" s="851"/>
      <c r="M68" s="835"/>
      <c r="N68" s="866"/>
      <c r="O68" s="867"/>
      <c r="P68" s="834"/>
      <c r="Q68" s="835"/>
      <c r="R68" s="834"/>
      <c r="S68" s="835"/>
      <c r="T68" s="870"/>
      <c r="U68" s="870"/>
      <c r="V68" s="870"/>
      <c r="W68" s="870"/>
      <c r="X68" s="834"/>
      <c r="Y68" s="835"/>
      <c r="Z68" s="220"/>
      <c r="AA68" s="223"/>
      <c r="AB68"/>
      <c r="AC68" s="128">
        <f t="shared" si="0"/>
        <v>0</v>
      </c>
      <c r="AD68"/>
      <c r="AF68"/>
      <c r="AG68"/>
      <c r="AH68"/>
      <c r="AI68"/>
      <c r="AJ68"/>
      <c r="AK68"/>
      <c r="AL68"/>
      <c r="AM68"/>
      <c r="AN68"/>
      <c r="AO68"/>
      <c r="AP68"/>
      <c r="AQ68"/>
    </row>
    <row r="69" spans="2:43" ht="15" customHeight="1">
      <c r="B69" s="65">
        <v>52</v>
      </c>
      <c r="C69" s="852" t="str">
        <f>IFERROR(IF('4. Campaign staff'!E61='0d. Support language'!$A$56,'0d. Support language'!$A$56,CONCATENATE('4. Campaign staff'!C61," (",'4. Campaign staff'!E61,") ")),"")</f>
        <v>Select cadre</v>
      </c>
      <c r="D69" s="852"/>
      <c r="E69" s="852"/>
      <c r="F69" s="852"/>
      <c r="G69" s="852"/>
      <c r="H69" s="853"/>
      <c r="I69" s="834"/>
      <c r="J69" s="835"/>
      <c r="K69" s="834"/>
      <c r="L69" s="851"/>
      <c r="M69" s="835"/>
      <c r="N69" s="834"/>
      <c r="O69" s="851"/>
      <c r="P69" s="834"/>
      <c r="Q69" s="835"/>
      <c r="R69" s="834"/>
      <c r="S69" s="835"/>
      <c r="T69" s="870"/>
      <c r="U69" s="870"/>
      <c r="V69" s="870"/>
      <c r="W69" s="870"/>
      <c r="X69" s="834"/>
      <c r="Y69" s="835"/>
      <c r="Z69" s="220"/>
      <c r="AA69" s="223"/>
      <c r="AB69"/>
      <c r="AC69" s="128">
        <f t="shared" si="0"/>
        <v>0</v>
      </c>
      <c r="AD69"/>
      <c r="AF69"/>
      <c r="AG69"/>
      <c r="AH69"/>
      <c r="AI69"/>
      <c r="AJ69"/>
      <c r="AK69"/>
      <c r="AL69"/>
      <c r="AM69"/>
      <c r="AN69"/>
      <c r="AO69"/>
      <c r="AP69"/>
      <c r="AQ69"/>
    </row>
    <row r="70" spans="2:43" ht="15" customHeight="1">
      <c r="B70" s="65">
        <v>53</v>
      </c>
      <c r="C70" s="852" t="str">
        <f>IFERROR(IF('4. Campaign staff'!E62='0d. Support language'!$A$56,'0d. Support language'!$A$56,CONCATENATE('4. Campaign staff'!C62," (",'4. Campaign staff'!E62,") ")),"")</f>
        <v>Select cadre</v>
      </c>
      <c r="D70" s="852"/>
      <c r="E70" s="852"/>
      <c r="F70" s="852"/>
      <c r="G70" s="852"/>
      <c r="H70" s="853"/>
      <c r="I70" s="834"/>
      <c r="J70" s="835"/>
      <c r="K70" s="834"/>
      <c r="L70" s="851"/>
      <c r="M70" s="835"/>
      <c r="N70" s="866"/>
      <c r="O70" s="867"/>
      <c r="P70" s="834"/>
      <c r="Q70" s="835"/>
      <c r="R70" s="834"/>
      <c r="S70" s="835"/>
      <c r="T70" s="870"/>
      <c r="U70" s="870"/>
      <c r="V70" s="870"/>
      <c r="W70" s="870"/>
      <c r="X70" s="834"/>
      <c r="Y70" s="835"/>
      <c r="Z70" s="220"/>
      <c r="AA70" s="223"/>
      <c r="AB70"/>
      <c r="AC70" s="128">
        <f t="shared" si="0"/>
        <v>0</v>
      </c>
      <c r="AD70"/>
      <c r="AF70"/>
      <c r="AG70"/>
      <c r="AH70"/>
      <c r="AI70"/>
      <c r="AJ70"/>
      <c r="AK70"/>
      <c r="AL70"/>
      <c r="AM70"/>
      <c r="AN70"/>
      <c r="AO70"/>
      <c r="AP70"/>
      <c r="AQ70"/>
    </row>
    <row r="71" spans="2:43" ht="15" customHeight="1">
      <c r="B71" s="65">
        <v>54</v>
      </c>
      <c r="C71" s="852" t="str">
        <f>IFERROR(IF('4. Campaign staff'!E63='0d. Support language'!$A$56,'0d. Support language'!$A$56,CONCATENATE('4. Campaign staff'!C63," (",'4. Campaign staff'!E63,") ")),"")</f>
        <v>Select cadre</v>
      </c>
      <c r="D71" s="852"/>
      <c r="E71" s="852"/>
      <c r="F71" s="852"/>
      <c r="G71" s="852"/>
      <c r="H71" s="853"/>
      <c r="I71" s="834"/>
      <c r="J71" s="835"/>
      <c r="K71" s="834"/>
      <c r="L71" s="851"/>
      <c r="M71" s="835"/>
      <c r="N71" s="866"/>
      <c r="O71" s="867"/>
      <c r="P71" s="834"/>
      <c r="Q71" s="835"/>
      <c r="R71" s="834"/>
      <c r="S71" s="835"/>
      <c r="T71" s="870"/>
      <c r="U71" s="870"/>
      <c r="V71" s="870"/>
      <c r="W71" s="870"/>
      <c r="X71" s="834"/>
      <c r="Y71" s="835"/>
      <c r="Z71" s="220"/>
      <c r="AA71" s="223"/>
      <c r="AB71"/>
      <c r="AC71" s="128">
        <f t="shared" si="0"/>
        <v>0</v>
      </c>
      <c r="AD71"/>
      <c r="AF71"/>
      <c r="AG71"/>
      <c r="AH71"/>
      <c r="AI71"/>
      <c r="AJ71"/>
      <c r="AK71"/>
      <c r="AL71"/>
      <c r="AM71"/>
      <c r="AN71"/>
      <c r="AO71"/>
      <c r="AP71"/>
      <c r="AQ71"/>
    </row>
    <row r="72" spans="2:43" ht="15" customHeight="1">
      <c r="B72" s="65">
        <v>55</v>
      </c>
      <c r="C72" s="852" t="str">
        <f>IFERROR(IF('4. Campaign staff'!E64='0d. Support language'!$A$56,'0d. Support language'!$A$56,CONCATENATE('4. Campaign staff'!C64," (",'4. Campaign staff'!E64,") ")),"")</f>
        <v>Select cadre</v>
      </c>
      <c r="D72" s="852"/>
      <c r="E72" s="852"/>
      <c r="F72" s="852"/>
      <c r="G72" s="852"/>
      <c r="H72" s="853"/>
      <c r="I72" s="834"/>
      <c r="J72" s="835"/>
      <c r="K72" s="834"/>
      <c r="L72" s="851"/>
      <c r="M72" s="835"/>
      <c r="N72" s="866"/>
      <c r="O72" s="867"/>
      <c r="P72" s="834"/>
      <c r="Q72" s="835"/>
      <c r="R72" s="834"/>
      <c r="S72" s="835"/>
      <c r="T72" s="870"/>
      <c r="U72" s="870"/>
      <c r="V72" s="870"/>
      <c r="W72" s="870"/>
      <c r="X72" s="834"/>
      <c r="Y72" s="835"/>
      <c r="Z72" s="220"/>
      <c r="AA72" s="223"/>
      <c r="AB72"/>
      <c r="AC72" s="128">
        <f t="shared" si="0"/>
        <v>0</v>
      </c>
      <c r="AD72"/>
      <c r="AF72"/>
      <c r="AG72"/>
      <c r="AH72"/>
      <c r="AI72"/>
      <c r="AJ72"/>
      <c r="AK72"/>
      <c r="AL72"/>
      <c r="AM72"/>
      <c r="AN72"/>
      <c r="AO72"/>
      <c r="AP72"/>
      <c r="AQ72"/>
    </row>
    <row r="73" spans="2:43" ht="15" customHeight="1">
      <c r="B73" s="65">
        <v>56</v>
      </c>
      <c r="C73" s="852" t="str">
        <f>IFERROR(IF('4. Campaign staff'!E65='0d. Support language'!$A$56,'0d. Support language'!$A$56,CONCATENATE('4. Campaign staff'!C65," (",'4. Campaign staff'!E65,") ")),"")</f>
        <v>Select cadre</v>
      </c>
      <c r="D73" s="852"/>
      <c r="E73" s="852"/>
      <c r="F73" s="852"/>
      <c r="G73" s="852"/>
      <c r="H73" s="853"/>
      <c r="I73" s="834"/>
      <c r="J73" s="835"/>
      <c r="K73" s="834"/>
      <c r="L73" s="851"/>
      <c r="M73" s="835"/>
      <c r="N73" s="866"/>
      <c r="O73" s="867"/>
      <c r="P73" s="834"/>
      <c r="Q73" s="835"/>
      <c r="R73" s="834"/>
      <c r="S73" s="835"/>
      <c r="T73" s="870"/>
      <c r="U73" s="870"/>
      <c r="V73" s="870"/>
      <c r="W73" s="870"/>
      <c r="X73" s="834"/>
      <c r="Y73" s="835"/>
      <c r="Z73" s="220"/>
      <c r="AA73" s="223"/>
      <c r="AB73"/>
      <c r="AC73" s="128">
        <f t="shared" si="0"/>
        <v>0</v>
      </c>
      <c r="AD73"/>
      <c r="AF73"/>
      <c r="AG73"/>
      <c r="AH73"/>
      <c r="AI73"/>
      <c r="AJ73"/>
      <c r="AK73"/>
      <c r="AL73"/>
      <c r="AM73"/>
      <c r="AN73"/>
      <c r="AO73"/>
      <c r="AP73"/>
      <c r="AQ73"/>
    </row>
    <row r="74" spans="2:43" ht="15" customHeight="1">
      <c r="B74" s="65">
        <v>57</v>
      </c>
      <c r="C74" s="852" t="str">
        <f>IFERROR(IF('4. Campaign staff'!E66='0d. Support language'!$A$56,'0d. Support language'!$A$56,CONCATENATE('4. Campaign staff'!C66," (",'4. Campaign staff'!E66,") ")),"")</f>
        <v>Select cadre</v>
      </c>
      <c r="D74" s="852"/>
      <c r="E74" s="852"/>
      <c r="F74" s="852"/>
      <c r="G74" s="852"/>
      <c r="H74" s="853"/>
      <c r="I74" s="834"/>
      <c r="J74" s="835"/>
      <c r="K74" s="834"/>
      <c r="L74" s="851"/>
      <c r="M74" s="835"/>
      <c r="N74" s="866"/>
      <c r="O74" s="867"/>
      <c r="P74" s="834"/>
      <c r="Q74" s="835"/>
      <c r="R74" s="834"/>
      <c r="S74" s="835"/>
      <c r="T74" s="870"/>
      <c r="U74" s="870"/>
      <c r="V74" s="870"/>
      <c r="W74" s="870"/>
      <c r="X74" s="834"/>
      <c r="Y74" s="835"/>
      <c r="Z74" s="220"/>
      <c r="AA74" s="223"/>
      <c r="AB74"/>
      <c r="AC74" s="128">
        <f t="shared" si="0"/>
        <v>0</v>
      </c>
      <c r="AD74"/>
      <c r="AF74"/>
      <c r="AG74"/>
      <c r="AH74"/>
      <c r="AI74"/>
      <c r="AJ74"/>
      <c r="AK74"/>
      <c r="AL74"/>
      <c r="AM74"/>
      <c r="AN74"/>
      <c r="AO74"/>
      <c r="AP74"/>
      <c r="AQ74"/>
    </row>
    <row r="75" spans="2:43" ht="15" customHeight="1">
      <c r="B75" s="65">
        <v>58</v>
      </c>
      <c r="C75" s="852" t="str">
        <f>IFERROR(IF('4. Campaign staff'!E67='0d. Support language'!$A$56,'0d. Support language'!$A$56,CONCATENATE('4. Campaign staff'!C67," (",'4. Campaign staff'!E67,") ")),"")</f>
        <v>Select cadre</v>
      </c>
      <c r="D75" s="852"/>
      <c r="E75" s="852"/>
      <c r="F75" s="852"/>
      <c r="G75" s="852"/>
      <c r="H75" s="853"/>
      <c r="I75" s="834"/>
      <c r="J75" s="835"/>
      <c r="K75" s="834"/>
      <c r="L75" s="851"/>
      <c r="M75" s="835"/>
      <c r="N75" s="866"/>
      <c r="O75" s="867"/>
      <c r="P75" s="834"/>
      <c r="Q75" s="835"/>
      <c r="R75" s="834"/>
      <c r="S75" s="835"/>
      <c r="T75" s="870"/>
      <c r="U75" s="870"/>
      <c r="V75" s="870"/>
      <c r="W75" s="870"/>
      <c r="X75" s="834"/>
      <c r="Y75" s="835"/>
      <c r="Z75" s="220"/>
      <c r="AA75" s="223"/>
      <c r="AB75"/>
      <c r="AC75" s="128">
        <f t="shared" si="0"/>
        <v>0</v>
      </c>
      <c r="AD75"/>
      <c r="AF75"/>
      <c r="AG75"/>
      <c r="AH75"/>
      <c r="AI75"/>
      <c r="AJ75"/>
      <c r="AK75"/>
      <c r="AL75"/>
      <c r="AM75"/>
      <c r="AN75"/>
      <c r="AO75"/>
      <c r="AP75"/>
      <c r="AQ75"/>
    </row>
    <row r="76" spans="2:43" ht="15" customHeight="1">
      <c r="B76" s="65">
        <v>59</v>
      </c>
      <c r="C76" s="852" t="str">
        <f>IFERROR(IF('4. Campaign staff'!E68='0d. Support language'!$A$56,'0d. Support language'!$A$56,CONCATENATE('4. Campaign staff'!C68," (",'4. Campaign staff'!E68,") ")),"")</f>
        <v>Select cadre</v>
      </c>
      <c r="D76" s="852"/>
      <c r="E76" s="852"/>
      <c r="F76" s="852"/>
      <c r="G76" s="852"/>
      <c r="H76" s="853"/>
      <c r="I76" s="834"/>
      <c r="J76" s="835"/>
      <c r="K76" s="834"/>
      <c r="L76" s="851"/>
      <c r="M76" s="835"/>
      <c r="N76" s="866"/>
      <c r="O76" s="867"/>
      <c r="P76" s="834"/>
      <c r="Q76" s="835"/>
      <c r="R76" s="834"/>
      <c r="S76" s="835"/>
      <c r="T76" s="870"/>
      <c r="U76" s="870"/>
      <c r="V76" s="870"/>
      <c r="W76" s="870"/>
      <c r="X76" s="834"/>
      <c r="Y76" s="835"/>
      <c r="Z76" s="220"/>
      <c r="AA76" s="223"/>
      <c r="AB76"/>
      <c r="AC76" s="128">
        <f t="shared" si="0"/>
        <v>0</v>
      </c>
      <c r="AD76"/>
      <c r="AF76"/>
      <c r="AG76"/>
      <c r="AH76"/>
      <c r="AI76"/>
      <c r="AJ76"/>
      <c r="AK76"/>
      <c r="AL76"/>
      <c r="AM76"/>
      <c r="AN76"/>
      <c r="AO76"/>
      <c r="AP76"/>
      <c r="AQ76"/>
    </row>
    <row r="77" spans="2:43" ht="15" customHeight="1">
      <c r="B77" s="65">
        <v>60</v>
      </c>
      <c r="C77" s="852" t="str">
        <f>IFERROR(IF('4. Campaign staff'!E69='0d. Support language'!$A$56,'0d. Support language'!$A$56,CONCATENATE('4. Campaign staff'!C69," (",'4. Campaign staff'!E69,") ")),"")</f>
        <v>Select cadre</v>
      </c>
      <c r="D77" s="852"/>
      <c r="E77" s="852"/>
      <c r="F77" s="852"/>
      <c r="G77" s="852"/>
      <c r="H77" s="853"/>
      <c r="I77" s="834"/>
      <c r="J77" s="835"/>
      <c r="K77" s="834"/>
      <c r="L77" s="851"/>
      <c r="M77" s="835"/>
      <c r="N77" s="866"/>
      <c r="O77" s="867"/>
      <c r="P77" s="834"/>
      <c r="Q77" s="835"/>
      <c r="R77" s="834"/>
      <c r="S77" s="835"/>
      <c r="T77" s="870"/>
      <c r="U77" s="870"/>
      <c r="V77" s="870"/>
      <c r="W77" s="870"/>
      <c r="X77" s="834"/>
      <c r="Y77" s="835"/>
      <c r="Z77" s="220"/>
      <c r="AA77" s="223"/>
      <c r="AB77"/>
      <c r="AC77" s="128">
        <f t="shared" si="0"/>
        <v>0</v>
      </c>
      <c r="AD77"/>
      <c r="AF77"/>
      <c r="AG77"/>
      <c r="AH77"/>
      <c r="AI77"/>
      <c r="AJ77"/>
      <c r="AK77"/>
      <c r="AL77"/>
      <c r="AM77"/>
      <c r="AN77"/>
      <c r="AO77"/>
      <c r="AP77"/>
      <c r="AQ77"/>
    </row>
    <row r="78" spans="2:43" ht="15" customHeight="1">
      <c r="B78" s="65">
        <v>61</v>
      </c>
      <c r="C78" s="852" t="str">
        <f>IFERROR(IF('4. Campaign staff'!E70='0d. Support language'!$A$56,'0d. Support language'!$A$56,CONCATENATE('4. Campaign staff'!C70," (",'4. Campaign staff'!E70,") ")),"")</f>
        <v>Select cadre</v>
      </c>
      <c r="D78" s="852"/>
      <c r="E78" s="852"/>
      <c r="F78" s="852"/>
      <c r="G78" s="852"/>
      <c r="H78" s="853"/>
      <c r="I78" s="834"/>
      <c r="J78" s="835"/>
      <c r="K78" s="834"/>
      <c r="L78" s="851"/>
      <c r="M78" s="835"/>
      <c r="N78" s="866"/>
      <c r="O78" s="867"/>
      <c r="P78" s="834"/>
      <c r="Q78" s="835"/>
      <c r="R78" s="834"/>
      <c r="S78" s="835"/>
      <c r="T78" s="870"/>
      <c r="U78" s="870"/>
      <c r="V78" s="870"/>
      <c r="W78" s="870"/>
      <c r="X78" s="834"/>
      <c r="Y78" s="835"/>
      <c r="Z78" s="220"/>
      <c r="AA78" s="223"/>
      <c r="AB78"/>
      <c r="AC78" s="128">
        <f t="shared" si="0"/>
        <v>0</v>
      </c>
      <c r="AD78"/>
      <c r="AF78"/>
      <c r="AG78"/>
      <c r="AH78"/>
      <c r="AI78"/>
      <c r="AJ78"/>
      <c r="AK78"/>
      <c r="AL78"/>
      <c r="AM78"/>
      <c r="AN78"/>
      <c r="AO78"/>
      <c r="AP78"/>
      <c r="AQ78"/>
    </row>
    <row r="79" spans="2:43" ht="15" customHeight="1">
      <c r="B79" s="65">
        <v>62</v>
      </c>
      <c r="C79" s="852" t="str">
        <f>IFERROR(IF('4. Campaign staff'!E71='0d. Support language'!$A$56,'0d. Support language'!$A$56,CONCATENATE('4. Campaign staff'!C71," (",'4. Campaign staff'!E71,") ")),"")</f>
        <v>Select cadre</v>
      </c>
      <c r="D79" s="852"/>
      <c r="E79" s="852"/>
      <c r="F79" s="852"/>
      <c r="G79" s="852"/>
      <c r="H79" s="853"/>
      <c r="I79" s="219"/>
      <c r="J79" s="220"/>
      <c r="K79" s="219"/>
      <c r="L79" s="221"/>
      <c r="M79" s="220"/>
      <c r="N79" s="224"/>
      <c r="O79" s="225"/>
      <c r="P79" s="219"/>
      <c r="Q79" s="220"/>
      <c r="R79" s="219"/>
      <c r="S79" s="220"/>
      <c r="T79" s="834"/>
      <c r="U79" s="835"/>
      <c r="V79" s="834"/>
      <c r="W79" s="835"/>
      <c r="X79" s="219"/>
      <c r="Y79" s="220"/>
      <c r="Z79" s="220"/>
      <c r="AA79" s="223"/>
      <c r="AB79"/>
      <c r="AC79" s="128">
        <f t="shared" si="0"/>
        <v>0</v>
      </c>
      <c r="AD79"/>
      <c r="AF79"/>
      <c r="AG79"/>
      <c r="AH79"/>
      <c r="AI79"/>
      <c r="AJ79"/>
      <c r="AK79"/>
      <c r="AL79"/>
      <c r="AM79"/>
      <c r="AN79"/>
      <c r="AO79"/>
      <c r="AP79"/>
      <c r="AQ79"/>
    </row>
    <row r="80" spans="2:43" ht="15" customHeight="1">
      <c r="B80" s="65">
        <v>63</v>
      </c>
      <c r="C80" s="852" t="str">
        <f>IFERROR(IF('4. Campaign staff'!E72='0d. Support language'!$A$56,'0d. Support language'!$A$56,CONCATENATE('4. Campaign staff'!C72," (",'4. Campaign staff'!E72,") ")),"")</f>
        <v>Select cadre</v>
      </c>
      <c r="D80" s="852"/>
      <c r="E80" s="852"/>
      <c r="F80" s="852"/>
      <c r="G80" s="852"/>
      <c r="H80" s="853"/>
      <c r="I80" s="219"/>
      <c r="J80" s="220"/>
      <c r="K80" s="219"/>
      <c r="L80" s="221"/>
      <c r="M80" s="220"/>
      <c r="N80" s="224"/>
      <c r="O80" s="225"/>
      <c r="P80" s="219"/>
      <c r="Q80" s="220"/>
      <c r="R80" s="219"/>
      <c r="S80" s="220"/>
      <c r="T80" s="834"/>
      <c r="U80" s="835"/>
      <c r="V80" s="834"/>
      <c r="W80" s="835"/>
      <c r="X80" s="219"/>
      <c r="Y80" s="220"/>
      <c r="Z80" s="220"/>
      <c r="AA80" s="223"/>
      <c r="AB80"/>
      <c r="AC80" s="128">
        <f t="shared" si="0"/>
        <v>0</v>
      </c>
      <c r="AD80"/>
      <c r="AF80"/>
      <c r="AG80"/>
      <c r="AH80"/>
      <c r="AI80"/>
      <c r="AJ80"/>
      <c r="AK80"/>
      <c r="AL80"/>
      <c r="AM80"/>
      <c r="AN80"/>
      <c r="AO80"/>
      <c r="AP80"/>
      <c r="AQ80"/>
    </row>
    <row r="81" spans="2:43" ht="15" customHeight="1">
      <c r="B81" s="65">
        <v>64</v>
      </c>
      <c r="C81" s="852" t="str">
        <f>IFERROR(IF('4. Campaign staff'!E73='0d. Support language'!$A$56,'0d. Support language'!$A$56,CONCATENATE('4. Campaign staff'!C73," (",'4. Campaign staff'!E73,") ")),"")</f>
        <v>Select cadre</v>
      </c>
      <c r="D81" s="852"/>
      <c r="E81" s="852"/>
      <c r="F81" s="852"/>
      <c r="G81" s="852"/>
      <c r="H81" s="853"/>
      <c r="I81" s="219"/>
      <c r="J81" s="220"/>
      <c r="K81" s="219"/>
      <c r="L81" s="221"/>
      <c r="M81" s="220"/>
      <c r="N81" s="224"/>
      <c r="O81" s="225"/>
      <c r="P81" s="219"/>
      <c r="Q81" s="220"/>
      <c r="R81" s="219"/>
      <c r="S81" s="220"/>
      <c r="T81" s="834"/>
      <c r="U81" s="835"/>
      <c r="V81" s="834"/>
      <c r="W81" s="835"/>
      <c r="X81" s="219"/>
      <c r="Y81" s="220"/>
      <c r="Z81" s="220"/>
      <c r="AA81" s="223"/>
      <c r="AB81"/>
      <c r="AC81" s="128">
        <f t="shared" si="0"/>
        <v>0</v>
      </c>
      <c r="AD81"/>
      <c r="AF81"/>
      <c r="AG81"/>
      <c r="AH81"/>
      <c r="AI81"/>
      <c r="AJ81"/>
      <c r="AK81"/>
      <c r="AL81"/>
      <c r="AM81"/>
      <c r="AN81"/>
      <c r="AO81"/>
      <c r="AP81"/>
      <c r="AQ81"/>
    </row>
    <row r="82" spans="2:43" ht="15" customHeight="1">
      <c r="B82" s="65">
        <v>65</v>
      </c>
      <c r="C82" s="852" t="str">
        <f>IFERROR(IF('4. Campaign staff'!E74='0d. Support language'!$A$56,'0d. Support language'!$A$56,CONCATENATE('4. Campaign staff'!C74," (",'4. Campaign staff'!E74,") ")),"")</f>
        <v>Select cadre</v>
      </c>
      <c r="D82" s="852"/>
      <c r="E82" s="852"/>
      <c r="F82" s="852"/>
      <c r="G82" s="852"/>
      <c r="H82" s="853"/>
      <c r="I82" s="219"/>
      <c r="J82" s="220"/>
      <c r="K82" s="219"/>
      <c r="L82" s="221"/>
      <c r="M82" s="220"/>
      <c r="N82" s="224"/>
      <c r="O82" s="225"/>
      <c r="P82" s="219"/>
      <c r="Q82" s="220"/>
      <c r="R82" s="219"/>
      <c r="S82" s="220"/>
      <c r="T82" s="834"/>
      <c r="U82" s="835"/>
      <c r="V82" s="834"/>
      <c r="W82" s="835"/>
      <c r="X82" s="219"/>
      <c r="Y82" s="220"/>
      <c r="Z82" s="220"/>
      <c r="AA82" s="223"/>
      <c r="AB82"/>
      <c r="AC82" s="128">
        <f t="shared" ref="AC82:AC90" si="1">SUM(I82:AA82)/30</f>
        <v>0</v>
      </c>
      <c r="AD82"/>
      <c r="AF82"/>
      <c r="AG82"/>
      <c r="AH82"/>
      <c r="AI82"/>
      <c r="AJ82"/>
      <c r="AK82"/>
      <c r="AL82"/>
      <c r="AM82"/>
      <c r="AN82"/>
      <c r="AO82"/>
      <c r="AP82"/>
      <c r="AQ82"/>
    </row>
    <row r="83" spans="2:43" ht="15" customHeight="1">
      <c r="B83" s="65">
        <v>66</v>
      </c>
      <c r="C83" s="852" t="str">
        <f>IFERROR(IF('4. Campaign staff'!E75='0d. Support language'!$A$56,'0d. Support language'!$A$56,CONCATENATE('4. Campaign staff'!C75," (",'4. Campaign staff'!E75,") ")),"")</f>
        <v>Select cadre</v>
      </c>
      <c r="D83" s="852"/>
      <c r="E83" s="852"/>
      <c r="F83" s="852"/>
      <c r="G83" s="852"/>
      <c r="H83" s="853"/>
      <c r="I83" s="219"/>
      <c r="J83" s="220"/>
      <c r="K83" s="219"/>
      <c r="L83" s="221"/>
      <c r="M83" s="220"/>
      <c r="N83" s="224"/>
      <c r="O83" s="225"/>
      <c r="P83" s="219"/>
      <c r="Q83" s="220"/>
      <c r="R83" s="219"/>
      <c r="S83" s="220"/>
      <c r="T83" s="834"/>
      <c r="U83" s="835"/>
      <c r="V83" s="834"/>
      <c r="W83" s="835"/>
      <c r="X83" s="219"/>
      <c r="Y83" s="220"/>
      <c r="Z83" s="220"/>
      <c r="AA83" s="223"/>
      <c r="AB83"/>
      <c r="AC83" s="128">
        <f t="shared" si="1"/>
        <v>0</v>
      </c>
      <c r="AD83"/>
      <c r="AF83"/>
      <c r="AG83"/>
      <c r="AH83"/>
      <c r="AI83"/>
      <c r="AJ83"/>
      <c r="AK83"/>
      <c r="AL83"/>
      <c r="AM83"/>
      <c r="AN83"/>
      <c r="AO83"/>
      <c r="AP83"/>
      <c r="AQ83"/>
    </row>
    <row r="84" spans="2:43" ht="15" customHeight="1">
      <c r="B84" s="65">
        <v>67</v>
      </c>
      <c r="C84" s="852" t="str">
        <f>IFERROR(IF('4. Campaign staff'!E76='0d. Support language'!$A$56,'0d. Support language'!$A$56,CONCATENATE('4. Campaign staff'!C76," (",'4. Campaign staff'!E76,") ")),"")</f>
        <v>Select cadre</v>
      </c>
      <c r="D84" s="852"/>
      <c r="E84" s="852"/>
      <c r="F84" s="852"/>
      <c r="G84" s="852"/>
      <c r="H84" s="853"/>
      <c r="I84" s="219"/>
      <c r="J84" s="220"/>
      <c r="K84" s="219"/>
      <c r="L84" s="221"/>
      <c r="M84" s="220"/>
      <c r="N84" s="224"/>
      <c r="O84" s="225"/>
      <c r="P84" s="219"/>
      <c r="Q84" s="220"/>
      <c r="R84" s="219"/>
      <c r="S84" s="220"/>
      <c r="T84" s="834"/>
      <c r="U84" s="835"/>
      <c r="V84" s="834"/>
      <c r="W84" s="835"/>
      <c r="X84" s="219"/>
      <c r="Y84" s="220"/>
      <c r="Z84" s="220"/>
      <c r="AA84" s="223"/>
      <c r="AB84"/>
      <c r="AC84" s="128">
        <f t="shared" si="1"/>
        <v>0</v>
      </c>
      <c r="AD84"/>
      <c r="AF84"/>
      <c r="AG84"/>
      <c r="AH84"/>
      <c r="AI84"/>
      <c r="AJ84"/>
      <c r="AK84"/>
      <c r="AL84"/>
      <c r="AM84"/>
      <c r="AN84"/>
      <c r="AO84"/>
      <c r="AP84"/>
      <c r="AQ84"/>
    </row>
    <row r="85" spans="2:43" ht="15" customHeight="1">
      <c r="B85" s="65">
        <v>68</v>
      </c>
      <c r="C85" s="852" t="str">
        <f>IFERROR(IF('4. Campaign staff'!E77='0d. Support language'!$A$56,'0d. Support language'!$A$56,CONCATENATE('4. Campaign staff'!C77," (",'4. Campaign staff'!E77,") ")),"")</f>
        <v>Select cadre</v>
      </c>
      <c r="D85" s="852"/>
      <c r="E85" s="852"/>
      <c r="F85" s="852"/>
      <c r="G85" s="852"/>
      <c r="H85" s="853"/>
      <c r="I85" s="219"/>
      <c r="J85" s="220"/>
      <c r="K85" s="219"/>
      <c r="L85" s="221"/>
      <c r="M85" s="220"/>
      <c r="N85" s="224"/>
      <c r="O85" s="225"/>
      <c r="P85" s="219"/>
      <c r="Q85" s="220"/>
      <c r="R85" s="219"/>
      <c r="S85" s="220"/>
      <c r="T85" s="834"/>
      <c r="U85" s="835"/>
      <c r="V85" s="834"/>
      <c r="W85" s="835"/>
      <c r="X85" s="219"/>
      <c r="Y85" s="220"/>
      <c r="Z85" s="220"/>
      <c r="AA85" s="223"/>
      <c r="AB85"/>
      <c r="AC85" s="128">
        <f t="shared" si="1"/>
        <v>0</v>
      </c>
      <c r="AD85"/>
      <c r="AF85"/>
      <c r="AG85"/>
      <c r="AH85"/>
      <c r="AI85"/>
      <c r="AJ85"/>
      <c r="AK85"/>
      <c r="AL85"/>
      <c r="AM85"/>
      <c r="AN85"/>
      <c r="AO85"/>
      <c r="AP85"/>
      <c r="AQ85"/>
    </row>
    <row r="86" spans="2:43" ht="15" customHeight="1">
      <c r="B86" s="65">
        <v>69</v>
      </c>
      <c r="C86" s="852" t="str">
        <f>IFERROR(IF('4. Campaign staff'!E78='0d. Support language'!$A$56,'0d. Support language'!$A$56,CONCATENATE('4. Campaign staff'!C78," (",'4. Campaign staff'!E78,") ")),"")</f>
        <v>Select cadre</v>
      </c>
      <c r="D86" s="852"/>
      <c r="E86" s="852"/>
      <c r="F86" s="852"/>
      <c r="G86" s="852"/>
      <c r="H86" s="853"/>
      <c r="I86" s="219"/>
      <c r="J86" s="220"/>
      <c r="K86" s="219"/>
      <c r="L86" s="221"/>
      <c r="M86" s="220"/>
      <c r="N86" s="224"/>
      <c r="O86" s="225"/>
      <c r="P86" s="219"/>
      <c r="Q86" s="220"/>
      <c r="R86" s="219"/>
      <c r="S86" s="220"/>
      <c r="T86" s="834"/>
      <c r="U86" s="835"/>
      <c r="V86" s="834"/>
      <c r="W86" s="835"/>
      <c r="X86" s="219"/>
      <c r="Y86" s="220"/>
      <c r="Z86" s="220"/>
      <c r="AA86" s="223"/>
      <c r="AB86"/>
      <c r="AC86" s="128">
        <f t="shared" si="1"/>
        <v>0</v>
      </c>
      <c r="AD86"/>
      <c r="AF86"/>
      <c r="AG86"/>
      <c r="AH86"/>
      <c r="AI86"/>
      <c r="AJ86"/>
      <c r="AK86"/>
      <c r="AL86"/>
      <c r="AM86"/>
      <c r="AN86"/>
      <c r="AO86"/>
      <c r="AP86"/>
      <c r="AQ86"/>
    </row>
    <row r="87" spans="2:43" ht="15" customHeight="1">
      <c r="B87" s="65">
        <v>70</v>
      </c>
      <c r="C87" s="852" t="str">
        <f>IFERROR(IF('4. Campaign staff'!E79='0d. Support language'!$A$56,'0d. Support language'!$A$56,CONCATENATE('4. Campaign staff'!C79," (",'4. Campaign staff'!E79,") ")),"")</f>
        <v>Select cadre</v>
      </c>
      <c r="D87" s="852"/>
      <c r="E87" s="852"/>
      <c r="F87" s="852"/>
      <c r="G87" s="852"/>
      <c r="H87" s="853"/>
      <c r="I87" s="219"/>
      <c r="J87" s="220"/>
      <c r="K87" s="219"/>
      <c r="L87" s="221"/>
      <c r="M87" s="220"/>
      <c r="N87" s="224"/>
      <c r="O87" s="225"/>
      <c r="P87" s="219"/>
      <c r="Q87" s="220"/>
      <c r="R87" s="219"/>
      <c r="S87" s="220"/>
      <c r="T87" s="834"/>
      <c r="U87" s="835"/>
      <c r="V87" s="834"/>
      <c r="W87" s="835"/>
      <c r="X87" s="219"/>
      <c r="Y87" s="220"/>
      <c r="Z87" s="220"/>
      <c r="AA87" s="223"/>
      <c r="AB87"/>
      <c r="AC87" s="128">
        <f t="shared" si="1"/>
        <v>0</v>
      </c>
      <c r="AD87"/>
      <c r="AF87"/>
      <c r="AG87"/>
      <c r="AH87"/>
      <c r="AI87"/>
      <c r="AJ87"/>
      <c r="AK87"/>
      <c r="AL87"/>
      <c r="AM87"/>
      <c r="AN87"/>
      <c r="AO87"/>
      <c r="AP87"/>
      <c r="AQ87"/>
    </row>
    <row r="88" spans="2:43" ht="15" customHeight="1">
      <c r="B88" s="65">
        <v>71</v>
      </c>
      <c r="C88" s="852" t="str">
        <f>IFERROR(IF('4. Campaign staff'!E80='0d. Support language'!$A$56,'0d. Support language'!$A$56,CONCATENATE('4. Campaign staff'!C80," (",'4. Campaign staff'!E80,") ")),"")</f>
        <v>Select cadre</v>
      </c>
      <c r="D88" s="852"/>
      <c r="E88" s="852"/>
      <c r="F88" s="852"/>
      <c r="G88" s="852"/>
      <c r="H88" s="853"/>
      <c r="I88" s="219"/>
      <c r="J88" s="220"/>
      <c r="K88" s="219"/>
      <c r="L88" s="221"/>
      <c r="M88" s="220"/>
      <c r="N88" s="224"/>
      <c r="O88" s="225"/>
      <c r="P88" s="219"/>
      <c r="Q88" s="220"/>
      <c r="R88" s="219"/>
      <c r="S88" s="220"/>
      <c r="T88" s="834"/>
      <c r="U88" s="835"/>
      <c r="V88" s="834"/>
      <c r="W88" s="835"/>
      <c r="X88" s="219"/>
      <c r="Y88" s="220"/>
      <c r="Z88" s="220"/>
      <c r="AA88" s="223"/>
      <c r="AB88"/>
      <c r="AC88" s="128">
        <f t="shared" si="1"/>
        <v>0</v>
      </c>
      <c r="AD88"/>
      <c r="AF88"/>
      <c r="AG88"/>
      <c r="AH88"/>
      <c r="AI88"/>
      <c r="AJ88"/>
      <c r="AK88"/>
      <c r="AL88"/>
      <c r="AM88"/>
      <c r="AN88"/>
      <c r="AO88"/>
      <c r="AP88"/>
      <c r="AQ88"/>
    </row>
    <row r="89" spans="2:43" ht="15" customHeight="1">
      <c r="B89" s="65">
        <v>72</v>
      </c>
      <c r="C89" s="852" t="str">
        <f>IFERROR(IF('4. Campaign staff'!E81='0d. Support language'!$A$56,'0d. Support language'!$A$56,CONCATENATE('4. Campaign staff'!C81," (",'4. Campaign staff'!E81,") ")),"")</f>
        <v>Select cadre</v>
      </c>
      <c r="D89" s="852"/>
      <c r="E89" s="852"/>
      <c r="F89" s="852"/>
      <c r="G89" s="852"/>
      <c r="H89" s="853"/>
      <c r="I89" s="219"/>
      <c r="J89" s="220"/>
      <c r="K89" s="219"/>
      <c r="L89" s="221"/>
      <c r="M89" s="220"/>
      <c r="N89" s="224"/>
      <c r="O89" s="225"/>
      <c r="P89" s="219"/>
      <c r="Q89" s="220"/>
      <c r="R89" s="219"/>
      <c r="S89" s="220"/>
      <c r="T89" s="834"/>
      <c r="U89" s="835"/>
      <c r="V89" s="834"/>
      <c r="W89" s="835"/>
      <c r="X89" s="219"/>
      <c r="Y89" s="220"/>
      <c r="Z89" s="220"/>
      <c r="AA89" s="223"/>
      <c r="AB89"/>
      <c r="AC89" s="128">
        <f t="shared" si="1"/>
        <v>0</v>
      </c>
      <c r="AD89"/>
      <c r="AF89"/>
      <c r="AG89"/>
      <c r="AH89"/>
      <c r="AI89"/>
      <c r="AJ89"/>
      <c r="AK89"/>
      <c r="AL89"/>
      <c r="AM89"/>
      <c r="AN89"/>
      <c r="AO89"/>
      <c r="AP89"/>
      <c r="AQ89"/>
    </row>
    <row r="90" spans="2:43" ht="15" customHeight="1">
      <c r="B90" s="65">
        <v>73</v>
      </c>
      <c r="C90" s="852" t="str">
        <f>IFERROR(IF('4. Campaign staff'!E82='0d. Support language'!$A$56,'0d. Support language'!$A$56,CONCATENATE('4. Campaign staff'!C82," (",'4. Campaign staff'!E82,") ")),"")</f>
        <v>Select cadre</v>
      </c>
      <c r="D90" s="852"/>
      <c r="E90" s="852"/>
      <c r="F90" s="852"/>
      <c r="G90" s="852"/>
      <c r="H90" s="853"/>
      <c r="I90" s="219"/>
      <c r="J90" s="220"/>
      <c r="K90" s="219"/>
      <c r="L90" s="221"/>
      <c r="M90" s="220"/>
      <c r="N90" s="224"/>
      <c r="O90" s="225"/>
      <c r="P90" s="219"/>
      <c r="Q90" s="220"/>
      <c r="R90" s="219"/>
      <c r="S90" s="220"/>
      <c r="T90" s="834"/>
      <c r="U90" s="835"/>
      <c r="V90" s="834"/>
      <c r="W90" s="835"/>
      <c r="X90" s="219"/>
      <c r="Y90" s="220"/>
      <c r="Z90" s="220"/>
      <c r="AA90" s="223"/>
      <c r="AB90"/>
      <c r="AC90" s="128">
        <f t="shared" si="1"/>
        <v>0</v>
      </c>
      <c r="AD90"/>
      <c r="AF90"/>
      <c r="AG90"/>
      <c r="AH90"/>
      <c r="AI90"/>
      <c r="AJ90"/>
      <c r="AK90"/>
      <c r="AL90"/>
      <c r="AM90"/>
      <c r="AN90"/>
      <c r="AO90"/>
      <c r="AP90"/>
      <c r="AQ90"/>
    </row>
    <row r="91" spans="2:43" ht="15" customHeight="1">
      <c r="B91" s="65">
        <v>74</v>
      </c>
      <c r="C91" s="852" t="str">
        <f>IFERROR(IF('4. Campaign staff'!E83='0d. Support language'!$A$56,'0d. Support language'!$A$56,CONCATENATE('4. Campaign staff'!C83," (",'4. Campaign staff'!E83,") ")),"")</f>
        <v>Select cadre</v>
      </c>
      <c r="D91" s="852"/>
      <c r="E91" s="852"/>
      <c r="F91" s="852"/>
      <c r="G91" s="852"/>
      <c r="H91" s="853"/>
      <c r="I91" s="219"/>
      <c r="J91" s="220"/>
      <c r="K91" s="219"/>
      <c r="L91" s="221"/>
      <c r="M91" s="220"/>
      <c r="N91" s="224"/>
      <c r="O91" s="225"/>
      <c r="P91" s="219"/>
      <c r="Q91" s="220"/>
      <c r="R91" s="219"/>
      <c r="S91" s="220"/>
      <c r="T91" s="834"/>
      <c r="U91" s="835"/>
      <c r="V91" s="834"/>
      <c r="W91" s="835"/>
      <c r="X91" s="219"/>
      <c r="Y91" s="220"/>
      <c r="Z91" s="220"/>
      <c r="AA91" s="223"/>
      <c r="AB91"/>
      <c r="AC91" s="128">
        <f t="shared" ref="AC91:AC97" si="2">SUM(I91:AA91)/30</f>
        <v>0</v>
      </c>
      <c r="AD91"/>
      <c r="AF91"/>
      <c r="AG91"/>
      <c r="AH91"/>
      <c r="AI91"/>
      <c r="AJ91"/>
      <c r="AK91"/>
      <c r="AL91"/>
      <c r="AM91"/>
      <c r="AN91"/>
      <c r="AO91"/>
      <c r="AP91"/>
      <c r="AQ91"/>
    </row>
    <row r="92" spans="2:43" ht="15" customHeight="1">
      <c r="B92" s="65">
        <v>75</v>
      </c>
      <c r="C92" s="852" t="str">
        <f>IFERROR(IF('4. Campaign staff'!E84='0d. Support language'!$A$56,'0d. Support language'!$A$56,CONCATENATE('4. Campaign staff'!C84," (",'4. Campaign staff'!E84,") ")),"")</f>
        <v>Select cadre</v>
      </c>
      <c r="D92" s="852"/>
      <c r="E92" s="852"/>
      <c r="F92" s="852"/>
      <c r="G92" s="852"/>
      <c r="H92" s="853"/>
      <c r="I92" s="219"/>
      <c r="J92" s="220"/>
      <c r="K92" s="219"/>
      <c r="L92" s="221"/>
      <c r="M92" s="220"/>
      <c r="N92" s="224"/>
      <c r="O92" s="225"/>
      <c r="P92" s="219"/>
      <c r="Q92" s="220"/>
      <c r="R92" s="219"/>
      <c r="S92" s="220"/>
      <c r="T92" s="834"/>
      <c r="U92" s="835"/>
      <c r="V92" s="834"/>
      <c r="W92" s="835"/>
      <c r="X92" s="219"/>
      <c r="Y92" s="220"/>
      <c r="Z92" s="220"/>
      <c r="AA92" s="223"/>
      <c r="AB92"/>
      <c r="AC92" s="128">
        <f t="shared" si="2"/>
        <v>0</v>
      </c>
      <c r="AD92"/>
      <c r="AF92"/>
      <c r="AG92"/>
      <c r="AH92"/>
      <c r="AI92"/>
      <c r="AJ92"/>
      <c r="AK92"/>
      <c r="AL92"/>
      <c r="AM92"/>
      <c r="AN92"/>
      <c r="AO92"/>
      <c r="AP92"/>
      <c r="AQ92"/>
    </row>
    <row r="93" spans="2:43" ht="15" customHeight="1">
      <c r="B93" s="65">
        <v>76</v>
      </c>
      <c r="C93" s="852" t="str">
        <f>IFERROR(IF('4. Campaign staff'!E85='0d. Support language'!$A$56,'0d. Support language'!$A$56,CONCATENATE('4. Campaign staff'!C85," (",'4. Campaign staff'!E85,") ")),"")</f>
        <v>Select cadre</v>
      </c>
      <c r="D93" s="852"/>
      <c r="E93" s="852"/>
      <c r="F93" s="852"/>
      <c r="G93" s="852"/>
      <c r="H93" s="853"/>
      <c r="I93" s="219"/>
      <c r="J93" s="220"/>
      <c r="K93" s="219"/>
      <c r="L93" s="221"/>
      <c r="M93" s="220"/>
      <c r="N93" s="224"/>
      <c r="O93" s="225"/>
      <c r="P93" s="219"/>
      <c r="Q93" s="220"/>
      <c r="R93" s="219"/>
      <c r="S93" s="220"/>
      <c r="T93" s="834"/>
      <c r="U93" s="835"/>
      <c r="V93" s="834"/>
      <c r="W93" s="835"/>
      <c r="X93" s="219"/>
      <c r="Y93" s="220"/>
      <c r="Z93" s="220"/>
      <c r="AA93" s="223"/>
      <c r="AB93"/>
      <c r="AC93" s="128">
        <f t="shared" si="2"/>
        <v>0</v>
      </c>
      <c r="AD93"/>
      <c r="AF93"/>
      <c r="AG93"/>
      <c r="AH93"/>
      <c r="AI93"/>
      <c r="AJ93"/>
      <c r="AK93"/>
      <c r="AL93"/>
      <c r="AM93"/>
      <c r="AN93"/>
      <c r="AO93"/>
      <c r="AP93"/>
      <c r="AQ93"/>
    </row>
    <row r="94" spans="2:43" ht="15" customHeight="1">
      <c r="B94" s="65">
        <v>77</v>
      </c>
      <c r="C94" s="852" t="str">
        <f>IFERROR(IF('4. Campaign staff'!E86='0d. Support language'!$A$56,'0d. Support language'!$A$56,CONCATENATE('4. Campaign staff'!C86," (",'4. Campaign staff'!E86,") ")),"")</f>
        <v>Select cadre</v>
      </c>
      <c r="D94" s="852"/>
      <c r="E94" s="852"/>
      <c r="F94" s="852"/>
      <c r="G94" s="852"/>
      <c r="H94" s="853"/>
      <c r="I94" s="219"/>
      <c r="J94" s="220"/>
      <c r="K94" s="219"/>
      <c r="L94" s="221"/>
      <c r="M94" s="220"/>
      <c r="N94" s="224"/>
      <c r="O94" s="225"/>
      <c r="P94" s="219"/>
      <c r="Q94" s="220"/>
      <c r="R94" s="219"/>
      <c r="S94" s="220"/>
      <c r="T94" s="834"/>
      <c r="U94" s="835"/>
      <c r="V94" s="834"/>
      <c r="W94" s="835"/>
      <c r="X94" s="219"/>
      <c r="Y94" s="220"/>
      <c r="Z94" s="220"/>
      <c r="AA94" s="223"/>
      <c r="AB94"/>
      <c r="AC94" s="128">
        <f t="shared" si="2"/>
        <v>0</v>
      </c>
      <c r="AD94"/>
      <c r="AF94"/>
      <c r="AG94"/>
      <c r="AH94"/>
      <c r="AI94"/>
      <c r="AJ94"/>
      <c r="AK94"/>
      <c r="AL94"/>
      <c r="AM94"/>
      <c r="AN94"/>
      <c r="AO94"/>
      <c r="AP94"/>
      <c r="AQ94"/>
    </row>
    <row r="95" spans="2:43" ht="15" customHeight="1">
      <c r="B95" s="65">
        <v>78</v>
      </c>
      <c r="C95" s="852" t="str">
        <f>IFERROR(IF('4. Campaign staff'!E87='0d. Support language'!$A$56,'0d. Support language'!$A$56,CONCATENATE('4. Campaign staff'!C87," (",'4. Campaign staff'!E87,") ")),"")</f>
        <v>Select cadre</v>
      </c>
      <c r="D95" s="852"/>
      <c r="E95" s="852"/>
      <c r="F95" s="852"/>
      <c r="G95" s="852"/>
      <c r="H95" s="853"/>
      <c r="I95" s="219"/>
      <c r="J95" s="220"/>
      <c r="K95" s="219"/>
      <c r="L95" s="221"/>
      <c r="M95" s="220"/>
      <c r="N95" s="224"/>
      <c r="O95" s="225"/>
      <c r="P95" s="219"/>
      <c r="Q95" s="220"/>
      <c r="R95" s="219"/>
      <c r="S95" s="220"/>
      <c r="T95" s="834"/>
      <c r="U95" s="835"/>
      <c r="V95" s="834"/>
      <c r="W95" s="835"/>
      <c r="X95" s="219"/>
      <c r="Y95" s="220"/>
      <c r="Z95" s="220"/>
      <c r="AA95" s="223"/>
      <c r="AB95"/>
      <c r="AC95" s="128">
        <f t="shared" si="2"/>
        <v>0</v>
      </c>
      <c r="AD95"/>
      <c r="AF95"/>
      <c r="AG95"/>
      <c r="AH95"/>
      <c r="AI95"/>
      <c r="AJ95"/>
      <c r="AK95"/>
      <c r="AL95"/>
      <c r="AM95"/>
      <c r="AN95"/>
      <c r="AO95"/>
      <c r="AP95"/>
      <c r="AQ95"/>
    </row>
    <row r="96" spans="2:43" ht="15" customHeight="1">
      <c r="B96" s="65">
        <v>79</v>
      </c>
      <c r="C96" s="852" t="str">
        <f>IFERROR(IF('4. Campaign staff'!E88='0d. Support language'!$A$56,'0d. Support language'!$A$56,CONCATENATE('4. Campaign staff'!C88," (",'4. Campaign staff'!E88,") ")),"")</f>
        <v>Select cadre</v>
      </c>
      <c r="D96" s="852"/>
      <c r="E96" s="852"/>
      <c r="F96" s="852"/>
      <c r="G96" s="852"/>
      <c r="H96" s="853"/>
      <c r="I96" s="219"/>
      <c r="J96" s="220"/>
      <c r="K96" s="219"/>
      <c r="L96" s="221"/>
      <c r="M96" s="220"/>
      <c r="N96" s="224"/>
      <c r="O96" s="225"/>
      <c r="P96" s="219"/>
      <c r="Q96" s="220"/>
      <c r="R96" s="219"/>
      <c r="S96" s="220"/>
      <c r="T96" s="834"/>
      <c r="U96" s="835"/>
      <c r="V96" s="834"/>
      <c r="W96" s="835"/>
      <c r="X96" s="219"/>
      <c r="Y96" s="220"/>
      <c r="Z96" s="220"/>
      <c r="AA96" s="223"/>
      <c r="AB96"/>
      <c r="AC96" s="128">
        <f t="shared" si="2"/>
        <v>0</v>
      </c>
      <c r="AD96"/>
      <c r="AF96"/>
      <c r="AG96"/>
      <c r="AH96"/>
      <c r="AI96"/>
      <c r="AJ96"/>
      <c r="AK96"/>
      <c r="AL96"/>
      <c r="AM96"/>
      <c r="AN96"/>
      <c r="AO96"/>
      <c r="AP96"/>
      <c r="AQ96"/>
    </row>
    <row r="97" spans="2:43" ht="15" customHeight="1">
      <c r="B97" s="65">
        <v>80</v>
      </c>
      <c r="C97" s="852" t="str">
        <f>IFERROR(IF('4. Campaign staff'!E89='0d. Support language'!$A$56,'0d. Support language'!$A$56,CONCATENATE('4. Campaign staff'!C89," (",'4. Campaign staff'!E89,") ")),"")</f>
        <v>Select cadre</v>
      </c>
      <c r="D97" s="852"/>
      <c r="E97" s="852"/>
      <c r="F97" s="852"/>
      <c r="G97" s="852"/>
      <c r="H97" s="853"/>
      <c r="I97" s="219"/>
      <c r="J97" s="220"/>
      <c r="K97" s="219"/>
      <c r="L97" s="221"/>
      <c r="M97" s="220"/>
      <c r="N97" s="224"/>
      <c r="O97" s="225"/>
      <c r="P97" s="219"/>
      <c r="Q97" s="220"/>
      <c r="R97" s="219"/>
      <c r="S97" s="220"/>
      <c r="T97" s="834"/>
      <c r="U97" s="835"/>
      <c r="V97" s="834"/>
      <c r="W97" s="835"/>
      <c r="X97" s="219"/>
      <c r="Y97" s="220"/>
      <c r="Z97" s="220"/>
      <c r="AA97" s="223"/>
      <c r="AB97"/>
      <c r="AC97" s="128">
        <f t="shared" si="2"/>
        <v>0</v>
      </c>
      <c r="AD97"/>
      <c r="AF97"/>
      <c r="AG97"/>
      <c r="AH97"/>
      <c r="AI97"/>
      <c r="AJ97"/>
      <c r="AK97"/>
      <c r="AL97"/>
      <c r="AM97"/>
      <c r="AN97"/>
      <c r="AO97"/>
      <c r="AP97"/>
      <c r="AQ97"/>
    </row>
    <row r="98" spans="2:43" ht="10.15" customHeight="1">
      <c r="J98" s="21"/>
      <c r="O98" s="21"/>
      <c r="Q98" s="21"/>
      <c r="U98" s="21"/>
      <c r="V98" s="15"/>
      <c r="W98" s="21"/>
      <c r="Y98" s="21"/>
      <c r="AA98" s="21"/>
      <c r="AC98" s="21"/>
      <c r="AG98"/>
      <c r="AH98" s="21"/>
      <c r="AI98" s="21"/>
      <c r="AJ98" s="21"/>
      <c r="AK98" s="21"/>
      <c r="AL98" s="21"/>
      <c r="AM98" s="21"/>
      <c r="AN98" s="21"/>
      <c r="AO98" s="21"/>
      <c r="AP98" s="21"/>
      <c r="AQ98" s="21"/>
    </row>
    <row r="99" spans="2:43" s="77" customFormat="1" ht="22.35" customHeight="1">
      <c r="B99" s="859" t="s">
        <v>464</v>
      </c>
      <c r="C99" s="859"/>
      <c r="D99" s="859"/>
      <c r="E99" s="859"/>
      <c r="F99" s="859"/>
      <c r="G99" s="859"/>
      <c r="H99" s="859"/>
      <c r="I99" s="859"/>
      <c r="J99" s="859"/>
      <c r="K99" s="859"/>
      <c r="L99" s="859"/>
      <c r="M99" s="859"/>
      <c r="N99" s="859"/>
      <c r="O99" s="859"/>
      <c r="P99" s="859"/>
      <c r="Q99" s="859"/>
      <c r="R99" s="859"/>
      <c r="S99" s="859"/>
      <c r="T99" s="859"/>
      <c r="U99" s="859"/>
      <c r="V99" s="859"/>
      <c r="W99" s="859"/>
      <c r="X99" s="859"/>
      <c r="Y99" s="859"/>
      <c r="Z99" s="859"/>
      <c r="AA99" s="859"/>
      <c r="AB99" s="859"/>
      <c r="AC99" s="859"/>
      <c r="AD99" s="859"/>
      <c r="AF99" s="69" t="s">
        <v>107</v>
      </c>
      <c r="AO99" s="85"/>
      <c r="AP99" s="85"/>
    </row>
    <row r="100" spans="2:43" ht="16.350000000000001" customHeight="1">
      <c r="B100" s="880" t="s">
        <v>119</v>
      </c>
      <c r="C100" s="880"/>
      <c r="D100" s="880"/>
      <c r="E100" s="880"/>
      <c r="F100" s="880"/>
      <c r="G100" s="880"/>
      <c r="H100" s="881"/>
      <c r="I100" s="868">
        <v>6.15</v>
      </c>
      <c r="J100" s="869"/>
      <c r="K100" s="868">
        <v>6.16</v>
      </c>
      <c r="L100" s="872"/>
      <c r="M100" s="869"/>
      <c r="N100" s="868">
        <v>6.17</v>
      </c>
      <c r="O100" s="869"/>
      <c r="P100" s="868">
        <v>6.18</v>
      </c>
      <c r="Q100" s="869"/>
      <c r="R100" s="868">
        <v>6.19</v>
      </c>
      <c r="S100" s="869"/>
      <c r="T100" s="868">
        <v>6.2</v>
      </c>
      <c r="U100" s="869"/>
      <c r="V100" s="868">
        <v>6.21</v>
      </c>
      <c r="W100" s="869"/>
      <c r="X100" s="868">
        <v>6.22</v>
      </c>
      <c r="Y100" s="869"/>
      <c r="Z100" s="61">
        <v>6.23</v>
      </c>
      <c r="AA100" s="868">
        <v>6.24</v>
      </c>
      <c r="AB100" s="869"/>
      <c r="AC100" s="868">
        <v>6.25</v>
      </c>
      <c r="AD100" s="872"/>
      <c r="AE100"/>
      <c r="AF100" s="874" t="s">
        <v>118</v>
      </c>
      <c r="AG100"/>
      <c r="AH100"/>
      <c r="AI100"/>
      <c r="AJ100"/>
      <c r="AK100"/>
      <c r="AL100"/>
      <c r="AM100"/>
      <c r="AN100"/>
      <c r="AO100" s="21"/>
      <c r="AP100" s="21"/>
      <c r="AQ100"/>
    </row>
    <row r="101" spans="2:43" ht="34.35" customHeight="1">
      <c r="B101" s="882"/>
      <c r="C101" s="882"/>
      <c r="D101" s="882"/>
      <c r="E101" s="882"/>
      <c r="F101" s="882"/>
      <c r="G101" s="882"/>
      <c r="H101" s="883"/>
      <c r="I101" s="842" t="s">
        <v>129</v>
      </c>
      <c r="J101" s="843"/>
      <c r="K101" s="842" t="s">
        <v>397</v>
      </c>
      <c r="L101" s="846"/>
      <c r="M101" s="843"/>
      <c r="N101" s="842" t="s">
        <v>32</v>
      </c>
      <c r="O101" s="843"/>
      <c r="P101" s="842" t="s">
        <v>91</v>
      </c>
      <c r="Q101" s="843"/>
      <c r="R101" s="842" t="s">
        <v>7</v>
      </c>
      <c r="S101" s="843"/>
      <c r="T101" s="842" t="s">
        <v>25</v>
      </c>
      <c r="U101" s="843"/>
      <c r="V101" s="842" t="s">
        <v>33</v>
      </c>
      <c r="W101" s="843"/>
      <c r="X101" s="842" t="s">
        <v>92</v>
      </c>
      <c r="Y101" s="843"/>
      <c r="Z101" s="871" t="s">
        <v>7292</v>
      </c>
      <c r="AA101" s="842" t="s">
        <v>109</v>
      </c>
      <c r="AB101" s="846"/>
      <c r="AC101" s="842" t="s">
        <v>110</v>
      </c>
      <c r="AD101" s="846"/>
      <c r="AE101"/>
      <c r="AF101" s="874"/>
      <c r="AG101"/>
      <c r="AH101"/>
      <c r="AI101"/>
      <c r="AJ101"/>
      <c r="AK101"/>
      <c r="AL101"/>
      <c r="AM101"/>
      <c r="AN101"/>
      <c r="AO101"/>
      <c r="AP101"/>
      <c r="AQ101"/>
    </row>
    <row r="102" spans="2:43" ht="16.899999999999999" customHeight="1">
      <c r="B102" s="884" t="str">
        <f>_xlfn.IFNA(CONCATENATE("(Between ",TEXT(DATE('2. Campaign information'!Q14,VLOOKUP('2. Campaign information'!O14,'0d. Support language'!E19:F30,2,FALSE),'2. Campaign information'!M14),"dd-mmm-yyyy"), " and ", TEXT(DATE('2. Campaign information'!Q15,VLOOKUP('2. Campaign information'!O15,'0d. Support language'!E19:F30,2,FALSE),'2. Campaign information'!M15),"dd-mmm-yyyy"),")"),"")</f>
        <v/>
      </c>
      <c r="C102" s="884"/>
      <c r="D102" s="884"/>
      <c r="E102" s="884"/>
      <c r="F102" s="884"/>
      <c r="G102" s="884"/>
      <c r="H102" s="885"/>
      <c r="I102" s="842"/>
      <c r="J102" s="843"/>
      <c r="K102" s="842"/>
      <c r="L102" s="846"/>
      <c r="M102" s="843"/>
      <c r="N102" s="842"/>
      <c r="O102" s="843"/>
      <c r="P102" s="842"/>
      <c r="Q102" s="843"/>
      <c r="R102" s="842"/>
      <c r="S102" s="843"/>
      <c r="T102" s="842"/>
      <c r="U102" s="843"/>
      <c r="V102" s="842"/>
      <c r="W102" s="843"/>
      <c r="X102" s="842"/>
      <c r="Y102" s="843"/>
      <c r="Z102" s="871"/>
      <c r="AA102" s="842"/>
      <c r="AB102" s="846"/>
      <c r="AC102" s="842"/>
      <c r="AD102" s="846"/>
      <c r="AE102"/>
      <c r="AF102" s="874"/>
      <c r="AG102"/>
      <c r="AH102"/>
      <c r="AI102"/>
      <c r="AJ102"/>
      <c r="AK102"/>
      <c r="AL102"/>
      <c r="AM102"/>
      <c r="AN102"/>
      <c r="AO102"/>
      <c r="AP102"/>
      <c r="AQ102"/>
    </row>
    <row r="103" spans="2:43" ht="24" customHeight="1">
      <c r="B103" s="886"/>
      <c r="C103" s="886"/>
      <c r="D103" s="886"/>
      <c r="E103" s="886"/>
      <c r="F103" s="886"/>
      <c r="G103" s="886"/>
      <c r="H103" s="887"/>
      <c r="I103" s="842"/>
      <c r="J103" s="843"/>
      <c r="K103" s="844"/>
      <c r="L103" s="873"/>
      <c r="M103" s="845"/>
      <c r="N103" s="842"/>
      <c r="O103" s="843"/>
      <c r="P103" s="842"/>
      <c r="Q103" s="843"/>
      <c r="R103" s="842"/>
      <c r="S103" s="843"/>
      <c r="T103" s="842"/>
      <c r="U103" s="843"/>
      <c r="V103" s="842"/>
      <c r="W103" s="843"/>
      <c r="X103" s="844"/>
      <c r="Y103" s="845"/>
      <c r="Z103" s="871"/>
      <c r="AA103" s="878" t="s">
        <v>106</v>
      </c>
      <c r="AB103" s="879"/>
      <c r="AC103" s="878" t="s">
        <v>106</v>
      </c>
      <c r="AD103" s="879"/>
      <c r="AE103"/>
      <c r="AF103" s="873"/>
      <c r="AG103"/>
      <c r="AH103"/>
      <c r="AI103"/>
      <c r="AJ103"/>
      <c r="AK103"/>
      <c r="AL103"/>
      <c r="AM103"/>
      <c r="AN103"/>
      <c r="AO103"/>
      <c r="AP103"/>
      <c r="AQ103"/>
    </row>
    <row r="104" spans="2:43" ht="15" customHeight="1">
      <c r="B104" s="65">
        <v>1</v>
      </c>
      <c r="C104" s="852" t="str">
        <f>IFERROR(IF('4. Campaign staff'!E10='0d. Support language'!$A$56,'0d. Support language'!$A$56,CONCATENATE('4. Campaign staff'!C10," (",'4. Campaign staff'!E10,") ")),"")</f>
        <v>Select cadre</v>
      </c>
      <c r="D104" s="852"/>
      <c r="E104" s="852"/>
      <c r="F104" s="852"/>
      <c r="G104" s="852"/>
      <c r="H104" s="853"/>
      <c r="I104" s="860"/>
      <c r="J104" s="860"/>
      <c r="K104" s="854"/>
      <c r="L104" s="893"/>
      <c r="M104" s="855"/>
      <c r="N104" s="860"/>
      <c r="O104" s="860"/>
      <c r="P104" s="860"/>
      <c r="Q104" s="860"/>
      <c r="R104" s="860"/>
      <c r="S104" s="860"/>
      <c r="T104" s="860"/>
      <c r="U104" s="860"/>
      <c r="V104" s="860"/>
      <c r="W104" s="860"/>
      <c r="X104" s="854"/>
      <c r="Y104" s="855"/>
      <c r="Z104" s="171"/>
      <c r="AA104" s="860"/>
      <c r="AB104" s="860"/>
      <c r="AC104" s="860"/>
      <c r="AD104" s="860"/>
      <c r="AF104" s="128" t="str">
        <f>IFERROR(SUM(I104:AD104)/'2. Campaign information'!$S$15,"Complete 6.03-04")</f>
        <v>Complete 6.03-04</v>
      </c>
      <c r="AG104"/>
      <c r="AH104"/>
      <c r="AI104"/>
      <c r="AJ104"/>
      <c r="AK104"/>
      <c r="AL104"/>
      <c r="AM104"/>
      <c r="AN104"/>
      <c r="AO104"/>
      <c r="AP104"/>
      <c r="AQ104"/>
    </row>
    <row r="105" spans="2:43" ht="15" customHeight="1">
      <c r="B105" s="65">
        <v>2</v>
      </c>
      <c r="C105" s="852" t="str">
        <f>IFERROR(IF('4. Campaign staff'!E11='0d. Support language'!$A$56,'0d. Support language'!$A$56,CONCATENATE('4. Campaign staff'!C11," (",'4. Campaign staff'!E11,") ")),"")</f>
        <v>Select cadre</v>
      </c>
      <c r="D105" s="852"/>
      <c r="E105" s="852"/>
      <c r="F105" s="852"/>
      <c r="G105" s="852"/>
      <c r="H105" s="853"/>
      <c r="I105" s="860"/>
      <c r="J105" s="860"/>
      <c r="K105" s="856"/>
      <c r="L105" s="857"/>
      <c r="M105" s="858"/>
      <c r="N105" s="860"/>
      <c r="O105" s="860"/>
      <c r="P105" s="860"/>
      <c r="Q105" s="860"/>
      <c r="R105" s="860"/>
      <c r="S105" s="860"/>
      <c r="T105" s="860"/>
      <c r="U105" s="860"/>
      <c r="V105" s="860"/>
      <c r="W105" s="860"/>
      <c r="X105" s="854"/>
      <c r="Y105" s="855"/>
      <c r="Z105" s="171"/>
      <c r="AA105" s="860"/>
      <c r="AB105" s="860"/>
      <c r="AC105" s="860"/>
      <c r="AD105" s="860"/>
      <c r="AF105" s="128" t="str">
        <f>IFERROR(SUM(I105:AD105)/'2. Campaign information'!$S$15,"Complete 6.03-04")</f>
        <v>Complete 6.03-04</v>
      </c>
      <c r="AG105" s="211"/>
      <c r="AH105"/>
      <c r="AI105"/>
      <c r="AJ105"/>
      <c r="AK105"/>
      <c r="AL105"/>
      <c r="AM105"/>
      <c r="AN105"/>
      <c r="AO105"/>
      <c r="AP105"/>
      <c r="AQ105"/>
    </row>
    <row r="106" spans="2:43" ht="15" customHeight="1">
      <c r="B106" s="65">
        <v>3</v>
      </c>
      <c r="C106" s="852" t="str">
        <f>IFERROR(IF('4. Campaign staff'!E12='0d. Support language'!$A$56,'0d. Support language'!$A$56,CONCATENATE('4. Campaign staff'!C12," (",'4. Campaign staff'!E12,") ")),"")</f>
        <v>Select cadre</v>
      </c>
      <c r="D106" s="852"/>
      <c r="E106" s="852"/>
      <c r="F106" s="852"/>
      <c r="G106" s="852"/>
      <c r="H106" s="853"/>
      <c r="I106" s="860"/>
      <c r="J106" s="860"/>
      <c r="K106" s="856"/>
      <c r="L106" s="857"/>
      <c r="M106" s="858"/>
      <c r="N106" s="860"/>
      <c r="O106" s="860"/>
      <c r="P106" s="860"/>
      <c r="Q106" s="860"/>
      <c r="R106" s="860"/>
      <c r="S106" s="860"/>
      <c r="T106" s="860"/>
      <c r="U106" s="860"/>
      <c r="V106" s="860"/>
      <c r="W106" s="860"/>
      <c r="X106" s="854"/>
      <c r="Y106" s="855"/>
      <c r="Z106" s="171"/>
      <c r="AA106" s="860"/>
      <c r="AB106" s="860"/>
      <c r="AC106" s="860"/>
      <c r="AD106" s="860"/>
      <c r="AF106" s="128" t="str">
        <f>IFERROR(SUM(I106:AD106)/'2. Campaign information'!$S$15,"Complete 6.03-04")</f>
        <v>Complete 6.03-04</v>
      </c>
      <c r="AG106" s="211"/>
      <c r="AH106"/>
      <c r="AI106"/>
      <c r="AJ106"/>
      <c r="AK106"/>
      <c r="AL106"/>
      <c r="AM106"/>
      <c r="AN106"/>
      <c r="AO106"/>
      <c r="AP106"/>
      <c r="AQ106"/>
    </row>
    <row r="107" spans="2:43" ht="15" customHeight="1">
      <c r="B107" s="65">
        <v>4</v>
      </c>
      <c r="C107" s="852" t="str">
        <f>IFERROR(IF('4. Campaign staff'!E13='0d. Support language'!$A$56,'0d. Support language'!$A$56,CONCATENATE('4. Campaign staff'!C13," (",'4. Campaign staff'!E13,") ")),"")</f>
        <v>Select cadre</v>
      </c>
      <c r="D107" s="852"/>
      <c r="E107" s="852"/>
      <c r="F107" s="852"/>
      <c r="G107" s="852"/>
      <c r="H107" s="853"/>
      <c r="I107" s="860"/>
      <c r="J107" s="860"/>
      <c r="K107" s="856"/>
      <c r="L107" s="857"/>
      <c r="M107" s="858"/>
      <c r="N107" s="860"/>
      <c r="O107" s="860"/>
      <c r="P107" s="860"/>
      <c r="Q107" s="860"/>
      <c r="R107" s="860"/>
      <c r="S107" s="860"/>
      <c r="T107" s="860"/>
      <c r="U107" s="860"/>
      <c r="V107" s="860"/>
      <c r="W107" s="860"/>
      <c r="X107" s="854"/>
      <c r="Y107" s="855"/>
      <c r="Z107" s="171"/>
      <c r="AA107" s="860"/>
      <c r="AB107" s="860"/>
      <c r="AC107" s="860"/>
      <c r="AD107" s="860"/>
      <c r="AF107" s="128" t="str">
        <f>IFERROR(SUM(I107:AD107)/'2. Campaign information'!$S$15,"Complete 6.03-04")</f>
        <v>Complete 6.03-04</v>
      </c>
      <c r="AG107" s="211"/>
      <c r="AH107"/>
      <c r="AI107"/>
      <c r="AJ107"/>
      <c r="AK107"/>
      <c r="AL107"/>
      <c r="AM107"/>
      <c r="AN107"/>
      <c r="AO107"/>
      <c r="AP107"/>
      <c r="AQ107"/>
    </row>
    <row r="108" spans="2:43" ht="15" customHeight="1">
      <c r="B108" s="65">
        <v>5</v>
      </c>
      <c r="C108" s="852" t="str">
        <f>IFERROR(IF('4. Campaign staff'!E14='0d. Support language'!$A$56,'0d. Support language'!$A$56,CONCATENATE('4. Campaign staff'!C14," (",'4. Campaign staff'!E14,") ")),"")</f>
        <v>Select cadre</v>
      </c>
      <c r="D108" s="852"/>
      <c r="E108" s="852"/>
      <c r="F108" s="852"/>
      <c r="G108" s="852"/>
      <c r="H108" s="853"/>
      <c r="I108" s="860"/>
      <c r="J108" s="860"/>
      <c r="K108" s="856"/>
      <c r="L108" s="857"/>
      <c r="M108" s="858"/>
      <c r="N108" s="860"/>
      <c r="O108" s="860"/>
      <c r="P108" s="860"/>
      <c r="Q108" s="860"/>
      <c r="R108" s="860"/>
      <c r="S108" s="860"/>
      <c r="T108" s="860"/>
      <c r="U108" s="860"/>
      <c r="V108" s="860"/>
      <c r="W108" s="860"/>
      <c r="X108" s="854"/>
      <c r="Y108" s="855"/>
      <c r="Z108" s="171"/>
      <c r="AA108" s="860"/>
      <c r="AB108" s="860"/>
      <c r="AC108" s="860"/>
      <c r="AD108" s="860"/>
      <c r="AF108" s="128" t="str">
        <f>IFERROR(SUM(I108:AD108)/'2. Campaign information'!$S$15,"Complete 6.03-04")</f>
        <v>Complete 6.03-04</v>
      </c>
      <c r="AG108" s="211"/>
      <c r="AH108"/>
      <c r="AI108"/>
      <c r="AJ108"/>
      <c r="AK108"/>
      <c r="AL108"/>
      <c r="AM108"/>
      <c r="AN108"/>
      <c r="AO108"/>
      <c r="AP108"/>
      <c r="AQ108"/>
    </row>
    <row r="109" spans="2:43" ht="15" customHeight="1">
      <c r="B109" s="65">
        <v>6</v>
      </c>
      <c r="C109" s="852" t="str">
        <f>IFERROR(IF('4. Campaign staff'!E15='0d. Support language'!$A$56,'0d. Support language'!$A$56,CONCATENATE('4. Campaign staff'!C15," (",'4. Campaign staff'!E15,") ")),"")</f>
        <v>Select cadre</v>
      </c>
      <c r="D109" s="852"/>
      <c r="E109" s="852"/>
      <c r="F109" s="852"/>
      <c r="G109" s="852"/>
      <c r="H109" s="853"/>
      <c r="I109" s="860"/>
      <c r="J109" s="860"/>
      <c r="K109" s="856"/>
      <c r="L109" s="857"/>
      <c r="M109" s="858"/>
      <c r="N109" s="860"/>
      <c r="O109" s="860"/>
      <c r="P109" s="860"/>
      <c r="Q109" s="860"/>
      <c r="R109" s="860"/>
      <c r="S109" s="860"/>
      <c r="T109" s="860"/>
      <c r="U109" s="860"/>
      <c r="V109" s="860"/>
      <c r="W109" s="860"/>
      <c r="X109" s="854"/>
      <c r="Y109" s="855"/>
      <c r="Z109" s="171"/>
      <c r="AA109" s="860"/>
      <c r="AB109" s="860"/>
      <c r="AC109" s="860"/>
      <c r="AD109" s="860"/>
      <c r="AF109" s="128" t="str">
        <f>IFERROR(SUM(I109:AD109)/'2. Campaign information'!$S$15,"Complete 6.03-04")</f>
        <v>Complete 6.03-04</v>
      </c>
      <c r="AG109" s="211"/>
      <c r="AH109"/>
      <c r="AI109"/>
      <c r="AJ109"/>
      <c r="AK109"/>
      <c r="AL109"/>
      <c r="AM109"/>
      <c r="AN109"/>
      <c r="AO109"/>
      <c r="AP109"/>
      <c r="AQ109"/>
    </row>
    <row r="110" spans="2:43" ht="15" customHeight="1">
      <c r="B110" s="65">
        <v>7</v>
      </c>
      <c r="C110" s="852" t="str">
        <f>IFERROR(IF('4. Campaign staff'!E16='0d. Support language'!$A$56,'0d. Support language'!$A$56,CONCATENATE('4. Campaign staff'!C16," (",'4. Campaign staff'!E16,") ")),"")</f>
        <v>Select cadre</v>
      </c>
      <c r="D110" s="852"/>
      <c r="E110" s="852"/>
      <c r="F110" s="852"/>
      <c r="G110" s="852"/>
      <c r="H110" s="853"/>
      <c r="I110" s="860"/>
      <c r="J110" s="860"/>
      <c r="K110" s="856"/>
      <c r="L110" s="857"/>
      <c r="M110" s="858"/>
      <c r="N110" s="860"/>
      <c r="O110" s="860"/>
      <c r="P110" s="860"/>
      <c r="Q110" s="860"/>
      <c r="R110" s="860"/>
      <c r="S110" s="860"/>
      <c r="T110" s="860"/>
      <c r="U110" s="860"/>
      <c r="V110" s="860"/>
      <c r="W110" s="860"/>
      <c r="X110" s="854"/>
      <c r="Y110" s="855"/>
      <c r="Z110" s="171"/>
      <c r="AA110" s="860"/>
      <c r="AB110" s="860"/>
      <c r="AC110" s="860"/>
      <c r="AD110" s="860"/>
      <c r="AF110" s="128" t="str">
        <f>IFERROR(SUM(I110:AD110)/'2. Campaign information'!$S$15,"Complete 6.03-04")</f>
        <v>Complete 6.03-04</v>
      </c>
      <c r="AG110" s="211"/>
      <c r="AH110"/>
      <c r="AI110"/>
      <c r="AJ110"/>
      <c r="AK110"/>
      <c r="AL110"/>
      <c r="AM110"/>
      <c r="AN110"/>
      <c r="AO110"/>
      <c r="AP110"/>
      <c r="AQ110"/>
    </row>
    <row r="111" spans="2:43" ht="15" customHeight="1">
      <c r="B111" s="65">
        <v>8</v>
      </c>
      <c r="C111" s="852" t="str">
        <f>IFERROR(IF('4. Campaign staff'!E17='0d. Support language'!$A$56,'0d. Support language'!$A$56,CONCATENATE('4. Campaign staff'!C17," (",'4. Campaign staff'!E17,") ")),"")</f>
        <v>Select cadre</v>
      </c>
      <c r="D111" s="852"/>
      <c r="E111" s="852"/>
      <c r="F111" s="852"/>
      <c r="G111" s="852"/>
      <c r="H111" s="853"/>
      <c r="I111" s="860"/>
      <c r="J111" s="860"/>
      <c r="K111" s="890"/>
      <c r="L111" s="891"/>
      <c r="M111" s="892"/>
      <c r="N111" s="860"/>
      <c r="O111" s="860"/>
      <c r="P111" s="860"/>
      <c r="Q111" s="860"/>
      <c r="R111" s="860"/>
      <c r="S111" s="860"/>
      <c r="T111" s="860"/>
      <c r="U111" s="860"/>
      <c r="V111" s="860"/>
      <c r="W111" s="860"/>
      <c r="X111" s="854"/>
      <c r="Y111" s="855"/>
      <c r="Z111" s="171"/>
      <c r="AA111" s="860"/>
      <c r="AB111" s="860"/>
      <c r="AC111" s="860"/>
      <c r="AD111" s="860"/>
      <c r="AF111" s="128" t="str">
        <f>IFERROR(SUM(I111:AD111)/'2. Campaign information'!$S$15,"Complete 6.03-04")</f>
        <v>Complete 6.03-04</v>
      </c>
      <c r="AG111" s="211"/>
      <c r="AH111"/>
      <c r="AI111"/>
      <c r="AJ111"/>
      <c r="AK111"/>
      <c r="AL111"/>
      <c r="AM111"/>
      <c r="AN111"/>
      <c r="AO111"/>
      <c r="AP111"/>
      <c r="AQ111"/>
    </row>
    <row r="112" spans="2:43" ht="15" customHeight="1">
      <c r="B112" s="65">
        <v>9</v>
      </c>
      <c r="C112" s="852" t="str">
        <f>IFERROR(IF('4. Campaign staff'!E18='0d. Support language'!$A$56,'0d. Support language'!$A$56,CONCATENATE('4. Campaign staff'!C18," (",'4. Campaign staff'!E18,") ")),"")</f>
        <v>Select cadre</v>
      </c>
      <c r="D112" s="852"/>
      <c r="E112" s="852"/>
      <c r="F112" s="852"/>
      <c r="G112" s="852"/>
      <c r="H112" s="853"/>
      <c r="I112" s="860"/>
      <c r="J112" s="860"/>
      <c r="K112" s="890"/>
      <c r="L112" s="891"/>
      <c r="M112" s="892"/>
      <c r="N112" s="860"/>
      <c r="O112" s="860"/>
      <c r="P112" s="860"/>
      <c r="Q112" s="860"/>
      <c r="R112" s="860"/>
      <c r="S112" s="860"/>
      <c r="T112" s="860"/>
      <c r="U112" s="860"/>
      <c r="V112" s="860"/>
      <c r="W112" s="860"/>
      <c r="X112" s="854"/>
      <c r="Y112" s="855"/>
      <c r="Z112" s="281"/>
      <c r="AA112" s="860"/>
      <c r="AB112" s="860"/>
      <c r="AC112" s="860"/>
      <c r="AD112" s="860"/>
      <c r="AF112" s="128" t="str">
        <f>IFERROR(SUM(I112:AD112)/'2. Campaign information'!$S$15,"Complete 6.03-04")</f>
        <v>Complete 6.03-04</v>
      </c>
      <c r="AG112" s="211"/>
      <c r="AH112"/>
      <c r="AI112"/>
      <c r="AJ112"/>
      <c r="AK112"/>
      <c r="AL112"/>
      <c r="AM112"/>
      <c r="AN112"/>
      <c r="AO112"/>
      <c r="AP112"/>
      <c r="AQ112"/>
    </row>
    <row r="113" spans="2:43" ht="15" customHeight="1">
      <c r="B113" s="65">
        <v>10</v>
      </c>
      <c r="C113" s="852" t="str">
        <f>IFERROR(IF('4. Campaign staff'!E19='0d. Support language'!$A$56,'0d. Support language'!$A$56,CONCATENATE('4. Campaign staff'!C19," (",'4. Campaign staff'!E19,") ")),"")</f>
        <v>Select cadre</v>
      </c>
      <c r="D113" s="852"/>
      <c r="E113" s="852"/>
      <c r="F113" s="852"/>
      <c r="G113" s="852"/>
      <c r="H113" s="853"/>
      <c r="I113" s="860"/>
      <c r="J113" s="860"/>
      <c r="K113" s="856"/>
      <c r="L113" s="857"/>
      <c r="M113" s="858"/>
      <c r="N113" s="860"/>
      <c r="O113" s="860"/>
      <c r="P113" s="860"/>
      <c r="Q113" s="860"/>
      <c r="R113" s="860"/>
      <c r="S113" s="860"/>
      <c r="T113" s="860"/>
      <c r="U113" s="860"/>
      <c r="V113" s="860"/>
      <c r="W113" s="860"/>
      <c r="X113" s="854"/>
      <c r="Y113" s="855"/>
      <c r="Z113" s="171"/>
      <c r="AA113" s="860"/>
      <c r="AB113" s="860"/>
      <c r="AC113" s="860"/>
      <c r="AD113" s="860"/>
      <c r="AF113" s="128" t="str">
        <f>IFERROR(SUM(I113:AD113)/'2. Campaign information'!$S$15,"Complete 6.03-04")</f>
        <v>Complete 6.03-04</v>
      </c>
      <c r="AG113" s="211"/>
      <c r="AH113"/>
      <c r="AI113"/>
      <c r="AJ113"/>
      <c r="AK113"/>
      <c r="AL113"/>
      <c r="AM113"/>
      <c r="AN113"/>
      <c r="AO113"/>
      <c r="AP113"/>
      <c r="AQ113"/>
    </row>
    <row r="114" spans="2:43" ht="15" customHeight="1">
      <c r="B114" s="65">
        <v>11</v>
      </c>
      <c r="C114" s="852" t="str">
        <f>IFERROR(IF('4. Campaign staff'!E20='0d. Support language'!$A$56,'0d. Support language'!$A$56,CONCATENATE('4. Campaign staff'!C20," (",'4. Campaign staff'!E20,") ")),"")</f>
        <v>Select cadre</v>
      </c>
      <c r="D114" s="852"/>
      <c r="E114" s="852"/>
      <c r="F114" s="852"/>
      <c r="G114" s="852"/>
      <c r="H114" s="853"/>
      <c r="I114" s="860"/>
      <c r="J114" s="860"/>
      <c r="K114" s="856"/>
      <c r="L114" s="857"/>
      <c r="M114" s="858"/>
      <c r="N114" s="860"/>
      <c r="O114" s="860"/>
      <c r="P114" s="860"/>
      <c r="Q114" s="860"/>
      <c r="R114" s="860"/>
      <c r="S114" s="860"/>
      <c r="T114" s="860"/>
      <c r="U114" s="860"/>
      <c r="V114" s="860"/>
      <c r="W114" s="860"/>
      <c r="X114" s="854"/>
      <c r="Y114" s="855"/>
      <c r="Z114" s="171"/>
      <c r="AA114" s="860"/>
      <c r="AB114" s="860"/>
      <c r="AC114" s="860"/>
      <c r="AD114" s="860"/>
      <c r="AF114" s="128" t="str">
        <f>IFERROR(SUM(I114:AD114)/'2. Campaign information'!$S$15,"Complete 6.03-04")</f>
        <v>Complete 6.03-04</v>
      </c>
      <c r="AG114" s="211"/>
      <c r="AH114"/>
      <c r="AI114"/>
      <c r="AJ114"/>
      <c r="AK114"/>
      <c r="AL114"/>
      <c r="AM114"/>
      <c r="AN114"/>
      <c r="AO114"/>
      <c r="AP114"/>
      <c r="AQ114"/>
    </row>
    <row r="115" spans="2:43" ht="15" customHeight="1">
      <c r="B115" s="65">
        <v>12</v>
      </c>
      <c r="C115" s="852" t="str">
        <f>IFERROR(IF('4. Campaign staff'!E21='0d. Support language'!$A$56,'0d. Support language'!$A$56,CONCATENATE('4. Campaign staff'!C21," (",'4. Campaign staff'!E21,") ")),"")</f>
        <v>Select cadre</v>
      </c>
      <c r="D115" s="852"/>
      <c r="E115" s="852"/>
      <c r="F115" s="852"/>
      <c r="G115" s="852"/>
      <c r="H115" s="853"/>
      <c r="I115" s="860"/>
      <c r="J115" s="860"/>
      <c r="K115" s="856"/>
      <c r="L115" s="857"/>
      <c r="M115" s="858"/>
      <c r="N115" s="860"/>
      <c r="O115" s="860"/>
      <c r="P115" s="860"/>
      <c r="Q115" s="860"/>
      <c r="R115" s="860"/>
      <c r="S115" s="860"/>
      <c r="T115" s="860"/>
      <c r="U115" s="860"/>
      <c r="V115" s="860"/>
      <c r="W115" s="860"/>
      <c r="X115" s="854"/>
      <c r="Y115" s="855"/>
      <c r="Z115" s="222"/>
      <c r="AA115" s="860"/>
      <c r="AB115" s="860"/>
      <c r="AC115" s="860"/>
      <c r="AD115" s="860"/>
      <c r="AF115" s="128" t="str">
        <f>IFERROR(SUM(I115:AD115)/'2. Campaign information'!$S$15,"Complete 6.03-04")</f>
        <v>Complete 6.03-04</v>
      </c>
      <c r="AG115"/>
      <c r="AH115"/>
      <c r="AI115"/>
      <c r="AJ115"/>
      <c r="AK115"/>
      <c r="AL115"/>
      <c r="AM115"/>
      <c r="AN115"/>
      <c r="AO115"/>
      <c r="AP115"/>
      <c r="AQ115"/>
    </row>
    <row r="116" spans="2:43" ht="15" customHeight="1">
      <c r="B116" s="65">
        <v>13</v>
      </c>
      <c r="C116" s="852" t="str">
        <f>IFERROR(IF('4. Campaign staff'!E22='0d. Support language'!$A$56,'0d. Support language'!$A$56,CONCATENATE('4. Campaign staff'!C22," (",'4. Campaign staff'!E22,") ")),"")</f>
        <v>Select cadre</v>
      </c>
      <c r="D116" s="852"/>
      <c r="E116" s="852"/>
      <c r="F116" s="852"/>
      <c r="G116" s="852"/>
      <c r="H116" s="853"/>
      <c r="I116" s="860"/>
      <c r="J116" s="860"/>
      <c r="K116" s="856"/>
      <c r="L116" s="857"/>
      <c r="M116" s="858"/>
      <c r="N116" s="860"/>
      <c r="O116" s="860"/>
      <c r="P116" s="860"/>
      <c r="Q116" s="860"/>
      <c r="R116" s="860"/>
      <c r="S116" s="860"/>
      <c r="T116" s="860"/>
      <c r="U116" s="860"/>
      <c r="V116" s="860"/>
      <c r="W116" s="860"/>
      <c r="X116" s="854"/>
      <c r="Y116" s="855"/>
      <c r="Z116" s="222"/>
      <c r="AA116" s="860"/>
      <c r="AB116" s="860"/>
      <c r="AC116" s="860"/>
      <c r="AD116" s="860"/>
      <c r="AF116" s="128" t="str">
        <f>IFERROR(SUM(I116:AD116)/'2. Campaign information'!$S$15,"Complete 6.03-04")</f>
        <v>Complete 6.03-04</v>
      </c>
      <c r="AG116"/>
      <c r="AH116"/>
      <c r="AI116"/>
      <c r="AJ116"/>
      <c r="AK116"/>
      <c r="AL116"/>
      <c r="AM116"/>
      <c r="AN116"/>
      <c r="AO116"/>
      <c r="AP116"/>
      <c r="AQ116"/>
    </row>
    <row r="117" spans="2:43" ht="15" customHeight="1">
      <c r="B117" s="65">
        <v>14</v>
      </c>
      <c r="C117" s="852" t="str">
        <f>IFERROR(IF('4. Campaign staff'!E23='0d. Support language'!$A$56,'0d. Support language'!$A$56,CONCATENATE('4. Campaign staff'!C23," (",'4. Campaign staff'!E23,") ")),"")</f>
        <v>Select cadre</v>
      </c>
      <c r="D117" s="852"/>
      <c r="E117" s="852"/>
      <c r="F117" s="852"/>
      <c r="G117" s="852"/>
      <c r="H117" s="853"/>
      <c r="I117" s="860"/>
      <c r="J117" s="860"/>
      <c r="K117" s="856"/>
      <c r="L117" s="857"/>
      <c r="M117" s="858"/>
      <c r="N117" s="860"/>
      <c r="O117" s="860"/>
      <c r="P117" s="860"/>
      <c r="Q117" s="860"/>
      <c r="R117" s="860"/>
      <c r="S117" s="860"/>
      <c r="T117" s="860"/>
      <c r="U117" s="860"/>
      <c r="V117" s="860"/>
      <c r="W117" s="860"/>
      <c r="X117" s="854"/>
      <c r="Y117" s="855"/>
      <c r="Z117" s="222"/>
      <c r="AA117" s="860"/>
      <c r="AB117" s="860"/>
      <c r="AC117" s="860"/>
      <c r="AD117" s="860"/>
      <c r="AF117" s="128" t="str">
        <f>IFERROR(SUM(I117:AD117)/'2. Campaign information'!$S$15,"Complete 6.03-04")</f>
        <v>Complete 6.03-04</v>
      </c>
      <c r="AG117"/>
      <c r="AH117"/>
      <c r="AI117"/>
      <c r="AJ117"/>
      <c r="AK117"/>
      <c r="AL117"/>
      <c r="AM117"/>
      <c r="AN117"/>
      <c r="AO117"/>
      <c r="AP117"/>
      <c r="AQ117"/>
    </row>
    <row r="118" spans="2:43" ht="15" customHeight="1">
      <c r="B118" s="65">
        <v>15</v>
      </c>
      <c r="C118" s="852" t="str">
        <f>IFERROR(IF('4. Campaign staff'!E24='0d. Support language'!$A$56,'0d. Support language'!$A$56,CONCATENATE('4. Campaign staff'!C24," (",'4. Campaign staff'!E24,") ")),"")</f>
        <v>Select cadre</v>
      </c>
      <c r="D118" s="852"/>
      <c r="E118" s="852"/>
      <c r="F118" s="852"/>
      <c r="G118" s="852"/>
      <c r="H118" s="853"/>
      <c r="I118" s="860"/>
      <c r="J118" s="860"/>
      <c r="K118" s="856"/>
      <c r="L118" s="857"/>
      <c r="M118" s="858"/>
      <c r="N118" s="860"/>
      <c r="O118" s="860"/>
      <c r="P118" s="860"/>
      <c r="Q118" s="860"/>
      <c r="R118" s="860"/>
      <c r="S118" s="860"/>
      <c r="T118" s="860"/>
      <c r="U118" s="860"/>
      <c r="V118" s="860"/>
      <c r="W118" s="860"/>
      <c r="X118" s="854"/>
      <c r="Y118" s="855"/>
      <c r="Z118" s="222"/>
      <c r="AA118" s="860"/>
      <c r="AB118" s="860"/>
      <c r="AC118" s="860"/>
      <c r="AD118" s="860"/>
      <c r="AF118" s="128" t="str">
        <f>IFERROR(SUM(I118:AD118)/'2. Campaign information'!$S$15,"Complete 6.03-04")</f>
        <v>Complete 6.03-04</v>
      </c>
      <c r="AG118"/>
      <c r="AH118"/>
      <c r="AI118"/>
      <c r="AJ118"/>
      <c r="AK118"/>
      <c r="AL118"/>
      <c r="AM118"/>
      <c r="AN118"/>
      <c r="AO118"/>
      <c r="AP118"/>
      <c r="AQ118"/>
    </row>
    <row r="119" spans="2:43" ht="15" customHeight="1">
      <c r="B119" s="65">
        <v>16</v>
      </c>
      <c r="C119" s="852" t="str">
        <f>IFERROR(IF('4. Campaign staff'!E25='0d. Support language'!$A$56,'0d. Support language'!$A$56,CONCATENATE('4. Campaign staff'!C25," (",'4. Campaign staff'!E25,") ")),"")</f>
        <v>Select cadre</v>
      </c>
      <c r="D119" s="852"/>
      <c r="E119" s="852"/>
      <c r="F119" s="852"/>
      <c r="G119" s="852"/>
      <c r="H119" s="853"/>
      <c r="I119" s="860"/>
      <c r="J119" s="860"/>
      <c r="K119" s="856"/>
      <c r="L119" s="857"/>
      <c r="M119" s="858"/>
      <c r="N119" s="860"/>
      <c r="O119" s="860"/>
      <c r="P119" s="860"/>
      <c r="Q119" s="860"/>
      <c r="R119" s="860"/>
      <c r="S119" s="860"/>
      <c r="T119" s="860"/>
      <c r="U119" s="860"/>
      <c r="V119" s="860"/>
      <c r="W119" s="860"/>
      <c r="X119" s="854"/>
      <c r="Y119" s="855"/>
      <c r="Z119" s="222"/>
      <c r="AA119" s="860"/>
      <c r="AB119" s="860"/>
      <c r="AC119" s="860"/>
      <c r="AD119" s="860"/>
      <c r="AF119" s="128" t="str">
        <f>IFERROR(SUM(I119:AD119)/'2. Campaign information'!$S$15,"Complete 6.03-04")</f>
        <v>Complete 6.03-04</v>
      </c>
      <c r="AG119"/>
      <c r="AH119"/>
      <c r="AI119"/>
      <c r="AJ119"/>
      <c r="AK119"/>
      <c r="AL119"/>
      <c r="AM119"/>
      <c r="AN119"/>
      <c r="AO119"/>
      <c r="AP119"/>
      <c r="AQ119"/>
    </row>
    <row r="120" spans="2:43" ht="15" customHeight="1">
      <c r="B120" s="65">
        <v>17</v>
      </c>
      <c r="C120" s="852" t="str">
        <f>IFERROR(IF('4. Campaign staff'!E26='0d. Support language'!$A$56,'0d. Support language'!$A$56,CONCATENATE('4. Campaign staff'!C26," (",'4. Campaign staff'!E26,") ")),"")</f>
        <v>Select cadre</v>
      </c>
      <c r="D120" s="852"/>
      <c r="E120" s="852"/>
      <c r="F120" s="852"/>
      <c r="G120" s="852"/>
      <c r="H120" s="853"/>
      <c r="I120" s="860"/>
      <c r="J120" s="860"/>
      <c r="K120" s="856"/>
      <c r="L120" s="857"/>
      <c r="M120" s="858"/>
      <c r="N120" s="860"/>
      <c r="O120" s="860"/>
      <c r="P120" s="860"/>
      <c r="Q120" s="860"/>
      <c r="R120" s="860"/>
      <c r="S120" s="860"/>
      <c r="T120" s="860"/>
      <c r="U120" s="860"/>
      <c r="V120" s="860"/>
      <c r="W120" s="860"/>
      <c r="X120" s="854"/>
      <c r="Y120" s="855"/>
      <c r="Z120" s="222"/>
      <c r="AA120" s="860"/>
      <c r="AB120" s="860"/>
      <c r="AC120" s="860"/>
      <c r="AD120" s="860"/>
      <c r="AF120" s="128" t="str">
        <f>IFERROR(SUM(I120:AD120)/'2. Campaign information'!$S$15,"Complete 6.03-04")</f>
        <v>Complete 6.03-04</v>
      </c>
      <c r="AG120"/>
      <c r="AH120"/>
      <c r="AI120"/>
      <c r="AJ120"/>
      <c r="AK120"/>
      <c r="AL120"/>
      <c r="AM120"/>
      <c r="AN120"/>
      <c r="AO120"/>
      <c r="AP120"/>
      <c r="AQ120"/>
    </row>
    <row r="121" spans="2:43" ht="15" customHeight="1">
      <c r="B121" s="65">
        <v>18</v>
      </c>
      <c r="C121" s="852" t="str">
        <f>IFERROR(IF('4. Campaign staff'!E27='0d. Support language'!$A$56,'0d. Support language'!$A$56,CONCATENATE('4. Campaign staff'!C27," (",'4. Campaign staff'!E27,") ")),"")</f>
        <v>Select cadre</v>
      </c>
      <c r="D121" s="852"/>
      <c r="E121" s="852"/>
      <c r="F121" s="852"/>
      <c r="G121" s="852"/>
      <c r="H121" s="853"/>
      <c r="I121" s="860"/>
      <c r="J121" s="860"/>
      <c r="K121" s="856"/>
      <c r="L121" s="857"/>
      <c r="M121" s="858"/>
      <c r="N121" s="860"/>
      <c r="O121" s="860"/>
      <c r="P121" s="860"/>
      <c r="Q121" s="860"/>
      <c r="R121" s="860"/>
      <c r="S121" s="860"/>
      <c r="T121" s="860"/>
      <c r="U121" s="860"/>
      <c r="V121" s="860"/>
      <c r="W121" s="860"/>
      <c r="X121" s="854"/>
      <c r="Y121" s="855"/>
      <c r="Z121" s="222"/>
      <c r="AA121" s="860"/>
      <c r="AB121" s="860"/>
      <c r="AC121" s="860"/>
      <c r="AD121" s="860"/>
      <c r="AF121" s="128" t="str">
        <f>IFERROR(SUM(I121:AD121)/'2. Campaign information'!$S$15,"Complete 6.03-04")</f>
        <v>Complete 6.03-04</v>
      </c>
      <c r="AG121"/>
      <c r="AH121"/>
      <c r="AI121"/>
      <c r="AJ121"/>
      <c r="AK121"/>
      <c r="AL121"/>
      <c r="AM121"/>
      <c r="AN121"/>
      <c r="AO121"/>
      <c r="AP121"/>
      <c r="AQ121"/>
    </row>
    <row r="122" spans="2:43" ht="15" customHeight="1">
      <c r="B122" s="65">
        <v>19</v>
      </c>
      <c r="C122" s="852" t="str">
        <f>IFERROR(IF('4. Campaign staff'!E28='0d. Support language'!$A$56,'0d. Support language'!$A$56,CONCATENATE('4. Campaign staff'!C28," (",'4. Campaign staff'!E28,") ")),"")</f>
        <v>Select cadre</v>
      </c>
      <c r="D122" s="852"/>
      <c r="E122" s="852"/>
      <c r="F122" s="852"/>
      <c r="G122" s="852"/>
      <c r="H122" s="853"/>
      <c r="I122" s="860"/>
      <c r="J122" s="860"/>
      <c r="K122" s="856"/>
      <c r="L122" s="857"/>
      <c r="M122" s="858"/>
      <c r="N122" s="860"/>
      <c r="O122" s="860"/>
      <c r="P122" s="860"/>
      <c r="Q122" s="860"/>
      <c r="R122" s="860"/>
      <c r="S122" s="860"/>
      <c r="T122" s="860"/>
      <c r="U122" s="860"/>
      <c r="V122" s="860"/>
      <c r="W122" s="860"/>
      <c r="X122" s="854"/>
      <c r="Y122" s="855"/>
      <c r="Z122" s="222"/>
      <c r="AA122" s="860"/>
      <c r="AB122" s="860"/>
      <c r="AC122" s="860"/>
      <c r="AD122" s="860"/>
      <c r="AF122" s="128" t="str">
        <f>IFERROR(SUM(I122:AD122)/'2. Campaign information'!$S$15,"Complete 6.03-04")</f>
        <v>Complete 6.03-04</v>
      </c>
      <c r="AG122"/>
      <c r="AH122"/>
      <c r="AI122"/>
      <c r="AJ122"/>
      <c r="AK122"/>
      <c r="AL122"/>
      <c r="AM122"/>
      <c r="AN122"/>
      <c r="AO122"/>
      <c r="AP122"/>
      <c r="AQ122"/>
    </row>
    <row r="123" spans="2:43" ht="15" customHeight="1">
      <c r="B123" s="65">
        <v>20</v>
      </c>
      <c r="C123" s="852" t="str">
        <f>IFERROR(IF('4. Campaign staff'!E29='0d. Support language'!$A$56,'0d. Support language'!$A$56,CONCATENATE('4. Campaign staff'!C29," (",'4. Campaign staff'!E29,") ")),"")</f>
        <v>Select cadre</v>
      </c>
      <c r="D123" s="852"/>
      <c r="E123" s="852"/>
      <c r="F123" s="852"/>
      <c r="G123" s="852"/>
      <c r="H123" s="853"/>
      <c r="I123" s="860"/>
      <c r="J123" s="860"/>
      <c r="K123" s="856"/>
      <c r="L123" s="857"/>
      <c r="M123" s="858"/>
      <c r="N123" s="860"/>
      <c r="O123" s="860"/>
      <c r="P123" s="860"/>
      <c r="Q123" s="860"/>
      <c r="R123" s="860"/>
      <c r="S123" s="860"/>
      <c r="T123" s="860"/>
      <c r="U123" s="860"/>
      <c r="V123" s="860"/>
      <c r="W123" s="860"/>
      <c r="X123" s="854"/>
      <c r="Y123" s="855"/>
      <c r="Z123" s="222"/>
      <c r="AA123" s="860"/>
      <c r="AB123" s="860"/>
      <c r="AC123" s="860"/>
      <c r="AD123" s="860"/>
      <c r="AF123" s="128" t="str">
        <f>IFERROR(SUM(I123:AD123)/'2. Campaign information'!$S$15,"Complete 6.03-04")</f>
        <v>Complete 6.03-04</v>
      </c>
      <c r="AG123"/>
      <c r="AH123"/>
      <c r="AI123"/>
      <c r="AJ123"/>
      <c r="AK123"/>
      <c r="AL123"/>
      <c r="AM123"/>
      <c r="AN123"/>
      <c r="AO123"/>
      <c r="AP123"/>
      <c r="AQ123"/>
    </row>
    <row r="124" spans="2:43" ht="15" customHeight="1">
      <c r="B124" s="65">
        <v>21</v>
      </c>
      <c r="C124" s="852" t="str">
        <f>IFERROR(IF('4. Campaign staff'!E30='0d. Support language'!$A$56,'0d. Support language'!$A$56,CONCATENATE('4. Campaign staff'!C30," (",'4. Campaign staff'!E30,") ")),"")</f>
        <v>Select cadre</v>
      </c>
      <c r="D124" s="852"/>
      <c r="E124" s="852"/>
      <c r="F124" s="852"/>
      <c r="G124" s="852"/>
      <c r="H124" s="853"/>
      <c r="I124" s="860"/>
      <c r="J124" s="860"/>
      <c r="K124" s="856"/>
      <c r="L124" s="857"/>
      <c r="M124" s="858"/>
      <c r="N124" s="860"/>
      <c r="O124" s="860"/>
      <c r="P124" s="860"/>
      <c r="Q124" s="860"/>
      <c r="R124" s="860"/>
      <c r="S124" s="860"/>
      <c r="T124" s="860"/>
      <c r="U124" s="860"/>
      <c r="V124" s="860"/>
      <c r="W124" s="860"/>
      <c r="X124" s="854"/>
      <c r="Y124" s="855"/>
      <c r="Z124" s="222"/>
      <c r="AA124" s="860"/>
      <c r="AB124" s="860"/>
      <c r="AC124" s="860"/>
      <c r="AD124" s="860"/>
      <c r="AF124" s="128" t="str">
        <f>IFERROR(SUM(I124:AD124)/'2. Campaign information'!$S$15,"Complete 6.03-04")</f>
        <v>Complete 6.03-04</v>
      </c>
      <c r="AG124"/>
      <c r="AH124"/>
      <c r="AI124"/>
      <c r="AJ124"/>
      <c r="AK124"/>
      <c r="AL124"/>
      <c r="AM124"/>
      <c r="AN124"/>
      <c r="AO124"/>
      <c r="AP124"/>
      <c r="AQ124"/>
    </row>
    <row r="125" spans="2:43" ht="15" customHeight="1">
      <c r="B125" s="65">
        <v>22</v>
      </c>
      <c r="C125" s="852" t="str">
        <f>IFERROR(IF('4. Campaign staff'!E31='0d. Support language'!$A$56,'0d. Support language'!$A$56,CONCATENATE('4. Campaign staff'!C31," (",'4. Campaign staff'!E31,") ")),"")</f>
        <v>Select cadre</v>
      </c>
      <c r="D125" s="852"/>
      <c r="E125" s="852"/>
      <c r="F125" s="852"/>
      <c r="G125" s="852"/>
      <c r="H125" s="853"/>
      <c r="I125" s="860"/>
      <c r="J125" s="860"/>
      <c r="K125" s="856"/>
      <c r="L125" s="857"/>
      <c r="M125" s="858"/>
      <c r="N125" s="860"/>
      <c r="O125" s="860"/>
      <c r="P125" s="860"/>
      <c r="Q125" s="860"/>
      <c r="R125" s="860"/>
      <c r="S125" s="860"/>
      <c r="T125" s="860"/>
      <c r="U125" s="860"/>
      <c r="V125" s="860"/>
      <c r="W125" s="860"/>
      <c r="X125" s="854"/>
      <c r="Y125" s="855"/>
      <c r="Z125" s="222"/>
      <c r="AA125" s="860"/>
      <c r="AB125" s="860"/>
      <c r="AC125" s="860"/>
      <c r="AD125" s="860"/>
      <c r="AF125" s="128" t="str">
        <f>IFERROR(SUM(I125:AD125)/'2. Campaign information'!$S$15,"Complete 6.03-04")</f>
        <v>Complete 6.03-04</v>
      </c>
      <c r="AG125"/>
      <c r="AH125"/>
      <c r="AI125"/>
      <c r="AJ125"/>
      <c r="AK125"/>
      <c r="AL125"/>
      <c r="AM125"/>
      <c r="AN125"/>
      <c r="AO125"/>
      <c r="AP125"/>
      <c r="AQ125"/>
    </row>
    <row r="126" spans="2:43" ht="15" customHeight="1">
      <c r="B126" s="65">
        <v>23</v>
      </c>
      <c r="C126" s="852" t="str">
        <f>IFERROR(IF('4. Campaign staff'!E32='0d. Support language'!$A$56,'0d. Support language'!$A$56,CONCATENATE('4. Campaign staff'!C32," (",'4. Campaign staff'!E32,") ")),"")</f>
        <v>Select cadre</v>
      </c>
      <c r="D126" s="852"/>
      <c r="E126" s="852"/>
      <c r="F126" s="852"/>
      <c r="G126" s="852"/>
      <c r="H126" s="853"/>
      <c r="I126" s="860"/>
      <c r="J126" s="860"/>
      <c r="K126" s="856"/>
      <c r="L126" s="857"/>
      <c r="M126" s="858"/>
      <c r="N126" s="860"/>
      <c r="O126" s="860"/>
      <c r="P126" s="860"/>
      <c r="Q126" s="860"/>
      <c r="R126" s="860"/>
      <c r="S126" s="860"/>
      <c r="T126" s="860"/>
      <c r="U126" s="860"/>
      <c r="V126" s="860"/>
      <c r="W126" s="860"/>
      <c r="X126" s="854"/>
      <c r="Y126" s="855"/>
      <c r="Z126" s="222"/>
      <c r="AA126" s="860"/>
      <c r="AB126" s="860"/>
      <c r="AC126" s="860"/>
      <c r="AD126" s="860"/>
      <c r="AF126" s="128" t="str">
        <f>IFERROR(SUM(I126:AD126)/'2. Campaign information'!$S$15,"Complete 6.03-04")</f>
        <v>Complete 6.03-04</v>
      </c>
      <c r="AG126"/>
      <c r="AH126"/>
      <c r="AI126"/>
      <c r="AJ126"/>
      <c r="AK126"/>
      <c r="AL126"/>
      <c r="AM126"/>
      <c r="AN126"/>
      <c r="AO126"/>
      <c r="AP126"/>
      <c r="AQ126"/>
    </row>
    <row r="127" spans="2:43" ht="15" customHeight="1">
      <c r="B127" s="65">
        <v>24</v>
      </c>
      <c r="C127" s="852" t="str">
        <f>IFERROR(IF('4. Campaign staff'!E33='0d. Support language'!$A$56,'0d. Support language'!$A$56,CONCATENATE('4. Campaign staff'!C33," (",'4. Campaign staff'!E33,") ")),"")</f>
        <v>Select cadre</v>
      </c>
      <c r="D127" s="852"/>
      <c r="E127" s="852"/>
      <c r="F127" s="852"/>
      <c r="G127" s="852"/>
      <c r="H127" s="853"/>
      <c r="I127" s="860"/>
      <c r="J127" s="860"/>
      <c r="K127" s="856"/>
      <c r="L127" s="857"/>
      <c r="M127" s="858"/>
      <c r="N127" s="860"/>
      <c r="O127" s="860"/>
      <c r="P127" s="860"/>
      <c r="Q127" s="860"/>
      <c r="R127" s="860"/>
      <c r="S127" s="860"/>
      <c r="T127" s="860"/>
      <c r="U127" s="860"/>
      <c r="V127" s="860"/>
      <c r="W127" s="860"/>
      <c r="X127" s="854"/>
      <c r="Y127" s="855"/>
      <c r="Z127" s="222"/>
      <c r="AA127" s="860"/>
      <c r="AB127" s="860"/>
      <c r="AC127" s="860"/>
      <c r="AD127" s="860"/>
      <c r="AF127" s="128" t="str">
        <f>IFERROR(SUM(I127:AD127)/'2. Campaign information'!$S$15,"Complete 6.03-04")</f>
        <v>Complete 6.03-04</v>
      </c>
      <c r="AG127"/>
      <c r="AH127"/>
      <c r="AI127"/>
      <c r="AJ127"/>
      <c r="AK127"/>
      <c r="AL127"/>
      <c r="AM127"/>
      <c r="AN127"/>
      <c r="AO127"/>
      <c r="AP127"/>
      <c r="AQ127"/>
    </row>
    <row r="128" spans="2:43" ht="15" customHeight="1">
      <c r="B128" s="65">
        <v>25</v>
      </c>
      <c r="C128" s="852" t="str">
        <f>IFERROR(IF('4. Campaign staff'!E34='0d. Support language'!$A$56,'0d. Support language'!$A$56,CONCATENATE('4. Campaign staff'!C34," (",'4. Campaign staff'!E34,") ")),"")</f>
        <v>Select cadre</v>
      </c>
      <c r="D128" s="852"/>
      <c r="E128" s="852"/>
      <c r="F128" s="852"/>
      <c r="G128" s="852"/>
      <c r="H128" s="853"/>
      <c r="I128" s="860"/>
      <c r="J128" s="860"/>
      <c r="K128" s="856"/>
      <c r="L128" s="857"/>
      <c r="M128" s="858"/>
      <c r="N128" s="860"/>
      <c r="O128" s="860"/>
      <c r="P128" s="860"/>
      <c r="Q128" s="860"/>
      <c r="R128" s="860"/>
      <c r="S128" s="860"/>
      <c r="T128" s="860"/>
      <c r="U128" s="860"/>
      <c r="V128" s="860"/>
      <c r="W128" s="860"/>
      <c r="X128" s="854"/>
      <c r="Y128" s="855"/>
      <c r="Z128" s="222"/>
      <c r="AA128" s="860"/>
      <c r="AB128" s="860"/>
      <c r="AC128" s="860"/>
      <c r="AD128" s="860"/>
      <c r="AF128" s="128" t="str">
        <f>IFERROR(SUM(I128:AD128)/'2. Campaign information'!$S$15,"Complete 6.03-04")</f>
        <v>Complete 6.03-04</v>
      </c>
      <c r="AG128"/>
      <c r="AH128"/>
      <c r="AI128"/>
      <c r="AJ128"/>
      <c r="AK128"/>
      <c r="AL128"/>
      <c r="AM128"/>
      <c r="AN128"/>
      <c r="AO128"/>
      <c r="AP128"/>
      <c r="AQ128"/>
    </row>
    <row r="129" spans="2:43" ht="15" customHeight="1">
      <c r="B129" s="65">
        <v>26</v>
      </c>
      <c r="C129" s="852" t="str">
        <f>IFERROR(IF('4. Campaign staff'!E35='0d. Support language'!$A$56,'0d. Support language'!$A$56,CONCATENATE('4. Campaign staff'!C35," (",'4. Campaign staff'!E35,") ")),"")</f>
        <v>Select cadre</v>
      </c>
      <c r="D129" s="852"/>
      <c r="E129" s="852"/>
      <c r="F129" s="852"/>
      <c r="G129" s="852"/>
      <c r="H129" s="853"/>
      <c r="I129" s="860"/>
      <c r="J129" s="860"/>
      <c r="K129" s="856"/>
      <c r="L129" s="857"/>
      <c r="M129" s="858"/>
      <c r="N129" s="860"/>
      <c r="O129" s="860"/>
      <c r="P129" s="860"/>
      <c r="Q129" s="860"/>
      <c r="R129" s="860"/>
      <c r="S129" s="860"/>
      <c r="T129" s="860"/>
      <c r="U129" s="860"/>
      <c r="V129" s="860"/>
      <c r="W129" s="860"/>
      <c r="X129" s="854"/>
      <c r="Y129" s="855"/>
      <c r="Z129" s="222"/>
      <c r="AA129" s="860"/>
      <c r="AB129" s="860"/>
      <c r="AC129" s="860"/>
      <c r="AD129" s="860"/>
      <c r="AF129" s="128" t="str">
        <f>IFERROR(SUM(I129:AD129)/'2. Campaign information'!$S$15,"Complete 6.03-04")</f>
        <v>Complete 6.03-04</v>
      </c>
      <c r="AG129"/>
      <c r="AH129"/>
      <c r="AI129"/>
      <c r="AJ129"/>
      <c r="AK129"/>
      <c r="AL129"/>
      <c r="AM129"/>
      <c r="AN129"/>
      <c r="AO129"/>
      <c r="AP129"/>
      <c r="AQ129"/>
    </row>
    <row r="130" spans="2:43" ht="15" customHeight="1">
      <c r="B130" s="65">
        <v>27</v>
      </c>
      <c r="C130" s="852" t="str">
        <f>IFERROR(IF('4. Campaign staff'!E36='0d. Support language'!$A$56,'0d. Support language'!$A$56,CONCATENATE('4. Campaign staff'!C36," (",'4. Campaign staff'!E36,") ")),"")</f>
        <v>Select cadre</v>
      </c>
      <c r="D130" s="852"/>
      <c r="E130" s="852"/>
      <c r="F130" s="852"/>
      <c r="G130" s="852"/>
      <c r="H130" s="853"/>
      <c r="I130" s="860"/>
      <c r="J130" s="860"/>
      <c r="K130" s="856"/>
      <c r="L130" s="857"/>
      <c r="M130" s="858"/>
      <c r="N130" s="860"/>
      <c r="O130" s="860"/>
      <c r="P130" s="860"/>
      <c r="Q130" s="860"/>
      <c r="R130" s="860"/>
      <c r="S130" s="860"/>
      <c r="T130" s="860"/>
      <c r="U130" s="860"/>
      <c r="V130" s="860"/>
      <c r="W130" s="860"/>
      <c r="X130" s="854"/>
      <c r="Y130" s="855"/>
      <c r="Z130" s="222"/>
      <c r="AA130" s="860"/>
      <c r="AB130" s="860"/>
      <c r="AC130" s="860"/>
      <c r="AD130" s="860"/>
      <c r="AF130" s="128" t="str">
        <f>IFERROR(SUM(I130:AD130)/'2. Campaign information'!$S$15,"Complete 6.03-04")</f>
        <v>Complete 6.03-04</v>
      </c>
      <c r="AG130"/>
      <c r="AH130"/>
      <c r="AI130"/>
      <c r="AJ130"/>
      <c r="AK130"/>
      <c r="AL130"/>
      <c r="AM130"/>
      <c r="AN130"/>
      <c r="AO130"/>
      <c r="AP130"/>
      <c r="AQ130"/>
    </row>
    <row r="131" spans="2:43" ht="15" customHeight="1">
      <c r="B131" s="65">
        <v>28</v>
      </c>
      <c r="C131" s="852" t="str">
        <f>IFERROR(IF('4. Campaign staff'!E37='0d. Support language'!$A$56,'0d. Support language'!$A$56,CONCATENATE('4. Campaign staff'!C37," (",'4. Campaign staff'!E37,") ")),"")</f>
        <v>Select cadre</v>
      </c>
      <c r="D131" s="852"/>
      <c r="E131" s="852"/>
      <c r="F131" s="852"/>
      <c r="G131" s="852"/>
      <c r="H131" s="853"/>
      <c r="I131" s="860"/>
      <c r="J131" s="860"/>
      <c r="K131" s="856"/>
      <c r="L131" s="857"/>
      <c r="M131" s="858"/>
      <c r="N131" s="860"/>
      <c r="O131" s="860"/>
      <c r="P131" s="860"/>
      <c r="Q131" s="860"/>
      <c r="R131" s="860"/>
      <c r="S131" s="860"/>
      <c r="T131" s="860"/>
      <c r="U131" s="860"/>
      <c r="V131" s="860"/>
      <c r="W131" s="860"/>
      <c r="X131" s="854"/>
      <c r="Y131" s="855"/>
      <c r="Z131" s="222"/>
      <c r="AA131" s="860"/>
      <c r="AB131" s="860"/>
      <c r="AC131" s="860"/>
      <c r="AD131" s="860"/>
      <c r="AF131" s="128" t="str">
        <f>IFERROR(SUM(I131:AD131)/'2. Campaign information'!$S$15,"Complete 6.03-04")</f>
        <v>Complete 6.03-04</v>
      </c>
      <c r="AG131"/>
      <c r="AH131"/>
      <c r="AI131"/>
      <c r="AJ131"/>
      <c r="AK131"/>
      <c r="AL131"/>
      <c r="AM131"/>
      <c r="AN131"/>
      <c r="AO131"/>
      <c r="AP131"/>
      <c r="AQ131"/>
    </row>
    <row r="132" spans="2:43" ht="15" customHeight="1">
      <c r="B132" s="65">
        <v>29</v>
      </c>
      <c r="C132" s="852" t="str">
        <f>IFERROR(IF('4. Campaign staff'!E38='0d. Support language'!$A$56,'0d. Support language'!$A$56,CONCATENATE('4. Campaign staff'!C38," (",'4. Campaign staff'!E38,") ")),"")</f>
        <v>Select cadre</v>
      </c>
      <c r="D132" s="852"/>
      <c r="E132" s="852"/>
      <c r="F132" s="852"/>
      <c r="G132" s="852"/>
      <c r="H132" s="853"/>
      <c r="I132" s="860"/>
      <c r="J132" s="860"/>
      <c r="K132" s="856"/>
      <c r="L132" s="857"/>
      <c r="M132" s="858"/>
      <c r="N132" s="860"/>
      <c r="O132" s="860"/>
      <c r="P132" s="860"/>
      <c r="Q132" s="860"/>
      <c r="R132" s="860"/>
      <c r="S132" s="860"/>
      <c r="T132" s="860"/>
      <c r="U132" s="860"/>
      <c r="V132" s="860"/>
      <c r="W132" s="860"/>
      <c r="X132" s="854"/>
      <c r="Y132" s="855"/>
      <c r="Z132" s="222"/>
      <c r="AA132" s="860"/>
      <c r="AB132" s="860"/>
      <c r="AC132" s="860"/>
      <c r="AD132" s="860"/>
      <c r="AF132" s="128" t="str">
        <f>IFERROR(SUM(I132:AD132)/'2. Campaign information'!$S$15,"Complete 6.03-04")</f>
        <v>Complete 6.03-04</v>
      </c>
      <c r="AG132"/>
      <c r="AH132"/>
      <c r="AI132"/>
      <c r="AJ132"/>
      <c r="AK132"/>
      <c r="AL132"/>
      <c r="AM132"/>
      <c r="AN132"/>
      <c r="AO132"/>
      <c r="AP132"/>
      <c r="AQ132"/>
    </row>
    <row r="133" spans="2:43" ht="15" customHeight="1">
      <c r="B133" s="65">
        <v>30</v>
      </c>
      <c r="C133" s="852" t="str">
        <f>IFERROR(IF('4. Campaign staff'!E39='0d. Support language'!$A$56,'0d. Support language'!$A$56,CONCATENATE('4. Campaign staff'!C39," (",'4. Campaign staff'!E39,") ")),"")</f>
        <v>Select cadre</v>
      </c>
      <c r="D133" s="852"/>
      <c r="E133" s="852"/>
      <c r="F133" s="852"/>
      <c r="G133" s="852"/>
      <c r="H133" s="853"/>
      <c r="I133" s="860"/>
      <c r="J133" s="860"/>
      <c r="K133" s="856"/>
      <c r="L133" s="857"/>
      <c r="M133" s="858"/>
      <c r="N133" s="860"/>
      <c r="O133" s="860"/>
      <c r="P133" s="860"/>
      <c r="Q133" s="860"/>
      <c r="R133" s="860"/>
      <c r="S133" s="860"/>
      <c r="T133" s="860"/>
      <c r="U133" s="860"/>
      <c r="V133" s="860"/>
      <c r="W133" s="860"/>
      <c r="X133" s="854"/>
      <c r="Y133" s="855"/>
      <c r="Z133" s="222"/>
      <c r="AA133" s="860"/>
      <c r="AB133" s="860"/>
      <c r="AC133" s="860"/>
      <c r="AD133" s="860"/>
      <c r="AF133" s="128" t="str">
        <f>IFERROR(SUM(I133:AD133)/'2. Campaign information'!$S$15,"Complete 6.03-04")</f>
        <v>Complete 6.03-04</v>
      </c>
      <c r="AG133"/>
      <c r="AH133"/>
      <c r="AI133"/>
      <c r="AJ133"/>
      <c r="AK133"/>
      <c r="AL133"/>
      <c r="AM133"/>
      <c r="AN133"/>
      <c r="AO133"/>
      <c r="AP133"/>
      <c r="AQ133"/>
    </row>
    <row r="134" spans="2:43" ht="15" customHeight="1">
      <c r="B134" s="65">
        <v>31</v>
      </c>
      <c r="C134" s="852" t="str">
        <f>IFERROR(IF('4. Campaign staff'!E40='0d. Support language'!$A$56,'0d. Support language'!$A$56,CONCATENATE('4. Campaign staff'!C40," (",'4. Campaign staff'!E40,") ")),"")</f>
        <v>Select cadre</v>
      </c>
      <c r="D134" s="852"/>
      <c r="E134" s="852"/>
      <c r="F134" s="852"/>
      <c r="G134" s="852"/>
      <c r="H134" s="853"/>
      <c r="I134" s="860"/>
      <c r="J134" s="860"/>
      <c r="K134" s="856"/>
      <c r="L134" s="857"/>
      <c r="M134" s="858"/>
      <c r="N134" s="860"/>
      <c r="O134" s="860"/>
      <c r="P134" s="860"/>
      <c r="Q134" s="860"/>
      <c r="R134" s="860"/>
      <c r="S134" s="860"/>
      <c r="T134" s="860"/>
      <c r="U134" s="860"/>
      <c r="V134" s="860"/>
      <c r="W134" s="860"/>
      <c r="X134" s="854"/>
      <c r="Y134" s="855"/>
      <c r="Z134" s="222"/>
      <c r="AA134" s="860"/>
      <c r="AB134" s="860"/>
      <c r="AC134" s="860"/>
      <c r="AD134" s="860"/>
      <c r="AF134" s="128" t="str">
        <f>IFERROR(SUM(I134:AD134)/'2. Campaign information'!$S$15,"Complete 6.03-04")</f>
        <v>Complete 6.03-04</v>
      </c>
      <c r="AG134"/>
      <c r="AH134"/>
      <c r="AI134"/>
      <c r="AJ134"/>
      <c r="AK134"/>
      <c r="AL134"/>
      <c r="AM134"/>
      <c r="AN134"/>
      <c r="AO134"/>
      <c r="AP134"/>
      <c r="AQ134"/>
    </row>
    <row r="135" spans="2:43" ht="15" customHeight="1">
      <c r="B135" s="65">
        <v>32</v>
      </c>
      <c r="C135" s="852" t="str">
        <f>IFERROR(IF('4. Campaign staff'!E41='0d. Support language'!$A$56,'0d. Support language'!$A$56,CONCATENATE('4. Campaign staff'!C41," (",'4. Campaign staff'!E41,") ")),"")</f>
        <v>Select cadre</v>
      </c>
      <c r="D135" s="852"/>
      <c r="E135" s="852"/>
      <c r="F135" s="852"/>
      <c r="G135" s="852"/>
      <c r="H135" s="853"/>
      <c r="I135" s="860"/>
      <c r="J135" s="860"/>
      <c r="K135" s="856"/>
      <c r="L135" s="857"/>
      <c r="M135" s="858"/>
      <c r="N135" s="860"/>
      <c r="O135" s="860"/>
      <c r="P135" s="860"/>
      <c r="Q135" s="860"/>
      <c r="R135" s="860"/>
      <c r="S135" s="860"/>
      <c r="T135" s="860"/>
      <c r="U135" s="860"/>
      <c r="V135" s="860"/>
      <c r="W135" s="860"/>
      <c r="X135" s="854"/>
      <c r="Y135" s="855"/>
      <c r="Z135" s="222"/>
      <c r="AA135" s="860"/>
      <c r="AB135" s="860"/>
      <c r="AC135" s="860"/>
      <c r="AD135" s="860"/>
      <c r="AF135" s="128" t="str">
        <f>IFERROR(SUM(I135:AD135)/'2. Campaign information'!$S$15,"Complete 6.03-04")</f>
        <v>Complete 6.03-04</v>
      </c>
      <c r="AG135"/>
      <c r="AH135"/>
      <c r="AI135"/>
      <c r="AJ135"/>
      <c r="AK135"/>
      <c r="AL135"/>
      <c r="AM135"/>
      <c r="AN135"/>
      <c r="AO135"/>
      <c r="AP135"/>
      <c r="AQ135"/>
    </row>
    <row r="136" spans="2:43" ht="15" customHeight="1">
      <c r="B136" s="65">
        <v>33</v>
      </c>
      <c r="C136" s="852" t="str">
        <f>IFERROR(IF('4. Campaign staff'!E42='0d. Support language'!$A$56,'0d. Support language'!$A$56,CONCATENATE('4. Campaign staff'!C42," (",'4. Campaign staff'!E42,") ")),"")</f>
        <v>Select cadre</v>
      </c>
      <c r="D136" s="852"/>
      <c r="E136" s="852"/>
      <c r="F136" s="852"/>
      <c r="G136" s="852"/>
      <c r="H136" s="853"/>
      <c r="I136" s="860"/>
      <c r="J136" s="860"/>
      <c r="K136" s="856"/>
      <c r="L136" s="857"/>
      <c r="M136" s="858"/>
      <c r="N136" s="860"/>
      <c r="O136" s="860"/>
      <c r="P136" s="860"/>
      <c r="Q136" s="860"/>
      <c r="R136" s="860"/>
      <c r="S136" s="860"/>
      <c r="T136" s="860"/>
      <c r="U136" s="860"/>
      <c r="V136" s="860"/>
      <c r="W136" s="860"/>
      <c r="X136" s="854"/>
      <c r="Y136" s="855"/>
      <c r="Z136" s="222"/>
      <c r="AA136" s="860"/>
      <c r="AB136" s="860"/>
      <c r="AC136" s="860"/>
      <c r="AD136" s="860"/>
      <c r="AF136" s="128" t="str">
        <f>IFERROR(SUM(I136:AD136)/'2. Campaign information'!$S$15,"Complete 6.03-04")</f>
        <v>Complete 6.03-04</v>
      </c>
      <c r="AG136"/>
      <c r="AH136"/>
      <c r="AI136"/>
      <c r="AJ136"/>
      <c r="AK136"/>
      <c r="AL136"/>
      <c r="AM136"/>
      <c r="AN136"/>
      <c r="AO136"/>
      <c r="AP136"/>
      <c r="AQ136"/>
    </row>
    <row r="137" spans="2:43" ht="15" customHeight="1">
      <c r="B137" s="65">
        <v>34</v>
      </c>
      <c r="C137" s="852" t="str">
        <f>IFERROR(IF('4. Campaign staff'!E43='0d. Support language'!$A$56,'0d. Support language'!$A$56,CONCATENATE('4. Campaign staff'!C43," (",'4. Campaign staff'!E43,") ")),"")</f>
        <v>Select cadre</v>
      </c>
      <c r="D137" s="852"/>
      <c r="E137" s="852"/>
      <c r="F137" s="852"/>
      <c r="G137" s="852"/>
      <c r="H137" s="853"/>
      <c r="I137" s="860"/>
      <c r="J137" s="860"/>
      <c r="K137" s="856"/>
      <c r="L137" s="857"/>
      <c r="M137" s="858"/>
      <c r="N137" s="860"/>
      <c r="O137" s="860"/>
      <c r="P137" s="860"/>
      <c r="Q137" s="860"/>
      <c r="R137" s="860"/>
      <c r="S137" s="860"/>
      <c r="T137" s="860"/>
      <c r="U137" s="860"/>
      <c r="V137" s="860"/>
      <c r="W137" s="860"/>
      <c r="X137" s="854"/>
      <c r="Y137" s="855"/>
      <c r="Z137" s="222"/>
      <c r="AA137" s="860"/>
      <c r="AB137" s="860"/>
      <c r="AC137" s="860"/>
      <c r="AD137" s="860"/>
      <c r="AF137" s="128" t="str">
        <f>IFERROR(SUM(I137:AD137)/'2. Campaign information'!$S$15,"Complete 6.03-04")</f>
        <v>Complete 6.03-04</v>
      </c>
      <c r="AG137"/>
      <c r="AH137"/>
      <c r="AI137"/>
      <c r="AJ137"/>
      <c r="AK137"/>
      <c r="AL137"/>
      <c r="AM137"/>
      <c r="AN137"/>
      <c r="AO137"/>
      <c r="AP137"/>
      <c r="AQ137"/>
    </row>
    <row r="138" spans="2:43" ht="15" customHeight="1">
      <c r="B138" s="65">
        <v>35</v>
      </c>
      <c r="C138" s="852" t="str">
        <f>IFERROR(IF('4. Campaign staff'!E44='0d. Support language'!$A$56,'0d. Support language'!$A$56,CONCATENATE('4. Campaign staff'!C44," (",'4. Campaign staff'!E44,") ")),"")</f>
        <v>Select cadre</v>
      </c>
      <c r="D138" s="852"/>
      <c r="E138" s="852"/>
      <c r="F138" s="852"/>
      <c r="G138" s="852"/>
      <c r="H138" s="853"/>
      <c r="I138" s="860"/>
      <c r="J138" s="860"/>
      <c r="K138" s="856"/>
      <c r="L138" s="857"/>
      <c r="M138" s="858"/>
      <c r="N138" s="860"/>
      <c r="O138" s="860"/>
      <c r="P138" s="860"/>
      <c r="Q138" s="860"/>
      <c r="R138" s="860"/>
      <c r="S138" s="860"/>
      <c r="T138" s="860"/>
      <c r="U138" s="860"/>
      <c r="V138" s="860"/>
      <c r="W138" s="860"/>
      <c r="X138" s="854"/>
      <c r="Y138" s="855"/>
      <c r="Z138" s="222"/>
      <c r="AA138" s="860"/>
      <c r="AB138" s="860"/>
      <c r="AC138" s="860"/>
      <c r="AD138" s="860"/>
      <c r="AF138" s="128" t="str">
        <f>IFERROR(SUM(I138:AD138)/'2. Campaign information'!$S$15,"Complete 6.03-04")</f>
        <v>Complete 6.03-04</v>
      </c>
      <c r="AG138"/>
      <c r="AH138"/>
      <c r="AI138"/>
      <c r="AJ138"/>
      <c r="AK138"/>
      <c r="AL138"/>
      <c r="AM138"/>
      <c r="AN138"/>
      <c r="AO138"/>
      <c r="AP138"/>
      <c r="AQ138"/>
    </row>
    <row r="139" spans="2:43" ht="15" customHeight="1">
      <c r="B139" s="65">
        <v>36</v>
      </c>
      <c r="C139" s="852" t="str">
        <f>IFERROR(IF('4. Campaign staff'!E45='0d. Support language'!$A$56,'0d. Support language'!$A$56,CONCATENATE('4. Campaign staff'!C45," (",'4. Campaign staff'!E45,") ")),"")</f>
        <v>Select cadre</v>
      </c>
      <c r="D139" s="852"/>
      <c r="E139" s="852"/>
      <c r="F139" s="852"/>
      <c r="G139" s="852"/>
      <c r="H139" s="853"/>
      <c r="I139" s="860"/>
      <c r="J139" s="860"/>
      <c r="K139" s="856"/>
      <c r="L139" s="857"/>
      <c r="M139" s="858"/>
      <c r="N139" s="860"/>
      <c r="O139" s="860"/>
      <c r="P139" s="860"/>
      <c r="Q139" s="860"/>
      <c r="R139" s="860"/>
      <c r="S139" s="860"/>
      <c r="T139" s="860"/>
      <c r="U139" s="860"/>
      <c r="V139" s="860"/>
      <c r="W139" s="860"/>
      <c r="X139" s="854"/>
      <c r="Y139" s="855"/>
      <c r="Z139" s="222"/>
      <c r="AA139" s="860"/>
      <c r="AB139" s="860"/>
      <c r="AC139" s="860"/>
      <c r="AD139" s="860"/>
      <c r="AF139" s="128" t="str">
        <f>IFERROR(SUM(I139:AD139)/'2. Campaign information'!$S$15,"Complete 6.03-04")</f>
        <v>Complete 6.03-04</v>
      </c>
      <c r="AG139"/>
      <c r="AH139"/>
      <c r="AI139"/>
      <c r="AJ139"/>
      <c r="AK139"/>
      <c r="AL139"/>
      <c r="AM139"/>
      <c r="AN139"/>
      <c r="AO139"/>
      <c r="AP139"/>
      <c r="AQ139"/>
    </row>
    <row r="140" spans="2:43" ht="15" customHeight="1">
      <c r="B140" s="65">
        <v>37</v>
      </c>
      <c r="C140" s="852" t="str">
        <f>IFERROR(IF('4. Campaign staff'!E46='0d. Support language'!$A$56,'0d. Support language'!$A$56,CONCATENATE('4. Campaign staff'!C46," (",'4. Campaign staff'!E46,") ")),"")</f>
        <v>Select cadre</v>
      </c>
      <c r="D140" s="852"/>
      <c r="E140" s="852"/>
      <c r="F140" s="852"/>
      <c r="G140" s="852"/>
      <c r="H140" s="853"/>
      <c r="I140" s="860"/>
      <c r="J140" s="860"/>
      <c r="K140" s="856"/>
      <c r="L140" s="857"/>
      <c r="M140" s="858"/>
      <c r="N140" s="860"/>
      <c r="O140" s="860"/>
      <c r="P140" s="860"/>
      <c r="Q140" s="860"/>
      <c r="R140" s="860"/>
      <c r="S140" s="860"/>
      <c r="T140" s="860"/>
      <c r="U140" s="860"/>
      <c r="V140" s="860"/>
      <c r="W140" s="860"/>
      <c r="X140" s="854"/>
      <c r="Y140" s="855"/>
      <c r="Z140" s="222"/>
      <c r="AA140" s="860"/>
      <c r="AB140" s="860"/>
      <c r="AC140" s="860"/>
      <c r="AD140" s="860"/>
      <c r="AF140" s="128" t="str">
        <f>IFERROR(SUM(I140:AD140)/'2. Campaign information'!$S$15,"Complete 6.03-04")</f>
        <v>Complete 6.03-04</v>
      </c>
      <c r="AG140"/>
      <c r="AH140"/>
      <c r="AI140"/>
      <c r="AJ140"/>
      <c r="AK140"/>
      <c r="AL140"/>
      <c r="AM140"/>
      <c r="AN140"/>
      <c r="AO140"/>
      <c r="AP140"/>
      <c r="AQ140"/>
    </row>
    <row r="141" spans="2:43" ht="15" customHeight="1">
      <c r="B141" s="65">
        <v>38</v>
      </c>
      <c r="C141" s="852" t="str">
        <f>IFERROR(IF('4. Campaign staff'!E47='0d. Support language'!$A$56,'0d. Support language'!$A$56,CONCATENATE('4. Campaign staff'!C47," (",'4. Campaign staff'!E47,") ")),"")</f>
        <v>Select cadre</v>
      </c>
      <c r="D141" s="852"/>
      <c r="E141" s="852"/>
      <c r="F141" s="852"/>
      <c r="G141" s="852"/>
      <c r="H141" s="853"/>
      <c r="I141" s="860"/>
      <c r="J141" s="860"/>
      <c r="K141" s="856"/>
      <c r="L141" s="857"/>
      <c r="M141" s="858"/>
      <c r="N141" s="860"/>
      <c r="O141" s="860"/>
      <c r="P141" s="860"/>
      <c r="Q141" s="860"/>
      <c r="R141" s="860"/>
      <c r="S141" s="860"/>
      <c r="T141" s="860"/>
      <c r="U141" s="860"/>
      <c r="V141" s="860"/>
      <c r="W141" s="860"/>
      <c r="X141" s="854"/>
      <c r="Y141" s="855"/>
      <c r="Z141" s="222"/>
      <c r="AA141" s="860"/>
      <c r="AB141" s="860"/>
      <c r="AC141" s="860"/>
      <c r="AD141" s="860"/>
      <c r="AF141" s="128" t="str">
        <f>IFERROR(SUM(I141:AD141)/'2. Campaign information'!$S$15,"Complete 6.03-04")</f>
        <v>Complete 6.03-04</v>
      </c>
      <c r="AG141"/>
      <c r="AH141"/>
      <c r="AI141"/>
      <c r="AJ141"/>
      <c r="AK141"/>
      <c r="AL141"/>
      <c r="AM141"/>
      <c r="AN141"/>
      <c r="AO141"/>
      <c r="AP141"/>
      <c r="AQ141"/>
    </row>
    <row r="142" spans="2:43" ht="15" customHeight="1">
      <c r="B142" s="65">
        <v>39</v>
      </c>
      <c r="C142" s="852" t="str">
        <f>IFERROR(IF('4. Campaign staff'!E48='0d. Support language'!$A$56,'0d. Support language'!$A$56,CONCATENATE('4. Campaign staff'!C48," (",'4. Campaign staff'!E48,") ")),"")</f>
        <v>Select cadre</v>
      </c>
      <c r="D142" s="852"/>
      <c r="E142" s="852"/>
      <c r="F142" s="852"/>
      <c r="G142" s="852"/>
      <c r="H142" s="853"/>
      <c r="I142" s="860"/>
      <c r="J142" s="860"/>
      <c r="K142" s="856"/>
      <c r="L142" s="857"/>
      <c r="M142" s="858"/>
      <c r="N142" s="860"/>
      <c r="O142" s="860"/>
      <c r="P142" s="860"/>
      <c r="Q142" s="860"/>
      <c r="R142" s="860"/>
      <c r="S142" s="860"/>
      <c r="T142" s="860"/>
      <c r="U142" s="860"/>
      <c r="V142" s="860"/>
      <c r="W142" s="860"/>
      <c r="X142" s="854"/>
      <c r="Y142" s="855"/>
      <c r="Z142" s="222"/>
      <c r="AA142" s="860"/>
      <c r="AB142" s="860"/>
      <c r="AC142" s="860"/>
      <c r="AD142" s="860"/>
      <c r="AF142" s="128" t="str">
        <f>IFERROR(SUM(I142:AD142)/'2. Campaign information'!$S$15,"Complete 6.03-04")</f>
        <v>Complete 6.03-04</v>
      </c>
      <c r="AG142"/>
      <c r="AH142"/>
      <c r="AI142"/>
      <c r="AJ142"/>
      <c r="AK142"/>
      <c r="AL142"/>
      <c r="AM142"/>
      <c r="AN142"/>
      <c r="AO142"/>
      <c r="AP142"/>
      <c r="AQ142"/>
    </row>
    <row r="143" spans="2:43" ht="15" customHeight="1">
      <c r="B143" s="65">
        <v>40</v>
      </c>
      <c r="C143" s="852" t="str">
        <f>IFERROR(IF('4. Campaign staff'!E49='0d. Support language'!$A$56,'0d. Support language'!$A$56,CONCATENATE('4. Campaign staff'!C49," (",'4. Campaign staff'!E49,") ")),"")</f>
        <v>Select cadre</v>
      </c>
      <c r="D143" s="852"/>
      <c r="E143" s="852"/>
      <c r="F143" s="852"/>
      <c r="G143" s="852"/>
      <c r="H143" s="853"/>
      <c r="I143" s="860"/>
      <c r="J143" s="860"/>
      <c r="K143" s="856"/>
      <c r="L143" s="857"/>
      <c r="M143" s="858"/>
      <c r="N143" s="860"/>
      <c r="O143" s="860"/>
      <c r="P143" s="860"/>
      <c r="Q143" s="860"/>
      <c r="R143" s="860"/>
      <c r="S143" s="860"/>
      <c r="T143" s="860"/>
      <c r="U143" s="860"/>
      <c r="V143" s="860"/>
      <c r="W143" s="860"/>
      <c r="X143" s="854"/>
      <c r="Y143" s="855"/>
      <c r="Z143" s="222"/>
      <c r="AA143" s="860"/>
      <c r="AB143" s="860"/>
      <c r="AC143" s="860"/>
      <c r="AD143" s="860"/>
      <c r="AF143" s="128" t="str">
        <f>IFERROR(SUM(I143:AD143)/'2. Campaign information'!$S$15,"Complete 6.03-04")</f>
        <v>Complete 6.03-04</v>
      </c>
      <c r="AG143"/>
      <c r="AH143"/>
      <c r="AI143"/>
      <c r="AJ143"/>
      <c r="AK143"/>
      <c r="AL143"/>
      <c r="AM143"/>
      <c r="AN143"/>
      <c r="AO143"/>
      <c r="AP143"/>
      <c r="AQ143"/>
    </row>
    <row r="144" spans="2:43" ht="15" customHeight="1">
      <c r="B144" s="65">
        <v>41</v>
      </c>
      <c r="C144" s="852" t="str">
        <f>IFERROR(IF('4. Campaign staff'!E50='0d. Support language'!$A$56,'0d. Support language'!$A$56,CONCATENATE('4. Campaign staff'!C50," (",'4. Campaign staff'!E50,") ")),"")</f>
        <v>Select cadre</v>
      </c>
      <c r="D144" s="852"/>
      <c r="E144" s="852"/>
      <c r="F144" s="852"/>
      <c r="G144" s="852"/>
      <c r="H144" s="853"/>
      <c r="I144" s="860"/>
      <c r="J144" s="860"/>
      <c r="K144" s="856"/>
      <c r="L144" s="857"/>
      <c r="M144" s="858"/>
      <c r="N144" s="860"/>
      <c r="O144" s="860"/>
      <c r="P144" s="860"/>
      <c r="Q144" s="860"/>
      <c r="R144" s="860"/>
      <c r="S144" s="860"/>
      <c r="T144" s="860"/>
      <c r="U144" s="860"/>
      <c r="V144" s="860"/>
      <c r="W144" s="860"/>
      <c r="X144" s="854"/>
      <c r="Y144" s="855"/>
      <c r="Z144" s="222"/>
      <c r="AA144" s="860"/>
      <c r="AB144" s="860"/>
      <c r="AC144" s="860"/>
      <c r="AD144" s="860"/>
      <c r="AF144" s="128" t="str">
        <f>IFERROR(SUM(I144:AD144)/'2. Campaign information'!$S$15,"Complete 6.03-04")</f>
        <v>Complete 6.03-04</v>
      </c>
      <c r="AG144"/>
      <c r="AH144"/>
      <c r="AI144"/>
      <c r="AJ144"/>
      <c r="AK144"/>
      <c r="AL144"/>
      <c r="AM144"/>
      <c r="AN144"/>
      <c r="AO144"/>
      <c r="AP144"/>
      <c r="AQ144"/>
    </row>
    <row r="145" spans="2:43" ht="15" customHeight="1">
      <c r="B145" s="65">
        <v>42</v>
      </c>
      <c r="C145" s="852" t="str">
        <f>IFERROR(IF('4. Campaign staff'!E51='0d. Support language'!$A$56,'0d. Support language'!$A$56,CONCATENATE('4. Campaign staff'!C51," (",'4. Campaign staff'!E51,") ")),"")</f>
        <v>Select cadre</v>
      </c>
      <c r="D145" s="852"/>
      <c r="E145" s="852"/>
      <c r="F145" s="852"/>
      <c r="G145" s="852"/>
      <c r="H145" s="853"/>
      <c r="I145" s="860"/>
      <c r="J145" s="860"/>
      <c r="K145" s="856"/>
      <c r="L145" s="857"/>
      <c r="M145" s="858"/>
      <c r="N145" s="860"/>
      <c r="O145" s="860"/>
      <c r="P145" s="860"/>
      <c r="Q145" s="860"/>
      <c r="R145" s="860"/>
      <c r="S145" s="860"/>
      <c r="T145" s="860"/>
      <c r="U145" s="860"/>
      <c r="V145" s="860"/>
      <c r="W145" s="860"/>
      <c r="X145" s="854"/>
      <c r="Y145" s="855"/>
      <c r="Z145" s="222"/>
      <c r="AA145" s="860"/>
      <c r="AB145" s="860"/>
      <c r="AC145" s="860"/>
      <c r="AD145" s="860"/>
      <c r="AF145" s="128" t="str">
        <f>IFERROR(SUM(I145:AD145)/'2. Campaign information'!$S$15,"Complete 6.03-04")</f>
        <v>Complete 6.03-04</v>
      </c>
      <c r="AG145"/>
      <c r="AH145"/>
      <c r="AI145"/>
      <c r="AJ145"/>
      <c r="AK145"/>
      <c r="AL145"/>
      <c r="AM145"/>
      <c r="AN145"/>
      <c r="AO145"/>
      <c r="AP145"/>
      <c r="AQ145"/>
    </row>
    <row r="146" spans="2:43" ht="15" customHeight="1">
      <c r="B146" s="65">
        <v>43</v>
      </c>
      <c r="C146" s="852" t="str">
        <f>IFERROR(IF('4. Campaign staff'!E52='0d. Support language'!$A$56,'0d. Support language'!$A$56,CONCATENATE('4. Campaign staff'!C52," (",'4. Campaign staff'!E52,") ")),"")</f>
        <v>Select cadre</v>
      </c>
      <c r="D146" s="852"/>
      <c r="E146" s="852"/>
      <c r="F146" s="852"/>
      <c r="G146" s="852"/>
      <c r="H146" s="853"/>
      <c r="I146" s="860"/>
      <c r="J146" s="860"/>
      <c r="K146" s="856"/>
      <c r="L146" s="857"/>
      <c r="M146" s="858"/>
      <c r="N146" s="860"/>
      <c r="O146" s="860"/>
      <c r="P146" s="860"/>
      <c r="Q146" s="860"/>
      <c r="R146" s="860"/>
      <c r="S146" s="860"/>
      <c r="T146" s="860"/>
      <c r="U146" s="860"/>
      <c r="V146" s="860"/>
      <c r="W146" s="860"/>
      <c r="X146" s="854"/>
      <c r="Y146" s="855"/>
      <c r="Z146" s="222"/>
      <c r="AA146" s="860"/>
      <c r="AB146" s="860"/>
      <c r="AC146" s="860"/>
      <c r="AD146" s="860"/>
      <c r="AF146" s="128" t="str">
        <f>IFERROR(SUM(I146:AD146)/'2. Campaign information'!$S$15,"Complete 6.03-04")</f>
        <v>Complete 6.03-04</v>
      </c>
      <c r="AG146"/>
      <c r="AH146"/>
      <c r="AI146"/>
      <c r="AJ146"/>
      <c r="AK146"/>
      <c r="AL146"/>
      <c r="AM146"/>
      <c r="AN146"/>
      <c r="AO146"/>
      <c r="AP146"/>
      <c r="AQ146"/>
    </row>
    <row r="147" spans="2:43" ht="15" customHeight="1">
      <c r="B147" s="65">
        <v>44</v>
      </c>
      <c r="C147" s="852" t="str">
        <f>IFERROR(IF('4. Campaign staff'!E53='0d. Support language'!$A$56,'0d. Support language'!$A$56,CONCATENATE('4. Campaign staff'!C53," (",'4. Campaign staff'!E53,") ")),"")</f>
        <v>Select cadre</v>
      </c>
      <c r="D147" s="852"/>
      <c r="E147" s="852"/>
      <c r="F147" s="852"/>
      <c r="G147" s="852"/>
      <c r="H147" s="853"/>
      <c r="I147" s="860"/>
      <c r="J147" s="860"/>
      <c r="K147" s="856"/>
      <c r="L147" s="857"/>
      <c r="M147" s="858"/>
      <c r="N147" s="860"/>
      <c r="O147" s="860"/>
      <c r="P147" s="860"/>
      <c r="Q147" s="860"/>
      <c r="R147" s="860"/>
      <c r="S147" s="860"/>
      <c r="T147" s="860"/>
      <c r="U147" s="860"/>
      <c r="V147" s="860"/>
      <c r="W147" s="860"/>
      <c r="X147" s="854"/>
      <c r="Y147" s="855"/>
      <c r="Z147" s="222"/>
      <c r="AA147" s="860"/>
      <c r="AB147" s="860"/>
      <c r="AC147" s="860"/>
      <c r="AD147" s="860"/>
      <c r="AF147" s="128" t="str">
        <f>IFERROR(SUM(I147:AD147)/'2. Campaign information'!$S$15,"Complete 6.03-04")</f>
        <v>Complete 6.03-04</v>
      </c>
      <c r="AG147"/>
      <c r="AH147"/>
      <c r="AI147"/>
      <c r="AJ147"/>
      <c r="AK147"/>
      <c r="AL147"/>
      <c r="AM147"/>
      <c r="AN147"/>
      <c r="AO147"/>
      <c r="AP147"/>
      <c r="AQ147"/>
    </row>
    <row r="148" spans="2:43" ht="15" customHeight="1">
      <c r="B148" s="65">
        <v>45</v>
      </c>
      <c r="C148" s="852" t="str">
        <f>IFERROR(IF('4. Campaign staff'!E54='0d. Support language'!$A$56,'0d. Support language'!$A$56,CONCATENATE('4. Campaign staff'!C54," (",'4. Campaign staff'!E54,") ")),"")</f>
        <v>Select cadre</v>
      </c>
      <c r="D148" s="852"/>
      <c r="E148" s="852"/>
      <c r="F148" s="852"/>
      <c r="G148" s="852"/>
      <c r="H148" s="853"/>
      <c r="I148" s="860"/>
      <c r="J148" s="860"/>
      <c r="K148" s="856"/>
      <c r="L148" s="857"/>
      <c r="M148" s="858"/>
      <c r="N148" s="860"/>
      <c r="O148" s="860"/>
      <c r="P148" s="860"/>
      <c r="Q148" s="860"/>
      <c r="R148" s="860"/>
      <c r="S148" s="860"/>
      <c r="T148" s="860"/>
      <c r="U148" s="860"/>
      <c r="V148" s="860"/>
      <c r="W148" s="860"/>
      <c r="X148" s="854"/>
      <c r="Y148" s="855"/>
      <c r="Z148" s="222"/>
      <c r="AA148" s="860"/>
      <c r="AB148" s="860"/>
      <c r="AC148" s="860"/>
      <c r="AD148" s="860"/>
      <c r="AF148" s="128" t="str">
        <f>IFERROR(SUM(I148:AD148)/'2. Campaign information'!$S$15,"Complete 6.03-04")</f>
        <v>Complete 6.03-04</v>
      </c>
      <c r="AG148"/>
      <c r="AH148"/>
      <c r="AI148"/>
      <c r="AJ148"/>
      <c r="AK148"/>
      <c r="AL148"/>
      <c r="AM148"/>
      <c r="AN148"/>
      <c r="AO148"/>
      <c r="AP148"/>
      <c r="AQ148"/>
    </row>
    <row r="149" spans="2:43" ht="15" customHeight="1">
      <c r="B149" s="65">
        <v>46</v>
      </c>
      <c r="C149" s="852" t="str">
        <f>IFERROR(IF('4. Campaign staff'!E55='0d. Support language'!$A$56,'0d. Support language'!$A$56,CONCATENATE('4. Campaign staff'!C55," (",'4. Campaign staff'!E55,") ")),"")</f>
        <v>Select cadre</v>
      </c>
      <c r="D149" s="852"/>
      <c r="E149" s="852"/>
      <c r="F149" s="852"/>
      <c r="G149" s="852"/>
      <c r="H149" s="853"/>
      <c r="I149" s="860"/>
      <c r="J149" s="860"/>
      <c r="K149" s="856"/>
      <c r="L149" s="857"/>
      <c r="M149" s="858"/>
      <c r="N149" s="860"/>
      <c r="O149" s="860"/>
      <c r="P149" s="860"/>
      <c r="Q149" s="860"/>
      <c r="R149" s="860"/>
      <c r="S149" s="860"/>
      <c r="T149" s="860"/>
      <c r="U149" s="860"/>
      <c r="V149" s="860"/>
      <c r="W149" s="860"/>
      <c r="X149" s="854"/>
      <c r="Y149" s="855"/>
      <c r="Z149" s="222"/>
      <c r="AA149" s="860"/>
      <c r="AB149" s="860"/>
      <c r="AC149" s="860"/>
      <c r="AD149" s="860"/>
      <c r="AF149" s="128" t="str">
        <f>IFERROR(SUM(I149:AD149)/'2. Campaign information'!$S$15,"Complete 6.03-04")</f>
        <v>Complete 6.03-04</v>
      </c>
      <c r="AG149"/>
      <c r="AH149"/>
      <c r="AI149"/>
      <c r="AJ149"/>
      <c r="AK149"/>
      <c r="AL149"/>
      <c r="AM149"/>
      <c r="AN149"/>
      <c r="AO149"/>
      <c r="AP149"/>
      <c r="AQ149"/>
    </row>
    <row r="150" spans="2:43" ht="15" customHeight="1">
      <c r="B150" s="65">
        <v>47</v>
      </c>
      <c r="C150" s="852" t="str">
        <f>IFERROR(IF('4. Campaign staff'!E56='0d. Support language'!$A$56,'0d. Support language'!$A$56,CONCATENATE('4. Campaign staff'!C56," (",'4. Campaign staff'!E56,") ")),"")</f>
        <v>Select cadre</v>
      </c>
      <c r="D150" s="852"/>
      <c r="E150" s="852"/>
      <c r="F150" s="852"/>
      <c r="G150" s="852"/>
      <c r="H150" s="853"/>
      <c r="I150" s="860"/>
      <c r="J150" s="860"/>
      <c r="K150" s="856"/>
      <c r="L150" s="857"/>
      <c r="M150" s="858"/>
      <c r="N150" s="860"/>
      <c r="O150" s="860"/>
      <c r="P150" s="860"/>
      <c r="Q150" s="860"/>
      <c r="R150" s="860"/>
      <c r="S150" s="860"/>
      <c r="T150" s="860"/>
      <c r="U150" s="860"/>
      <c r="V150" s="860"/>
      <c r="W150" s="860"/>
      <c r="X150" s="854"/>
      <c r="Y150" s="855"/>
      <c r="Z150" s="222"/>
      <c r="AA150" s="860"/>
      <c r="AB150" s="860"/>
      <c r="AC150" s="860"/>
      <c r="AD150" s="860"/>
      <c r="AF150" s="128" t="str">
        <f>IFERROR(SUM(I150:AD150)/'2. Campaign information'!$S$15,"Complete 6.03-04")</f>
        <v>Complete 6.03-04</v>
      </c>
      <c r="AG150"/>
      <c r="AH150"/>
      <c r="AI150"/>
      <c r="AJ150"/>
      <c r="AK150"/>
      <c r="AL150"/>
      <c r="AM150"/>
      <c r="AN150"/>
      <c r="AO150"/>
      <c r="AP150"/>
      <c r="AQ150"/>
    </row>
    <row r="151" spans="2:43" ht="15" customHeight="1">
      <c r="B151" s="65">
        <v>48</v>
      </c>
      <c r="C151" s="852" t="str">
        <f>IFERROR(IF('4. Campaign staff'!E57='0d. Support language'!$A$56,'0d. Support language'!$A$56,CONCATENATE('4. Campaign staff'!C57," (",'4. Campaign staff'!E57,") ")),"")</f>
        <v>Select cadre</v>
      </c>
      <c r="D151" s="852"/>
      <c r="E151" s="852"/>
      <c r="F151" s="852"/>
      <c r="G151" s="852"/>
      <c r="H151" s="853"/>
      <c r="I151" s="860"/>
      <c r="J151" s="860"/>
      <c r="K151" s="856"/>
      <c r="L151" s="857"/>
      <c r="M151" s="858"/>
      <c r="N151" s="860"/>
      <c r="O151" s="860"/>
      <c r="P151" s="860"/>
      <c r="Q151" s="860"/>
      <c r="R151" s="860"/>
      <c r="S151" s="860"/>
      <c r="T151" s="860"/>
      <c r="U151" s="860"/>
      <c r="V151" s="860"/>
      <c r="W151" s="860"/>
      <c r="X151" s="854"/>
      <c r="Y151" s="855"/>
      <c r="Z151" s="222"/>
      <c r="AA151" s="860"/>
      <c r="AB151" s="860"/>
      <c r="AC151" s="860"/>
      <c r="AD151" s="860"/>
      <c r="AF151" s="128" t="str">
        <f>IFERROR(SUM(I151:AD151)/'2. Campaign information'!$S$15,"Complete 6.03-04")</f>
        <v>Complete 6.03-04</v>
      </c>
      <c r="AG151"/>
      <c r="AH151"/>
      <c r="AI151"/>
      <c r="AJ151"/>
      <c r="AK151"/>
      <c r="AL151"/>
      <c r="AM151"/>
      <c r="AN151"/>
      <c r="AO151"/>
      <c r="AP151"/>
      <c r="AQ151"/>
    </row>
    <row r="152" spans="2:43" ht="15" customHeight="1">
      <c r="B152" s="65">
        <v>49</v>
      </c>
      <c r="C152" s="852" t="str">
        <f>IFERROR(IF('4. Campaign staff'!E58='0d. Support language'!$A$56,'0d. Support language'!$A$56,CONCATENATE('4. Campaign staff'!C58," (",'4. Campaign staff'!E58,") ")),"")</f>
        <v>Select cadre</v>
      </c>
      <c r="D152" s="852"/>
      <c r="E152" s="852"/>
      <c r="F152" s="852"/>
      <c r="G152" s="852"/>
      <c r="H152" s="853"/>
      <c r="I152" s="860"/>
      <c r="J152" s="860"/>
      <c r="K152" s="856"/>
      <c r="L152" s="857"/>
      <c r="M152" s="858"/>
      <c r="N152" s="860"/>
      <c r="O152" s="860"/>
      <c r="P152" s="860"/>
      <c r="Q152" s="860"/>
      <c r="R152" s="860"/>
      <c r="S152" s="860"/>
      <c r="T152" s="860"/>
      <c r="U152" s="860"/>
      <c r="V152" s="860"/>
      <c r="W152" s="860"/>
      <c r="X152" s="854"/>
      <c r="Y152" s="855"/>
      <c r="Z152" s="222"/>
      <c r="AA152" s="860"/>
      <c r="AB152" s="860"/>
      <c r="AC152" s="860"/>
      <c r="AD152" s="860"/>
      <c r="AF152" s="128" t="str">
        <f>IFERROR(SUM(I152:AD152)/'2. Campaign information'!$S$15,"Complete 6.03-04")</f>
        <v>Complete 6.03-04</v>
      </c>
      <c r="AG152"/>
      <c r="AH152"/>
      <c r="AI152"/>
      <c r="AJ152"/>
      <c r="AK152"/>
      <c r="AL152"/>
      <c r="AM152"/>
      <c r="AN152"/>
      <c r="AO152"/>
      <c r="AP152"/>
      <c r="AQ152"/>
    </row>
    <row r="153" spans="2:43" ht="15" customHeight="1">
      <c r="B153" s="65">
        <v>50</v>
      </c>
      <c r="C153" s="852" t="str">
        <f>IFERROR(IF('4. Campaign staff'!E59='0d. Support language'!$A$56,'0d. Support language'!$A$56,CONCATENATE('4. Campaign staff'!C59," (",'4. Campaign staff'!E59,") ")),"")</f>
        <v>Select cadre</v>
      </c>
      <c r="D153" s="852"/>
      <c r="E153" s="852"/>
      <c r="F153" s="852"/>
      <c r="G153" s="852"/>
      <c r="H153" s="853"/>
      <c r="I153" s="860"/>
      <c r="J153" s="860"/>
      <c r="K153" s="856"/>
      <c r="L153" s="857"/>
      <c r="M153" s="858"/>
      <c r="N153" s="860"/>
      <c r="O153" s="860"/>
      <c r="P153" s="860"/>
      <c r="Q153" s="860"/>
      <c r="R153" s="860"/>
      <c r="S153" s="860"/>
      <c r="T153" s="860"/>
      <c r="U153" s="860"/>
      <c r="V153" s="860"/>
      <c r="W153" s="860"/>
      <c r="X153" s="854"/>
      <c r="Y153" s="855"/>
      <c r="Z153" s="222"/>
      <c r="AA153" s="860"/>
      <c r="AB153" s="860"/>
      <c r="AC153" s="860"/>
      <c r="AD153" s="860"/>
      <c r="AF153" s="128" t="str">
        <f>IFERROR(SUM(I153:AD153)/'2. Campaign information'!$S$15,"Complete 6.03-04")</f>
        <v>Complete 6.03-04</v>
      </c>
      <c r="AG153"/>
      <c r="AH153"/>
      <c r="AI153"/>
      <c r="AJ153"/>
      <c r="AK153"/>
      <c r="AL153"/>
      <c r="AM153"/>
      <c r="AN153"/>
      <c r="AO153"/>
      <c r="AP153"/>
      <c r="AQ153"/>
    </row>
    <row r="154" spans="2:43" ht="15" customHeight="1">
      <c r="B154" s="65">
        <v>51</v>
      </c>
      <c r="C154" s="852" t="str">
        <f>IFERROR(IF('4. Campaign staff'!E60='0d. Support language'!$A$56,'0d. Support language'!$A$56,CONCATENATE('4. Campaign staff'!C60," (",'4. Campaign staff'!E60,") ")),"")</f>
        <v>Select cadre</v>
      </c>
      <c r="D154" s="852"/>
      <c r="E154" s="852"/>
      <c r="F154" s="852"/>
      <c r="G154" s="852"/>
      <c r="H154" s="853"/>
      <c r="I154" s="860"/>
      <c r="J154" s="860"/>
      <c r="K154" s="856"/>
      <c r="L154" s="857"/>
      <c r="M154" s="858"/>
      <c r="N154" s="860"/>
      <c r="O154" s="860"/>
      <c r="P154" s="860"/>
      <c r="Q154" s="860"/>
      <c r="R154" s="860"/>
      <c r="S154" s="860"/>
      <c r="T154" s="860"/>
      <c r="U154" s="860"/>
      <c r="V154" s="860"/>
      <c r="W154" s="860"/>
      <c r="X154" s="854"/>
      <c r="Y154" s="855"/>
      <c r="Z154" s="222"/>
      <c r="AA154" s="860"/>
      <c r="AB154" s="860"/>
      <c r="AC154" s="860"/>
      <c r="AD154" s="860"/>
      <c r="AF154" s="128" t="str">
        <f>IFERROR(SUM(I154:AD154)/'2. Campaign information'!$S$15,"Complete 6.03-04")</f>
        <v>Complete 6.03-04</v>
      </c>
      <c r="AG154"/>
      <c r="AH154"/>
      <c r="AI154"/>
      <c r="AJ154"/>
      <c r="AK154"/>
      <c r="AL154"/>
      <c r="AM154"/>
      <c r="AN154"/>
      <c r="AO154"/>
      <c r="AP154"/>
      <c r="AQ154"/>
    </row>
    <row r="155" spans="2:43" ht="15" customHeight="1">
      <c r="B155" s="65">
        <v>52</v>
      </c>
      <c r="C155" s="852" t="str">
        <f>IFERROR(IF('4. Campaign staff'!E61='0d. Support language'!$A$56,'0d. Support language'!$A$56,CONCATENATE('4. Campaign staff'!C61," (",'4. Campaign staff'!E61,") ")),"")</f>
        <v>Select cadre</v>
      </c>
      <c r="D155" s="852"/>
      <c r="E155" s="852"/>
      <c r="F155" s="852"/>
      <c r="G155" s="852"/>
      <c r="H155" s="853"/>
      <c r="I155" s="860"/>
      <c r="J155" s="860"/>
      <c r="K155" s="856"/>
      <c r="L155" s="857"/>
      <c r="M155" s="858"/>
      <c r="N155" s="860"/>
      <c r="O155" s="860"/>
      <c r="P155" s="860"/>
      <c r="Q155" s="860"/>
      <c r="R155" s="860"/>
      <c r="S155" s="860"/>
      <c r="T155" s="860"/>
      <c r="U155" s="860"/>
      <c r="V155" s="860"/>
      <c r="W155" s="860"/>
      <c r="X155" s="854"/>
      <c r="Y155" s="855"/>
      <c r="Z155" s="222"/>
      <c r="AA155" s="860"/>
      <c r="AB155" s="860"/>
      <c r="AC155" s="860"/>
      <c r="AD155" s="860"/>
      <c r="AF155" s="128" t="str">
        <f>IFERROR(SUM(I155:AD155)/'2. Campaign information'!$S$15,"Complete 6.03-04")</f>
        <v>Complete 6.03-04</v>
      </c>
      <c r="AG155"/>
      <c r="AH155"/>
      <c r="AI155"/>
      <c r="AJ155"/>
      <c r="AK155"/>
      <c r="AL155"/>
      <c r="AM155"/>
      <c r="AN155"/>
      <c r="AO155"/>
      <c r="AP155"/>
      <c r="AQ155"/>
    </row>
    <row r="156" spans="2:43" ht="15" customHeight="1">
      <c r="B156" s="65">
        <v>53</v>
      </c>
      <c r="C156" s="852" t="str">
        <f>IFERROR(IF('4. Campaign staff'!E62='0d. Support language'!$A$56,'0d. Support language'!$A$56,CONCATENATE('4. Campaign staff'!C62," (",'4. Campaign staff'!E62,") ")),"")</f>
        <v>Select cadre</v>
      </c>
      <c r="D156" s="852"/>
      <c r="E156" s="852"/>
      <c r="F156" s="852"/>
      <c r="G156" s="852"/>
      <c r="H156" s="853"/>
      <c r="I156" s="860"/>
      <c r="J156" s="860"/>
      <c r="K156" s="856"/>
      <c r="L156" s="857"/>
      <c r="M156" s="858"/>
      <c r="N156" s="860"/>
      <c r="O156" s="860"/>
      <c r="P156" s="860"/>
      <c r="Q156" s="860"/>
      <c r="R156" s="860"/>
      <c r="S156" s="860"/>
      <c r="T156" s="860"/>
      <c r="U156" s="860"/>
      <c r="V156" s="860"/>
      <c r="W156" s="860"/>
      <c r="X156" s="854"/>
      <c r="Y156" s="855"/>
      <c r="Z156" s="222"/>
      <c r="AA156" s="860"/>
      <c r="AB156" s="860"/>
      <c r="AC156" s="860"/>
      <c r="AD156" s="860"/>
      <c r="AF156" s="128" t="str">
        <f>IFERROR(SUM(I156:AD156)/'2. Campaign information'!$S$15,"Complete 6.03-04")</f>
        <v>Complete 6.03-04</v>
      </c>
      <c r="AG156"/>
      <c r="AH156"/>
      <c r="AI156"/>
      <c r="AJ156"/>
      <c r="AK156"/>
      <c r="AL156"/>
      <c r="AM156"/>
      <c r="AN156"/>
      <c r="AO156"/>
      <c r="AP156"/>
      <c r="AQ156"/>
    </row>
    <row r="157" spans="2:43" ht="15" customHeight="1">
      <c r="B157" s="65">
        <v>54</v>
      </c>
      <c r="C157" s="852" t="str">
        <f>IFERROR(IF('4. Campaign staff'!E63='0d. Support language'!$A$56,'0d. Support language'!$A$56,CONCATENATE('4. Campaign staff'!C63," (",'4. Campaign staff'!E63,") ")),"")</f>
        <v>Select cadre</v>
      </c>
      <c r="D157" s="852"/>
      <c r="E157" s="852"/>
      <c r="F157" s="852"/>
      <c r="G157" s="852"/>
      <c r="H157" s="853"/>
      <c r="I157" s="860"/>
      <c r="J157" s="860"/>
      <c r="K157" s="856"/>
      <c r="L157" s="857"/>
      <c r="M157" s="858"/>
      <c r="N157" s="860"/>
      <c r="O157" s="860"/>
      <c r="P157" s="860"/>
      <c r="Q157" s="860"/>
      <c r="R157" s="860"/>
      <c r="S157" s="860"/>
      <c r="T157" s="860"/>
      <c r="U157" s="860"/>
      <c r="V157" s="860"/>
      <c r="W157" s="860"/>
      <c r="X157" s="854"/>
      <c r="Y157" s="855"/>
      <c r="Z157" s="222"/>
      <c r="AA157" s="860"/>
      <c r="AB157" s="860"/>
      <c r="AC157" s="860"/>
      <c r="AD157" s="860"/>
      <c r="AF157" s="128" t="str">
        <f>IFERROR(SUM(I157:AD157)/'2. Campaign information'!$S$15,"Complete 6.03-04")</f>
        <v>Complete 6.03-04</v>
      </c>
      <c r="AG157"/>
      <c r="AH157"/>
      <c r="AI157"/>
      <c r="AJ157"/>
      <c r="AK157"/>
      <c r="AL157"/>
      <c r="AM157"/>
      <c r="AN157"/>
      <c r="AO157"/>
      <c r="AP157"/>
      <c r="AQ157"/>
    </row>
    <row r="158" spans="2:43" ht="15" customHeight="1">
      <c r="B158" s="65">
        <v>55</v>
      </c>
      <c r="C158" s="852" t="str">
        <f>IFERROR(IF('4. Campaign staff'!E64='0d. Support language'!$A$56,'0d. Support language'!$A$56,CONCATENATE('4. Campaign staff'!C64," (",'4. Campaign staff'!E64,") ")),"")</f>
        <v>Select cadre</v>
      </c>
      <c r="D158" s="852"/>
      <c r="E158" s="852"/>
      <c r="F158" s="852"/>
      <c r="G158" s="852"/>
      <c r="H158" s="853"/>
      <c r="I158" s="860"/>
      <c r="J158" s="860"/>
      <c r="K158" s="856"/>
      <c r="L158" s="857"/>
      <c r="M158" s="858"/>
      <c r="N158" s="860"/>
      <c r="O158" s="860"/>
      <c r="P158" s="860"/>
      <c r="Q158" s="860"/>
      <c r="R158" s="860"/>
      <c r="S158" s="860"/>
      <c r="T158" s="860"/>
      <c r="U158" s="860"/>
      <c r="V158" s="860"/>
      <c r="W158" s="860"/>
      <c r="X158" s="854"/>
      <c r="Y158" s="855"/>
      <c r="Z158" s="222"/>
      <c r="AA158" s="860"/>
      <c r="AB158" s="860"/>
      <c r="AC158" s="860"/>
      <c r="AD158" s="860"/>
      <c r="AF158" s="128" t="str">
        <f>IFERROR(SUM(I158:AD158)/'2. Campaign information'!$S$15,"Complete 6.03-04")</f>
        <v>Complete 6.03-04</v>
      </c>
      <c r="AG158"/>
      <c r="AH158"/>
      <c r="AI158"/>
      <c r="AJ158"/>
      <c r="AK158"/>
      <c r="AL158"/>
      <c r="AM158"/>
      <c r="AN158"/>
      <c r="AO158"/>
      <c r="AP158"/>
      <c r="AQ158"/>
    </row>
    <row r="159" spans="2:43" ht="15" customHeight="1">
      <c r="B159" s="65">
        <v>56</v>
      </c>
      <c r="C159" s="852" t="str">
        <f>IFERROR(IF('4. Campaign staff'!E65='0d. Support language'!$A$56,'0d. Support language'!$A$56,CONCATENATE('4. Campaign staff'!C65," (",'4. Campaign staff'!E65,") ")),"")</f>
        <v>Select cadre</v>
      </c>
      <c r="D159" s="852"/>
      <c r="E159" s="852"/>
      <c r="F159" s="852"/>
      <c r="G159" s="852"/>
      <c r="H159" s="853"/>
      <c r="I159" s="860"/>
      <c r="J159" s="860"/>
      <c r="K159" s="856"/>
      <c r="L159" s="857"/>
      <c r="M159" s="858"/>
      <c r="N159" s="860"/>
      <c r="O159" s="860"/>
      <c r="P159" s="860"/>
      <c r="Q159" s="860"/>
      <c r="R159" s="860"/>
      <c r="S159" s="860"/>
      <c r="T159" s="860"/>
      <c r="U159" s="860"/>
      <c r="V159" s="860"/>
      <c r="W159" s="860"/>
      <c r="X159" s="854"/>
      <c r="Y159" s="855"/>
      <c r="Z159" s="222"/>
      <c r="AA159" s="860"/>
      <c r="AB159" s="860"/>
      <c r="AC159" s="860"/>
      <c r="AD159" s="860"/>
      <c r="AF159" s="128" t="str">
        <f>IFERROR(SUM(I159:AD159)/'2. Campaign information'!$S$15,"Complete 6.03-04")</f>
        <v>Complete 6.03-04</v>
      </c>
      <c r="AG159"/>
      <c r="AH159"/>
      <c r="AI159"/>
      <c r="AJ159"/>
      <c r="AK159"/>
      <c r="AL159"/>
      <c r="AM159"/>
      <c r="AN159"/>
      <c r="AO159"/>
      <c r="AP159"/>
      <c r="AQ159"/>
    </row>
    <row r="160" spans="2:43" ht="15" customHeight="1">
      <c r="B160" s="65">
        <v>57</v>
      </c>
      <c r="C160" s="852" t="str">
        <f>IFERROR(IF('4. Campaign staff'!E66='0d. Support language'!$A$56,'0d. Support language'!$A$56,CONCATENATE('4. Campaign staff'!C66," (",'4. Campaign staff'!E66,") ")),"")</f>
        <v>Select cadre</v>
      </c>
      <c r="D160" s="852"/>
      <c r="E160" s="852"/>
      <c r="F160" s="852"/>
      <c r="G160" s="852"/>
      <c r="H160" s="853"/>
      <c r="I160" s="860"/>
      <c r="J160" s="860"/>
      <c r="K160" s="856"/>
      <c r="L160" s="857"/>
      <c r="M160" s="858"/>
      <c r="N160" s="860"/>
      <c r="O160" s="860"/>
      <c r="P160" s="860"/>
      <c r="Q160" s="860"/>
      <c r="R160" s="860"/>
      <c r="S160" s="860"/>
      <c r="T160" s="860"/>
      <c r="U160" s="860"/>
      <c r="V160" s="860"/>
      <c r="W160" s="860"/>
      <c r="X160" s="854"/>
      <c r="Y160" s="855"/>
      <c r="Z160" s="222"/>
      <c r="AA160" s="860"/>
      <c r="AB160" s="860"/>
      <c r="AC160" s="860"/>
      <c r="AD160" s="860"/>
      <c r="AF160" s="128" t="str">
        <f>IFERROR(SUM(I160:AD160)/'2. Campaign information'!$S$15,"Complete 6.03-04")</f>
        <v>Complete 6.03-04</v>
      </c>
      <c r="AG160"/>
      <c r="AH160"/>
      <c r="AI160"/>
      <c r="AJ160"/>
      <c r="AK160"/>
      <c r="AL160"/>
      <c r="AM160"/>
      <c r="AN160"/>
      <c r="AO160"/>
      <c r="AP160"/>
      <c r="AQ160"/>
    </row>
    <row r="161" spans="2:43" ht="15" customHeight="1">
      <c r="B161" s="65">
        <v>58</v>
      </c>
      <c r="C161" s="852" t="str">
        <f>IFERROR(IF('4. Campaign staff'!E67='0d. Support language'!$A$56,'0d. Support language'!$A$56,CONCATENATE('4. Campaign staff'!C67," (",'4. Campaign staff'!E67,") ")),"")</f>
        <v>Select cadre</v>
      </c>
      <c r="D161" s="852"/>
      <c r="E161" s="852"/>
      <c r="F161" s="852"/>
      <c r="G161" s="852"/>
      <c r="H161" s="853"/>
      <c r="I161" s="860"/>
      <c r="J161" s="860"/>
      <c r="K161" s="856"/>
      <c r="L161" s="857"/>
      <c r="M161" s="858"/>
      <c r="N161" s="860"/>
      <c r="O161" s="860"/>
      <c r="P161" s="860"/>
      <c r="Q161" s="860"/>
      <c r="R161" s="860"/>
      <c r="S161" s="860"/>
      <c r="T161" s="860"/>
      <c r="U161" s="860"/>
      <c r="V161" s="860"/>
      <c r="W161" s="860"/>
      <c r="X161" s="854"/>
      <c r="Y161" s="855"/>
      <c r="Z161" s="222"/>
      <c r="AA161" s="860"/>
      <c r="AB161" s="860"/>
      <c r="AC161" s="860"/>
      <c r="AD161" s="860"/>
      <c r="AF161" s="128" t="str">
        <f>IFERROR(SUM(I161:AD161)/'2. Campaign information'!$S$15,"Complete 6.03-04")</f>
        <v>Complete 6.03-04</v>
      </c>
      <c r="AG161"/>
      <c r="AH161"/>
      <c r="AI161"/>
      <c r="AJ161"/>
      <c r="AK161"/>
      <c r="AL161"/>
      <c r="AM161"/>
      <c r="AN161"/>
      <c r="AO161"/>
      <c r="AP161"/>
      <c r="AQ161"/>
    </row>
    <row r="162" spans="2:43" ht="15" customHeight="1">
      <c r="B162" s="65">
        <v>59</v>
      </c>
      <c r="C162" s="852" t="str">
        <f>IFERROR(IF('4. Campaign staff'!E68='0d. Support language'!$A$56,'0d. Support language'!$A$56,CONCATENATE('4. Campaign staff'!C68," (",'4. Campaign staff'!E68,") ")),"")</f>
        <v>Select cadre</v>
      </c>
      <c r="D162" s="852"/>
      <c r="E162" s="852"/>
      <c r="F162" s="852"/>
      <c r="G162" s="852"/>
      <c r="H162" s="853"/>
      <c r="I162" s="860"/>
      <c r="J162" s="860"/>
      <c r="K162" s="856"/>
      <c r="L162" s="857"/>
      <c r="M162" s="858"/>
      <c r="N162" s="860"/>
      <c r="O162" s="860"/>
      <c r="P162" s="860"/>
      <c r="Q162" s="860"/>
      <c r="R162" s="860"/>
      <c r="S162" s="860"/>
      <c r="T162" s="860"/>
      <c r="U162" s="860"/>
      <c r="V162" s="860"/>
      <c r="W162" s="860"/>
      <c r="X162" s="854"/>
      <c r="Y162" s="855"/>
      <c r="Z162" s="222"/>
      <c r="AA162" s="860"/>
      <c r="AB162" s="860"/>
      <c r="AC162" s="860"/>
      <c r="AD162" s="860"/>
      <c r="AF162" s="128" t="str">
        <f>IFERROR(SUM(I162:AD162)/'2. Campaign information'!$S$15,"Complete 6.03-04")</f>
        <v>Complete 6.03-04</v>
      </c>
      <c r="AG162"/>
      <c r="AH162"/>
      <c r="AI162"/>
      <c r="AJ162"/>
      <c r="AK162"/>
      <c r="AL162"/>
      <c r="AM162"/>
      <c r="AN162"/>
      <c r="AO162"/>
      <c r="AP162"/>
      <c r="AQ162"/>
    </row>
    <row r="163" spans="2:43" ht="15" customHeight="1">
      <c r="B163" s="65">
        <v>60</v>
      </c>
      <c r="C163" s="852" t="str">
        <f>IFERROR(IF('4. Campaign staff'!E69='0d. Support language'!$A$56,'0d. Support language'!$A$56,CONCATENATE('4. Campaign staff'!C69," (",'4. Campaign staff'!E69,") ")),"")</f>
        <v>Select cadre</v>
      </c>
      <c r="D163" s="852"/>
      <c r="E163" s="852"/>
      <c r="F163" s="852"/>
      <c r="G163" s="852"/>
      <c r="H163" s="853"/>
      <c r="I163" s="860"/>
      <c r="J163" s="860"/>
      <c r="K163" s="856"/>
      <c r="L163" s="857"/>
      <c r="M163" s="858"/>
      <c r="N163" s="860"/>
      <c r="O163" s="860"/>
      <c r="P163" s="860"/>
      <c r="Q163" s="860"/>
      <c r="R163" s="860"/>
      <c r="S163" s="860"/>
      <c r="T163" s="860"/>
      <c r="U163" s="860"/>
      <c r="V163" s="860"/>
      <c r="W163" s="860"/>
      <c r="X163" s="854"/>
      <c r="Y163" s="855"/>
      <c r="Z163" s="222"/>
      <c r="AA163" s="860"/>
      <c r="AB163" s="860"/>
      <c r="AC163" s="860"/>
      <c r="AD163" s="860"/>
      <c r="AF163" s="128" t="str">
        <f>IFERROR(SUM(I163:AD163)/'2. Campaign information'!$S$15,"Complete 6.03-04")</f>
        <v>Complete 6.03-04</v>
      </c>
      <c r="AG163"/>
      <c r="AH163"/>
      <c r="AI163"/>
      <c r="AJ163"/>
      <c r="AK163"/>
      <c r="AL163"/>
      <c r="AM163"/>
      <c r="AN163"/>
      <c r="AO163"/>
      <c r="AP163"/>
      <c r="AQ163"/>
    </row>
    <row r="164" spans="2:43" ht="15" customHeight="1">
      <c r="B164" s="65">
        <v>61</v>
      </c>
      <c r="C164" s="852" t="str">
        <f>IFERROR(IF('4. Campaign staff'!E70='0d. Support language'!$A$56,'0d. Support language'!$A$56,CONCATENATE('4. Campaign staff'!C70," (",'4. Campaign staff'!E70,") ")),"")</f>
        <v>Select cadre</v>
      </c>
      <c r="D164" s="852"/>
      <c r="E164" s="852"/>
      <c r="F164" s="852"/>
      <c r="G164" s="852"/>
      <c r="H164" s="853"/>
      <c r="I164" s="860"/>
      <c r="J164" s="860"/>
      <c r="K164" s="856"/>
      <c r="L164" s="857"/>
      <c r="M164" s="858"/>
      <c r="N164" s="860"/>
      <c r="O164" s="860"/>
      <c r="P164" s="860"/>
      <c r="Q164" s="860"/>
      <c r="R164" s="860"/>
      <c r="S164" s="860"/>
      <c r="T164" s="860"/>
      <c r="U164" s="860"/>
      <c r="V164" s="860"/>
      <c r="W164" s="860"/>
      <c r="X164" s="854"/>
      <c r="Y164" s="855"/>
      <c r="Z164" s="222"/>
      <c r="AA164" s="860"/>
      <c r="AB164" s="860"/>
      <c r="AC164" s="860"/>
      <c r="AD164" s="860"/>
      <c r="AF164" s="128" t="str">
        <f>IFERROR(SUM(I164:AD164)/'2. Campaign information'!$S$15,"Complete 6.03-04")</f>
        <v>Complete 6.03-04</v>
      </c>
      <c r="AG164"/>
      <c r="AH164"/>
      <c r="AI164"/>
      <c r="AJ164"/>
      <c r="AK164"/>
      <c r="AL164"/>
      <c r="AM164"/>
      <c r="AN164"/>
      <c r="AO164"/>
      <c r="AP164"/>
      <c r="AQ164"/>
    </row>
    <row r="165" spans="2:43" ht="15" customHeight="1">
      <c r="B165" s="65">
        <v>62</v>
      </c>
      <c r="C165" s="852" t="str">
        <f>IFERROR(IF('4. Campaign staff'!E71='0d. Support language'!$A$56,'0d. Support language'!$A$56,CONCATENATE('4. Campaign staff'!C71," (",'4. Campaign staff'!E71,") ")),"")</f>
        <v>Select cadre</v>
      </c>
      <c r="D165" s="852"/>
      <c r="E165" s="852"/>
      <c r="F165" s="852"/>
      <c r="G165" s="852"/>
      <c r="H165" s="853"/>
      <c r="I165" s="860"/>
      <c r="J165" s="860"/>
      <c r="K165" s="854"/>
      <c r="L165" s="893"/>
      <c r="M165" s="855"/>
      <c r="N165" s="860"/>
      <c r="O165" s="860"/>
      <c r="P165" s="860"/>
      <c r="Q165" s="860"/>
      <c r="R165" s="860"/>
      <c r="S165" s="860"/>
      <c r="T165" s="860"/>
      <c r="U165" s="860"/>
      <c r="V165" s="860"/>
      <c r="W165" s="860"/>
      <c r="X165" s="854"/>
      <c r="Y165" s="855"/>
      <c r="Z165" s="222"/>
      <c r="AA165" s="860"/>
      <c r="AB165" s="860"/>
      <c r="AC165" s="860"/>
      <c r="AD165" s="860"/>
      <c r="AF165" s="128" t="str">
        <f>IFERROR(SUM(I165:AD165)/'2. Campaign information'!$S$15,"Complete 6.03-04")</f>
        <v>Complete 6.03-04</v>
      </c>
      <c r="AG165"/>
      <c r="AH165"/>
      <c r="AI165"/>
      <c r="AJ165"/>
      <c r="AK165"/>
      <c r="AL165"/>
      <c r="AM165"/>
      <c r="AN165"/>
      <c r="AO165"/>
      <c r="AP165"/>
      <c r="AQ165"/>
    </row>
    <row r="166" spans="2:43" ht="15" customHeight="1">
      <c r="B166" s="65">
        <v>63</v>
      </c>
      <c r="C166" s="852" t="str">
        <f>IFERROR(IF('4. Campaign staff'!E72='0d. Support language'!$A$56,'0d. Support language'!$A$56,CONCATENATE('4. Campaign staff'!C72," (",'4. Campaign staff'!E72,") ")),"")</f>
        <v>Select cadre</v>
      </c>
      <c r="D166" s="852"/>
      <c r="E166" s="852"/>
      <c r="F166" s="852"/>
      <c r="G166" s="852"/>
      <c r="H166" s="853"/>
      <c r="I166" s="860"/>
      <c r="J166" s="860"/>
      <c r="K166" s="854"/>
      <c r="L166" s="893"/>
      <c r="M166" s="855"/>
      <c r="N166" s="860"/>
      <c r="O166" s="860"/>
      <c r="P166" s="860"/>
      <c r="Q166" s="860"/>
      <c r="R166" s="860"/>
      <c r="S166" s="860"/>
      <c r="T166" s="860"/>
      <c r="U166" s="860"/>
      <c r="V166" s="860"/>
      <c r="W166" s="860"/>
      <c r="X166" s="854"/>
      <c r="Y166" s="855"/>
      <c r="Z166" s="222"/>
      <c r="AA166" s="860"/>
      <c r="AB166" s="860"/>
      <c r="AC166" s="860"/>
      <c r="AD166" s="860"/>
      <c r="AF166" s="128" t="str">
        <f>IFERROR(SUM(I166:AD166)/'2. Campaign information'!$S$15,"Complete 6.03-04")</f>
        <v>Complete 6.03-04</v>
      </c>
      <c r="AG166"/>
      <c r="AH166"/>
      <c r="AI166"/>
      <c r="AJ166"/>
      <c r="AK166"/>
      <c r="AL166"/>
      <c r="AM166"/>
      <c r="AN166"/>
      <c r="AO166"/>
      <c r="AP166"/>
      <c r="AQ166"/>
    </row>
    <row r="167" spans="2:43" ht="15" customHeight="1">
      <c r="B167" s="65">
        <v>64</v>
      </c>
      <c r="C167" s="852" t="str">
        <f>IFERROR(IF('4. Campaign staff'!E73='0d. Support language'!$A$56,'0d. Support language'!$A$56,CONCATENATE('4. Campaign staff'!C73," (",'4. Campaign staff'!E73,") ")),"")</f>
        <v>Select cadre</v>
      </c>
      <c r="D167" s="852"/>
      <c r="E167" s="852"/>
      <c r="F167" s="852"/>
      <c r="G167" s="852"/>
      <c r="H167" s="853"/>
      <c r="I167" s="860"/>
      <c r="J167" s="860"/>
      <c r="K167" s="854"/>
      <c r="L167" s="893"/>
      <c r="M167" s="855"/>
      <c r="N167" s="860"/>
      <c r="O167" s="860"/>
      <c r="P167" s="860"/>
      <c r="Q167" s="860"/>
      <c r="R167" s="860"/>
      <c r="S167" s="860"/>
      <c r="T167" s="860"/>
      <c r="U167" s="860"/>
      <c r="V167" s="860"/>
      <c r="W167" s="860"/>
      <c r="X167" s="854"/>
      <c r="Y167" s="855"/>
      <c r="Z167" s="222"/>
      <c r="AA167" s="860"/>
      <c r="AB167" s="860"/>
      <c r="AC167" s="860"/>
      <c r="AD167" s="860"/>
      <c r="AF167" s="128" t="str">
        <f>IFERROR(SUM(I167:AD167)/'2. Campaign information'!$S$15,"Complete 6.03-04")</f>
        <v>Complete 6.03-04</v>
      </c>
      <c r="AG167"/>
      <c r="AH167"/>
      <c r="AI167"/>
      <c r="AJ167"/>
      <c r="AK167"/>
      <c r="AL167"/>
      <c r="AM167"/>
      <c r="AN167"/>
      <c r="AO167"/>
      <c r="AP167"/>
      <c r="AQ167"/>
    </row>
    <row r="168" spans="2:43" ht="15" customHeight="1">
      <c r="B168" s="65">
        <v>65</v>
      </c>
      <c r="C168" s="852" t="str">
        <f>IFERROR(IF('4. Campaign staff'!E74='0d. Support language'!$A$56,'0d. Support language'!$A$56,CONCATENATE('4. Campaign staff'!C74," (",'4. Campaign staff'!E74,") ")),"")</f>
        <v>Select cadre</v>
      </c>
      <c r="D168" s="852"/>
      <c r="E168" s="852"/>
      <c r="F168" s="852"/>
      <c r="G168" s="852"/>
      <c r="H168" s="853"/>
      <c r="I168" s="860"/>
      <c r="J168" s="860"/>
      <c r="K168" s="854"/>
      <c r="L168" s="893"/>
      <c r="M168" s="855"/>
      <c r="N168" s="860"/>
      <c r="O168" s="860"/>
      <c r="P168" s="860"/>
      <c r="Q168" s="860"/>
      <c r="R168" s="860"/>
      <c r="S168" s="860"/>
      <c r="T168" s="860"/>
      <c r="U168" s="860"/>
      <c r="V168" s="860"/>
      <c r="W168" s="860"/>
      <c r="X168" s="854"/>
      <c r="Y168" s="855"/>
      <c r="Z168" s="222"/>
      <c r="AA168" s="860"/>
      <c r="AB168" s="860"/>
      <c r="AC168" s="860"/>
      <c r="AD168" s="860"/>
      <c r="AF168" s="128" t="str">
        <f>IFERROR(SUM(I168:AD168)/'2. Campaign information'!$S$15,"Complete 6.03-04")</f>
        <v>Complete 6.03-04</v>
      </c>
      <c r="AG168"/>
      <c r="AH168"/>
      <c r="AI168"/>
      <c r="AJ168"/>
      <c r="AK168"/>
      <c r="AL168"/>
      <c r="AM168"/>
      <c r="AN168"/>
      <c r="AO168"/>
      <c r="AP168"/>
      <c r="AQ168"/>
    </row>
    <row r="169" spans="2:43" ht="15" customHeight="1">
      <c r="B169" s="65">
        <v>66</v>
      </c>
      <c r="C169" s="852" t="str">
        <f>IFERROR(IF('4. Campaign staff'!E75='0d. Support language'!$A$56,'0d. Support language'!$A$56,CONCATENATE('4. Campaign staff'!C75," (",'4. Campaign staff'!E75,") ")),"")</f>
        <v>Select cadre</v>
      </c>
      <c r="D169" s="852"/>
      <c r="E169" s="852"/>
      <c r="F169" s="852"/>
      <c r="G169" s="852"/>
      <c r="H169" s="853"/>
      <c r="I169" s="860"/>
      <c r="J169" s="860"/>
      <c r="K169" s="854"/>
      <c r="L169" s="893"/>
      <c r="M169" s="855"/>
      <c r="N169" s="860"/>
      <c r="O169" s="860"/>
      <c r="P169" s="860"/>
      <c r="Q169" s="860"/>
      <c r="R169" s="860"/>
      <c r="S169" s="860"/>
      <c r="T169" s="860"/>
      <c r="U169" s="860"/>
      <c r="V169" s="860"/>
      <c r="W169" s="860"/>
      <c r="X169" s="854"/>
      <c r="Y169" s="855"/>
      <c r="Z169" s="222"/>
      <c r="AA169" s="860"/>
      <c r="AB169" s="860"/>
      <c r="AC169" s="860"/>
      <c r="AD169" s="860"/>
      <c r="AF169" s="128" t="str">
        <f>IFERROR(SUM(I169:AD169)/'2. Campaign information'!$S$15,"Complete 6.03-04")</f>
        <v>Complete 6.03-04</v>
      </c>
      <c r="AG169"/>
      <c r="AH169"/>
      <c r="AI169"/>
      <c r="AJ169"/>
      <c r="AK169"/>
      <c r="AL169"/>
      <c r="AM169"/>
      <c r="AN169"/>
      <c r="AO169"/>
      <c r="AP169"/>
      <c r="AQ169"/>
    </row>
    <row r="170" spans="2:43" ht="15" customHeight="1">
      <c r="B170" s="65">
        <v>67</v>
      </c>
      <c r="C170" s="852" t="str">
        <f>IFERROR(IF('4. Campaign staff'!E76='0d. Support language'!$A$56,'0d. Support language'!$A$56,CONCATENATE('4. Campaign staff'!C76," (",'4. Campaign staff'!E76,") ")),"")</f>
        <v>Select cadre</v>
      </c>
      <c r="D170" s="852"/>
      <c r="E170" s="852"/>
      <c r="F170" s="852"/>
      <c r="G170" s="852"/>
      <c r="H170" s="853"/>
      <c r="I170" s="860"/>
      <c r="J170" s="860"/>
      <c r="K170" s="854"/>
      <c r="L170" s="893"/>
      <c r="M170" s="855"/>
      <c r="N170" s="860"/>
      <c r="O170" s="860"/>
      <c r="P170" s="860"/>
      <c r="Q170" s="860"/>
      <c r="R170" s="860"/>
      <c r="S170" s="860"/>
      <c r="T170" s="860"/>
      <c r="U170" s="860"/>
      <c r="V170" s="860"/>
      <c r="W170" s="860"/>
      <c r="X170" s="854"/>
      <c r="Y170" s="855"/>
      <c r="Z170" s="222"/>
      <c r="AA170" s="860"/>
      <c r="AB170" s="860"/>
      <c r="AC170" s="860"/>
      <c r="AD170" s="860"/>
      <c r="AF170" s="128" t="str">
        <f>IFERROR(SUM(I170:AD170)/'2. Campaign information'!$S$15,"Complete 6.03-04")</f>
        <v>Complete 6.03-04</v>
      </c>
      <c r="AG170"/>
      <c r="AH170"/>
      <c r="AI170"/>
      <c r="AJ170"/>
      <c r="AK170"/>
      <c r="AL170"/>
      <c r="AM170"/>
      <c r="AN170"/>
      <c r="AO170"/>
      <c r="AP170"/>
      <c r="AQ170"/>
    </row>
    <row r="171" spans="2:43" ht="15" customHeight="1">
      <c r="B171" s="65">
        <v>68</v>
      </c>
      <c r="C171" s="852" t="str">
        <f>IFERROR(IF('4. Campaign staff'!E77='0d. Support language'!$A$56,'0d. Support language'!$A$56,CONCATENATE('4. Campaign staff'!C77," (",'4. Campaign staff'!E77,") ")),"")</f>
        <v>Select cadre</v>
      </c>
      <c r="D171" s="852"/>
      <c r="E171" s="852"/>
      <c r="F171" s="852"/>
      <c r="G171" s="852"/>
      <c r="H171" s="853"/>
      <c r="I171" s="860"/>
      <c r="J171" s="860"/>
      <c r="K171" s="854"/>
      <c r="L171" s="893"/>
      <c r="M171" s="855"/>
      <c r="N171" s="860"/>
      <c r="O171" s="860"/>
      <c r="P171" s="860"/>
      <c r="Q171" s="860"/>
      <c r="R171" s="860"/>
      <c r="S171" s="860"/>
      <c r="T171" s="860"/>
      <c r="U171" s="860"/>
      <c r="V171" s="860"/>
      <c r="W171" s="860"/>
      <c r="X171" s="854"/>
      <c r="Y171" s="855"/>
      <c r="Z171" s="222"/>
      <c r="AA171" s="860"/>
      <c r="AB171" s="860"/>
      <c r="AC171" s="860"/>
      <c r="AD171" s="860"/>
      <c r="AF171" s="128" t="str">
        <f>IFERROR(SUM(I171:AD171)/'2. Campaign information'!$S$15,"Complete 6.03-04")</f>
        <v>Complete 6.03-04</v>
      </c>
      <c r="AG171"/>
      <c r="AH171"/>
      <c r="AI171"/>
      <c r="AJ171"/>
      <c r="AK171"/>
      <c r="AL171"/>
      <c r="AM171"/>
      <c r="AN171"/>
      <c r="AO171"/>
      <c r="AP171"/>
      <c r="AQ171"/>
    </row>
    <row r="172" spans="2:43" ht="15" customHeight="1">
      <c r="B172" s="65">
        <v>69</v>
      </c>
      <c r="C172" s="852" t="str">
        <f>IFERROR(IF('4. Campaign staff'!E78='0d. Support language'!$A$56,'0d. Support language'!$A$56,CONCATENATE('4. Campaign staff'!C78," (",'4. Campaign staff'!E78,") ")),"")</f>
        <v>Select cadre</v>
      </c>
      <c r="D172" s="852"/>
      <c r="E172" s="852"/>
      <c r="F172" s="852"/>
      <c r="G172" s="852"/>
      <c r="H172" s="853"/>
      <c r="I172" s="860"/>
      <c r="J172" s="860"/>
      <c r="K172" s="854"/>
      <c r="L172" s="893"/>
      <c r="M172" s="855"/>
      <c r="N172" s="860"/>
      <c r="O172" s="860"/>
      <c r="P172" s="860"/>
      <c r="Q172" s="860"/>
      <c r="R172" s="860"/>
      <c r="S172" s="860"/>
      <c r="T172" s="860"/>
      <c r="U172" s="860"/>
      <c r="V172" s="860"/>
      <c r="W172" s="860"/>
      <c r="X172" s="854"/>
      <c r="Y172" s="855"/>
      <c r="Z172" s="222"/>
      <c r="AA172" s="860"/>
      <c r="AB172" s="860"/>
      <c r="AC172" s="860"/>
      <c r="AD172" s="860"/>
      <c r="AF172" s="128" t="str">
        <f>IFERROR(SUM(I172:AD172)/'2. Campaign information'!$S$15,"Complete 6.03-04")</f>
        <v>Complete 6.03-04</v>
      </c>
      <c r="AG172"/>
      <c r="AH172"/>
      <c r="AI172"/>
      <c r="AJ172"/>
      <c r="AK172"/>
      <c r="AL172"/>
      <c r="AM172"/>
      <c r="AN172"/>
      <c r="AO172"/>
      <c r="AP172"/>
      <c r="AQ172"/>
    </row>
    <row r="173" spans="2:43" ht="15" customHeight="1">
      <c r="B173" s="65">
        <v>70</v>
      </c>
      <c r="C173" s="852" t="str">
        <f>IFERROR(IF('4. Campaign staff'!E79='0d. Support language'!$A$56,'0d. Support language'!$A$56,CONCATENATE('4. Campaign staff'!C79," (",'4. Campaign staff'!E79,") ")),"")</f>
        <v>Select cadre</v>
      </c>
      <c r="D173" s="852"/>
      <c r="E173" s="852"/>
      <c r="F173" s="852"/>
      <c r="G173" s="852"/>
      <c r="H173" s="853"/>
      <c r="I173" s="860"/>
      <c r="J173" s="860"/>
      <c r="K173" s="854"/>
      <c r="L173" s="893"/>
      <c r="M173" s="855"/>
      <c r="N173" s="860"/>
      <c r="O173" s="860"/>
      <c r="P173" s="860"/>
      <c r="Q173" s="860"/>
      <c r="R173" s="860"/>
      <c r="S173" s="860"/>
      <c r="T173" s="860"/>
      <c r="U173" s="860"/>
      <c r="V173" s="860"/>
      <c r="W173" s="860"/>
      <c r="X173" s="854"/>
      <c r="Y173" s="855"/>
      <c r="Z173" s="222"/>
      <c r="AA173" s="860"/>
      <c r="AB173" s="860"/>
      <c r="AC173" s="860"/>
      <c r="AD173" s="860"/>
      <c r="AF173" s="128" t="str">
        <f>IFERROR(SUM(I173:AD173)/'2. Campaign information'!$S$15,"Complete 6.03-04")</f>
        <v>Complete 6.03-04</v>
      </c>
      <c r="AG173"/>
      <c r="AH173"/>
      <c r="AI173"/>
      <c r="AJ173"/>
      <c r="AK173"/>
      <c r="AL173"/>
      <c r="AM173"/>
      <c r="AN173"/>
      <c r="AO173"/>
      <c r="AP173"/>
      <c r="AQ173"/>
    </row>
    <row r="174" spans="2:43" ht="15" customHeight="1">
      <c r="B174" s="65">
        <v>71</v>
      </c>
      <c r="C174" s="852" t="str">
        <f>IFERROR(IF('4. Campaign staff'!E80='0d. Support language'!$A$56,'0d. Support language'!$A$56,CONCATENATE('4. Campaign staff'!C80," (",'4. Campaign staff'!E80,") ")),"")</f>
        <v>Select cadre</v>
      </c>
      <c r="D174" s="852"/>
      <c r="E174" s="852"/>
      <c r="F174" s="852"/>
      <c r="G174" s="852"/>
      <c r="H174" s="853"/>
      <c r="I174" s="860"/>
      <c r="J174" s="860"/>
      <c r="K174" s="854"/>
      <c r="L174" s="893"/>
      <c r="M174" s="855"/>
      <c r="N174" s="860"/>
      <c r="O174" s="860"/>
      <c r="P174" s="860"/>
      <c r="Q174" s="860"/>
      <c r="R174" s="860"/>
      <c r="S174" s="860"/>
      <c r="T174" s="860"/>
      <c r="U174" s="860"/>
      <c r="V174" s="860"/>
      <c r="W174" s="860"/>
      <c r="X174" s="854"/>
      <c r="Y174" s="855"/>
      <c r="Z174" s="222"/>
      <c r="AA174" s="860"/>
      <c r="AB174" s="860"/>
      <c r="AC174" s="860"/>
      <c r="AD174" s="860"/>
      <c r="AF174" s="128" t="str">
        <f>IFERROR(SUM(I174:AD174)/'2. Campaign information'!$S$15,"Complete 6.03-04")</f>
        <v>Complete 6.03-04</v>
      </c>
      <c r="AG174"/>
      <c r="AH174"/>
      <c r="AI174"/>
      <c r="AJ174"/>
      <c r="AK174"/>
      <c r="AL174"/>
      <c r="AM174"/>
      <c r="AN174"/>
      <c r="AO174"/>
      <c r="AP174"/>
      <c r="AQ174"/>
    </row>
    <row r="175" spans="2:43" ht="15" customHeight="1">
      <c r="B175" s="65">
        <v>72</v>
      </c>
      <c r="C175" s="852" t="str">
        <f>IFERROR(IF('4. Campaign staff'!E81='0d. Support language'!$A$56,'0d. Support language'!$A$56,CONCATENATE('4. Campaign staff'!C81," (",'4. Campaign staff'!E81,") ")),"")</f>
        <v>Select cadre</v>
      </c>
      <c r="D175" s="852"/>
      <c r="E175" s="852"/>
      <c r="F175" s="852"/>
      <c r="G175" s="852"/>
      <c r="H175" s="853"/>
      <c r="I175" s="860"/>
      <c r="J175" s="860"/>
      <c r="K175" s="854"/>
      <c r="L175" s="893"/>
      <c r="M175" s="855"/>
      <c r="N175" s="860"/>
      <c r="O175" s="860"/>
      <c r="P175" s="860"/>
      <c r="Q175" s="860"/>
      <c r="R175" s="860"/>
      <c r="S175" s="860"/>
      <c r="T175" s="860"/>
      <c r="U175" s="860"/>
      <c r="V175" s="860"/>
      <c r="W175" s="860"/>
      <c r="X175" s="854"/>
      <c r="Y175" s="855"/>
      <c r="Z175" s="222"/>
      <c r="AA175" s="860"/>
      <c r="AB175" s="860"/>
      <c r="AC175" s="860"/>
      <c r="AD175" s="860"/>
      <c r="AF175" s="128" t="str">
        <f>IFERROR(SUM(I175:AD175)/'2. Campaign information'!$S$15,"Complete 6.03-04")</f>
        <v>Complete 6.03-04</v>
      </c>
      <c r="AG175"/>
      <c r="AH175"/>
      <c r="AI175"/>
      <c r="AJ175"/>
      <c r="AK175"/>
      <c r="AL175"/>
      <c r="AM175"/>
      <c r="AN175"/>
      <c r="AO175"/>
      <c r="AP175"/>
      <c r="AQ175"/>
    </row>
    <row r="176" spans="2:43" ht="15" customHeight="1">
      <c r="B176" s="65">
        <v>73</v>
      </c>
      <c r="C176" s="852" t="str">
        <f>IFERROR(IF('4. Campaign staff'!E82='0d. Support language'!$A$56,'0d. Support language'!$A$56,CONCATENATE('4. Campaign staff'!C82," (",'4. Campaign staff'!E82,") ")),"")</f>
        <v>Select cadre</v>
      </c>
      <c r="D176" s="852"/>
      <c r="E176" s="852"/>
      <c r="F176" s="852"/>
      <c r="G176" s="852"/>
      <c r="H176" s="853"/>
      <c r="I176" s="860"/>
      <c r="J176" s="860"/>
      <c r="K176" s="854"/>
      <c r="L176" s="893"/>
      <c r="M176" s="855"/>
      <c r="N176" s="860"/>
      <c r="O176" s="860"/>
      <c r="P176" s="860"/>
      <c r="Q176" s="860"/>
      <c r="R176" s="860"/>
      <c r="S176" s="860"/>
      <c r="T176" s="860"/>
      <c r="U176" s="860"/>
      <c r="V176" s="860"/>
      <c r="W176" s="860"/>
      <c r="X176" s="854"/>
      <c r="Y176" s="855"/>
      <c r="Z176" s="222"/>
      <c r="AA176" s="860"/>
      <c r="AB176" s="860"/>
      <c r="AC176" s="860"/>
      <c r="AD176" s="860"/>
      <c r="AF176" s="128" t="str">
        <f>IFERROR(SUM(I176:AD176)/'2. Campaign information'!$S$15,"Complete 6.03-04")</f>
        <v>Complete 6.03-04</v>
      </c>
      <c r="AG176"/>
      <c r="AH176"/>
      <c r="AI176"/>
      <c r="AJ176"/>
      <c r="AK176"/>
      <c r="AL176"/>
      <c r="AM176"/>
      <c r="AN176"/>
      <c r="AO176"/>
      <c r="AP176"/>
      <c r="AQ176"/>
    </row>
    <row r="177" spans="2:43" ht="15" customHeight="1">
      <c r="B177" s="65">
        <v>74</v>
      </c>
      <c r="C177" s="852" t="str">
        <f>IFERROR(IF('4. Campaign staff'!E83='0d. Support language'!$A$56,'0d. Support language'!$A$56,CONCATENATE('4. Campaign staff'!C83," (",'4. Campaign staff'!E83,") ")),"")</f>
        <v>Select cadre</v>
      </c>
      <c r="D177" s="852"/>
      <c r="E177" s="852"/>
      <c r="F177" s="852"/>
      <c r="G177" s="852"/>
      <c r="H177" s="853"/>
      <c r="I177" s="860"/>
      <c r="J177" s="860"/>
      <c r="K177" s="854"/>
      <c r="L177" s="893"/>
      <c r="M177" s="855"/>
      <c r="N177" s="860"/>
      <c r="O177" s="860"/>
      <c r="P177" s="860"/>
      <c r="Q177" s="860"/>
      <c r="R177" s="860"/>
      <c r="S177" s="860"/>
      <c r="T177" s="860"/>
      <c r="U177" s="860"/>
      <c r="V177" s="860"/>
      <c r="W177" s="860"/>
      <c r="X177" s="854"/>
      <c r="Y177" s="855"/>
      <c r="Z177" s="222"/>
      <c r="AA177" s="860"/>
      <c r="AB177" s="860"/>
      <c r="AC177" s="860"/>
      <c r="AD177" s="860"/>
      <c r="AF177" s="128" t="str">
        <f>IFERROR(SUM(I177:AD177)/'2. Campaign information'!$S$15,"Complete 6.03-04")</f>
        <v>Complete 6.03-04</v>
      </c>
      <c r="AG177"/>
      <c r="AH177"/>
      <c r="AI177"/>
      <c r="AJ177"/>
      <c r="AK177"/>
      <c r="AL177"/>
      <c r="AM177"/>
      <c r="AN177"/>
      <c r="AO177"/>
      <c r="AP177"/>
      <c r="AQ177"/>
    </row>
    <row r="178" spans="2:43" ht="15" customHeight="1">
      <c r="B178" s="65">
        <v>75</v>
      </c>
      <c r="C178" s="852" t="str">
        <f>IFERROR(IF('4. Campaign staff'!E84='0d. Support language'!$A$56,'0d. Support language'!$A$56,CONCATENATE('4. Campaign staff'!C84," (",'4. Campaign staff'!E84,") ")),"")</f>
        <v>Select cadre</v>
      </c>
      <c r="D178" s="852"/>
      <c r="E178" s="852"/>
      <c r="F178" s="852"/>
      <c r="G178" s="852"/>
      <c r="H178" s="853"/>
      <c r="I178" s="860"/>
      <c r="J178" s="860"/>
      <c r="K178" s="854"/>
      <c r="L178" s="893"/>
      <c r="M178" s="855"/>
      <c r="N178" s="860"/>
      <c r="O178" s="860"/>
      <c r="P178" s="860"/>
      <c r="Q178" s="860"/>
      <c r="R178" s="860"/>
      <c r="S178" s="860"/>
      <c r="T178" s="860"/>
      <c r="U178" s="860"/>
      <c r="V178" s="860"/>
      <c r="W178" s="860"/>
      <c r="X178" s="854"/>
      <c r="Y178" s="855"/>
      <c r="Z178" s="222"/>
      <c r="AA178" s="860"/>
      <c r="AB178" s="860"/>
      <c r="AC178" s="860"/>
      <c r="AD178" s="860"/>
      <c r="AF178" s="128" t="str">
        <f>IFERROR(SUM(I178:AD178)/'2. Campaign information'!$S$15,"Complete 6.03-04")</f>
        <v>Complete 6.03-04</v>
      </c>
      <c r="AG178"/>
      <c r="AH178"/>
      <c r="AI178"/>
      <c r="AJ178"/>
      <c r="AK178"/>
      <c r="AL178"/>
      <c r="AM178"/>
      <c r="AN178"/>
      <c r="AO178"/>
      <c r="AP178"/>
      <c r="AQ178"/>
    </row>
    <row r="179" spans="2:43" ht="15" customHeight="1">
      <c r="B179" s="65">
        <v>76</v>
      </c>
      <c r="C179" s="852" t="str">
        <f>IFERROR(IF('4. Campaign staff'!E85='0d. Support language'!$A$56,'0d. Support language'!$A$56,CONCATENATE('4. Campaign staff'!C85," (",'4. Campaign staff'!E85,") ")),"")</f>
        <v>Select cadre</v>
      </c>
      <c r="D179" s="852"/>
      <c r="E179" s="852"/>
      <c r="F179" s="852"/>
      <c r="G179" s="852"/>
      <c r="H179" s="853"/>
      <c r="I179" s="860"/>
      <c r="J179" s="860"/>
      <c r="K179" s="854"/>
      <c r="L179" s="893"/>
      <c r="M179" s="855"/>
      <c r="N179" s="860"/>
      <c r="O179" s="860"/>
      <c r="P179" s="860"/>
      <c r="Q179" s="860"/>
      <c r="R179" s="860"/>
      <c r="S179" s="860"/>
      <c r="T179" s="860"/>
      <c r="U179" s="860"/>
      <c r="V179" s="860"/>
      <c r="W179" s="860"/>
      <c r="X179" s="854"/>
      <c r="Y179" s="855"/>
      <c r="Z179" s="222"/>
      <c r="AA179" s="860"/>
      <c r="AB179" s="860"/>
      <c r="AC179" s="860"/>
      <c r="AD179" s="860"/>
      <c r="AF179" s="128" t="str">
        <f>IFERROR(SUM(I179:AD179)/'2. Campaign information'!$S$15,"Complete 6.03-04")</f>
        <v>Complete 6.03-04</v>
      </c>
      <c r="AG179"/>
      <c r="AH179"/>
      <c r="AI179"/>
      <c r="AJ179"/>
      <c r="AK179"/>
      <c r="AL179"/>
      <c r="AM179"/>
      <c r="AN179"/>
      <c r="AO179"/>
      <c r="AP179"/>
      <c r="AQ179"/>
    </row>
    <row r="180" spans="2:43" ht="15" customHeight="1">
      <c r="B180" s="65">
        <v>77</v>
      </c>
      <c r="C180" s="852" t="str">
        <f>IFERROR(IF('4. Campaign staff'!E86='0d. Support language'!$A$56,'0d. Support language'!$A$56,CONCATENATE('4. Campaign staff'!C86," (",'4. Campaign staff'!E86,") ")),"")</f>
        <v>Select cadre</v>
      </c>
      <c r="D180" s="852"/>
      <c r="E180" s="852"/>
      <c r="F180" s="852"/>
      <c r="G180" s="852"/>
      <c r="H180" s="853"/>
      <c r="I180" s="860"/>
      <c r="J180" s="860"/>
      <c r="K180" s="854"/>
      <c r="L180" s="893"/>
      <c r="M180" s="855"/>
      <c r="N180" s="860"/>
      <c r="O180" s="860"/>
      <c r="P180" s="860"/>
      <c r="Q180" s="860"/>
      <c r="R180" s="860"/>
      <c r="S180" s="860"/>
      <c r="T180" s="860"/>
      <c r="U180" s="860"/>
      <c r="V180" s="860"/>
      <c r="W180" s="860"/>
      <c r="X180" s="854"/>
      <c r="Y180" s="855"/>
      <c r="Z180" s="222"/>
      <c r="AA180" s="860"/>
      <c r="AB180" s="860"/>
      <c r="AC180" s="860"/>
      <c r="AD180" s="860"/>
      <c r="AF180" s="128" t="str">
        <f>IFERROR(SUM(I180:AD180)/'2. Campaign information'!$S$15,"Complete 6.03-04")</f>
        <v>Complete 6.03-04</v>
      </c>
      <c r="AG180"/>
      <c r="AH180"/>
      <c r="AI180"/>
      <c r="AJ180"/>
      <c r="AK180"/>
      <c r="AL180"/>
      <c r="AM180"/>
      <c r="AN180"/>
      <c r="AO180"/>
      <c r="AP180"/>
      <c r="AQ180"/>
    </row>
    <row r="181" spans="2:43" ht="15" customHeight="1">
      <c r="B181" s="65">
        <v>78</v>
      </c>
      <c r="C181" s="852" t="str">
        <f>IFERROR(IF('4. Campaign staff'!E87='0d. Support language'!$A$56,'0d. Support language'!$A$56,CONCATENATE('4. Campaign staff'!C87," (",'4. Campaign staff'!E87,") ")),"")</f>
        <v>Select cadre</v>
      </c>
      <c r="D181" s="852"/>
      <c r="E181" s="852"/>
      <c r="F181" s="852"/>
      <c r="G181" s="852"/>
      <c r="H181" s="853"/>
      <c r="I181" s="860"/>
      <c r="J181" s="860"/>
      <c r="K181" s="854"/>
      <c r="L181" s="893"/>
      <c r="M181" s="855"/>
      <c r="N181" s="860"/>
      <c r="O181" s="860"/>
      <c r="P181" s="860"/>
      <c r="Q181" s="860"/>
      <c r="R181" s="860"/>
      <c r="S181" s="860"/>
      <c r="T181" s="860"/>
      <c r="U181" s="860"/>
      <c r="V181" s="860"/>
      <c r="W181" s="860"/>
      <c r="X181" s="854"/>
      <c r="Y181" s="855"/>
      <c r="Z181" s="222"/>
      <c r="AA181" s="860"/>
      <c r="AB181" s="860"/>
      <c r="AC181" s="860"/>
      <c r="AD181" s="860"/>
      <c r="AF181" s="128" t="str">
        <f>IFERROR(SUM(I181:AD181)/'2. Campaign information'!$S$15,"Complete 6.03-04")</f>
        <v>Complete 6.03-04</v>
      </c>
      <c r="AG181"/>
      <c r="AH181"/>
      <c r="AI181"/>
      <c r="AJ181"/>
      <c r="AK181"/>
      <c r="AL181"/>
      <c r="AM181"/>
      <c r="AN181"/>
      <c r="AO181"/>
      <c r="AP181"/>
      <c r="AQ181"/>
    </row>
    <row r="182" spans="2:43" ht="15" customHeight="1">
      <c r="B182" s="65">
        <v>79</v>
      </c>
      <c r="C182" s="852" t="str">
        <f>IFERROR(IF('4. Campaign staff'!E88='0d. Support language'!$A$56,'0d. Support language'!$A$56,CONCATENATE('4. Campaign staff'!C88," (",'4. Campaign staff'!E88,") ")),"")</f>
        <v>Select cadre</v>
      </c>
      <c r="D182" s="852"/>
      <c r="E182" s="852"/>
      <c r="F182" s="852"/>
      <c r="G182" s="852"/>
      <c r="H182" s="853"/>
      <c r="I182" s="860"/>
      <c r="J182" s="860"/>
      <c r="K182" s="854"/>
      <c r="L182" s="893"/>
      <c r="M182" s="855"/>
      <c r="N182" s="860"/>
      <c r="O182" s="860"/>
      <c r="P182" s="860"/>
      <c r="Q182" s="860"/>
      <c r="R182" s="860"/>
      <c r="S182" s="860"/>
      <c r="T182" s="860"/>
      <c r="U182" s="860"/>
      <c r="V182" s="860"/>
      <c r="W182" s="860"/>
      <c r="X182" s="854"/>
      <c r="Y182" s="855"/>
      <c r="Z182" s="222"/>
      <c r="AA182" s="860"/>
      <c r="AB182" s="860"/>
      <c r="AC182" s="860"/>
      <c r="AD182" s="860"/>
      <c r="AF182" s="128" t="str">
        <f>IFERROR(SUM(I182:AD182)/'2. Campaign information'!$S$15,"Complete 6.03-04")</f>
        <v>Complete 6.03-04</v>
      </c>
      <c r="AG182"/>
      <c r="AH182"/>
      <c r="AI182"/>
      <c r="AJ182"/>
      <c r="AK182"/>
      <c r="AL182"/>
      <c r="AM182"/>
      <c r="AN182"/>
      <c r="AO182"/>
      <c r="AP182"/>
      <c r="AQ182"/>
    </row>
    <row r="183" spans="2:43" ht="15" customHeight="1">
      <c r="B183" s="65">
        <v>80</v>
      </c>
      <c r="C183" s="852" t="str">
        <f>IFERROR(IF('4. Campaign staff'!E89='0d. Support language'!$A$56,'0d. Support language'!$A$56,CONCATENATE('4. Campaign staff'!C89," (",'4. Campaign staff'!E89,") ")),"")</f>
        <v>Select cadre</v>
      </c>
      <c r="D183" s="852"/>
      <c r="E183" s="852"/>
      <c r="F183" s="852"/>
      <c r="G183" s="852"/>
      <c r="H183" s="853"/>
      <c r="I183" s="860"/>
      <c r="J183" s="860"/>
      <c r="K183" s="854"/>
      <c r="L183" s="893"/>
      <c r="M183" s="855"/>
      <c r="N183" s="860"/>
      <c r="O183" s="860"/>
      <c r="P183" s="860"/>
      <c r="Q183" s="860"/>
      <c r="R183" s="860"/>
      <c r="S183" s="860"/>
      <c r="T183" s="860"/>
      <c r="U183" s="860"/>
      <c r="V183" s="860"/>
      <c r="W183" s="860"/>
      <c r="X183" s="854"/>
      <c r="Y183" s="855"/>
      <c r="Z183" s="222"/>
      <c r="AA183" s="860"/>
      <c r="AB183" s="860"/>
      <c r="AC183" s="860"/>
      <c r="AD183" s="860"/>
      <c r="AF183" s="128" t="str">
        <f>IFERROR(SUM(I183:AD183)/'2. Campaign information'!$S$15,"Complete 6.03-04")</f>
        <v>Complete 6.03-04</v>
      </c>
      <c r="AG183"/>
      <c r="AH183"/>
      <c r="AI183"/>
      <c r="AJ183"/>
      <c r="AK183"/>
      <c r="AL183"/>
      <c r="AM183"/>
      <c r="AN183"/>
      <c r="AO183"/>
      <c r="AP183"/>
      <c r="AQ183"/>
    </row>
    <row r="184" spans="2:43" ht="10.15" customHeight="1">
      <c r="V184"/>
      <c r="W184"/>
      <c r="X184"/>
      <c r="AE184"/>
    </row>
    <row r="185" spans="2:43" s="86" customFormat="1" ht="22.35" customHeight="1">
      <c r="B185" s="859" t="s">
        <v>465</v>
      </c>
      <c r="C185" s="859"/>
      <c r="D185" s="859"/>
      <c r="E185" s="859"/>
      <c r="F185" s="859"/>
      <c r="G185" s="859"/>
      <c r="H185" s="859"/>
      <c r="I185" s="859"/>
      <c r="J185" s="859"/>
      <c r="K185" s="859"/>
      <c r="L185" s="859"/>
      <c r="M185" s="859"/>
      <c r="N185" s="859"/>
      <c r="O185" s="859"/>
      <c r="P185" s="859"/>
      <c r="Q185" s="859"/>
      <c r="R185" s="859"/>
      <c r="S185" s="859"/>
      <c r="T185" s="859"/>
      <c r="U185" s="859"/>
      <c r="V185" s="859"/>
      <c r="W185" s="859"/>
      <c r="X185" s="859"/>
      <c r="Y185" s="859"/>
      <c r="Z185" s="859"/>
      <c r="AA185" s="859"/>
      <c r="AB185"/>
      <c r="AC185"/>
      <c r="AD185"/>
    </row>
    <row r="186" spans="2:43" ht="19.899999999999999" customHeight="1">
      <c r="B186" s="902" t="s">
        <v>240</v>
      </c>
      <c r="C186" s="903"/>
      <c r="D186" s="903"/>
      <c r="E186" s="903"/>
      <c r="F186" s="903"/>
      <c r="G186" s="903"/>
      <c r="H186" s="903"/>
      <c r="I186" s="904"/>
      <c r="J186" s="186" t="s">
        <v>13</v>
      </c>
      <c r="K186" s="861" t="s">
        <v>14</v>
      </c>
      <c r="L186" s="894"/>
      <c r="M186" s="862"/>
      <c r="N186" s="861" t="s">
        <v>15</v>
      </c>
      <c r="O186" s="862"/>
      <c r="P186" s="861" t="s">
        <v>16</v>
      </c>
      <c r="Q186" s="862"/>
      <c r="R186" s="861" t="s">
        <v>17</v>
      </c>
      <c r="S186" s="862"/>
      <c r="T186" s="861" t="s">
        <v>18</v>
      </c>
      <c r="U186" s="862"/>
      <c r="V186" s="861" t="s">
        <v>19</v>
      </c>
      <c r="W186" s="862"/>
      <c r="X186" s="861" t="s">
        <v>20</v>
      </c>
      <c r="Y186" s="862"/>
      <c r="Z186" s="425" t="s">
        <v>21</v>
      </c>
      <c r="AA186" s="425" t="s">
        <v>22</v>
      </c>
      <c r="AB186"/>
      <c r="AC186"/>
      <c r="AD186"/>
      <c r="AG186" s="21"/>
      <c r="AH186" s="21"/>
      <c r="AI186" s="21"/>
      <c r="AJ186" s="21"/>
      <c r="AK186" s="21"/>
      <c r="AL186" s="21"/>
      <c r="AM186" s="21"/>
      <c r="AN186"/>
      <c r="AO186"/>
      <c r="AP186"/>
      <c r="AQ186"/>
    </row>
    <row r="187" spans="2:43" s="1" customFormat="1" ht="19.899999999999999" customHeight="1">
      <c r="B187" s="905"/>
      <c r="C187" s="906"/>
      <c r="D187" s="906"/>
      <c r="E187" s="906"/>
      <c r="F187" s="906"/>
      <c r="G187" s="906"/>
      <c r="H187" s="906"/>
      <c r="I187" s="907"/>
      <c r="J187" s="169" t="s">
        <v>84</v>
      </c>
      <c r="K187" s="876" t="s">
        <v>85</v>
      </c>
      <c r="L187" s="895"/>
      <c r="M187" s="877"/>
      <c r="N187" s="876" t="s">
        <v>86</v>
      </c>
      <c r="O187" s="877"/>
      <c r="P187" s="876" t="s">
        <v>87</v>
      </c>
      <c r="Q187" s="877"/>
      <c r="R187" s="876" t="s">
        <v>88</v>
      </c>
      <c r="S187" s="877"/>
      <c r="T187" s="876" t="s">
        <v>89</v>
      </c>
      <c r="U187" s="877"/>
      <c r="V187" s="876" t="s">
        <v>90</v>
      </c>
      <c r="W187" s="877"/>
      <c r="X187" s="876" t="s">
        <v>111</v>
      </c>
      <c r="Y187" s="877"/>
      <c r="Z187" s="427" t="s">
        <v>112</v>
      </c>
      <c r="AA187" s="427" t="s">
        <v>113</v>
      </c>
      <c r="AB187"/>
      <c r="AC187"/>
      <c r="AD187"/>
      <c r="AF187" s="21"/>
      <c r="AG187" s="21"/>
      <c r="AH187" s="21"/>
      <c r="AI187" s="21"/>
      <c r="AJ187" s="21"/>
      <c r="AK187" s="21"/>
      <c r="AL187" s="21"/>
      <c r="AM187" s="21"/>
    </row>
    <row r="188" spans="2:43" s="1" customFormat="1" ht="22.35" customHeight="1">
      <c r="B188" s="897" t="s">
        <v>376</v>
      </c>
      <c r="C188" s="720"/>
      <c r="D188" s="721"/>
      <c r="E188" s="900">
        <v>6.26</v>
      </c>
      <c r="F188" s="901"/>
      <c r="G188" s="726" t="str">
        <f>'2. Campaign information'!L19</f>
        <v>Facility-based</v>
      </c>
      <c r="H188" s="726"/>
      <c r="I188" s="727"/>
      <c r="J188" s="428"/>
      <c r="K188" s="896"/>
      <c r="L188" s="896"/>
      <c r="M188" s="864"/>
      <c r="N188" s="863"/>
      <c r="O188" s="864"/>
      <c r="P188" s="863"/>
      <c r="Q188" s="864"/>
      <c r="R188" s="863"/>
      <c r="S188" s="864"/>
      <c r="T188" s="863"/>
      <c r="U188" s="864"/>
      <c r="V188" s="863"/>
      <c r="W188" s="864"/>
      <c r="X188" s="863"/>
      <c r="Y188" s="864"/>
      <c r="Z188" s="426"/>
      <c r="AA188" s="428"/>
      <c r="AB188"/>
      <c r="AC188"/>
      <c r="AD188"/>
      <c r="AE188"/>
      <c r="AF188" s="21"/>
      <c r="AG188" s="21"/>
      <c r="AH188" s="21"/>
      <c r="AI188" s="21"/>
      <c r="AJ188" s="21"/>
      <c r="AK188" s="21"/>
      <c r="AL188" s="21"/>
      <c r="AM188" s="21"/>
    </row>
    <row r="189" spans="2:43" s="1" customFormat="1" ht="22.35" customHeight="1">
      <c r="B189" s="898"/>
      <c r="C189" s="722"/>
      <c r="D189" s="723"/>
      <c r="E189" s="900">
        <v>6.27</v>
      </c>
      <c r="F189" s="901">
        <v>7.29</v>
      </c>
      <c r="G189" s="726" t="str">
        <f>'2. Campaign information'!L20</f>
        <v>Temporary posts</v>
      </c>
      <c r="H189" s="726"/>
      <c r="I189" s="727"/>
      <c r="J189" s="428"/>
      <c r="K189" s="896"/>
      <c r="L189" s="896"/>
      <c r="M189" s="864"/>
      <c r="N189" s="863"/>
      <c r="O189" s="864"/>
      <c r="P189" s="863"/>
      <c r="Q189" s="864"/>
      <c r="R189" s="863"/>
      <c r="S189" s="864"/>
      <c r="T189" s="863"/>
      <c r="U189" s="864"/>
      <c r="V189" s="863"/>
      <c r="W189" s="864"/>
      <c r="X189" s="863"/>
      <c r="Y189" s="864"/>
      <c r="Z189" s="426"/>
      <c r="AA189" s="428"/>
      <c r="AB189"/>
      <c r="AC189"/>
      <c r="AD189"/>
      <c r="AE189"/>
      <c r="AF189" s="21"/>
      <c r="AG189" s="21"/>
      <c r="AH189" s="21"/>
      <c r="AI189" s="21"/>
      <c r="AJ189" s="21"/>
      <c r="AK189" s="21"/>
      <c r="AL189" s="21"/>
      <c r="AM189" s="21"/>
    </row>
    <row r="190" spans="2:43" s="1" customFormat="1" ht="22.35" customHeight="1">
      <c r="B190" s="898"/>
      <c r="C190" s="722"/>
      <c r="D190" s="723"/>
      <c r="E190" s="900">
        <v>6.28</v>
      </c>
      <c r="F190" s="901">
        <v>7.3</v>
      </c>
      <c r="G190" s="726" t="str">
        <f>'2. Campaign information'!Q19</f>
        <v>n.a.</v>
      </c>
      <c r="H190" s="726"/>
      <c r="I190" s="727"/>
      <c r="J190" s="428"/>
      <c r="K190" s="896"/>
      <c r="L190" s="896"/>
      <c r="M190" s="864"/>
      <c r="N190" s="863"/>
      <c r="O190" s="864"/>
      <c r="P190" s="863"/>
      <c r="Q190" s="864"/>
      <c r="R190" s="863"/>
      <c r="S190" s="864"/>
      <c r="T190" s="863"/>
      <c r="U190" s="864"/>
      <c r="V190" s="863"/>
      <c r="W190" s="864"/>
      <c r="X190" s="863"/>
      <c r="Y190" s="864"/>
      <c r="Z190" s="426"/>
      <c r="AA190" s="428"/>
      <c r="AB190"/>
      <c r="AC190"/>
      <c r="AD190"/>
      <c r="AE190"/>
      <c r="AF190" s="21"/>
      <c r="AG190" s="21"/>
      <c r="AH190" s="21"/>
      <c r="AI190" s="21"/>
      <c r="AJ190" s="21"/>
      <c r="AK190" s="21"/>
      <c r="AL190" s="21"/>
      <c r="AM190" s="21"/>
    </row>
    <row r="191" spans="2:43" s="1" customFormat="1" ht="22.35" customHeight="1">
      <c r="B191" s="899"/>
      <c r="C191" s="832"/>
      <c r="D191" s="833"/>
      <c r="E191" s="900">
        <v>6.29</v>
      </c>
      <c r="F191" s="901">
        <v>7.31</v>
      </c>
      <c r="G191" s="726" t="str">
        <f>'2. Campaign information'!Q20</f>
        <v>n.a.</v>
      </c>
      <c r="H191" s="726"/>
      <c r="I191" s="727"/>
      <c r="J191" s="428"/>
      <c r="K191" s="896"/>
      <c r="L191" s="896"/>
      <c r="M191" s="864"/>
      <c r="N191" s="863"/>
      <c r="O191" s="864"/>
      <c r="P191" s="863"/>
      <c r="Q191" s="864"/>
      <c r="R191" s="863"/>
      <c r="S191" s="864"/>
      <c r="T191" s="863"/>
      <c r="U191" s="864"/>
      <c r="V191" s="863"/>
      <c r="W191" s="864"/>
      <c r="X191" s="863"/>
      <c r="Y191" s="864"/>
      <c r="Z191" s="426"/>
      <c r="AA191" s="428"/>
      <c r="AB191"/>
      <c r="AC191"/>
      <c r="AD191"/>
      <c r="AE191"/>
      <c r="AF191" s="21"/>
      <c r="AG191" s="21"/>
      <c r="AH191" s="21"/>
      <c r="AI191" s="21"/>
      <c r="AJ191" s="21"/>
      <c r="AK191" s="21"/>
      <c r="AL191" s="21"/>
      <c r="AM191" s="21"/>
    </row>
    <row r="192" spans="2:43" ht="10.15" customHeight="1">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row>
    <row r="193" spans="2:43" s="77" customFormat="1" ht="22.35" customHeight="1">
      <c r="B193" s="859" t="s">
        <v>466</v>
      </c>
      <c r="C193" s="859"/>
      <c r="D193" s="859"/>
      <c r="E193" s="859"/>
      <c r="F193" s="859"/>
      <c r="G193" s="859"/>
      <c r="H193" s="859"/>
      <c r="I193" s="859"/>
      <c r="J193" s="859"/>
      <c r="K193" s="859"/>
      <c r="L193" s="859"/>
      <c r="M193" s="859"/>
      <c r="N193" s="859"/>
      <c r="O193" s="859"/>
      <c r="P193" s="859"/>
      <c r="Q193" s="859"/>
      <c r="R193" s="859"/>
      <c r="S193" s="859"/>
      <c r="T193" s="859"/>
      <c r="U193" s="859"/>
      <c r="V193" s="859"/>
      <c r="W193" s="859"/>
      <c r="X193" s="859"/>
      <c r="Y193" s="859"/>
      <c r="Z193" s="859"/>
      <c r="AA193" s="859"/>
      <c r="AB193"/>
      <c r="AC193" s="69" t="s">
        <v>107</v>
      </c>
    </row>
    <row r="194" spans="2:43" ht="13.15" customHeight="1">
      <c r="B194" s="880" t="s">
        <v>8564</v>
      </c>
      <c r="C194" s="880"/>
      <c r="D194" s="880"/>
      <c r="E194" s="880"/>
      <c r="F194" s="880"/>
      <c r="G194" s="880"/>
      <c r="H194" s="881"/>
      <c r="I194" s="868">
        <v>6.3</v>
      </c>
      <c r="J194" s="869"/>
      <c r="K194" s="868">
        <v>6.31</v>
      </c>
      <c r="L194" s="872"/>
      <c r="M194" s="869"/>
      <c r="N194" s="868">
        <v>6.32</v>
      </c>
      <c r="O194" s="872"/>
      <c r="P194" s="868">
        <v>6.33</v>
      </c>
      <c r="Q194" s="872"/>
      <c r="R194" s="868">
        <v>6.34</v>
      </c>
      <c r="S194" s="872"/>
      <c r="T194" s="868">
        <v>6.35</v>
      </c>
      <c r="U194" s="872"/>
      <c r="V194" s="868">
        <v>6.36</v>
      </c>
      <c r="W194" s="872"/>
      <c r="X194" s="868">
        <v>6.37</v>
      </c>
      <c r="Y194" s="869"/>
      <c r="Z194" s="34">
        <v>6.38</v>
      </c>
      <c r="AA194" s="150">
        <v>6.39</v>
      </c>
      <c r="AB194"/>
      <c r="AC194" s="874" t="s">
        <v>274</v>
      </c>
      <c r="AE194"/>
      <c r="AF194"/>
      <c r="AG194"/>
      <c r="AH194"/>
      <c r="AI194"/>
      <c r="AJ194"/>
      <c r="AK194"/>
      <c r="AL194"/>
      <c r="AM194"/>
      <c r="AN194"/>
      <c r="AO194"/>
      <c r="AP194"/>
      <c r="AQ194"/>
    </row>
    <row r="195" spans="2:43" ht="37.9" customHeight="1">
      <c r="B195" s="882"/>
      <c r="C195" s="882"/>
      <c r="D195" s="882"/>
      <c r="E195" s="882"/>
      <c r="F195" s="882"/>
      <c r="G195" s="882"/>
      <c r="H195" s="883"/>
      <c r="I195" s="842" t="s">
        <v>470</v>
      </c>
      <c r="J195" s="843"/>
      <c r="K195" s="842" t="s">
        <v>397</v>
      </c>
      <c r="L195" s="846"/>
      <c r="M195" s="843"/>
      <c r="N195" s="842" t="s">
        <v>32</v>
      </c>
      <c r="O195" s="846"/>
      <c r="P195" s="842" t="s">
        <v>91</v>
      </c>
      <c r="Q195" s="846"/>
      <c r="R195" s="842" t="s">
        <v>7</v>
      </c>
      <c r="S195" s="846"/>
      <c r="T195" s="842" t="s">
        <v>25</v>
      </c>
      <c r="U195" s="846"/>
      <c r="V195" s="842" t="s">
        <v>33</v>
      </c>
      <c r="W195" s="846"/>
      <c r="X195" s="842" t="s">
        <v>92</v>
      </c>
      <c r="Y195" s="843"/>
      <c r="Z195" s="871" t="s">
        <v>31</v>
      </c>
      <c r="AA195" s="842" t="s">
        <v>109</v>
      </c>
      <c r="AB195"/>
      <c r="AC195" s="874"/>
      <c r="AE195"/>
      <c r="AF195"/>
      <c r="AG195"/>
      <c r="AH195"/>
      <c r="AI195"/>
      <c r="AJ195"/>
      <c r="AK195"/>
      <c r="AL195"/>
      <c r="AM195"/>
      <c r="AN195"/>
      <c r="AO195"/>
      <c r="AP195"/>
      <c r="AQ195"/>
    </row>
    <row r="196" spans="2:43" ht="19.899999999999999" customHeight="1">
      <c r="B196" s="884" t="str">
        <f>_xlfn.IFNA(CONCATENATE("(Between ",TEXT(DATE('2. Campaign information'!Q15,VLOOKUP('2. Campaign information'!O15,'0d. Support language'!E19:F30,2,FALSE),'2. Campaign information'!M15)+1,"dd-mmm-yyyy"), " and ", TEXT(DATE('2. Campaign information'!Q15,VLOOKUP('2. Campaign information'!O15,'0d. Support language'!E19:F30,2,FALSE),'2. Campaign information'!M15)+30,"dd-mmm-yyyy"),")"),"")</f>
        <v/>
      </c>
      <c r="C196" s="884"/>
      <c r="D196" s="884"/>
      <c r="E196" s="884"/>
      <c r="F196" s="884"/>
      <c r="G196" s="884"/>
      <c r="H196" s="885"/>
      <c r="I196" s="842"/>
      <c r="J196" s="843"/>
      <c r="K196" s="842"/>
      <c r="L196" s="846"/>
      <c r="M196" s="843"/>
      <c r="N196" s="842"/>
      <c r="O196" s="846"/>
      <c r="P196" s="842"/>
      <c r="Q196" s="846"/>
      <c r="R196" s="842"/>
      <c r="S196" s="846"/>
      <c r="T196" s="842"/>
      <c r="U196" s="846"/>
      <c r="V196" s="842"/>
      <c r="W196" s="846"/>
      <c r="X196" s="842"/>
      <c r="Y196" s="843"/>
      <c r="Z196" s="871"/>
      <c r="AA196" s="842"/>
      <c r="AB196"/>
      <c r="AC196" s="874"/>
      <c r="AE196"/>
      <c r="AF196"/>
      <c r="AG196"/>
      <c r="AH196"/>
      <c r="AI196"/>
      <c r="AJ196"/>
      <c r="AK196"/>
      <c r="AL196"/>
      <c r="AM196"/>
      <c r="AN196"/>
      <c r="AO196"/>
      <c r="AP196"/>
      <c r="AQ196"/>
    </row>
    <row r="197" spans="2:43" ht="16.899999999999999" customHeight="1">
      <c r="B197" s="886"/>
      <c r="C197" s="886"/>
      <c r="D197" s="886"/>
      <c r="E197" s="886"/>
      <c r="F197" s="886"/>
      <c r="G197" s="886"/>
      <c r="H197" s="887"/>
      <c r="I197" s="844"/>
      <c r="J197" s="845"/>
      <c r="K197" s="844"/>
      <c r="L197" s="873"/>
      <c r="M197" s="845"/>
      <c r="N197" s="842"/>
      <c r="O197" s="846"/>
      <c r="P197" s="844"/>
      <c r="Q197" s="873"/>
      <c r="R197" s="844"/>
      <c r="S197" s="873"/>
      <c r="T197" s="844"/>
      <c r="U197" s="873"/>
      <c r="V197" s="844"/>
      <c r="W197" s="873"/>
      <c r="X197" s="844"/>
      <c r="Y197" s="845"/>
      <c r="Z197" s="875"/>
      <c r="AA197" s="129" t="s">
        <v>106</v>
      </c>
      <c r="AB197" s="2"/>
      <c r="AC197" s="873"/>
      <c r="AE197"/>
      <c r="AF197"/>
      <c r="AG197"/>
      <c r="AH197"/>
      <c r="AI197"/>
      <c r="AJ197"/>
      <c r="AK197"/>
      <c r="AL197"/>
      <c r="AM197"/>
      <c r="AN197"/>
      <c r="AO197"/>
      <c r="AP197"/>
      <c r="AQ197"/>
    </row>
    <row r="198" spans="2:43" ht="15" customHeight="1">
      <c r="B198" s="65">
        <v>1</v>
      </c>
      <c r="C198" s="852" t="str">
        <f>IFERROR(IF('4. Campaign staff'!E10='0d. Support language'!$A$56,'0d. Support language'!$A$56,CONCATENATE('4. Campaign staff'!C10," (",'4. Campaign staff'!E10,") ")),"")</f>
        <v>Select cadre</v>
      </c>
      <c r="D198" s="852"/>
      <c r="E198" s="852"/>
      <c r="F198" s="852"/>
      <c r="G198" s="852"/>
      <c r="H198" s="853"/>
      <c r="I198" s="834"/>
      <c r="J198" s="835"/>
      <c r="K198" s="834"/>
      <c r="L198" s="851"/>
      <c r="M198" s="835"/>
      <c r="N198" s="834"/>
      <c r="O198" s="835"/>
      <c r="P198" s="834"/>
      <c r="Q198" s="835"/>
      <c r="R198" s="834"/>
      <c r="S198" s="835"/>
      <c r="T198" s="834"/>
      <c r="U198" s="835"/>
      <c r="V198" s="834"/>
      <c r="W198" s="835"/>
      <c r="X198" s="834"/>
      <c r="Y198" s="835"/>
      <c r="Z198" s="170"/>
      <c r="AA198" s="170"/>
      <c r="AB198"/>
      <c r="AC198" s="128">
        <f t="shared" ref="AC198:AC222" si="3">SUM(I198:AA198)/30</f>
        <v>0</v>
      </c>
      <c r="AE198"/>
      <c r="AF198"/>
      <c r="AG198"/>
      <c r="AH198"/>
      <c r="AI198"/>
      <c r="AJ198"/>
      <c r="AK198"/>
      <c r="AL198"/>
      <c r="AM198"/>
      <c r="AN198"/>
      <c r="AO198"/>
      <c r="AP198"/>
      <c r="AQ198"/>
    </row>
    <row r="199" spans="2:43" ht="15" customHeight="1">
      <c r="B199" s="65">
        <v>2</v>
      </c>
      <c r="C199" s="852" t="str">
        <f>IFERROR(IF('4. Campaign staff'!E11='0d. Support language'!$A$56,'0d. Support language'!$A$56,CONCATENATE('4. Campaign staff'!C11," (",'4. Campaign staff'!E11,") ")),"")</f>
        <v>Select cadre</v>
      </c>
      <c r="D199" s="852"/>
      <c r="E199" s="852"/>
      <c r="F199" s="852"/>
      <c r="G199" s="852"/>
      <c r="H199" s="853"/>
      <c r="I199" s="834"/>
      <c r="J199" s="835"/>
      <c r="K199" s="834"/>
      <c r="L199" s="851"/>
      <c r="M199" s="835"/>
      <c r="N199" s="834"/>
      <c r="O199" s="835"/>
      <c r="P199" s="834"/>
      <c r="Q199" s="835"/>
      <c r="R199" s="834"/>
      <c r="S199" s="835"/>
      <c r="T199" s="834"/>
      <c r="U199" s="835"/>
      <c r="V199" s="834"/>
      <c r="W199" s="835"/>
      <c r="X199" s="834"/>
      <c r="Y199" s="835"/>
      <c r="Z199" s="170"/>
      <c r="AA199" s="170"/>
      <c r="AB199"/>
      <c r="AC199" s="128">
        <f t="shared" si="3"/>
        <v>0</v>
      </c>
      <c r="AE199"/>
      <c r="AF199"/>
      <c r="AG199"/>
      <c r="AH199"/>
      <c r="AI199"/>
      <c r="AJ199"/>
      <c r="AK199"/>
      <c r="AL199"/>
      <c r="AM199"/>
      <c r="AN199"/>
      <c r="AO199"/>
      <c r="AP199"/>
      <c r="AQ199"/>
    </row>
    <row r="200" spans="2:43" ht="15" customHeight="1">
      <c r="B200" s="65">
        <v>3</v>
      </c>
      <c r="C200" s="852" t="str">
        <f>IFERROR(IF('4. Campaign staff'!E12='0d. Support language'!$A$56,'0d. Support language'!$A$56,CONCATENATE('4. Campaign staff'!C12," (",'4. Campaign staff'!E12,") ")),"")</f>
        <v>Select cadre</v>
      </c>
      <c r="D200" s="852"/>
      <c r="E200" s="852"/>
      <c r="F200" s="852"/>
      <c r="G200" s="852"/>
      <c r="H200" s="853"/>
      <c r="I200" s="834"/>
      <c r="J200" s="835"/>
      <c r="K200" s="834"/>
      <c r="L200" s="851"/>
      <c r="M200" s="835"/>
      <c r="N200" s="834"/>
      <c r="O200" s="835"/>
      <c r="P200" s="834"/>
      <c r="Q200" s="835"/>
      <c r="R200" s="834"/>
      <c r="S200" s="835"/>
      <c r="T200" s="834"/>
      <c r="U200" s="835"/>
      <c r="V200" s="834"/>
      <c r="W200" s="835"/>
      <c r="X200" s="834"/>
      <c r="Y200" s="835"/>
      <c r="Z200" s="170"/>
      <c r="AA200" s="170"/>
      <c r="AB200"/>
      <c r="AC200" s="128">
        <f t="shared" si="3"/>
        <v>0</v>
      </c>
      <c r="AE200"/>
      <c r="AF200"/>
      <c r="AG200"/>
      <c r="AH200"/>
      <c r="AI200"/>
      <c r="AJ200"/>
      <c r="AK200"/>
      <c r="AL200"/>
      <c r="AM200"/>
      <c r="AN200"/>
      <c r="AO200"/>
      <c r="AP200"/>
      <c r="AQ200"/>
    </row>
    <row r="201" spans="2:43" ht="15" customHeight="1">
      <c r="B201" s="65">
        <v>4</v>
      </c>
      <c r="C201" s="852" t="str">
        <f>IFERROR(IF('4. Campaign staff'!E13='0d. Support language'!$A$56,'0d. Support language'!$A$56,CONCATENATE('4. Campaign staff'!C13," (",'4. Campaign staff'!E13,") ")),"")</f>
        <v>Select cadre</v>
      </c>
      <c r="D201" s="852"/>
      <c r="E201" s="852"/>
      <c r="F201" s="852"/>
      <c r="G201" s="852"/>
      <c r="H201" s="853"/>
      <c r="I201" s="834"/>
      <c r="J201" s="835"/>
      <c r="K201" s="834"/>
      <c r="L201" s="851"/>
      <c r="M201" s="835"/>
      <c r="N201" s="834"/>
      <c r="O201" s="835"/>
      <c r="P201" s="834"/>
      <c r="Q201" s="835"/>
      <c r="R201" s="834"/>
      <c r="S201" s="835"/>
      <c r="T201" s="834"/>
      <c r="U201" s="835"/>
      <c r="V201" s="834"/>
      <c r="W201" s="835"/>
      <c r="X201" s="908"/>
      <c r="Y201" s="909"/>
      <c r="Z201" s="170"/>
      <c r="AA201" s="172"/>
      <c r="AB201"/>
      <c r="AC201" s="128">
        <f t="shared" si="3"/>
        <v>0</v>
      </c>
      <c r="AE201"/>
      <c r="AF201"/>
      <c r="AG201"/>
      <c r="AH201"/>
      <c r="AI201"/>
      <c r="AJ201"/>
      <c r="AK201"/>
      <c r="AL201"/>
      <c r="AM201"/>
      <c r="AN201"/>
      <c r="AO201"/>
      <c r="AP201"/>
      <c r="AQ201"/>
    </row>
    <row r="202" spans="2:43" ht="15" customHeight="1">
      <c r="B202" s="65">
        <v>5</v>
      </c>
      <c r="C202" s="852" t="str">
        <f>IFERROR(IF('4. Campaign staff'!E14='0d. Support language'!$A$56,'0d. Support language'!$A$56,CONCATENATE('4. Campaign staff'!C14," (",'4. Campaign staff'!E14,") ")),"")</f>
        <v>Select cadre</v>
      </c>
      <c r="D202" s="852"/>
      <c r="E202" s="852"/>
      <c r="F202" s="852"/>
      <c r="G202" s="852"/>
      <c r="H202" s="853"/>
      <c r="I202" s="834"/>
      <c r="J202" s="835"/>
      <c r="K202" s="834"/>
      <c r="L202" s="851"/>
      <c r="M202" s="835"/>
      <c r="N202" s="834"/>
      <c r="O202" s="835"/>
      <c r="P202" s="834"/>
      <c r="Q202" s="835"/>
      <c r="R202" s="834"/>
      <c r="S202" s="835"/>
      <c r="T202" s="834"/>
      <c r="U202" s="835"/>
      <c r="V202" s="834"/>
      <c r="W202" s="835"/>
      <c r="X202" s="834"/>
      <c r="Y202" s="835"/>
      <c r="Z202" s="170"/>
      <c r="AA202" s="172"/>
      <c r="AB202"/>
      <c r="AC202" s="128">
        <f t="shared" si="3"/>
        <v>0</v>
      </c>
      <c r="AE202"/>
      <c r="AF202"/>
      <c r="AG202"/>
      <c r="AH202"/>
      <c r="AI202"/>
      <c r="AJ202"/>
      <c r="AK202"/>
      <c r="AL202"/>
      <c r="AM202"/>
      <c r="AN202"/>
      <c r="AO202"/>
      <c r="AP202"/>
      <c r="AQ202"/>
    </row>
    <row r="203" spans="2:43" ht="15" customHeight="1">
      <c r="B203" s="65">
        <v>6</v>
      </c>
      <c r="C203" s="852" t="str">
        <f>IFERROR(IF('4. Campaign staff'!E15='0d. Support language'!$A$56,'0d. Support language'!$A$56,CONCATENATE('4. Campaign staff'!C15," (",'4. Campaign staff'!E15,") ")),"")</f>
        <v>Select cadre</v>
      </c>
      <c r="D203" s="852"/>
      <c r="E203" s="852"/>
      <c r="F203" s="852"/>
      <c r="G203" s="852"/>
      <c r="H203" s="853"/>
      <c r="I203" s="834"/>
      <c r="J203" s="835"/>
      <c r="K203" s="834"/>
      <c r="L203" s="851"/>
      <c r="M203" s="835"/>
      <c r="N203" s="834"/>
      <c r="O203" s="835"/>
      <c r="P203" s="834"/>
      <c r="Q203" s="835"/>
      <c r="R203" s="834"/>
      <c r="S203" s="835"/>
      <c r="T203" s="834"/>
      <c r="U203" s="835"/>
      <c r="V203" s="834"/>
      <c r="W203" s="835"/>
      <c r="X203" s="834"/>
      <c r="Y203" s="835"/>
      <c r="Z203" s="170"/>
      <c r="AA203" s="172"/>
      <c r="AB203"/>
      <c r="AC203" s="128">
        <f t="shared" si="3"/>
        <v>0</v>
      </c>
      <c r="AE203"/>
      <c r="AF203"/>
      <c r="AG203"/>
      <c r="AH203"/>
      <c r="AI203"/>
      <c r="AJ203"/>
      <c r="AK203"/>
      <c r="AL203"/>
      <c r="AM203"/>
      <c r="AN203"/>
      <c r="AO203"/>
      <c r="AP203"/>
      <c r="AQ203"/>
    </row>
    <row r="204" spans="2:43" ht="15" customHeight="1">
      <c r="B204" s="65">
        <v>7</v>
      </c>
      <c r="C204" s="852" t="str">
        <f>IFERROR(IF('4. Campaign staff'!E16='0d. Support language'!$A$56,'0d. Support language'!$A$56,CONCATENATE('4. Campaign staff'!C16," (",'4. Campaign staff'!E16,") ")),"")</f>
        <v>Select cadre</v>
      </c>
      <c r="D204" s="852"/>
      <c r="E204" s="852"/>
      <c r="F204" s="852"/>
      <c r="G204" s="852"/>
      <c r="H204" s="853"/>
      <c r="I204" s="834"/>
      <c r="J204" s="835"/>
      <c r="K204" s="834"/>
      <c r="L204" s="851"/>
      <c r="M204" s="835"/>
      <c r="N204" s="834"/>
      <c r="O204" s="835"/>
      <c r="P204" s="834"/>
      <c r="Q204" s="835"/>
      <c r="R204" s="834"/>
      <c r="S204" s="835"/>
      <c r="T204" s="834"/>
      <c r="U204" s="835"/>
      <c r="V204" s="834"/>
      <c r="W204" s="835"/>
      <c r="X204" s="834"/>
      <c r="Y204" s="835"/>
      <c r="Z204" s="170"/>
      <c r="AA204" s="172"/>
      <c r="AB204"/>
      <c r="AC204" s="128">
        <f t="shared" si="3"/>
        <v>0</v>
      </c>
      <c r="AE204"/>
      <c r="AF204"/>
      <c r="AG204"/>
      <c r="AH204"/>
      <c r="AI204"/>
      <c r="AJ204"/>
      <c r="AK204"/>
      <c r="AL204"/>
      <c r="AM204"/>
      <c r="AN204"/>
      <c r="AO204"/>
      <c r="AP204"/>
      <c r="AQ204"/>
    </row>
    <row r="205" spans="2:43" ht="15" customHeight="1">
      <c r="B205" s="65">
        <v>8</v>
      </c>
      <c r="C205" s="852" t="str">
        <f>IFERROR(IF('4. Campaign staff'!E17='0d. Support language'!$A$56,'0d. Support language'!$A$56,CONCATENATE('4. Campaign staff'!C17," (",'4. Campaign staff'!E17,") ")),"")</f>
        <v>Select cadre</v>
      </c>
      <c r="D205" s="852"/>
      <c r="E205" s="852"/>
      <c r="F205" s="852"/>
      <c r="G205" s="852"/>
      <c r="H205" s="853"/>
      <c r="I205" s="834"/>
      <c r="J205" s="835"/>
      <c r="K205" s="834"/>
      <c r="L205" s="851"/>
      <c r="M205" s="835"/>
      <c r="N205" s="834"/>
      <c r="O205" s="835"/>
      <c r="P205" s="834"/>
      <c r="Q205" s="835"/>
      <c r="R205" s="834"/>
      <c r="S205" s="835"/>
      <c r="T205" s="834"/>
      <c r="U205" s="835"/>
      <c r="V205" s="834"/>
      <c r="W205" s="835"/>
      <c r="X205" s="834"/>
      <c r="Y205" s="835"/>
      <c r="Z205" s="170"/>
      <c r="AA205" s="172"/>
      <c r="AB205"/>
      <c r="AC205" s="128">
        <f t="shared" si="3"/>
        <v>0</v>
      </c>
      <c r="AE205"/>
      <c r="AF205"/>
      <c r="AG205"/>
      <c r="AH205"/>
      <c r="AI205"/>
      <c r="AJ205"/>
      <c r="AK205"/>
      <c r="AL205"/>
      <c r="AM205"/>
      <c r="AN205"/>
      <c r="AO205"/>
      <c r="AP205"/>
      <c r="AQ205"/>
    </row>
    <row r="206" spans="2:43" ht="15" customHeight="1">
      <c r="B206" s="65">
        <v>9</v>
      </c>
      <c r="C206" s="852" t="str">
        <f>IFERROR(IF('4. Campaign staff'!E18='0d. Support language'!$A$56,'0d. Support language'!$A$56,CONCATENATE('4. Campaign staff'!C18," (",'4. Campaign staff'!E18,") ")),"")</f>
        <v>Select cadre</v>
      </c>
      <c r="D206" s="852"/>
      <c r="E206" s="852"/>
      <c r="F206" s="852"/>
      <c r="G206" s="852"/>
      <c r="H206" s="853"/>
      <c r="I206" s="834"/>
      <c r="J206" s="835"/>
      <c r="K206" s="834"/>
      <c r="L206" s="851"/>
      <c r="M206" s="835"/>
      <c r="N206" s="834"/>
      <c r="O206" s="835"/>
      <c r="P206" s="834"/>
      <c r="Q206" s="835"/>
      <c r="R206" s="834"/>
      <c r="S206" s="835"/>
      <c r="T206" s="834"/>
      <c r="U206" s="835"/>
      <c r="V206" s="834"/>
      <c r="W206" s="835"/>
      <c r="X206" s="834"/>
      <c r="Y206" s="835"/>
      <c r="Z206" s="170"/>
      <c r="AA206" s="172"/>
      <c r="AB206"/>
      <c r="AC206" s="128">
        <f t="shared" si="3"/>
        <v>0</v>
      </c>
      <c r="AE206"/>
      <c r="AF206"/>
      <c r="AG206"/>
      <c r="AH206"/>
      <c r="AI206"/>
      <c r="AJ206"/>
      <c r="AK206"/>
      <c r="AL206"/>
      <c r="AM206"/>
      <c r="AN206"/>
      <c r="AO206"/>
      <c r="AP206"/>
      <c r="AQ206"/>
    </row>
    <row r="207" spans="2:43" ht="15" customHeight="1">
      <c r="B207" s="65">
        <v>10</v>
      </c>
      <c r="C207" s="852" t="str">
        <f>IFERROR(IF('4. Campaign staff'!E19='0d. Support language'!$A$56,'0d. Support language'!$A$56,CONCATENATE('4. Campaign staff'!C19," (",'4. Campaign staff'!E19,") ")),"")</f>
        <v>Select cadre</v>
      </c>
      <c r="D207" s="852"/>
      <c r="E207" s="852"/>
      <c r="F207" s="852"/>
      <c r="G207" s="852"/>
      <c r="H207" s="853"/>
      <c r="I207" s="834"/>
      <c r="J207" s="835"/>
      <c r="K207" s="834"/>
      <c r="L207" s="851"/>
      <c r="M207" s="835"/>
      <c r="N207" s="834"/>
      <c r="O207" s="835"/>
      <c r="P207" s="834"/>
      <c r="Q207" s="835"/>
      <c r="R207" s="834"/>
      <c r="S207" s="835"/>
      <c r="T207" s="834"/>
      <c r="U207" s="835"/>
      <c r="V207" s="834"/>
      <c r="W207" s="835"/>
      <c r="X207" s="834"/>
      <c r="Y207" s="835"/>
      <c r="Z207" s="170"/>
      <c r="AA207" s="172"/>
      <c r="AB207"/>
      <c r="AC207" s="128">
        <f t="shared" si="3"/>
        <v>0</v>
      </c>
      <c r="AE207"/>
      <c r="AF207"/>
      <c r="AG207"/>
      <c r="AH207"/>
      <c r="AI207"/>
      <c r="AJ207"/>
      <c r="AK207"/>
      <c r="AL207"/>
      <c r="AM207"/>
      <c r="AN207"/>
      <c r="AO207"/>
      <c r="AP207"/>
      <c r="AQ207"/>
    </row>
    <row r="208" spans="2:43" ht="15" customHeight="1">
      <c r="B208" s="65">
        <v>11</v>
      </c>
      <c r="C208" s="852" t="str">
        <f>IFERROR(IF('4. Campaign staff'!E20='0d. Support language'!$A$56,'0d. Support language'!$A$56,CONCATENATE('4. Campaign staff'!C20," (",'4. Campaign staff'!E20,") ")),"")</f>
        <v>Select cadre</v>
      </c>
      <c r="D208" s="852"/>
      <c r="E208" s="852"/>
      <c r="F208" s="852"/>
      <c r="G208" s="852"/>
      <c r="H208" s="853"/>
      <c r="I208" s="834"/>
      <c r="J208" s="835"/>
      <c r="K208" s="834"/>
      <c r="L208" s="851"/>
      <c r="M208" s="835"/>
      <c r="N208" s="834"/>
      <c r="O208" s="835"/>
      <c r="P208" s="834"/>
      <c r="Q208" s="835"/>
      <c r="R208" s="834"/>
      <c r="S208" s="835"/>
      <c r="T208" s="834"/>
      <c r="U208" s="835"/>
      <c r="V208" s="834"/>
      <c r="W208" s="835"/>
      <c r="X208" s="834"/>
      <c r="Y208" s="835"/>
      <c r="Z208" s="170"/>
      <c r="AA208" s="172"/>
      <c r="AB208"/>
      <c r="AC208" s="128">
        <f t="shared" si="3"/>
        <v>0</v>
      </c>
      <c r="AE208"/>
      <c r="AF208"/>
      <c r="AG208"/>
      <c r="AH208"/>
      <c r="AI208"/>
      <c r="AJ208"/>
      <c r="AK208"/>
      <c r="AL208"/>
      <c r="AM208"/>
      <c r="AN208"/>
      <c r="AO208"/>
      <c r="AP208"/>
      <c r="AQ208"/>
    </row>
    <row r="209" spans="2:43" ht="15" customHeight="1">
      <c r="B209" s="65">
        <v>12</v>
      </c>
      <c r="C209" s="852" t="str">
        <f>IFERROR(IF('4. Campaign staff'!E21='0d. Support language'!$A$56,'0d. Support language'!$A$56,CONCATENATE('4. Campaign staff'!C21," (",'4. Campaign staff'!E21,") ")),"")</f>
        <v>Select cadre</v>
      </c>
      <c r="D209" s="852"/>
      <c r="E209" s="852"/>
      <c r="F209" s="852"/>
      <c r="G209" s="852"/>
      <c r="H209" s="853"/>
      <c r="I209" s="834"/>
      <c r="J209" s="835"/>
      <c r="K209" s="834"/>
      <c r="L209" s="851"/>
      <c r="M209" s="835"/>
      <c r="N209" s="834"/>
      <c r="O209" s="835"/>
      <c r="P209" s="834"/>
      <c r="Q209" s="835"/>
      <c r="R209" s="834"/>
      <c r="S209" s="835"/>
      <c r="T209" s="834"/>
      <c r="U209" s="835"/>
      <c r="V209" s="834"/>
      <c r="W209" s="835"/>
      <c r="X209" s="834"/>
      <c r="Y209" s="835"/>
      <c r="Z209" s="223"/>
      <c r="AA209" s="172"/>
      <c r="AB209"/>
      <c r="AC209" s="128">
        <f t="shared" si="3"/>
        <v>0</v>
      </c>
      <c r="AE209"/>
      <c r="AF209"/>
      <c r="AG209"/>
      <c r="AH209"/>
      <c r="AI209"/>
      <c r="AJ209"/>
      <c r="AK209"/>
      <c r="AL209"/>
      <c r="AM209"/>
      <c r="AN209"/>
      <c r="AO209"/>
      <c r="AP209"/>
      <c r="AQ209"/>
    </row>
    <row r="210" spans="2:43" ht="15" customHeight="1">
      <c r="B210" s="65">
        <v>13</v>
      </c>
      <c r="C210" s="852" t="str">
        <f>IFERROR(IF('4. Campaign staff'!E22='0d. Support language'!$A$56,'0d. Support language'!$A$56,CONCATENATE('4. Campaign staff'!C22," (",'4. Campaign staff'!E22,") ")),"")</f>
        <v>Select cadre</v>
      </c>
      <c r="D210" s="852"/>
      <c r="E210" s="852"/>
      <c r="F210" s="852"/>
      <c r="G210" s="852"/>
      <c r="H210" s="853"/>
      <c r="I210" s="834"/>
      <c r="J210" s="835"/>
      <c r="K210" s="834"/>
      <c r="L210" s="851"/>
      <c r="M210" s="835"/>
      <c r="N210" s="834"/>
      <c r="O210" s="835"/>
      <c r="P210" s="834"/>
      <c r="Q210" s="835"/>
      <c r="R210" s="834"/>
      <c r="S210" s="835"/>
      <c r="T210" s="834"/>
      <c r="U210" s="835"/>
      <c r="V210" s="834"/>
      <c r="W210" s="835"/>
      <c r="X210" s="834"/>
      <c r="Y210" s="835"/>
      <c r="Z210" s="223"/>
      <c r="AA210" s="172"/>
      <c r="AB210"/>
      <c r="AC210" s="128">
        <f t="shared" si="3"/>
        <v>0</v>
      </c>
      <c r="AE210"/>
      <c r="AF210"/>
      <c r="AG210"/>
      <c r="AH210"/>
      <c r="AI210"/>
      <c r="AJ210"/>
      <c r="AK210"/>
      <c r="AL210"/>
      <c r="AM210"/>
      <c r="AN210"/>
      <c r="AO210"/>
      <c r="AP210"/>
      <c r="AQ210"/>
    </row>
    <row r="211" spans="2:43" ht="15" customHeight="1">
      <c r="B211" s="65">
        <v>14</v>
      </c>
      <c r="C211" s="852" t="str">
        <f>IFERROR(IF('4. Campaign staff'!E23='0d. Support language'!$A$56,'0d. Support language'!$A$56,CONCATENATE('4. Campaign staff'!C23," (",'4. Campaign staff'!E23,") ")),"")</f>
        <v>Select cadre</v>
      </c>
      <c r="D211" s="852"/>
      <c r="E211" s="852"/>
      <c r="F211" s="852"/>
      <c r="G211" s="852"/>
      <c r="H211" s="853"/>
      <c r="I211" s="834"/>
      <c r="J211" s="835"/>
      <c r="K211" s="834"/>
      <c r="L211" s="851"/>
      <c r="M211" s="835"/>
      <c r="N211" s="834"/>
      <c r="O211" s="835"/>
      <c r="P211" s="834"/>
      <c r="Q211" s="835"/>
      <c r="R211" s="834"/>
      <c r="S211" s="835"/>
      <c r="T211" s="834"/>
      <c r="U211" s="835"/>
      <c r="V211" s="834"/>
      <c r="W211" s="835"/>
      <c r="X211" s="908"/>
      <c r="Y211" s="909"/>
      <c r="Z211" s="223"/>
      <c r="AA211" s="172"/>
      <c r="AB211"/>
      <c r="AC211" s="128">
        <f t="shared" si="3"/>
        <v>0</v>
      </c>
      <c r="AE211"/>
      <c r="AF211"/>
      <c r="AG211"/>
      <c r="AH211"/>
      <c r="AI211"/>
      <c r="AJ211"/>
      <c r="AK211"/>
      <c r="AL211"/>
      <c r="AM211"/>
      <c r="AN211"/>
      <c r="AO211"/>
      <c r="AP211"/>
      <c r="AQ211"/>
    </row>
    <row r="212" spans="2:43" ht="15" customHeight="1">
      <c r="B212" s="65">
        <v>15</v>
      </c>
      <c r="C212" s="852" t="str">
        <f>IFERROR(IF('4. Campaign staff'!E24='0d. Support language'!$A$56,'0d. Support language'!$A$56,CONCATENATE('4. Campaign staff'!C24," (",'4. Campaign staff'!E24,") ")),"")</f>
        <v>Select cadre</v>
      </c>
      <c r="D212" s="852"/>
      <c r="E212" s="852"/>
      <c r="F212" s="852"/>
      <c r="G212" s="852"/>
      <c r="H212" s="853"/>
      <c r="I212" s="834"/>
      <c r="J212" s="835"/>
      <c r="K212" s="834"/>
      <c r="L212" s="851"/>
      <c r="M212" s="835"/>
      <c r="N212" s="834"/>
      <c r="O212" s="835"/>
      <c r="P212" s="834"/>
      <c r="Q212" s="835"/>
      <c r="R212" s="834"/>
      <c r="S212" s="835"/>
      <c r="T212" s="834"/>
      <c r="U212" s="835"/>
      <c r="V212" s="834"/>
      <c r="W212" s="835"/>
      <c r="X212" s="834"/>
      <c r="Y212" s="835"/>
      <c r="Z212" s="223"/>
      <c r="AA212" s="172"/>
      <c r="AB212"/>
      <c r="AC212" s="128">
        <f t="shared" si="3"/>
        <v>0</v>
      </c>
      <c r="AE212"/>
      <c r="AF212"/>
      <c r="AG212"/>
      <c r="AH212"/>
      <c r="AI212"/>
      <c r="AJ212"/>
      <c r="AK212"/>
      <c r="AL212"/>
      <c r="AM212"/>
      <c r="AN212"/>
      <c r="AO212"/>
      <c r="AP212"/>
      <c r="AQ212"/>
    </row>
    <row r="213" spans="2:43" ht="15" customHeight="1">
      <c r="B213" s="65">
        <v>16</v>
      </c>
      <c r="C213" s="852" t="str">
        <f>IFERROR(IF('4. Campaign staff'!E25='0d. Support language'!$A$56,'0d. Support language'!$A$56,CONCATENATE('4. Campaign staff'!C25," (",'4. Campaign staff'!E25,") ")),"")</f>
        <v>Select cadre</v>
      </c>
      <c r="D213" s="852"/>
      <c r="E213" s="852"/>
      <c r="F213" s="852"/>
      <c r="G213" s="852"/>
      <c r="H213" s="853"/>
      <c r="I213" s="834"/>
      <c r="J213" s="835"/>
      <c r="K213" s="834"/>
      <c r="L213" s="851"/>
      <c r="M213" s="835"/>
      <c r="N213" s="834"/>
      <c r="O213" s="835"/>
      <c r="P213" s="834"/>
      <c r="Q213" s="835"/>
      <c r="R213" s="834"/>
      <c r="S213" s="835"/>
      <c r="T213" s="834"/>
      <c r="U213" s="835"/>
      <c r="V213" s="834"/>
      <c r="W213" s="835"/>
      <c r="X213" s="834"/>
      <c r="Y213" s="835"/>
      <c r="Z213" s="223"/>
      <c r="AA213" s="172"/>
      <c r="AB213"/>
      <c r="AC213" s="128">
        <f t="shared" si="3"/>
        <v>0</v>
      </c>
      <c r="AE213"/>
      <c r="AF213"/>
      <c r="AG213"/>
      <c r="AH213"/>
      <c r="AI213"/>
      <c r="AJ213"/>
      <c r="AK213"/>
      <c r="AL213"/>
      <c r="AM213"/>
      <c r="AN213"/>
      <c r="AO213"/>
      <c r="AP213"/>
      <c r="AQ213"/>
    </row>
    <row r="214" spans="2:43" ht="15" customHeight="1">
      <c r="B214" s="65">
        <v>17</v>
      </c>
      <c r="C214" s="852" t="str">
        <f>IFERROR(IF('4. Campaign staff'!E26='0d. Support language'!$A$56,'0d. Support language'!$A$56,CONCATENATE('4. Campaign staff'!C26," (",'4. Campaign staff'!E26,") ")),"")</f>
        <v>Select cadre</v>
      </c>
      <c r="D214" s="852"/>
      <c r="E214" s="852"/>
      <c r="F214" s="852"/>
      <c r="G214" s="852"/>
      <c r="H214" s="853"/>
      <c r="I214" s="834"/>
      <c r="J214" s="835"/>
      <c r="K214" s="834"/>
      <c r="L214" s="851"/>
      <c r="M214" s="835"/>
      <c r="N214" s="834"/>
      <c r="O214" s="835"/>
      <c r="P214" s="834"/>
      <c r="Q214" s="835"/>
      <c r="R214" s="834"/>
      <c r="S214" s="835"/>
      <c r="T214" s="834"/>
      <c r="U214" s="835"/>
      <c r="V214" s="834"/>
      <c r="W214" s="835"/>
      <c r="X214" s="834"/>
      <c r="Y214" s="835"/>
      <c r="Z214" s="223"/>
      <c r="AA214" s="172"/>
      <c r="AB214"/>
      <c r="AC214" s="128">
        <f t="shared" si="3"/>
        <v>0</v>
      </c>
      <c r="AE214"/>
      <c r="AF214"/>
      <c r="AG214"/>
      <c r="AH214"/>
      <c r="AI214"/>
      <c r="AJ214"/>
      <c r="AK214"/>
      <c r="AL214"/>
      <c r="AM214"/>
      <c r="AN214"/>
      <c r="AO214"/>
      <c r="AP214"/>
      <c r="AQ214"/>
    </row>
    <row r="215" spans="2:43" ht="15" customHeight="1">
      <c r="B215" s="65">
        <v>18</v>
      </c>
      <c r="C215" s="852" t="str">
        <f>IFERROR(IF('4. Campaign staff'!E27='0d. Support language'!$A$56,'0d. Support language'!$A$56,CONCATENATE('4. Campaign staff'!C27," (",'4. Campaign staff'!E27,") ")),"")</f>
        <v>Select cadre</v>
      </c>
      <c r="D215" s="852"/>
      <c r="E215" s="852"/>
      <c r="F215" s="852"/>
      <c r="G215" s="852"/>
      <c r="H215" s="853"/>
      <c r="I215" s="834"/>
      <c r="J215" s="835"/>
      <c r="K215" s="834"/>
      <c r="L215" s="851"/>
      <c r="M215" s="835"/>
      <c r="N215" s="834"/>
      <c r="O215" s="835"/>
      <c r="P215" s="834"/>
      <c r="Q215" s="835"/>
      <c r="R215" s="834"/>
      <c r="S215" s="835"/>
      <c r="T215" s="834"/>
      <c r="U215" s="835"/>
      <c r="V215" s="834"/>
      <c r="W215" s="835"/>
      <c r="X215" s="834"/>
      <c r="Y215" s="835"/>
      <c r="Z215" s="223"/>
      <c r="AA215" s="172"/>
      <c r="AB215"/>
      <c r="AC215" s="128">
        <f t="shared" si="3"/>
        <v>0</v>
      </c>
      <c r="AE215"/>
      <c r="AF215"/>
      <c r="AG215"/>
      <c r="AH215"/>
      <c r="AI215"/>
      <c r="AJ215"/>
      <c r="AK215"/>
      <c r="AL215"/>
      <c r="AM215"/>
      <c r="AN215"/>
      <c r="AO215"/>
      <c r="AP215"/>
      <c r="AQ215"/>
    </row>
    <row r="216" spans="2:43" ht="15" customHeight="1">
      <c r="B216" s="65">
        <v>19</v>
      </c>
      <c r="C216" s="852" t="str">
        <f>IFERROR(IF('4. Campaign staff'!E28='0d. Support language'!$A$56,'0d. Support language'!$A$56,CONCATENATE('4. Campaign staff'!C28," (",'4. Campaign staff'!E28,") ")),"")</f>
        <v>Select cadre</v>
      </c>
      <c r="D216" s="852"/>
      <c r="E216" s="852"/>
      <c r="F216" s="852"/>
      <c r="G216" s="852"/>
      <c r="H216" s="853"/>
      <c r="I216" s="834"/>
      <c r="J216" s="835"/>
      <c r="K216" s="834"/>
      <c r="L216" s="851"/>
      <c r="M216" s="835"/>
      <c r="N216" s="834"/>
      <c r="O216" s="835"/>
      <c r="P216" s="834"/>
      <c r="Q216" s="835"/>
      <c r="R216" s="834"/>
      <c r="S216" s="835"/>
      <c r="T216" s="834"/>
      <c r="U216" s="835"/>
      <c r="V216" s="834"/>
      <c r="W216" s="835"/>
      <c r="X216" s="834"/>
      <c r="Y216" s="835"/>
      <c r="Z216" s="223"/>
      <c r="AA216" s="172"/>
      <c r="AB216"/>
      <c r="AC216" s="128">
        <f t="shared" si="3"/>
        <v>0</v>
      </c>
      <c r="AE216"/>
      <c r="AF216"/>
      <c r="AG216"/>
      <c r="AH216"/>
      <c r="AI216"/>
      <c r="AJ216"/>
      <c r="AK216"/>
      <c r="AL216"/>
      <c r="AM216"/>
      <c r="AN216"/>
      <c r="AO216"/>
      <c r="AP216"/>
      <c r="AQ216"/>
    </row>
    <row r="217" spans="2:43" ht="15" customHeight="1">
      <c r="B217" s="65">
        <v>20</v>
      </c>
      <c r="C217" s="852" t="str">
        <f>IFERROR(IF('4. Campaign staff'!E29='0d. Support language'!$A$56,'0d. Support language'!$A$56,CONCATENATE('4. Campaign staff'!C29," (",'4. Campaign staff'!E29,") ")),"")</f>
        <v>Select cadre</v>
      </c>
      <c r="D217" s="852"/>
      <c r="E217" s="852"/>
      <c r="F217" s="852"/>
      <c r="G217" s="852"/>
      <c r="H217" s="853"/>
      <c r="I217" s="834"/>
      <c r="J217" s="835"/>
      <c r="K217" s="834"/>
      <c r="L217" s="851"/>
      <c r="M217" s="835"/>
      <c r="N217" s="834"/>
      <c r="O217" s="835"/>
      <c r="P217" s="834"/>
      <c r="Q217" s="835"/>
      <c r="R217" s="834"/>
      <c r="S217" s="835"/>
      <c r="T217" s="834"/>
      <c r="U217" s="835"/>
      <c r="V217" s="834"/>
      <c r="W217" s="835"/>
      <c r="X217" s="834"/>
      <c r="Y217" s="835"/>
      <c r="Z217" s="223"/>
      <c r="AA217" s="172"/>
      <c r="AB217"/>
      <c r="AC217" s="128">
        <f t="shared" si="3"/>
        <v>0</v>
      </c>
      <c r="AE217"/>
      <c r="AF217"/>
      <c r="AG217"/>
      <c r="AH217"/>
      <c r="AI217"/>
      <c r="AJ217"/>
      <c r="AK217"/>
      <c r="AL217"/>
      <c r="AM217"/>
      <c r="AN217"/>
      <c r="AO217"/>
      <c r="AP217"/>
      <c r="AQ217"/>
    </row>
    <row r="218" spans="2:43" ht="15" customHeight="1">
      <c r="B218" s="65">
        <v>21</v>
      </c>
      <c r="C218" s="852" t="str">
        <f>IFERROR(IF('4. Campaign staff'!E30='0d. Support language'!$A$56,'0d. Support language'!$A$56,CONCATENATE('4. Campaign staff'!C30," (",'4. Campaign staff'!E30,") ")),"")</f>
        <v>Select cadre</v>
      </c>
      <c r="D218" s="852"/>
      <c r="E218" s="852"/>
      <c r="F218" s="852"/>
      <c r="G218" s="852"/>
      <c r="H218" s="853"/>
      <c r="I218" s="834"/>
      <c r="J218" s="835"/>
      <c r="K218" s="834"/>
      <c r="L218" s="851"/>
      <c r="M218" s="835"/>
      <c r="N218" s="834"/>
      <c r="O218" s="835"/>
      <c r="P218" s="834"/>
      <c r="Q218" s="835"/>
      <c r="R218" s="834"/>
      <c r="S218" s="835"/>
      <c r="T218" s="834"/>
      <c r="U218" s="835"/>
      <c r="V218" s="834"/>
      <c r="W218" s="835"/>
      <c r="X218" s="834"/>
      <c r="Y218" s="835"/>
      <c r="Z218" s="223"/>
      <c r="AA218" s="172"/>
      <c r="AB218"/>
      <c r="AC218" s="128">
        <f t="shared" si="3"/>
        <v>0</v>
      </c>
      <c r="AE218"/>
      <c r="AF218"/>
      <c r="AG218"/>
      <c r="AH218"/>
      <c r="AI218"/>
      <c r="AJ218"/>
      <c r="AK218"/>
      <c r="AL218"/>
      <c r="AM218"/>
      <c r="AN218"/>
      <c r="AO218"/>
      <c r="AP218"/>
      <c r="AQ218"/>
    </row>
    <row r="219" spans="2:43" ht="15" customHeight="1">
      <c r="B219" s="65">
        <v>22</v>
      </c>
      <c r="C219" s="852" t="str">
        <f>IFERROR(IF('4. Campaign staff'!E31='0d. Support language'!$A$56,'0d. Support language'!$A$56,CONCATENATE('4. Campaign staff'!C31," (",'4. Campaign staff'!E31,") ")),"")</f>
        <v>Select cadre</v>
      </c>
      <c r="D219" s="852"/>
      <c r="E219" s="852"/>
      <c r="F219" s="852"/>
      <c r="G219" s="852"/>
      <c r="H219" s="853"/>
      <c r="I219" s="834"/>
      <c r="J219" s="835"/>
      <c r="K219" s="834"/>
      <c r="L219" s="851"/>
      <c r="M219" s="835"/>
      <c r="N219" s="834"/>
      <c r="O219" s="835"/>
      <c r="P219" s="834"/>
      <c r="Q219" s="835"/>
      <c r="R219" s="834"/>
      <c r="S219" s="835"/>
      <c r="T219" s="834"/>
      <c r="U219" s="835"/>
      <c r="V219" s="834"/>
      <c r="W219" s="835"/>
      <c r="X219" s="834"/>
      <c r="Y219" s="835"/>
      <c r="Z219" s="223"/>
      <c r="AA219" s="172"/>
      <c r="AB219"/>
      <c r="AC219" s="128">
        <f t="shared" si="3"/>
        <v>0</v>
      </c>
      <c r="AE219"/>
      <c r="AF219"/>
      <c r="AG219"/>
      <c r="AH219"/>
      <c r="AI219"/>
      <c r="AJ219"/>
      <c r="AK219"/>
      <c r="AL219"/>
      <c r="AM219"/>
      <c r="AN219"/>
      <c r="AO219"/>
      <c r="AP219"/>
      <c r="AQ219"/>
    </row>
    <row r="220" spans="2:43" ht="15" customHeight="1">
      <c r="B220" s="65">
        <v>23</v>
      </c>
      <c r="C220" s="852" t="str">
        <f>IFERROR(IF('4. Campaign staff'!E32='0d. Support language'!$A$56,'0d. Support language'!$A$56,CONCATENATE('4. Campaign staff'!C32," (",'4. Campaign staff'!E32,") ")),"")</f>
        <v>Select cadre</v>
      </c>
      <c r="D220" s="852"/>
      <c r="E220" s="852"/>
      <c r="F220" s="852"/>
      <c r="G220" s="852"/>
      <c r="H220" s="853"/>
      <c r="I220" s="834"/>
      <c r="J220" s="835"/>
      <c r="K220" s="834"/>
      <c r="L220" s="851"/>
      <c r="M220" s="835"/>
      <c r="N220" s="834"/>
      <c r="O220" s="835"/>
      <c r="P220" s="834"/>
      <c r="Q220" s="835"/>
      <c r="R220" s="834"/>
      <c r="S220" s="835"/>
      <c r="T220" s="834"/>
      <c r="U220" s="835"/>
      <c r="V220" s="834"/>
      <c r="W220" s="835"/>
      <c r="X220" s="834"/>
      <c r="Y220" s="835"/>
      <c r="Z220" s="223"/>
      <c r="AA220" s="172"/>
      <c r="AB220"/>
      <c r="AC220" s="128">
        <f t="shared" si="3"/>
        <v>0</v>
      </c>
      <c r="AE220"/>
      <c r="AF220"/>
      <c r="AG220"/>
      <c r="AH220"/>
      <c r="AI220"/>
      <c r="AJ220"/>
      <c r="AK220"/>
      <c r="AL220"/>
      <c r="AM220"/>
      <c r="AN220"/>
      <c r="AO220"/>
      <c r="AP220"/>
      <c r="AQ220"/>
    </row>
    <row r="221" spans="2:43" ht="15" customHeight="1">
      <c r="B221" s="65">
        <v>24</v>
      </c>
      <c r="C221" s="852" t="str">
        <f>IFERROR(IF('4. Campaign staff'!E33='0d. Support language'!$A$56,'0d. Support language'!$A$56,CONCATENATE('4. Campaign staff'!C33," (",'4. Campaign staff'!E33,") ")),"")</f>
        <v>Select cadre</v>
      </c>
      <c r="D221" s="852"/>
      <c r="E221" s="852"/>
      <c r="F221" s="852"/>
      <c r="G221" s="852"/>
      <c r="H221" s="853"/>
      <c r="I221" s="834"/>
      <c r="J221" s="835"/>
      <c r="K221" s="834"/>
      <c r="L221" s="851"/>
      <c r="M221" s="835"/>
      <c r="N221" s="834"/>
      <c r="O221" s="835"/>
      <c r="P221" s="834"/>
      <c r="Q221" s="835"/>
      <c r="R221" s="834"/>
      <c r="S221" s="835"/>
      <c r="T221" s="834"/>
      <c r="U221" s="835"/>
      <c r="V221" s="834"/>
      <c r="W221" s="835"/>
      <c r="X221" s="908"/>
      <c r="Y221" s="909"/>
      <c r="Z221" s="223"/>
      <c r="AA221" s="172"/>
      <c r="AB221"/>
      <c r="AC221" s="128">
        <f t="shared" si="3"/>
        <v>0</v>
      </c>
      <c r="AE221"/>
      <c r="AF221"/>
      <c r="AG221"/>
      <c r="AH221"/>
      <c r="AI221"/>
      <c r="AJ221"/>
      <c r="AK221"/>
      <c r="AL221"/>
      <c r="AM221"/>
      <c r="AN221"/>
      <c r="AO221"/>
      <c r="AP221"/>
      <c r="AQ221"/>
    </row>
    <row r="222" spans="2:43" ht="15" customHeight="1">
      <c r="B222" s="65">
        <v>25</v>
      </c>
      <c r="C222" s="852" t="str">
        <f>IFERROR(IF('4. Campaign staff'!E34='0d. Support language'!$A$56,'0d. Support language'!$A$56,CONCATENATE('4. Campaign staff'!C34," (",'4. Campaign staff'!E34,") ")),"")</f>
        <v>Select cadre</v>
      </c>
      <c r="D222" s="852"/>
      <c r="E222" s="852"/>
      <c r="F222" s="852"/>
      <c r="G222" s="852"/>
      <c r="H222" s="853"/>
      <c r="I222" s="834"/>
      <c r="J222" s="835"/>
      <c r="K222" s="834"/>
      <c r="L222" s="851"/>
      <c r="M222" s="835"/>
      <c r="N222" s="834"/>
      <c r="O222" s="835"/>
      <c r="P222" s="834"/>
      <c r="Q222" s="835"/>
      <c r="R222" s="834"/>
      <c r="S222" s="835"/>
      <c r="T222" s="834"/>
      <c r="U222" s="835"/>
      <c r="V222" s="834"/>
      <c r="W222" s="835"/>
      <c r="X222" s="834"/>
      <c r="Y222" s="835"/>
      <c r="Z222" s="223"/>
      <c r="AA222" s="172"/>
      <c r="AB222"/>
      <c r="AC222" s="128">
        <f t="shared" si="3"/>
        <v>0</v>
      </c>
      <c r="AE222"/>
      <c r="AF222"/>
      <c r="AG222"/>
      <c r="AH222"/>
      <c r="AI222"/>
      <c r="AJ222"/>
      <c r="AK222"/>
      <c r="AL222"/>
      <c r="AM222"/>
      <c r="AN222"/>
      <c r="AO222"/>
      <c r="AP222"/>
      <c r="AQ222"/>
    </row>
    <row r="223" spans="2:43" ht="15" customHeight="1">
      <c r="B223" s="65">
        <v>26</v>
      </c>
      <c r="C223" s="852" t="str">
        <f>IFERROR(IF('4. Campaign staff'!E35='0d. Support language'!$A$56,'0d. Support language'!$A$56,CONCATENATE('4. Campaign staff'!C35," (",'4. Campaign staff'!E35,") ")),"")</f>
        <v>Select cadre</v>
      </c>
      <c r="D223" s="852"/>
      <c r="E223" s="852"/>
      <c r="F223" s="852"/>
      <c r="G223" s="852"/>
      <c r="H223" s="853"/>
      <c r="I223" s="834"/>
      <c r="J223" s="835"/>
      <c r="K223" s="834"/>
      <c r="L223" s="851"/>
      <c r="M223" s="835"/>
      <c r="N223" s="834"/>
      <c r="O223" s="835"/>
      <c r="P223" s="834"/>
      <c r="Q223" s="835"/>
      <c r="R223" s="834"/>
      <c r="S223" s="835"/>
      <c r="T223" s="834"/>
      <c r="U223" s="835"/>
      <c r="V223" s="834"/>
      <c r="W223" s="835"/>
      <c r="X223" s="834"/>
      <c r="Y223" s="835"/>
      <c r="Z223" s="223"/>
      <c r="AA223" s="226"/>
      <c r="AB223"/>
      <c r="AC223" s="128">
        <f t="shared" ref="AC223:AC259" si="4">SUM(I223:AA223)/30</f>
        <v>0</v>
      </c>
      <c r="AE223"/>
      <c r="AF223"/>
      <c r="AG223"/>
      <c r="AH223"/>
      <c r="AI223"/>
      <c r="AJ223"/>
      <c r="AK223"/>
      <c r="AL223"/>
      <c r="AM223"/>
      <c r="AN223"/>
      <c r="AO223"/>
      <c r="AP223"/>
      <c r="AQ223"/>
    </row>
    <row r="224" spans="2:43" ht="15" customHeight="1">
      <c r="B224" s="65">
        <v>27</v>
      </c>
      <c r="C224" s="852" t="str">
        <f>IFERROR(IF('4. Campaign staff'!E36='0d. Support language'!$A$56,'0d. Support language'!$A$56,CONCATENATE('4. Campaign staff'!C36," (",'4. Campaign staff'!E36,") ")),"")</f>
        <v>Select cadre</v>
      </c>
      <c r="D224" s="852"/>
      <c r="E224" s="852"/>
      <c r="F224" s="852"/>
      <c r="G224" s="852"/>
      <c r="H224" s="853"/>
      <c r="I224" s="834"/>
      <c r="J224" s="835"/>
      <c r="K224" s="834"/>
      <c r="L224" s="851"/>
      <c r="M224" s="835"/>
      <c r="N224" s="834"/>
      <c r="O224" s="835"/>
      <c r="P224" s="834"/>
      <c r="Q224" s="835"/>
      <c r="R224" s="834"/>
      <c r="S224" s="835"/>
      <c r="T224" s="834"/>
      <c r="U224" s="835"/>
      <c r="V224" s="834"/>
      <c r="W224" s="835"/>
      <c r="X224" s="834"/>
      <c r="Y224" s="835"/>
      <c r="Z224" s="223"/>
      <c r="AA224" s="226"/>
      <c r="AB224"/>
      <c r="AC224" s="128">
        <f t="shared" si="4"/>
        <v>0</v>
      </c>
      <c r="AE224"/>
      <c r="AF224"/>
      <c r="AG224"/>
      <c r="AH224"/>
      <c r="AI224"/>
      <c r="AJ224"/>
      <c r="AK224"/>
      <c r="AL224"/>
      <c r="AM224"/>
      <c r="AN224"/>
      <c r="AO224"/>
      <c r="AP224"/>
      <c r="AQ224"/>
    </row>
    <row r="225" spans="2:43" ht="15" customHeight="1">
      <c r="B225" s="65">
        <v>28</v>
      </c>
      <c r="C225" s="852" t="str">
        <f>IFERROR(IF('4. Campaign staff'!E37='0d. Support language'!$A$56,'0d. Support language'!$A$56,CONCATENATE('4. Campaign staff'!C37," (",'4. Campaign staff'!E37,") ")),"")</f>
        <v>Select cadre</v>
      </c>
      <c r="D225" s="852"/>
      <c r="E225" s="852"/>
      <c r="F225" s="852"/>
      <c r="G225" s="852"/>
      <c r="H225" s="853"/>
      <c r="I225" s="834"/>
      <c r="J225" s="835"/>
      <c r="K225" s="834"/>
      <c r="L225" s="851"/>
      <c r="M225" s="835"/>
      <c r="N225" s="834"/>
      <c r="O225" s="835"/>
      <c r="P225" s="834"/>
      <c r="Q225" s="835"/>
      <c r="R225" s="834"/>
      <c r="S225" s="835"/>
      <c r="T225" s="834"/>
      <c r="U225" s="835"/>
      <c r="V225" s="834"/>
      <c r="W225" s="835"/>
      <c r="X225" s="834"/>
      <c r="Y225" s="835"/>
      <c r="Z225" s="223"/>
      <c r="AA225" s="226"/>
      <c r="AB225"/>
      <c r="AC225" s="128">
        <f t="shared" si="4"/>
        <v>0</v>
      </c>
      <c r="AE225"/>
      <c r="AF225"/>
      <c r="AG225"/>
      <c r="AH225"/>
      <c r="AI225"/>
      <c r="AJ225"/>
      <c r="AK225"/>
      <c r="AL225"/>
      <c r="AM225"/>
      <c r="AN225"/>
      <c r="AO225"/>
      <c r="AP225"/>
      <c r="AQ225"/>
    </row>
    <row r="226" spans="2:43" ht="15" customHeight="1">
      <c r="B226" s="65">
        <v>29</v>
      </c>
      <c r="C226" s="852" t="str">
        <f>IFERROR(IF('4. Campaign staff'!E38='0d. Support language'!$A$56,'0d. Support language'!$A$56,CONCATENATE('4. Campaign staff'!C38," (",'4. Campaign staff'!E38,") ")),"")</f>
        <v>Select cadre</v>
      </c>
      <c r="D226" s="852"/>
      <c r="E226" s="852"/>
      <c r="F226" s="852"/>
      <c r="G226" s="852"/>
      <c r="H226" s="853"/>
      <c r="I226" s="834"/>
      <c r="J226" s="835"/>
      <c r="K226" s="834"/>
      <c r="L226" s="851"/>
      <c r="M226" s="835"/>
      <c r="N226" s="834"/>
      <c r="O226" s="835"/>
      <c r="P226" s="834"/>
      <c r="Q226" s="835"/>
      <c r="R226" s="834"/>
      <c r="S226" s="835"/>
      <c r="T226" s="834"/>
      <c r="U226" s="835"/>
      <c r="V226" s="834"/>
      <c r="W226" s="835"/>
      <c r="X226" s="834"/>
      <c r="Y226" s="835"/>
      <c r="Z226" s="223"/>
      <c r="AA226" s="226"/>
      <c r="AB226"/>
      <c r="AC226" s="128">
        <f t="shared" si="4"/>
        <v>0</v>
      </c>
      <c r="AE226"/>
      <c r="AF226"/>
      <c r="AG226"/>
      <c r="AH226"/>
      <c r="AI226"/>
      <c r="AJ226"/>
      <c r="AK226"/>
      <c r="AL226"/>
      <c r="AM226"/>
      <c r="AN226"/>
      <c r="AO226"/>
      <c r="AP226"/>
      <c r="AQ226"/>
    </row>
    <row r="227" spans="2:43" ht="15" customHeight="1">
      <c r="B227" s="65">
        <v>30</v>
      </c>
      <c r="C227" s="852" t="str">
        <f>IFERROR(IF('4. Campaign staff'!E39='0d. Support language'!$A$56,'0d. Support language'!$A$56,CONCATENATE('4. Campaign staff'!C39," (",'4. Campaign staff'!E39,") ")),"")</f>
        <v>Select cadre</v>
      </c>
      <c r="D227" s="852"/>
      <c r="E227" s="852"/>
      <c r="F227" s="852"/>
      <c r="G227" s="852"/>
      <c r="H227" s="853"/>
      <c r="I227" s="834"/>
      <c r="J227" s="835"/>
      <c r="K227" s="834"/>
      <c r="L227" s="851"/>
      <c r="M227" s="835"/>
      <c r="N227" s="834"/>
      <c r="O227" s="835"/>
      <c r="P227" s="834"/>
      <c r="Q227" s="835"/>
      <c r="R227" s="834"/>
      <c r="S227" s="835"/>
      <c r="T227" s="834"/>
      <c r="U227" s="835"/>
      <c r="V227" s="834"/>
      <c r="W227" s="835"/>
      <c r="X227" s="834"/>
      <c r="Y227" s="835"/>
      <c r="Z227" s="223"/>
      <c r="AA227" s="226"/>
      <c r="AB227"/>
      <c r="AC227" s="128">
        <f t="shared" si="4"/>
        <v>0</v>
      </c>
      <c r="AE227"/>
      <c r="AF227"/>
      <c r="AG227"/>
      <c r="AH227"/>
      <c r="AI227"/>
      <c r="AJ227"/>
      <c r="AK227"/>
      <c r="AL227"/>
      <c r="AM227"/>
      <c r="AN227"/>
      <c r="AO227"/>
      <c r="AP227"/>
      <c r="AQ227"/>
    </row>
    <row r="228" spans="2:43" ht="15" customHeight="1">
      <c r="B228" s="65">
        <v>31</v>
      </c>
      <c r="C228" s="852" t="str">
        <f>IFERROR(IF('4. Campaign staff'!E40='0d. Support language'!$A$56,'0d. Support language'!$A$56,CONCATENATE('4. Campaign staff'!C40," (",'4. Campaign staff'!E40,") ")),"")</f>
        <v>Select cadre</v>
      </c>
      <c r="D228" s="852"/>
      <c r="E228" s="852"/>
      <c r="F228" s="852"/>
      <c r="G228" s="852"/>
      <c r="H228" s="853"/>
      <c r="I228" s="834"/>
      <c r="J228" s="835"/>
      <c r="K228" s="834"/>
      <c r="L228" s="851"/>
      <c r="M228" s="835"/>
      <c r="N228" s="834"/>
      <c r="O228" s="835"/>
      <c r="P228" s="834"/>
      <c r="Q228" s="835"/>
      <c r="R228" s="834"/>
      <c r="S228" s="835"/>
      <c r="T228" s="834"/>
      <c r="U228" s="835"/>
      <c r="V228" s="834"/>
      <c r="W228" s="835"/>
      <c r="X228" s="834"/>
      <c r="Y228" s="835"/>
      <c r="Z228" s="223"/>
      <c r="AA228" s="226"/>
      <c r="AB228"/>
      <c r="AC228" s="128">
        <f t="shared" si="4"/>
        <v>0</v>
      </c>
      <c r="AE228"/>
      <c r="AF228"/>
      <c r="AG228"/>
      <c r="AH228"/>
      <c r="AI228"/>
      <c r="AJ228"/>
      <c r="AK228"/>
      <c r="AL228"/>
      <c r="AM228"/>
      <c r="AN228"/>
      <c r="AO228"/>
      <c r="AP228"/>
      <c r="AQ228"/>
    </row>
    <row r="229" spans="2:43" ht="15" customHeight="1">
      <c r="B229" s="65">
        <v>32</v>
      </c>
      <c r="C229" s="852" t="str">
        <f>IFERROR(IF('4. Campaign staff'!E41='0d. Support language'!$A$56,'0d. Support language'!$A$56,CONCATENATE('4. Campaign staff'!C41," (",'4. Campaign staff'!E41,") ")),"")</f>
        <v>Select cadre</v>
      </c>
      <c r="D229" s="852"/>
      <c r="E229" s="852"/>
      <c r="F229" s="852"/>
      <c r="G229" s="852"/>
      <c r="H229" s="853"/>
      <c r="I229" s="834"/>
      <c r="J229" s="835"/>
      <c r="K229" s="834"/>
      <c r="L229" s="851"/>
      <c r="M229" s="835"/>
      <c r="N229" s="834"/>
      <c r="O229" s="835"/>
      <c r="P229" s="834"/>
      <c r="Q229" s="835"/>
      <c r="R229" s="834"/>
      <c r="S229" s="835"/>
      <c r="T229" s="834"/>
      <c r="U229" s="835"/>
      <c r="V229" s="834"/>
      <c r="W229" s="835"/>
      <c r="X229" s="834"/>
      <c r="Y229" s="835"/>
      <c r="Z229" s="223"/>
      <c r="AA229" s="226"/>
      <c r="AB229"/>
      <c r="AC229" s="128">
        <f t="shared" si="4"/>
        <v>0</v>
      </c>
      <c r="AE229"/>
      <c r="AF229"/>
      <c r="AG229"/>
      <c r="AH229"/>
      <c r="AI229"/>
      <c r="AJ229"/>
      <c r="AK229"/>
      <c r="AL229"/>
      <c r="AM229"/>
      <c r="AN229"/>
      <c r="AO229"/>
      <c r="AP229"/>
      <c r="AQ229"/>
    </row>
    <row r="230" spans="2:43" ht="15" customHeight="1">
      <c r="B230" s="65">
        <v>33</v>
      </c>
      <c r="C230" s="852" t="str">
        <f>IFERROR(IF('4. Campaign staff'!E42='0d. Support language'!$A$56,'0d. Support language'!$A$56,CONCATENATE('4. Campaign staff'!C42," (",'4. Campaign staff'!E42,") ")),"")</f>
        <v>Select cadre</v>
      </c>
      <c r="D230" s="852"/>
      <c r="E230" s="852"/>
      <c r="F230" s="852"/>
      <c r="G230" s="852"/>
      <c r="H230" s="853"/>
      <c r="I230" s="834"/>
      <c r="J230" s="835"/>
      <c r="K230" s="834"/>
      <c r="L230" s="851"/>
      <c r="M230" s="835"/>
      <c r="N230" s="834"/>
      <c r="O230" s="835"/>
      <c r="P230" s="834"/>
      <c r="Q230" s="835"/>
      <c r="R230" s="834"/>
      <c r="S230" s="835"/>
      <c r="T230" s="834"/>
      <c r="U230" s="835"/>
      <c r="V230" s="834"/>
      <c r="W230" s="835"/>
      <c r="X230" s="834"/>
      <c r="Y230" s="835"/>
      <c r="Z230" s="223"/>
      <c r="AA230" s="226"/>
      <c r="AB230"/>
      <c r="AC230" s="128">
        <f t="shared" si="4"/>
        <v>0</v>
      </c>
      <c r="AE230"/>
      <c r="AF230"/>
      <c r="AG230"/>
      <c r="AH230"/>
      <c r="AI230"/>
      <c r="AJ230"/>
      <c r="AK230"/>
      <c r="AL230"/>
      <c r="AM230"/>
      <c r="AN230"/>
      <c r="AO230"/>
      <c r="AP230"/>
      <c r="AQ230"/>
    </row>
    <row r="231" spans="2:43" ht="15" customHeight="1">
      <c r="B231" s="65">
        <v>34</v>
      </c>
      <c r="C231" s="852" t="str">
        <f>IFERROR(IF('4. Campaign staff'!E43='0d. Support language'!$A$56,'0d. Support language'!$A$56,CONCATENATE('4. Campaign staff'!C43," (",'4. Campaign staff'!E43,") ")),"")</f>
        <v>Select cadre</v>
      </c>
      <c r="D231" s="852"/>
      <c r="E231" s="852"/>
      <c r="F231" s="852"/>
      <c r="G231" s="852"/>
      <c r="H231" s="853"/>
      <c r="I231" s="834"/>
      <c r="J231" s="835"/>
      <c r="K231" s="834"/>
      <c r="L231" s="851"/>
      <c r="M231" s="835"/>
      <c r="N231" s="834"/>
      <c r="O231" s="835"/>
      <c r="P231" s="834"/>
      <c r="Q231" s="835"/>
      <c r="R231" s="834"/>
      <c r="S231" s="835"/>
      <c r="T231" s="834"/>
      <c r="U231" s="835"/>
      <c r="V231" s="834"/>
      <c r="W231" s="835"/>
      <c r="X231" s="908"/>
      <c r="Y231" s="909"/>
      <c r="Z231" s="223"/>
      <c r="AA231" s="226"/>
      <c r="AB231"/>
      <c r="AC231" s="128">
        <f t="shared" si="4"/>
        <v>0</v>
      </c>
      <c r="AE231"/>
      <c r="AF231"/>
      <c r="AG231"/>
      <c r="AH231"/>
      <c r="AI231"/>
      <c r="AJ231"/>
      <c r="AK231"/>
      <c r="AL231"/>
      <c r="AM231"/>
      <c r="AN231"/>
      <c r="AO231"/>
      <c r="AP231"/>
      <c r="AQ231"/>
    </row>
    <row r="232" spans="2:43" ht="15" customHeight="1">
      <c r="B232" s="65">
        <v>35</v>
      </c>
      <c r="C232" s="852" t="str">
        <f>IFERROR(IF('4. Campaign staff'!E44='0d. Support language'!$A$56,'0d. Support language'!$A$56,CONCATENATE('4. Campaign staff'!C44," (",'4. Campaign staff'!E44,") ")),"")</f>
        <v>Select cadre</v>
      </c>
      <c r="D232" s="852"/>
      <c r="E232" s="852"/>
      <c r="F232" s="852"/>
      <c r="G232" s="852"/>
      <c r="H232" s="853"/>
      <c r="I232" s="834"/>
      <c r="J232" s="835"/>
      <c r="K232" s="834"/>
      <c r="L232" s="851"/>
      <c r="M232" s="835"/>
      <c r="N232" s="834"/>
      <c r="O232" s="835"/>
      <c r="P232" s="834"/>
      <c r="Q232" s="835"/>
      <c r="R232" s="834"/>
      <c r="S232" s="835"/>
      <c r="T232" s="834"/>
      <c r="U232" s="835"/>
      <c r="V232" s="834"/>
      <c r="W232" s="835"/>
      <c r="X232" s="834"/>
      <c r="Y232" s="835"/>
      <c r="Z232" s="223"/>
      <c r="AA232" s="226"/>
      <c r="AB232"/>
      <c r="AC232" s="128">
        <f t="shared" si="4"/>
        <v>0</v>
      </c>
      <c r="AE232"/>
      <c r="AF232"/>
      <c r="AG232"/>
      <c r="AH232"/>
      <c r="AI232"/>
      <c r="AJ232"/>
      <c r="AK232"/>
      <c r="AL232"/>
      <c r="AM232"/>
      <c r="AN232"/>
      <c r="AO232"/>
      <c r="AP232"/>
      <c r="AQ232"/>
    </row>
    <row r="233" spans="2:43" ht="15" customHeight="1">
      <c r="B233" s="65">
        <v>36</v>
      </c>
      <c r="C233" s="852" t="str">
        <f>IFERROR(IF('4. Campaign staff'!E45='0d. Support language'!$A$56,'0d. Support language'!$A$56,CONCATENATE('4. Campaign staff'!C45," (",'4. Campaign staff'!E45,") ")),"")</f>
        <v>Select cadre</v>
      </c>
      <c r="D233" s="852"/>
      <c r="E233" s="852"/>
      <c r="F233" s="852"/>
      <c r="G233" s="852"/>
      <c r="H233" s="853"/>
      <c r="I233" s="834"/>
      <c r="J233" s="835"/>
      <c r="K233" s="834"/>
      <c r="L233" s="851"/>
      <c r="M233" s="835"/>
      <c r="N233" s="834"/>
      <c r="O233" s="835"/>
      <c r="P233" s="834"/>
      <c r="Q233" s="835"/>
      <c r="R233" s="834"/>
      <c r="S233" s="835"/>
      <c r="T233" s="834"/>
      <c r="U233" s="835"/>
      <c r="V233" s="834"/>
      <c r="W233" s="835"/>
      <c r="X233" s="834"/>
      <c r="Y233" s="835"/>
      <c r="Z233" s="223"/>
      <c r="AA233" s="226"/>
      <c r="AB233"/>
      <c r="AC233" s="128">
        <f t="shared" si="4"/>
        <v>0</v>
      </c>
      <c r="AE233"/>
      <c r="AF233"/>
      <c r="AG233"/>
      <c r="AH233"/>
      <c r="AI233"/>
      <c r="AJ233"/>
      <c r="AK233"/>
      <c r="AL233"/>
      <c r="AM233"/>
      <c r="AN233"/>
      <c r="AO233"/>
      <c r="AP233"/>
      <c r="AQ233"/>
    </row>
    <row r="234" spans="2:43" ht="15" customHeight="1">
      <c r="B234" s="65">
        <v>37</v>
      </c>
      <c r="C234" s="852" t="str">
        <f>IFERROR(IF('4. Campaign staff'!E46='0d. Support language'!$A$56,'0d. Support language'!$A$56,CONCATENATE('4. Campaign staff'!C46," (",'4. Campaign staff'!E46,") ")),"")</f>
        <v>Select cadre</v>
      </c>
      <c r="D234" s="852"/>
      <c r="E234" s="852"/>
      <c r="F234" s="852"/>
      <c r="G234" s="852"/>
      <c r="H234" s="853"/>
      <c r="I234" s="834"/>
      <c r="J234" s="835"/>
      <c r="K234" s="834"/>
      <c r="L234" s="851"/>
      <c r="M234" s="835"/>
      <c r="N234" s="834"/>
      <c r="O234" s="835"/>
      <c r="P234" s="834"/>
      <c r="Q234" s="835"/>
      <c r="R234" s="834"/>
      <c r="S234" s="835"/>
      <c r="T234" s="834"/>
      <c r="U234" s="835"/>
      <c r="V234" s="834"/>
      <c r="W234" s="835"/>
      <c r="X234" s="834"/>
      <c r="Y234" s="835"/>
      <c r="Z234" s="223"/>
      <c r="AA234" s="226"/>
      <c r="AB234"/>
      <c r="AC234" s="128">
        <f t="shared" si="4"/>
        <v>0</v>
      </c>
      <c r="AE234"/>
      <c r="AF234"/>
      <c r="AG234"/>
      <c r="AH234"/>
      <c r="AI234"/>
      <c r="AJ234"/>
      <c r="AK234"/>
      <c r="AL234"/>
      <c r="AM234"/>
      <c r="AN234"/>
      <c r="AO234"/>
      <c r="AP234"/>
      <c r="AQ234"/>
    </row>
    <row r="235" spans="2:43" ht="15" customHeight="1">
      <c r="B235" s="65">
        <v>38</v>
      </c>
      <c r="C235" s="852" t="str">
        <f>IFERROR(IF('4. Campaign staff'!E47='0d. Support language'!$A$56,'0d. Support language'!$A$56,CONCATENATE('4. Campaign staff'!C47," (",'4. Campaign staff'!E47,") ")),"")</f>
        <v>Select cadre</v>
      </c>
      <c r="D235" s="852"/>
      <c r="E235" s="852"/>
      <c r="F235" s="852"/>
      <c r="G235" s="852"/>
      <c r="H235" s="853"/>
      <c r="I235" s="834"/>
      <c r="J235" s="835"/>
      <c r="K235" s="834"/>
      <c r="L235" s="851"/>
      <c r="M235" s="835"/>
      <c r="N235" s="834"/>
      <c r="O235" s="835"/>
      <c r="P235" s="834"/>
      <c r="Q235" s="835"/>
      <c r="R235" s="834"/>
      <c r="S235" s="835"/>
      <c r="T235" s="834"/>
      <c r="U235" s="835"/>
      <c r="V235" s="834"/>
      <c r="W235" s="835"/>
      <c r="X235" s="834"/>
      <c r="Y235" s="835"/>
      <c r="Z235" s="223"/>
      <c r="AA235" s="226"/>
      <c r="AB235"/>
      <c r="AC235" s="128">
        <f t="shared" si="4"/>
        <v>0</v>
      </c>
      <c r="AE235"/>
      <c r="AF235"/>
      <c r="AG235"/>
      <c r="AH235"/>
      <c r="AI235"/>
      <c r="AJ235"/>
      <c r="AK235"/>
      <c r="AL235"/>
      <c r="AM235"/>
      <c r="AN235"/>
      <c r="AO235"/>
      <c r="AP235"/>
      <c r="AQ235"/>
    </row>
    <row r="236" spans="2:43" ht="15" customHeight="1">
      <c r="B236" s="65">
        <v>39</v>
      </c>
      <c r="C236" s="852" t="str">
        <f>IFERROR(IF('4. Campaign staff'!E48='0d. Support language'!$A$56,'0d. Support language'!$A$56,CONCATENATE('4. Campaign staff'!C48," (",'4. Campaign staff'!E48,") ")),"")</f>
        <v>Select cadre</v>
      </c>
      <c r="D236" s="852"/>
      <c r="E236" s="852"/>
      <c r="F236" s="852"/>
      <c r="G236" s="852"/>
      <c r="H236" s="853"/>
      <c r="I236" s="834"/>
      <c r="J236" s="835"/>
      <c r="K236" s="834"/>
      <c r="L236" s="851"/>
      <c r="M236" s="835"/>
      <c r="N236" s="834"/>
      <c r="O236" s="835"/>
      <c r="P236" s="834"/>
      <c r="Q236" s="835"/>
      <c r="R236" s="834"/>
      <c r="S236" s="835"/>
      <c r="T236" s="834"/>
      <c r="U236" s="835"/>
      <c r="V236" s="834"/>
      <c r="W236" s="835"/>
      <c r="X236" s="834"/>
      <c r="Y236" s="835"/>
      <c r="Z236" s="223"/>
      <c r="AA236" s="226"/>
      <c r="AB236"/>
      <c r="AC236" s="128">
        <f t="shared" si="4"/>
        <v>0</v>
      </c>
      <c r="AE236"/>
      <c r="AF236"/>
      <c r="AG236"/>
      <c r="AH236"/>
      <c r="AI236"/>
      <c r="AJ236"/>
      <c r="AK236"/>
      <c r="AL236"/>
      <c r="AM236"/>
      <c r="AN236"/>
      <c r="AO236"/>
      <c r="AP236"/>
      <c r="AQ236"/>
    </row>
    <row r="237" spans="2:43" ht="15" customHeight="1">
      <c r="B237" s="65">
        <v>40</v>
      </c>
      <c r="C237" s="852" t="str">
        <f>IFERROR(IF('4. Campaign staff'!E49='0d. Support language'!$A$56,'0d. Support language'!$A$56,CONCATENATE('4. Campaign staff'!C49," (",'4. Campaign staff'!E49,") ")),"")</f>
        <v>Select cadre</v>
      </c>
      <c r="D237" s="852"/>
      <c r="E237" s="852"/>
      <c r="F237" s="852"/>
      <c r="G237" s="852"/>
      <c r="H237" s="853"/>
      <c r="I237" s="834"/>
      <c r="J237" s="835"/>
      <c r="K237" s="834"/>
      <c r="L237" s="851"/>
      <c r="M237" s="835"/>
      <c r="N237" s="834"/>
      <c r="O237" s="835"/>
      <c r="P237" s="834"/>
      <c r="Q237" s="835"/>
      <c r="R237" s="834"/>
      <c r="S237" s="835"/>
      <c r="T237" s="834"/>
      <c r="U237" s="835"/>
      <c r="V237" s="834"/>
      <c r="W237" s="835"/>
      <c r="X237" s="834"/>
      <c r="Y237" s="835"/>
      <c r="Z237" s="223"/>
      <c r="AA237" s="226"/>
      <c r="AB237"/>
      <c r="AC237" s="128">
        <f t="shared" si="4"/>
        <v>0</v>
      </c>
      <c r="AE237"/>
      <c r="AF237"/>
      <c r="AG237"/>
      <c r="AH237"/>
      <c r="AI237"/>
      <c r="AJ237"/>
      <c r="AK237"/>
      <c r="AL237"/>
      <c r="AM237"/>
      <c r="AN237"/>
      <c r="AO237"/>
      <c r="AP237"/>
      <c r="AQ237"/>
    </row>
    <row r="238" spans="2:43" ht="15" customHeight="1">
      <c r="B238" s="65">
        <v>41</v>
      </c>
      <c r="C238" s="852" t="str">
        <f>IFERROR(IF('4. Campaign staff'!E50='0d. Support language'!$A$56,'0d. Support language'!$A$56,CONCATENATE('4. Campaign staff'!C50," (",'4. Campaign staff'!E50,") ")),"")</f>
        <v>Select cadre</v>
      </c>
      <c r="D238" s="852"/>
      <c r="E238" s="852"/>
      <c r="F238" s="852"/>
      <c r="G238" s="852"/>
      <c r="H238" s="853"/>
      <c r="I238" s="834"/>
      <c r="J238" s="835"/>
      <c r="K238" s="834"/>
      <c r="L238" s="851"/>
      <c r="M238" s="835"/>
      <c r="N238" s="834"/>
      <c r="O238" s="835"/>
      <c r="P238" s="834"/>
      <c r="Q238" s="835"/>
      <c r="R238" s="834"/>
      <c r="S238" s="835"/>
      <c r="T238" s="834"/>
      <c r="U238" s="835"/>
      <c r="V238" s="834"/>
      <c r="W238" s="835"/>
      <c r="X238" s="834"/>
      <c r="Y238" s="835"/>
      <c r="Z238" s="223"/>
      <c r="AA238" s="226"/>
      <c r="AB238"/>
      <c r="AC238" s="128">
        <f t="shared" si="4"/>
        <v>0</v>
      </c>
      <c r="AE238"/>
      <c r="AF238"/>
      <c r="AG238"/>
      <c r="AH238"/>
      <c r="AI238"/>
      <c r="AJ238"/>
      <c r="AK238"/>
      <c r="AL238"/>
      <c r="AM238"/>
      <c r="AN238"/>
      <c r="AO238"/>
      <c r="AP238"/>
      <c r="AQ238"/>
    </row>
    <row r="239" spans="2:43" ht="15" customHeight="1">
      <c r="B239" s="65">
        <v>42</v>
      </c>
      <c r="C239" s="852" t="str">
        <f>IFERROR(IF('4. Campaign staff'!E51='0d. Support language'!$A$56,'0d. Support language'!$A$56,CONCATENATE('4. Campaign staff'!C51," (",'4. Campaign staff'!E51,") ")),"")</f>
        <v>Select cadre</v>
      </c>
      <c r="D239" s="852"/>
      <c r="E239" s="852"/>
      <c r="F239" s="852"/>
      <c r="G239" s="852"/>
      <c r="H239" s="853"/>
      <c r="I239" s="834"/>
      <c r="J239" s="835"/>
      <c r="K239" s="834"/>
      <c r="L239" s="851"/>
      <c r="M239" s="835"/>
      <c r="N239" s="834"/>
      <c r="O239" s="835"/>
      <c r="P239" s="834"/>
      <c r="Q239" s="835"/>
      <c r="R239" s="834"/>
      <c r="S239" s="835"/>
      <c r="T239" s="834"/>
      <c r="U239" s="835"/>
      <c r="V239" s="834"/>
      <c r="W239" s="835"/>
      <c r="X239" s="834"/>
      <c r="Y239" s="835"/>
      <c r="Z239" s="223"/>
      <c r="AA239" s="226"/>
      <c r="AB239"/>
      <c r="AC239" s="128">
        <f t="shared" si="4"/>
        <v>0</v>
      </c>
      <c r="AE239"/>
      <c r="AF239"/>
      <c r="AG239"/>
      <c r="AH239"/>
      <c r="AI239"/>
      <c r="AJ239"/>
      <c r="AK239"/>
      <c r="AL239"/>
      <c r="AM239"/>
      <c r="AN239"/>
      <c r="AO239"/>
      <c r="AP239"/>
      <c r="AQ239"/>
    </row>
    <row r="240" spans="2:43" ht="15" customHeight="1">
      <c r="B240" s="65">
        <v>43</v>
      </c>
      <c r="C240" s="852" t="str">
        <f>IFERROR(IF('4. Campaign staff'!E52='0d. Support language'!$A$56,'0d. Support language'!$A$56,CONCATENATE('4. Campaign staff'!C52," (",'4. Campaign staff'!E52,") ")),"")</f>
        <v>Select cadre</v>
      </c>
      <c r="D240" s="852"/>
      <c r="E240" s="852"/>
      <c r="F240" s="852"/>
      <c r="G240" s="852"/>
      <c r="H240" s="853"/>
      <c r="I240" s="834"/>
      <c r="J240" s="835"/>
      <c r="K240" s="834"/>
      <c r="L240" s="851"/>
      <c r="M240" s="835"/>
      <c r="N240" s="834"/>
      <c r="O240" s="835"/>
      <c r="P240" s="834"/>
      <c r="Q240" s="835"/>
      <c r="R240" s="834"/>
      <c r="S240" s="835"/>
      <c r="T240" s="834"/>
      <c r="U240" s="835"/>
      <c r="V240" s="834"/>
      <c r="W240" s="835"/>
      <c r="X240" s="834"/>
      <c r="Y240" s="835"/>
      <c r="Z240" s="223"/>
      <c r="AA240" s="226"/>
      <c r="AB240"/>
      <c r="AC240" s="128">
        <f t="shared" si="4"/>
        <v>0</v>
      </c>
      <c r="AE240"/>
      <c r="AF240"/>
      <c r="AG240"/>
      <c r="AH240"/>
      <c r="AI240"/>
      <c r="AJ240"/>
      <c r="AK240"/>
      <c r="AL240"/>
      <c r="AM240"/>
      <c r="AN240"/>
      <c r="AO240"/>
      <c r="AP240"/>
      <c r="AQ240"/>
    </row>
    <row r="241" spans="2:43" ht="15" customHeight="1">
      <c r="B241" s="65">
        <v>44</v>
      </c>
      <c r="C241" s="852" t="str">
        <f>IFERROR(IF('4. Campaign staff'!E53='0d. Support language'!$A$56,'0d. Support language'!$A$56,CONCATENATE('4. Campaign staff'!C53," (",'4. Campaign staff'!E53,") ")),"")</f>
        <v>Select cadre</v>
      </c>
      <c r="D241" s="852"/>
      <c r="E241" s="852"/>
      <c r="F241" s="852"/>
      <c r="G241" s="852"/>
      <c r="H241" s="853"/>
      <c r="I241" s="834"/>
      <c r="J241" s="835"/>
      <c r="K241" s="834"/>
      <c r="L241" s="851"/>
      <c r="M241" s="835"/>
      <c r="N241" s="834"/>
      <c r="O241" s="835"/>
      <c r="P241" s="834"/>
      <c r="Q241" s="835"/>
      <c r="R241" s="834"/>
      <c r="S241" s="835"/>
      <c r="T241" s="834"/>
      <c r="U241" s="835"/>
      <c r="V241" s="834"/>
      <c r="W241" s="835"/>
      <c r="X241" s="908"/>
      <c r="Y241" s="909"/>
      <c r="Z241" s="223"/>
      <c r="AA241" s="226"/>
      <c r="AB241"/>
      <c r="AC241" s="128">
        <f t="shared" si="4"/>
        <v>0</v>
      </c>
      <c r="AE241"/>
      <c r="AF241"/>
      <c r="AG241"/>
      <c r="AH241"/>
      <c r="AI241"/>
      <c r="AJ241"/>
      <c r="AK241"/>
      <c r="AL241"/>
      <c r="AM241"/>
      <c r="AN241"/>
      <c r="AO241"/>
      <c r="AP241"/>
      <c r="AQ241"/>
    </row>
    <row r="242" spans="2:43" ht="15" customHeight="1">
      <c r="B242" s="65">
        <v>45</v>
      </c>
      <c r="C242" s="852" t="str">
        <f>IFERROR(IF('4. Campaign staff'!E54='0d. Support language'!$A$56,'0d. Support language'!$A$56,CONCATENATE('4. Campaign staff'!C54," (",'4. Campaign staff'!E54,") ")),"")</f>
        <v>Select cadre</v>
      </c>
      <c r="D242" s="852"/>
      <c r="E242" s="852"/>
      <c r="F242" s="852"/>
      <c r="G242" s="852"/>
      <c r="H242" s="853"/>
      <c r="I242" s="834"/>
      <c r="J242" s="835"/>
      <c r="K242" s="834"/>
      <c r="L242" s="851"/>
      <c r="M242" s="835"/>
      <c r="N242" s="834"/>
      <c r="O242" s="835"/>
      <c r="P242" s="834"/>
      <c r="Q242" s="835"/>
      <c r="R242" s="834"/>
      <c r="S242" s="835"/>
      <c r="T242" s="834"/>
      <c r="U242" s="835"/>
      <c r="V242" s="834"/>
      <c r="W242" s="835"/>
      <c r="X242" s="834"/>
      <c r="Y242" s="835"/>
      <c r="Z242" s="223"/>
      <c r="AA242" s="226"/>
      <c r="AB242"/>
      <c r="AC242" s="128">
        <f t="shared" si="4"/>
        <v>0</v>
      </c>
      <c r="AE242"/>
      <c r="AF242"/>
      <c r="AG242"/>
      <c r="AH242"/>
      <c r="AI242"/>
      <c r="AJ242"/>
      <c r="AK242"/>
      <c r="AL242"/>
      <c r="AM242"/>
      <c r="AN242"/>
      <c r="AO242"/>
      <c r="AP242"/>
      <c r="AQ242"/>
    </row>
    <row r="243" spans="2:43" ht="15" customHeight="1">
      <c r="B243" s="65">
        <v>46</v>
      </c>
      <c r="C243" s="852" t="str">
        <f>IFERROR(IF('4. Campaign staff'!E55='0d. Support language'!$A$56,'0d. Support language'!$A$56,CONCATENATE('4. Campaign staff'!C55," (",'4. Campaign staff'!E55,") ")),"")</f>
        <v>Select cadre</v>
      </c>
      <c r="D243" s="852"/>
      <c r="E243" s="852"/>
      <c r="F243" s="852"/>
      <c r="G243" s="852"/>
      <c r="H243" s="853"/>
      <c r="I243" s="834"/>
      <c r="J243" s="835"/>
      <c r="K243" s="834"/>
      <c r="L243" s="851"/>
      <c r="M243" s="835"/>
      <c r="N243" s="834"/>
      <c r="O243" s="835"/>
      <c r="P243" s="834"/>
      <c r="Q243" s="835"/>
      <c r="R243" s="834"/>
      <c r="S243" s="835"/>
      <c r="T243" s="834"/>
      <c r="U243" s="835"/>
      <c r="V243" s="834"/>
      <c r="W243" s="835"/>
      <c r="X243" s="834"/>
      <c r="Y243" s="835"/>
      <c r="Z243" s="223"/>
      <c r="AA243" s="226"/>
      <c r="AB243"/>
      <c r="AC243" s="128">
        <f t="shared" si="4"/>
        <v>0</v>
      </c>
      <c r="AE243"/>
      <c r="AF243"/>
      <c r="AG243"/>
      <c r="AH243"/>
      <c r="AI243"/>
      <c r="AJ243"/>
      <c r="AK243"/>
      <c r="AL243"/>
      <c r="AM243"/>
      <c r="AN243"/>
      <c r="AO243"/>
      <c r="AP243"/>
      <c r="AQ243"/>
    </row>
    <row r="244" spans="2:43" ht="15" customHeight="1">
      <c r="B244" s="65">
        <v>47</v>
      </c>
      <c r="C244" s="852" t="str">
        <f>IFERROR(IF('4. Campaign staff'!E56='0d. Support language'!$A$56,'0d. Support language'!$A$56,CONCATENATE('4. Campaign staff'!C56," (",'4. Campaign staff'!E56,") ")),"")</f>
        <v>Select cadre</v>
      </c>
      <c r="D244" s="852"/>
      <c r="E244" s="852"/>
      <c r="F244" s="852"/>
      <c r="G244" s="852"/>
      <c r="H244" s="853"/>
      <c r="I244" s="834"/>
      <c r="J244" s="835"/>
      <c r="K244" s="834"/>
      <c r="L244" s="851"/>
      <c r="M244" s="835"/>
      <c r="N244" s="834"/>
      <c r="O244" s="835"/>
      <c r="P244" s="834"/>
      <c r="Q244" s="835"/>
      <c r="R244" s="834"/>
      <c r="S244" s="835"/>
      <c r="T244" s="834"/>
      <c r="U244" s="835"/>
      <c r="V244" s="834"/>
      <c r="W244" s="835"/>
      <c r="X244" s="834"/>
      <c r="Y244" s="835"/>
      <c r="Z244" s="223"/>
      <c r="AA244" s="226"/>
      <c r="AB244"/>
      <c r="AC244" s="128">
        <f t="shared" si="4"/>
        <v>0</v>
      </c>
      <c r="AE244"/>
      <c r="AF244"/>
      <c r="AG244"/>
      <c r="AH244"/>
      <c r="AI244"/>
      <c r="AJ244"/>
      <c r="AK244"/>
      <c r="AL244"/>
      <c r="AM244"/>
      <c r="AN244"/>
      <c r="AO244"/>
      <c r="AP244"/>
      <c r="AQ244"/>
    </row>
    <row r="245" spans="2:43" ht="15" customHeight="1">
      <c r="B245" s="65">
        <v>48</v>
      </c>
      <c r="C245" s="852" t="str">
        <f>IFERROR(IF('4. Campaign staff'!E57='0d. Support language'!$A$56,'0d. Support language'!$A$56,CONCATENATE('4. Campaign staff'!C57," (",'4. Campaign staff'!E57,") ")),"")</f>
        <v>Select cadre</v>
      </c>
      <c r="D245" s="852"/>
      <c r="E245" s="852"/>
      <c r="F245" s="852"/>
      <c r="G245" s="852"/>
      <c r="H245" s="853"/>
      <c r="I245" s="834"/>
      <c r="J245" s="835"/>
      <c r="K245" s="834"/>
      <c r="L245" s="851"/>
      <c r="M245" s="835"/>
      <c r="N245" s="834"/>
      <c r="O245" s="835"/>
      <c r="P245" s="834"/>
      <c r="Q245" s="835"/>
      <c r="R245" s="834"/>
      <c r="S245" s="835"/>
      <c r="T245" s="834"/>
      <c r="U245" s="835"/>
      <c r="V245" s="834"/>
      <c r="W245" s="835"/>
      <c r="X245" s="834"/>
      <c r="Y245" s="835"/>
      <c r="Z245" s="223"/>
      <c r="AA245" s="226"/>
      <c r="AB245"/>
      <c r="AC245" s="128">
        <f t="shared" si="4"/>
        <v>0</v>
      </c>
      <c r="AE245"/>
      <c r="AF245"/>
      <c r="AG245"/>
      <c r="AH245"/>
      <c r="AI245"/>
      <c r="AJ245"/>
      <c r="AK245"/>
      <c r="AL245"/>
      <c r="AM245"/>
      <c r="AN245"/>
      <c r="AO245"/>
      <c r="AP245"/>
      <c r="AQ245"/>
    </row>
    <row r="246" spans="2:43" ht="15" customHeight="1">
      <c r="B246" s="65">
        <v>49</v>
      </c>
      <c r="C246" s="852" t="str">
        <f>IFERROR(IF('4. Campaign staff'!E58='0d. Support language'!$A$56,'0d. Support language'!$A$56,CONCATENATE('4. Campaign staff'!C58," (",'4. Campaign staff'!E58,") ")),"")</f>
        <v>Select cadre</v>
      </c>
      <c r="D246" s="852"/>
      <c r="E246" s="852"/>
      <c r="F246" s="852"/>
      <c r="G246" s="852"/>
      <c r="H246" s="853"/>
      <c r="I246" s="834"/>
      <c r="J246" s="835"/>
      <c r="K246" s="834"/>
      <c r="L246" s="851"/>
      <c r="M246" s="835"/>
      <c r="N246" s="834"/>
      <c r="O246" s="835"/>
      <c r="P246" s="834"/>
      <c r="Q246" s="835"/>
      <c r="R246" s="834"/>
      <c r="S246" s="835"/>
      <c r="T246" s="834"/>
      <c r="U246" s="835"/>
      <c r="V246" s="834"/>
      <c r="W246" s="835"/>
      <c r="X246" s="834"/>
      <c r="Y246" s="835"/>
      <c r="Z246" s="223"/>
      <c r="AA246" s="226"/>
      <c r="AB246"/>
      <c r="AC246" s="128">
        <f t="shared" si="4"/>
        <v>0</v>
      </c>
      <c r="AE246"/>
      <c r="AF246"/>
      <c r="AG246"/>
      <c r="AH246"/>
      <c r="AI246"/>
      <c r="AJ246"/>
      <c r="AK246"/>
      <c r="AL246"/>
      <c r="AM246"/>
      <c r="AN246"/>
      <c r="AO246"/>
      <c r="AP246"/>
      <c r="AQ246"/>
    </row>
    <row r="247" spans="2:43" ht="15" customHeight="1">
      <c r="B247" s="65">
        <v>50</v>
      </c>
      <c r="C247" s="852" t="str">
        <f>IFERROR(IF('4. Campaign staff'!E59='0d. Support language'!$A$56,'0d. Support language'!$A$56,CONCATENATE('4. Campaign staff'!C59," (",'4. Campaign staff'!E59,") ")),"")</f>
        <v>Select cadre</v>
      </c>
      <c r="D247" s="852"/>
      <c r="E247" s="852"/>
      <c r="F247" s="852"/>
      <c r="G247" s="852"/>
      <c r="H247" s="853"/>
      <c r="I247" s="834"/>
      <c r="J247" s="835"/>
      <c r="K247" s="834"/>
      <c r="L247" s="851"/>
      <c r="M247" s="835"/>
      <c r="N247" s="834"/>
      <c r="O247" s="835"/>
      <c r="P247" s="834"/>
      <c r="Q247" s="835"/>
      <c r="R247" s="834"/>
      <c r="S247" s="835"/>
      <c r="T247" s="834"/>
      <c r="U247" s="835"/>
      <c r="V247" s="834"/>
      <c r="W247" s="835"/>
      <c r="X247" s="834"/>
      <c r="Y247" s="835"/>
      <c r="Z247" s="223"/>
      <c r="AA247" s="226"/>
      <c r="AB247"/>
      <c r="AC247" s="128">
        <f t="shared" si="4"/>
        <v>0</v>
      </c>
      <c r="AE247"/>
      <c r="AF247"/>
      <c r="AG247"/>
      <c r="AH247"/>
      <c r="AI247"/>
      <c r="AJ247"/>
      <c r="AK247"/>
      <c r="AL247"/>
      <c r="AM247"/>
      <c r="AN247"/>
      <c r="AO247"/>
      <c r="AP247"/>
      <c r="AQ247"/>
    </row>
    <row r="248" spans="2:43" ht="15" customHeight="1">
      <c r="B248" s="65">
        <v>51</v>
      </c>
      <c r="C248" s="852" t="str">
        <f>IFERROR(IF('4. Campaign staff'!E60='0d. Support language'!$A$56,'0d. Support language'!$A$56,CONCATENATE('4. Campaign staff'!C60," (",'4. Campaign staff'!E60,") ")),"")</f>
        <v>Select cadre</v>
      </c>
      <c r="D248" s="852"/>
      <c r="E248" s="852"/>
      <c r="F248" s="852"/>
      <c r="G248" s="852"/>
      <c r="H248" s="853"/>
      <c r="I248" s="834"/>
      <c r="J248" s="835"/>
      <c r="K248" s="834"/>
      <c r="L248" s="851"/>
      <c r="M248" s="835"/>
      <c r="N248" s="834"/>
      <c r="O248" s="835"/>
      <c r="P248" s="834"/>
      <c r="Q248" s="835"/>
      <c r="R248" s="834"/>
      <c r="S248" s="835"/>
      <c r="T248" s="834"/>
      <c r="U248" s="835"/>
      <c r="V248" s="834"/>
      <c r="W248" s="835"/>
      <c r="X248" s="834"/>
      <c r="Y248" s="835"/>
      <c r="Z248" s="223"/>
      <c r="AA248" s="226"/>
      <c r="AB248"/>
      <c r="AC248" s="128">
        <f t="shared" si="4"/>
        <v>0</v>
      </c>
      <c r="AE248"/>
      <c r="AF248"/>
      <c r="AG248"/>
      <c r="AH248"/>
      <c r="AI248"/>
      <c r="AJ248"/>
      <c r="AK248"/>
      <c r="AL248"/>
      <c r="AM248"/>
      <c r="AN248"/>
      <c r="AO248"/>
      <c r="AP248"/>
      <c r="AQ248"/>
    </row>
    <row r="249" spans="2:43" ht="15" customHeight="1">
      <c r="B249" s="65">
        <v>52</v>
      </c>
      <c r="C249" s="852" t="str">
        <f>IFERROR(IF('4. Campaign staff'!E61='0d. Support language'!$A$56,'0d. Support language'!$A$56,CONCATENATE('4. Campaign staff'!C61," (",'4. Campaign staff'!E61,") ")),"")</f>
        <v>Select cadre</v>
      </c>
      <c r="D249" s="852"/>
      <c r="E249" s="852"/>
      <c r="F249" s="852"/>
      <c r="G249" s="852"/>
      <c r="H249" s="853"/>
      <c r="I249" s="834"/>
      <c r="J249" s="835"/>
      <c r="K249" s="834"/>
      <c r="L249" s="851"/>
      <c r="M249" s="835"/>
      <c r="N249" s="834"/>
      <c r="O249" s="835"/>
      <c r="P249" s="834"/>
      <c r="Q249" s="835"/>
      <c r="R249" s="834"/>
      <c r="S249" s="835"/>
      <c r="T249" s="834"/>
      <c r="U249" s="835"/>
      <c r="V249" s="834"/>
      <c r="W249" s="835"/>
      <c r="X249" s="834"/>
      <c r="Y249" s="835"/>
      <c r="Z249" s="223"/>
      <c r="AA249" s="226"/>
      <c r="AB249"/>
      <c r="AC249" s="128">
        <f t="shared" si="4"/>
        <v>0</v>
      </c>
      <c r="AE249"/>
      <c r="AF249"/>
      <c r="AG249"/>
      <c r="AH249"/>
      <c r="AI249"/>
      <c r="AJ249"/>
      <c r="AK249"/>
      <c r="AL249"/>
      <c r="AM249"/>
      <c r="AN249"/>
      <c r="AO249"/>
      <c r="AP249"/>
      <c r="AQ249"/>
    </row>
    <row r="250" spans="2:43" ht="15" customHeight="1">
      <c r="B250" s="65">
        <v>53</v>
      </c>
      <c r="C250" s="852" t="str">
        <f>IFERROR(IF('4. Campaign staff'!E62='0d. Support language'!$A$56,'0d. Support language'!$A$56,CONCATENATE('4. Campaign staff'!C62," (",'4. Campaign staff'!E62,") ")),"")</f>
        <v>Select cadre</v>
      </c>
      <c r="D250" s="852"/>
      <c r="E250" s="852"/>
      <c r="F250" s="852"/>
      <c r="G250" s="852"/>
      <c r="H250" s="853"/>
      <c r="I250" s="834"/>
      <c r="J250" s="835"/>
      <c r="K250" s="834"/>
      <c r="L250" s="851"/>
      <c r="M250" s="835"/>
      <c r="N250" s="834"/>
      <c r="O250" s="835"/>
      <c r="P250" s="834"/>
      <c r="Q250" s="835"/>
      <c r="R250" s="834"/>
      <c r="S250" s="835"/>
      <c r="T250" s="834"/>
      <c r="U250" s="835"/>
      <c r="V250" s="834"/>
      <c r="W250" s="835"/>
      <c r="X250" s="834"/>
      <c r="Y250" s="835"/>
      <c r="Z250" s="223"/>
      <c r="AA250" s="226"/>
      <c r="AB250"/>
      <c r="AC250" s="128">
        <f t="shared" si="4"/>
        <v>0</v>
      </c>
      <c r="AE250"/>
      <c r="AF250"/>
      <c r="AG250"/>
      <c r="AH250"/>
      <c r="AI250"/>
      <c r="AJ250"/>
      <c r="AK250"/>
      <c r="AL250"/>
      <c r="AM250"/>
      <c r="AN250"/>
      <c r="AO250"/>
      <c r="AP250"/>
      <c r="AQ250"/>
    </row>
    <row r="251" spans="2:43" ht="15" customHeight="1">
      <c r="B251" s="65">
        <v>54</v>
      </c>
      <c r="C251" s="852" t="str">
        <f>IFERROR(IF('4. Campaign staff'!E63='0d. Support language'!$A$56,'0d. Support language'!$A$56,CONCATENATE('4. Campaign staff'!C63," (",'4. Campaign staff'!E63,") ")),"")</f>
        <v>Select cadre</v>
      </c>
      <c r="D251" s="852"/>
      <c r="E251" s="852"/>
      <c r="F251" s="852"/>
      <c r="G251" s="852"/>
      <c r="H251" s="853"/>
      <c r="I251" s="834"/>
      <c r="J251" s="835"/>
      <c r="K251" s="834"/>
      <c r="L251" s="851"/>
      <c r="M251" s="835"/>
      <c r="N251" s="834"/>
      <c r="O251" s="835"/>
      <c r="P251" s="834"/>
      <c r="Q251" s="835"/>
      <c r="R251" s="834"/>
      <c r="S251" s="835"/>
      <c r="T251" s="834"/>
      <c r="U251" s="835"/>
      <c r="V251" s="834"/>
      <c r="W251" s="835"/>
      <c r="X251" s="908"/>
      <c r="Y251" s="909"/>
      <c r="Z251" s="223"/>
      <c r="AA251" s="226"/>
      <c r="AB251"/>
      <c r="AC251" s="128">
        <f t="shared" si="4"/>
        <v>0</v>
      </c>
      <c r="AE251"/>
      <c r="AF251"/>
      <c r="AG251"/>
      <c r="AH251"/>
      <c r="AI251"/>
      <c r="AJ251"/>
      <c r="AK251"/>
      <c r="AL251"/>
      <c r="AM251"/>
      <c r="AN251"/>
      <c r="AO251"/>
      <c r="AP251"/>
      <c r="AQ251"/>
    </row>
    <row r="252" spans="2:43" ht="15" customHeight="1">
      <c r="B252" s="65">
        <v>55</v>
      </c>
      <c r="C252" s="852" t="str">
        <f>IFERROR(IF('4. Campaign staff'!E64='0d. Support language'!$A$56,'0d. Support language'!$A$56,CONCATENATE('4. Campaign staff'!C64," (",'4. Campaign staff'!E64,") ")),"")</f>
        <v>Select cadre</v>
      </c>
      <c r="D252" s="852"/>
      <c r="E252" s="852"/>
      <c r="F252" s="852"/>
      <c r="G252" s="852"/>
      <c r="H252" s="853"/>
      <c r="I252" s="834"/>
      <c r="J252" s="835"/>
      <c r="K252" s="834"/>
      <c r="L252" s="851"/>
      <c r="M252" s="835"/>
      <c r="N252" s="834"/>
      <c r="O252" s="835"/>
      <c r="P252" s="834"/>
      <c r="Q252" s="835"/>
      <c r="R252" s="834"/>
      <c r="S252" s="835"/>
      <c r="T252" s="834"/>
      <c r="U252" s="835"/>
      <c r="V252" s="834"/>
      <c r="W252" s="835"/>
      <c r="X252" s="834"/>
      <c r="Y252" s="835"/>
      <c r="Z252" s="223"/>
      <c r="AA252" s="226"/>
      <c r="AB252"/>
      <c r="AC252" s="128">
        <f t="shared" si="4"/>
        <v>0</v>
      </c>
      <c r="AE252"/>
      <c r="AF252"/>
      <c r="AG252"/>
      <c r="AH252"/>
      <c r="AI252"/>
      <c r="AJ252"/>
      <c r="AK252"/>
      <c r="AL252"/>
      <c r="AM252"/>
      <c r="AN252"/>
      <c r="AO252"/>
      <c r="AP252"/>
      <c r="AQ252"/>
    </row>
    <row r="253" spans="2:43" ht="15" customHeight="1">
      <c r="B253" s="65">
        <v>56</v>
      </c>
      <c r="C253" s="852" t="str">
        <f>IFERROR(IF('4. Campaign staff'!E65='0d. Support language'!$A$56,'0d. Support language'!$A$56,CONCATENATE('4. Campaign staff'!C65," (",'4. Campaign staff'!E65,") ")),"")</f>
        <v>Select cadre</v>
      </c>
      <c r="D253" s="852"/>
      <c r="E253" s="852"/>
      <c r="F253" s="852"/>
      <c r="G253" s="852"/>
      <c r="H253" s="853"/>
      <c r="I253" s="834"/>
      <c r="J253" s="835"/>
      <c r="K253" s="834"/>
      <c r="L253" s="851"/>
      <c r="M253" s="835"/>
      <c r="N253" s="834"/>
      <c r="O253" s="835"/>
      <c r="P253" s="834"/>
      <c r="Q253" s="835"/>
      <c r="R253" s="834"/>
      <c r="S253" s="835"/>
      <c r="T253" s="834"/>
      <c r="U253" s="835"/>
      <c r="V253" s="834"/>
      <c r="W253" s="835"/>
      <c r="X253" s="834"/>
      <c r="Y253" s="835"/>
      <c r="Z253" s="223"/>
      <c r="AA253" s="226"/>
      <c r="AB253"/>
      <c r="AC253" s="128">
        <f t="shared" si="4"/>
        <v>0</v>
      </c>
      <c r="AE253"/>
      <c r="AF253"/>
      <c r="AG253"/>
      <c r="AH253"/>
      <c r="AI253"/>
      <c r="AJ253"/>
      <c r="AK253"/>
      <c r="AL253"/>
      <c r="AM253"/>
      <c r="AN253"/>
      <c r="AO253"/>
      <c r="AP253"/>
      <c r="AQ253"/>
    </row>
    <row r="254" spans="2:43" ht="15" customHeight="1">
      <c r="B254" s="65">
        <v>57</v>
      </c>
      <c r="C254" s="852" t="str">
        <f>IFERROR(IF('4. Campaign staff'!E66='0d. Support language'!$A$56,'0d. Support language'!$A$56,CONCATENATE('4. Campaign staff'!C66," (",'4. Campaign staff'!E66,") ")),"")</f>
        <v>Select cadre</v>
      </c>
      <c r="D254" s="852"/>
      <c r="E254" s="852"/>
      <c r="F254" s="852"/>
      <c r="G254" s="852"/>
      <c r="H254" s="853"/>
      <c r="I254" s="834"/>
      <c r="J254" s="835"/>
      <c r="K254" s="834"/>
      <c r="L254" s="851"/>
      <c r="M254" s="835"/>
      <c r="N254" s="834"/>
      <c r="O254" s="835"/>
      <c r="P254" s="834"/>
      <c r="Q254" s="835"/>
      <c r="R254" s="834"/>
      <c r="S254" s="835"/>
      <c r="T254" s="834"/>
      <c r="U254" s="835"/>
      <c r="V254" s="834"/>
      <c r="W254" s="835"/>
      <c r="X254" s="834"/>
      <c r="Y254" s="835"/>
      <c r="Z254" s="223"/>
      <c r="AA254" s="226"/>
      <c r="AB254"/>
      <c r="AC254" s="128">
        <f t="shared" si="4"/>
        <v>0</v>
      </c>
      <c r="AE254"/>
      <c r="AF254"/>
      <c r="AG254"/>
      <c r="AH254"/>
      <c r="AI254"/>
      <c r="AJ254"/>
      <c r="AK254"/>
      <c r="AL254"/>
      <c r="AM254"/>
      <c r="AN254"/>
      <c r="AO254"/>
      <c r="AP254"/>
      <c r="AQ254"/>
    </row>
    <row r="255" spans="2:43" ht="15" customHeight="1">
      <c r="B255" s="65">
        <v>58</v>
      </c>
      <c r="C255" s="852" t="str">
        <f>IFERROR(IF('4. Campaign staff'!E67='0d. Support language'!$A$56,'0d. Support language'!$A$56,CONCATENATE('4. Campaign staff'!C67," (",'4. Campaign staff'!E67,") ")),"")</f>
        <v>Select cadre</v>
      </c>
      <c r="D255" s="852"/>
      <c r="E255" s="852"/>
      <c r="F255" s="852"/>
      <c r="G255" s="852"/>
      <c r="H255" s="853"/>
      <c r="I255" s="834"/>
      <c r="J255" s="835"/>
      <c r="K255" s="834"/>
      <c r="L255" s="851"/>
      <c r="M255" s="835"/>
      <c r="N255" s="834"/>
      <c r="O255" s="835"/>
      <c r="P255" s="834"/>
      <c r="Q255" s="835"/>
      <c r="R255" s="834"/>
      <c r="S255" s="835"/>
      <c r="T255" s="834"/>
      <c r="U255" s="835"/>
      <c r="V255" s="834"/>
      <c r="W255" s="835"/>
      <c r="X255" s="834"/>
      <c r="Y255" s="835"/>
      <c r="Z255" s="223"/>
      <c r="AA255" s="226"/>
      <c r="AB255"/>
      <c r="AC255" s="128">
        <f t="shared" si="4"/>
        <v>0</v>
      </c>
      <c r="AE255"/>
      <c r="AF255"/>
      <c r="AG255"/>
      <c r="AH255"/>
      <c r="AI255"/>
      <c r="AJ255"/>
      <c r="AK255"/>
      <c r="AL255"/>
      <c r="AM255"/>
      <c r="AN255"/>
      <c r="AO255"/>
      <c r="AP255"/>
      <c r="AQ255"/>
    </row>
    <row r="256" spans="2:43" ht="15" customHeight="1">
      <c r="B256" s="65">
        <v>59</v>
      </c>
      <c r="C256" s="852" t="str">
        <f>IFERROR(IF('4. Campaign staff'!E68='0d. Support language'!$A$56,'0d. Support language'!$A$56,CONCATENATE('4. Campaign staff'!C68," (",'4. Campaign staff'!E68,") ")),"")</f>
        <v>Select cadre</v>
      </c>
      <c r="D256" s="852"/>
      <c r="E256" s="852"/>
      <c r="F256" s="852"/>
      <c r="G256" s="852"/>
      <c r="H256" s="853"/>
      <c r="I256" s="834"/>
      <c r="J256" s="835"/>
      <c r="K256" s="834"/>
      <c r="L256" s="851"/>
      <c r="M256" s="835"/>
      <c r="N256" s="834"/>
      <c r="O256" s="835"/>
      <c r="P256" s="834"/>
      <c r="Q256" s="835"/>
      <c r="R256" s="834"/>
      <c r="S256" s="835"/>
      <c r="T256" s="834"/>
      <c r="U256" s="835"/>
      <c r="V256" s="834"/>
      <c r="W256" s="835"/>
      <c r="X256" s="834"/>
      <c r="Y256" s="835"/>
      <c r="Z256" s="223"/>
      <c r="AA256" s="226"/>
      <c r="AB256"/>
      <c r="AC256" s="128">
        <f t="shared" si="4"/>
        <v>0</v>
      </c>
      <c r="AE256"/>
      <c r="AF256"/>
      <c r="AG256"/>
      <c r="AH256"/>
      <c r="AI256"/>
      <c r="AJ256"/>
      <c r="AK256"/>
      <c r="AL256"/>
      <c r="AM256"/>
      <c r="AN256"/>
      <c r="AO256"/>
      <c r="AP256"/>
      <c r="AQ256"/>
    </row>
    <row r="257" spans="2:43" ht="15" customHeight="1">
      <c r="B257" s="65">
        <v>60</v>
      </c>
      <c r="C257" s="852" t="str">
        <f>IFERROR(IF('4. Campaign staff'!E69='0d. Support language'!$A$56,'0d. Support language'!$A$56,CONCATENATE('4. Campaign staff'!C69," (",'4. Campaign staff'!E69,") ")),"")</f>
        <v>Select cadre</v>
      </c>
      <c r="D257" s="852"/>
      <c r="E257" s="852"/>
      <c r="F257" s="852"/>
      <c r="G257" s="852"/>
      <c r="H257" s="853"/>
      <c r="I257" s="834"/>
      <c r="J257" s="835"/>
      <c r="K257" s="834"/>
      <c r="L257" s="851"/>
      <c r="M257" s="835"/>
      <c r="N257" s="834"/>
      <c r="O257" s="835"/>
      <c r="P257" s="834"/>
      <c r="Q257" s="835"/>
      <c r="R257" s="834"/>
      <c r="S257" s="835"/>
      <c r="T257" s="834"/>
      <c r="U257" s="835"/>
      <c r="V257" s="834"/>
      <c r="W257" s="835"/>
      <c r="X257" s="834"/>
      <c r="Y257" s="835"/>
      <c r="Z257" s="223"/>
      <c r="AA257" s="226"/>
      <c r="AB257"/>
      <c r="AC257" s="128">
        <f t="shared" si="4"/>
        <v>0</v>
      </c>
      <c r="AE257"/>
      <c r="AF257"/>
      <c r="AG257"/>
      <c r="AH257"/>
      <c r="AI257"/>
      <c r="AJ257"/>
      <c r="AK257"/>
      <c r="AL257"/>
      <c r="AM257"/>
      <c r="AN257"/>
      <c r="AO257"/>
      <c r="AP257"/>
      <c r="AQ257"/>
    </row>
    <row r="258" spans="2:43" ht="15" customHeight="1">
      <c r="B258" s="65">
        <v>61</v>
      </c>
      <c r="C258" s="852" t="str">
        <f>IFERROR(IF('4. Campaign staff'!E70='0d. Support language'!$A$56,'0d. Support language'!$A$56,CONCATENATE('4. Campaign staff'!C70," (",'4. Campaign staff'!E70,") ")),"")</f>
        <v>Select cadre</v>
      </c>
      <c r="D258" s="852"/>
      <c r="E258" s="852"/>
      <c r="F258" s="852"/>
      <c r="G258" s="852"/>
      <c r="H258" s="853"/>
      <c r="I258" s="834"/>
      <c r="J258" s="835"/>
      <c r="K258" s="834"/>
      <c r="L258" s="851"/>
      <c r="M258" s="835"/>
      <c r="N258" s="834"/>
      <c r="O258" s="835"/>
      <c r="P258" s="834"/>
      <c r="Q258" s="835"/>
      <c r="R258" s="834"/>
      <c r="S258" s="835"/>
      <c r="T258" s="834"/>
      <c r="U258" s="835"/>
      <c r="V258" s="834"/>
      <c r="W258" s="835"/>
      <c r="X258" s="834"/>
      <c r="Y258" s="835"/>
      <c r="Z258" s="223"/>
      <c r="AA258" s="226"/>
      <c r="AB258"/>
      <c r="AC258" s="128">
        <f t="shared" si="4"/>
        <v>0</v>
      </c>
      <c r="AE258"/>
      <c r="AF258"/>
      <c r="AG258"/>
      <c r="AH258"/>
      <c r="AI258"/>
      <c r="AJ258"/>
      <c r="AK258"/>
      <c r="AL258"/>
      <c r="AM258"/>
      <c r="AN258"/>
      <c r="AO258"/>
      <c r="AP258"/>
      <c r="AQ258"/>
    </row>
    <row r="259" spans="2:43" ht="15" customHeight="1">
      <c r="B259" s="65">
        <v>62</v>
      </c>
      <c r="C259" s="852" t="str">
        <f>IFERROR(IF('4. Campaign staff'!E71='0d. Support language'!$A$56,'0d. Support language'!$A$56,CONCATENATE('4. Campaign staff'!C71," (",'4. Campaign staff'!E71,") ")),"")</f>
        <v>Select cadre</v>
      </c>
      <c r="D259" s="852"/>
      <c r="E259" s="852"/>
      <c r="F259" s="852"/>
      <c r="G259" s="852"/>
      <c r="H259" s="853"/>
      <c r="I259" s="834"/>
      <c r="J259" s="835"/>
      <c r="K259" s="834"/>
      <c r="L259" s="851"/>
      <c r="M259" s="835"/>
      <c r="N259" s="834"/>
      <c r="O259" s="835"/>
      <c r="P259" s="834"/>
      <c r="Q259" s="835"/>
      <c r="R259" s="834"/>
      <c r="S259" s="835"/>
      <c r="T259" s="834"/>
      <c r="U259" s="835"/>
      <c r="V259" s="834"/>
      <c r="W259" s="835"/>
      <c r="X259" s="834"/>
      <c r="Y259" s="835"/>
      <c r="Z259" s="223"/>
      <c r="AA259" s="226"/>
      <c r="AB259"/>
      <c r="AC259" s="128">
        <f t="shared" si="4"/>
        <v>0</v>
      </c>
      <c r="AE259"/>
      <c r="AF259"/>
      <c r="AG259"/>
      <c r="AH259"/>
      <c r="AI259"/>
      <c r="AJ259"/>
      <c r="AK259"/>
      <c r="AL259"/>
      <c r="AM259"/>
      <c r="AN259"/>
      <c r="AO259"/>
      <c r="AP259"/>
      <c r="AQ259"/>
    </row>
    <row r="260" spans="2:43" ht="15" customHeight="1">
      <c r="B260" s="65">
        <v>63</v>
      </c>
      <c r="C260" s="852" t="str">
        <f>IFERROR(IF('4. Campaign staff'!E72='0d. Support language'!$A$56,'0d. Support language'!$A$56,CONCATENATE('4. Campaign staff'!C72," (",'4. Campaign staff'!E72,") ")),"")</f>
        <v>Select cadre</v>
      </c>
      <c r="D260" s="852"/>
      <c r="E260" s="852"/>
      <c r="F260" s="852"/>
      <c r="G260" s="852"/>
      <c r="H260" s="853"/>
      <c r="I260" s="834"/>
      <c r="J260" s="835"/>
      <c r="K260" s="834"/>
      <c r="L260" s="851"/>
      <c r="M260" s="835"/>
      <c r="N260" s="834"/>
      <c r="O260" s="835"/>
      <c r="P260" s="834"/>
      <c r="Q260" s="835"/>
      <c r="R260" s="834"/>
      <c r="S260" s="835"/>
      <c r="T260" s="834"/>
      <c r="U260" s="835"/>
      <c r="V260" s="834"/>
      <c r="W260" s="835"/>
      <c r="X260" s="834"/>
      <c r="Y260" s="835"/>
      <c r="Z260" s="223"/>
      <c r="AA260" s="226"/>
      <c r="AB260"/>
      <c r="AC260" s="128">
        <f t="shared" ref="AC260:AC275" si="5">SUM(I260:AA260)/30</f>
        <v>0</v>
      </c>
      <c r="AE260"/>
      <c r="AF260"/>
      <c r="AG260"/>
      <c r="AH260"/>
      <c r="AI260"/>
      <c r="AJ260"/>
      <c r="AK260"/>
      <c r="AL260"/>
      <c r="AM260"/>
      <c r="AN260"/>
      <c r="AO260"/>
      <c r="AP260"/>
      <c r="AQ260"/>
    </row>
    <row r="261" spans="2:43" ht="15" customHeight="1">
      <c r="B261" s="65">
        <v>64</v>
      </c>
      <c r="C261" s="852" t="str">
        <f>IFERROR(IF('4. Campaign staff'!E73='0d. Support language'!$A$56,'0d. Support language'!$A$56,CONCATENATE('4. Campaign staff'!C73," (",'4. Campaign staff'!E73,") ")),"")</f>
        <v>Select cadre</v>
      </c>
      <c r="D261" s="852"/>
      <c r="E261" s="852"/>
      <c r="F261" s="852"/>
      <c r="G261" s="852"/>
      <c r="H261" s="853"/>
      <c r="I261" s="834"/>
      <c r="J261" s="835"/>
      <c r="K261" s="834"/>
      <c r="L261" s="851"/>
      <c r="M261" s="835"/>
      <c r="N261" s="834"/>
      <c r="O261" s="835"/>
      <c r="P261" s="834"/>
      <c r="Q261" s="835"/>
      <c r="R261" s="834"/>
      <c r="S261" s="835"/>
      <c r="T261" s="834"/>
      <c r="U261" s="835"/>
      <c r="V261" s="834"/>
      <c r="W261" s="835"/>
      <c r="X261" s="834"/>
      <c r="Y261" s="835"/>
      <c r="Z261" s="223"/>
      <c r="AA261" s="226"/>
      <c r="AB261"/>
      <c r="AC261" s="128">
        <f t="shared" si="5"/>
        <v>0</v>
      </c>
      <c r="AE261"/>
      <c r="AF261"/>
      <c r="AG261"/>
      <c r="AH261"/>
      <c r="AI261"/>
      <c r="AJ261"/>
      <c r="AK261"/>
      <c r="AL261"/>
      <c r="AM261"/>
      <c r="AN261"/>
      <c r="AO261"/>
      <c r="AP261"/>
      <c r="AQ261"/>
    </row>
    <row r="262" spans="2:43" ht="15" customHeight="1">
      <c r="B262" s="65">
        <v>65</v>
      </c>
      <c r="C262" s="852" t="str">
        <f>IFERROR(IF('4. Campaign staff'!E74='0d. Support language'!$A$56,'0d. Support language'!$A$56,CONCATENATE('4. Campaign staff'!C74," (",'4. Campaign staff'!E74,") ")),"")</f>
        <v>Select cadre</v>
      </c>
      <c r="D262" s="852"/>
      <c r="E262" s="852"/>
      <c r="F262" s="852"/>
      <c r="G262" s="852"/>
      <c r="H262" s="853"/>
      <c r="I262" s="834"/>
      <c r="J262" s="835"/>
      <c r="K262" s="834"/>
      <c r="L262" s="851"/>
      <c r="M262" s="835"/>
      <c r="N262" s="834"/>
      <c r="O262" s="835"/>
      <c r="P262" s="834"/>
      <c r="Q262" s="835"/>
      <c r="R262" s="834"/>
      <c r="S262" s="835"/>
      <c r="T262" s="834"/>
      <c r="U262" s="835"/>
      <c r="V262" s="834"/>
      <c r="W262" s="835"/>
      <c r="X262" s="834"/>
      <c r="Y262" s="835"/>
      <c r="Z262" s="223"/>
      <c r="AA262" s="226"/>
      <c r="AB262"/>
      <c r="AC262" s="128">
        <f t="shared" si="5"/>
        <v>0</v>
      </c>
      <c r="AE262"/>
      <c r="AF262"/>
      <c r="AG262"/>
      <c r="AH262"/>
      <c r="AI262"/>
      <c r="AJ262"/>
      <c r="AK262"/>
      <c r="AL262"/>
      <c r="AM262"/>
      <c r="AN262"/>
      <c r="AO262"/>
      <c r="AP262"/>
      <c r="AQ262"/>
    </row>
    <row r="263" spans="2:43" ht="15" customHeight="1">
      <c r="B263" s="65">
        <v>66</v>
      </c>
      <c r="C263" s="852" t="str">
        <f>IFERROR(IF('4. Campaign staff'!E75='0d. Support language'!$A$56,'0d. Support language'!$A$56,CONCATENATE('4. Campaign staff'!C75," (",'4. Campaign staff'!E75,") ")),"")</f>
        <v>Select cadre</v>
      </c>
      <c r="D263" s="852"/>
      <c r="E263" s="852"/>
      <c r="F263" s="852"/>
      <c r="G263" s="852"/>
      <c r="H263" s="853"/>
      <c r="I263" s="834"/>
      <c r="J263" s="835"/>
      <c r="K263" s="834"/>
      <c r="L263" s="851"/>
      <c r="M263" s="835"/>
      <c r="N263" s="834"/>
      <c r="O263" s="835"/>
      <c r="P263" s="834"/>
      <c r="Q263" s="835"/>
      <c r="R263" s="834"/>
      <c r="S263" s="835"/>
      <c r="T263" s="834"/>
      <c r="U263" s="835"/>
      <c r="V263" s="834"/>
      <c r="W263" s="835"/>
      <c r="X263" s="834"/>
      <c r="Y263" s="835"/>
      <c r="Z263" s="223"/>
      <c r="AA263" s="226"/>
      <c r="AB263"/>
      <c r="AC263" s="128">
        <f t="shared" si="5"/>
        <v>0</v>
      </c>
      <c r="AE263"/>
      <c r="AF263"/>
      <c r="AG263"/>
      <c r="AH263"/>
      <c r="AI263"/>
      <c r="AJ263"/>
      <c r="AK263"/>
      <c r="AL263"/>
      <c r="AM263"/>
      <c r="AN263"/>
      <c r="AO263"/>
      <c r="AP263"/>
      <c r="AQ263"/>
    </row>
    <row r="264" spans="2:43" ht="15" customHeight="1">
      <c r="B264" s="65">
        <v>67</v>
      </c>
      <c r="C264" s="852" t="str">
        <f>IFERROR(IF('4. Campaign staff'!E76='0d. Support language'!$A$56,'0d. Support language'!$A$56,CONCATENATE('4. Campaign staff'!C76," (",'4. Campaign staff'!E76,") ")),"")</f>
        <v>Select cadre</v>
      </c>
      <c r="D264" s="852"/>
      <c r="E264" s="852"/>
      <c r="F264" s="852"/>
      <c r="G264" s="852"/>
      <c r="H264" s="853"/>
      <c r="I264" s="834"/>
      <c r="J264" s="835"/>
      <c r="K264" s="834"/>
      <c r="L264" s="851"/>
      <c r="M264" s="835"/>
      <c r="N264" s="834"/>
      <c r="O264" s="835"/>
      <c r="P264" s="834"/>
      <c r="Q264" s="835"/>
      <c r="R264" s="834"/>
      <c r="S264" s="835"/>
      <c r="T264" s="834"/>
      <c r="U264" s="835"/>
      <c r="V264" s="834"/>
      <c r="W264" s="835"/>
      <c r="X264" s="834"/>
      <c r="Y264" s="835"/>
      <c r="Z264" s="223"/>
      <c r="AA264" s="226"/>
      <c r="AB264"/>
      <c r="AC264" s="128">
        <f t="shared" si="5"/>
        <v>0</v>
      </c>
      <c r="AE264"/>
      <c r="AF264"/>
      <c r="AG264"/>
      <c r="AH264"/>
      <c r="AI264"/>
      <c r="AJ264"/>
      <c r="AK264"/>
      <c r="AL264"/>
      <c r="AM264"/>
      <c r="AN264"/>
      <c r="AO264"/>
      <c r="AP264"/>
      <c r="AQ264"/>
    </row>
    <row r="265" spans="2:43" ht="15" customHeight="1">
      <c r="B265" s="65">
        <v>68</v>
      </c>
      <c r="C265" s="852" t="str">
        <f>IFERROR(IF('4. Campaign staff'!E77='0d. Support language'!$A$56,'0d. Support language'!$A$56,CONCATENATE('4. Campaign staff'!C77," (",'4. Campaign staff'!E77,") ")),"")</f>
        <v>Select cadre</v>
      </c>
      <c r="D265" s="852"/>
      <c r="E265" s="852"/>
      <c r="F265" s="852"/>
      <c r="G265" s="852"/>
      <c r="H265" s="853"/>
      <c r="I265" s="834"/>
      <c r="J265" s="835"/>
      <c r="K265" s="834"/>
      <c r="L265" s="851"/>
      <c r="M265" s="835"/>
      <c r="N265" s="834"/>
      <c r="O265" s="835"/>
      <c r="P265" s="834"/>
      <c r="Q265" s="835"/>
      <c r="R265" s="834"/>
      <c r="S265" s="835"/>
      <c r="T265" s="834"/>
      <c r="U265" s="835"/>
      <c r="V265" s="834"/>
      <c r="W265" s="835"/>
      <c r="X265" s="834"/>
      <c r="Y265" s="835"/>
      <c r="Z265" s="223"/>
      <c r="AA265" s="226"/>
      <c r="AB265"/>
      <c r="AC265" s="128">
        <f t="shared" si="5"/>
        <v>0</v>
      </c>
      <c r="AE265"/>
      <c r="AF265"/>
      <c r="AG265"/>
      <c r="AH265"/>
      <c r="AI265"/>
      <c r="AJ265"/>
      <c r="AK265"/>
      <c r="AL265"/>
      <c r="AM265"/>
      <c r="AN265"/>
      <c r="AO265"/>
      <c r="AP265"/>
      <c r="AQ265"/>
    </row>
    <row r="266" spans="2:43" ht="15" customHeight="1">
      <c r="B266" s="65">
        <v>69</v>
      </c>
      <c r="C266" s="852" t="str">
        <f>IFERROR(IF('4. Campaign staff'!E78='0d. Support language'!$A$56,'0d. Support language'!$A$56,CONCATENATE('4. Campaign staff'!C78," (",'4. Campaign staff'!E78,") ")),"")</f>
        <v>Select cadre</v>
      </c>
      <c r="D266" s="852"/>
      <c r="E266" s="852"/>
      <c r="F266" s="852"/>
      <c r="G266" s="852"/>
      <c r="H266" s="853"/>
      <c r="I266" s="834"/>
      <c r="J266" s="835"/>
      <c r="K266" s="834"/>
      <c r="L266" s="851"/>
      <c r="M266" s="835"/>
      <c r="N266" s="834"/>
      <c r="O266" s="835"/>
      <c r="P266" s="834"/>
      <c r="Q266" s="835"/>
      <c r="R266" s="834"/>
      <c r="S266" s="835"/>
      <c r="T266" s="834"/>
      <c r="U266" s="835"/>
      <c r="V266" s="834"/>
      <c r="W266" s="835"/>
      <c r="X266" s="834"/>
      <c r="Y266" s="835"/>
      <c r="Z266" s="223"/>
      <c r="AA266" s="226"/>
      <c r="AB266"/>
      <c r="AC266" s="128">
        <f t="shared" si="5"/>
        <v>0</v>
      </c>
      <c r="AE266"/>
      <c r="AF266"/>
      <c r="AG266"/>
      <c r="AH266"/>
      <c r="AI266"/>
      <c r="AJ266"/>
      <c r="AK266"/>
      <c r="AL266"/>
      <c r="AM266"/>
      <c r="AN266"/>
      <c r="AO266"/>
      <c r="AP266"/>
      <c r="AQ266"/>
    </row>
    <row r="267" spans="2:43" ht="15" customHeight="1">
      <c r="B267" s="65">
        <v>70</v>
      </c>
      <c r="C267" s="852" t="str">
        <f>IFERROR(IF('4. Campaign staff'!E79='0d. Support language'!$A$56,'0d. Support language'!$A$56,CONCATENATE('4. Campaign staff'!C79," (",'4. Campaign staff'!E79,") ")),"")</f>
        <v>Select cadre</v>
      </c>
      <c r="D267" s="852"/>
      <c r="E267" s="852"/>
      <c r="F267" s="852"/>
      <c r="G267" s="852"/>
      <c r="H267" s="853"/>
      <c r="I267" s="834"/>
      <c r="J267" s="835"/>
      <c r="K267" s="834"/>
      <c r="L267" s="851"/>
      <c r="M267" s="835"/>
      <c r="N267" s="834"/>
      <c r="O267" s="835"/>
      <c r="P267" s="834"/>
      <c r="Q267" s="835"/>
      <c r="R267" s="834"/>
      <c r="S267" s="835"/>
      <c r="T267" s="834"/>
      <c r="U267" s="835"/>
      <c r="V267" s="834"/>
      <c r="W267" s="835"/>
      <c r="X267" s="834"/>
      <c r="Y267" s="835"/>
      <c r="Z267" s="223"/>
      <c r="AA267" s="226"/>
      <c r="AB267"/>
      <c r="AC267" s="128">
        <f t="shared" si="5"/>
        <v>0</v>
      </c>
      <c r="AE267"/>
      <c r="AF267"/>
      <c r="AG267"/>
      <c r="AH267"/>
      <c r="AI267"/>
      <c r="AJ267"/>
      <c r="AK267"/>
      <c r="AL267"/>
      <c r="AM267"/>
      <c r="AN267"/>
      <c r="AO267"/>
      <c r="AP267"/>
      <c r="AQ267"/>
    </row>
    <row r="268" spans="2:43" ht="15" customHeight="1">
      <c r="B268" s="65">
        <v>71</v>
      </c>
      <c r="C268" s="852" t="str">
        <f>IFERROR(IF('4. Campaign staff'!E80='0d. Support language'!$A$56,'0d. Support language'!$A$56,CONCATENATE('4. Campaign staff'!C80," (",'4. Campaign staff'!E80,") ")),"")</f>
        <v>Select cadre</v>
      </c>
      <c r="D268" s="852"/>
      <c r="E268" s="852"/>
      <c r="F268" s="852"/>
      <c r="G268" s="852"/>
      <c r="H268" s="853"/>
      <c r="I268" s="834"/>
      <c r="J268" s="835"/>
      <c r="K268" s="834"/>
      <c r="L268" s="851"/>
      <c r="M268" s="835"/>
      <c r="N268" s="834"/>
      <c r="O268" s="835"/>
      <c r="P268" s="834"/>
      <c r="Q268" s="835"/>
      <c r="R268" s="834"/>
      <c r="S268" s="835"/>
      <c r="T268" s="834"/>
      <c r="U268" s="835"/>
      <c r="V268" s="834"/>
      <c r="W268" s="835"/>
      <c r="X268" s="834"/>
      <c r="Y268" s="835"/>
      <c r="Z268" s="223"/>
      <c r="AA268" s="226"/>
      <c r="AB268"/>
      <c r="AC268" s="128">
        <f t="shared" si="5"/>
        <v>0</v>
      </c>
      <c r="AE268"/>
      <c r="AF268"/>
      <c r="AG268"/>
      <c r="AH268"/>
      <c r="AI268"/>
      <c r="AJ268"/>
      <c r="AK268"/>
      <c r="AL268"/>
      <c r="AM268"/>
      <c r="AN268"/>
      <c r="AO268"/>
      <c r="AP268"/>
      <c r="AQ268"/>
    </row>
    <row r="269" spans="2:43" ht="15" customHeight="1">
      <c r="B269" s="65">
        <v>72</v>
      </c>
      <c r="C269" s="852" t="str">
        <f>IFERROR(IF('4. Campaign staff'!E81='0d. Support language'!$A$56,'0d. Support language'!$A$56,CONCATENATE('4. Campaign staff'!C81," (",'4. Campaign staff'!E81,") ")),"")</f>
        <v>Select cadre</v>
      </c>
      <c r="D269" s="852"/>
      <c r="E269" s="852"/>
      <c r="F269" s="852"/>
      <c r="G269" s="852"/>
      <c r="H269" s="853"/>
      <c r="I269" s="834"/>
      <c r="J269" s="835"/>
      <c r="K269" s="834"/>
      <c r="L269" s="851"/>
      <c r="M269" s="835"/>
      <c r="N269" s="834"/>
      <c r="O269" s="835"/>
      <c r="P269" s="834"/>
      <c r="Q269" s="835"/>
      <c r="R269" s="834"/>
      <c r="S269" s="835"/>
      <c r="T269" s="834"/>
      <c r="U269" s="835"/>
      <c r="V269" s="834"/>
      <c r="W269" s="835"/>
      <c r="X269" s="834"/>
      <c r="Y269" s="835"/>
      <c r="Z269" s="223"/>
      <c r="AA269" s="226"/>
      <c r="AB269"/>
      <c r="AC269" s="128">
        <f t="shared" si="5"/>
        <v>0</v>
      </c>
      <c r="AE269"/>
      <c r="AF269"/>
      <c r="AG269"/>
      <c r="AH269"/>
      <c r="AI269"/>
      <c r="AJ269"/>
      <c r="AK269"/>
      <c r="AL269"/>
      <c r="AM269"/>
      <c r="AN269"/>
      <c r="AO269"/>
      <c r="AP269"/>
      <c r="AQ269"/>
    </row>
    <row r="270" spans="2:43" ht="15" customHeight="1">
      <c r="B270" s="65">
        <v>73</v>
      </c>
      <c r="C270" s="852" t="str">
        <f>IFERROR(IF('4. Campaign staff'!E82='0d. Support language'!$A$56,'0d. Support language'!$A$56,CONCATENATE('4. Campaign staff'!C82," (",'4. Campaign staff'!E82,") ")),"")</f>
        <v>Select cadre</v>
      </c>
      <c r="D270" s="852"/>
      <c r="E270" s="852"/>
      <c r="F270" s="852"/>
      <c r="G270" s="852"/>
      <c r="H270" s="853"/>
      <c r="I270" s="834"/>
      <c r="J270" s="835"/>
      <c r="K270" s="834"/>
      <c r="L270" s="851"/>
      <c r="M270" s="835"/>
      <c r="N270" s="834"/>
      <c r="O270" s="835"/>
      <c r="P270" s="834"/>
      <c r="Q270" s="835"/>
      <c r="R270" s="834"/>
      <c r="S270" s="835"/>
      <c r="T270" s="834"/>
      <c r="U270" s="835"/>
      <c r="V270" s="834"/>
      <c r="W270" s="835"/>
      <c r="X270" s="834"/>
      <c r="Y270" s="835"/>
      <c r="Z270" s="223"/>
      <c r="AA270" s="226"/>
      <c r="AB270"/>
      <c r="AC270" s="128">
        <f t="shared" si="5"/>
        <v>0</v>
      </c>
      <c r="AE270"/>
      <c r="AF270"/>
      <c r="AG270"/>
      <c r="AH270"/>
      <c r="AI270"/>
      <c r="AJ270"/>
      <c r="AK270"/>
      <c r="AL270"/>
      <c r="AM270"/>
      <c r="AN270"/>
      <c r="AO270"/>
      <c r="AP270"/>
      <c r="AQ270"/>
    </row>
    <row r="271" spans="2:43" ht="15" customHeight="1">
      <c r="B271" s="65">
        <v>74</v>
      </c>
      <c r="C271" s="852" t="str">
        <f>IFERROR(IF('4. Campaign staff'!E83='0d. Support language'!$A$56,'0d. Support language'!$A$56,CONCATENATE('4. Campaign staff'!C83," (",'4. Campaign staff'!E83,") ")),"")</f>
        <v>Select cadre</v>
      </c>
      <c r="D271" s="852"/>
      <c r="E271" s="852"/>
      <c r="F271" s="852"/>
      <c r="G271" s="852"/>
      <c r="H271" s="853"/>
      <c r="I271" s="834"/>
      <c r="J271" s="835"/>
      <c r="K271" s="834"/>
      <c r="L271" s="851"/>
      <c r="M271" s="835"/>
      <c r="N271" s="834"/>
      <c r="O271" s="835"/>
      <c r="P271" s="834"/>
      <c r="Q271" s="835"/>
      <c r="R271" s="834"/>
      <c r="S271" s="835"/>
      <c r="T271" s="834"/>
      <c r="U271" s="835"/>
      <c r="V271" s="834"/>
      <c r="W271" s="835"/>
      <c r="X271" s="834"/>
      <c r="Y271" s="835"/>
      <c r="Z271" s="223"/>
      <c r="AA271" s="226"/>
      <c r="AB271"/>
      <c r="AC271" s="128">
        <f t="shared" si="5"/>
        <v>0</v>
      </c>
      <c r="AE271"/>
      <c r="AF271"/>
      <c r="AG271"/>
      <c r="AH271"/>
      <c r="AI271"/>
      <c r="AJ271"/>
      <c r="AK271"/>
      <c r="AL271"/>
      <c r="AM271"/>
      <c r="AN271"/>
      <c r="AO271"/>
      <c r="AP271"/>
      <c r="AQ271"/>
    </row>
    <row r="272" spans="2:43" ht="15" customHeight="1">
      <c r="B272" s="65">
        <v>75</v>
      </c>
      <c r="C272" s="852" t="str">
        <f>IFERROR(IF('4. Campaign staff'!E84='0d. Support language'!$A$56,'0d. Support language'!$A$56,CONCATENATE('4. Campaign staff'!C84," (",'4. Campaign staff'!E84,") ")),"")</f>
        <v>Select cadre</v>
      </c>
      <c r="D272" s="852"/>
      <c r="E272" s="852"/>
      <c r="F272" s="852"/>
      <c r="G272" s="852"/>
      <c r="H272" s="853"/>
      <c r="I272" s="834"/>
      <c r="J272" s="835"/>
      <c r="K272" s="834"/>
      <c r="L272" s="851"/>
      <c r="M272" s="835"/>
      <c r="N272" s="834"/>
      <c r="O272" s="835"/>
      <c r="P272" s="834"/>
      <c r="Q272" s="835"/>
      <c r="R272" s="834"/>
      <c r="S272" s="835"/>
      <c r="T272" s="834"/>
      <c r="U272" s="835"/>
      <c r="V272" s="834"/>
      <c r="W272" s="835"/>
      <c r="X272" s="834"/>
      <c r="Y272" s="835"/>
      <c r="Z272" s="223"/>
      <c r="AA272" s="226"/>
      <c r="AB272"/>
      <c r="AC272" s="128">
        <f t="shared" si="5"/>
        <v>0</v>
      </c>
      <c r="AE272"/>
      <c r="AF272"/>
      <c r="AG272"/>
      <c r="AH272"/>
      <c r="AI272"/>
      <c r="AJ272"/>
      <c r="AK272"/>
      <c r="AL272"/>
      <c r="AM272"/>
      <c r="AN272"/>
      <c r="AO272"/>
      <c r="AP272"/>
      <c r="AQ272"/>
    </row>
    <row r="273" spans="2:43" ht="15" customHeight="1">
      <c r="B273" s="65">
        <v>76</v>
      </c>
      <c r="C273" s="852" t="str">
        <f>IFERROR(IF('4. Campaign staff'!E85='0d. Support language'!$A$56,'0d. Support language'!$A$56,CONCATENATE('4. Campaign staff'!C85," (",'4. Campaign staff'!E85,") ")),"")</f>
        <v>Select cadre</v>
      </c>
      <c r="D273" s="852"/>
      <c r="E273" s="852"/>
      <c r="F273" s="852"/>
      <c r="G273" s="852"/>
      <c r="H273" s="853"/>
      <c r="I273" s="834"/>
      <c r="J273" s="835"/>
      <c r="K273" s="834"/>
      <c r="L273" s="851"/>
      <c r="M273" s="835"/>
      <c r="N273" s="834"/>
      <c r="O273" s="835"/>
      <c r="P273" s="834"/>
      <c r="Q273" s="835"/>
      <c r="R273" s="834"/>
      <c r="S273" s="835"/>
      <c r="T273" s="834"/>
      <c r="U273" s="835"/>
      <c r="V273" s="834"/>
      <c r="W273" s="835"/>
      <c r="X273" s="834"/>
      <c r="Y273" s="835"/>
      <c r="Z273" s="223"/>
      <c r="AA273" s="226"/>
      <c r="AB273"/>
      <c r="AC273" s="128">
        <f t="shared" si="5"/>
        <v>0</v>
      </c>
      <c r="AE273"/>
      <c r="AF273"/>
      <c r="AG273"/>
      <c r="AH273"/>
      <c r="AI273"/>
      <c r="AJ273"/>
      <c r="AK273"/>
      <c r="AL273"/>
      <c r="AM273"/>
      <c r="AN273"/>
      <c r="AO273"/>
      <c r="AP273"/>
      <c r="AQ273"/>
    </row>
    <row r="274" spans="2:43" ht="15" customHeight="1">
      <c r="B274" s="65">
        <v>77</v>
      </c>
      <c r="C274" s="852" t="str">
        <f>IFERROR(IF('4. Campaign staff'!E86='0d. Support language'!$A$56,'0d. Support language'!$A$56,CONCATENATE('4. Campaign staff'!C86," (",'4. Campaign staff'!E86,") ")),"")</f>
        <v>Select cadre</v>
      </c>
      <c r="D274" s="852"/>
      <c r="E274" s="852"/>
      <c r="F274" s="852"/>
      <c r="G274" s="852"/>
      <c r="H274" s="853"/>
      <c r="I274" s="834"/>
      <c r="J274" s="835"/>
      <c r="K274" s="834"/>
      <c r="L274" s="851"/>
      <c r="M274" s="835"/>
      <c r="N274" s="834"/>
      <c r="O274" s="835"/>
      <c r="P274" s="834"/>
      <c r="Q274" s="835"/>
      <c r="R274" s="834"/>
      <c r="S274" s="835"/>
      <c r="T274" s="834"/>
      <c r="U274" s="835"/>
      <c r="V274" s="834"/>
      <c r="W274" s="835"/>
      <c r="X274" s="834"/>
      <c r="Y274" s="835"/>
      <c r="Z274" s="223"/>
      <c r="AA274" s="226"/>
      <c r="AB274"/>
      <c r="AC274" s="128">
        <f t="shared" si="5"/>
        <v>0</v>
      </c>
      <c r="AE274"/>
      <c r="AF274"/>
      <c r="AG274"/>
      <c r="AH274"/>
      <c r="AI274"/>
      <c r="AJ274"/>
      <c r="AK274"/>
      <c r="AL274"/>
      <c r="AM274"/>
      <c r="AN274"/>
      <c r="AO274"/>
      <c r="AP274"/>
      <c r="AQ274"/>
    </row>
    <row r="275" spans="2:43" ht="15" customHeight="1">
      <c r="B275" s="65">
        <v>78</v>
      </c>
      <c r="C275" s="852" t="str">
        <f>IFERROR(IF('4. Campaign staff'!E87='0d. Support language'!$A$56,'0d. Support language'!$A$56,CONCATENATE('4. Campaign staff'!C87," (",'4. Campaign staff'!E87,") ")),"")</f>
        <v>Select cadre</v>
      </c>
      <c r="D275" s="852"/>
      <c r="E275" s="852"/>
      <c r="F275" s="852"/>
      <c r="G275" s="852"/>
      <c r="H275" s="853"/>
      <c r="I275" s="834"/>
      <c r="J275" s="835"/>
      <c r="K275" s="834"/>
      <c r="L275" s="851"/>
      <c r="M275" s="835"/>
      <c r="N275" s="834"/>
      <c r="O275" s="835"/>
      <c r="P275" s="834"/>
      <c r="Q275" s="835"/>
      <c r="R275" s="834"/>
      <c r="S275" s="835"/>
      <c r="T275" s="834"/>
      <c r="U275" s="835"/>
      <c r="V275" s="834"/>
      <c r="W275" s="835"/>
      <c r="X275" s="834"/>
      <c r="Y275" s="835"/>
      <c r="Z275" s="223"/>
      <c r="AA275" s="226"/>
      <c r="AB275"/>
      <c r="AC275" s="128">
        <f t="shared" si="5"/>
        <v>0</v>
      </c>
      <c r="AE275"/>
      <c r="AF275"/>
      <c r="AG275"/>
      <c r="AH275"/>
      <c r="AI275"/>
      <c r="AJ275"/>
      <c r="AK275"/>
      <c r="AL275"/>
      <c r="AM275"/>
      <c r="AN275"/>
      <c r="AO275"/>
      <c r="AP275"/>
      <c r="AQ275"/>
    </row>
    <row r="276" spans="2:43" ht="15" customHeight="1">
      <c r="B276" s="65">
        <v>79</v>
      </c>
      <c r="C276" s="852" t="str">
        <f>IFERROR(IF('4. Campaign staff'!E88='0d. Support language'!$A$56,'0d. Support language'!$A$56,CONCATENATE('4. Campaign staff'!C88," (",'4. Campaign staff'!E88,") ")),"")</f>
        <v>Select cadre</v>
      </c>
      <c r="D276" s="852"/>
      <c r="E276" s="852"/>
      <c r="F276" s="852"/>
      <c r="G276" s="852"/>
      <c r="H276" s="853"/>
      <c r="I276" s="834"/>
      <c r="J276" s="835"/>
      <c r="K276" s="834"/>
      <c r="L276" s="851"/>
      <c r="M276" s="835"/>
      <c r="N276" s="834"/>
      <c r="O276" s="835"/>
      <c r="P276" s="834"/>
      <c r="Q276" s="835"/>
      <c r="R276" s="834"/>
      <c r="S276" s="835"/>
      <c r="T276" s="834"/>
      <c r="U276" s="835"/>
      <c r="V276" s="834"/>
      <c r="W276" s="835"/>
      <c r="X276" s="834"/>
      <c r="Y276" s="835"/>
      <c r="Z276" s="223"/>
      <c r="AA276" s="226"/>
      <c r="AB276"/>
      <c r="AC276" s="128">
        <f t="shared" ref="AC276:AC277" si="6">SUM(I276:AA276)/30</f>
        <v>0</v>
      </c>
      <c r="AE276"/>
      <c r="AF276"/>
      <c r="AG276"/>
      <c r="AH276"/>
      <c r="AI276"/>
      <c r="AJ276"/>
      <c r="AK276"/>
      <c r="AL276"/>
      <c r="AM276"/>
      <c r="AN276"/>
      <c r="AO276"/>
      <c r="AP276"/>
      <c r="AQ276"/>
    </row>
    <row r="277" spans="2:43" ht="15" customHeight="1">
      <c r="B277" s="65">
        <v>80</v>
      </c>
      <c r="C277" s="852" t="str">
        <f>IFERROR(IF('4. Campaign staff'!E89='0d. Support language'!$A$56,'0d. Support language'!$A$56,CONCATENATE('4. Campaign staff'!C89," (",'4. Campaign staff'!E89,") ")),"")</f>
        <v>Select cadre</v>
      </c>
      <c r="D277" s="852"/>
      <c r="E277" s="852"/>
      <c r="F277" s="852"/>
      <c r="G277" s="852"/>
      <c r="H277" s="853"/>
      <c r="I277" s="834"/>
      <c r="J277" s="835"/>
      <c r="K277" s="834"/>
      <c r="L277" s="851"/>
      <c r="M277" s="835"/>
      <c r="N277" s="834"/>
      <c r="O277" s="835"/>
      <c r="P277" s="834"/>
      <c r="Q277" s="835"/>
      <c r="R277" s="834"/>
      <c r="S277" s="835"/>
      <c r="T277" s="834"/>
      <c r="U277" s="835"/>
      <c r="V277" s="834"/>
      <c r="W277" s="835"/>
      <c r="X277" s="834"/>
      <c r="Y277" s="835"/>
      <c r="Z277" s="223"/>
      <c r="AA277" s="226"/>
      <c r="AB277"/>
      <c r="AC277" s="128">
        <f t="shared" si="6"/>
        <v>0</v>
      </c>
      <c r="AE277"/>
      <c r="AF277"/>
      <c r="AG277"/>
      <c r="AH277"/>
      <c r="AI277"/>
      <c r="AJ277"/>
      <c r="AK277"/>
      <c r="AL277"/>
      <c r="AM277"/>
      <c r="AN277"/>
      <c r="AO277"/>
      <c r="AP277"/>
      <c r="AQ277"/>
    </row>
    <row r="278" spans="2:43" ht="10.15" customHeight="1">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row>
    <row r="279" spans="2:43" s="77" customFormat="1" ht="22.35" customHeight="1">
      <c r="B279" s="859" t="s">
        <v>475</v>
      </c>
      <c r="C279" s="859"/>
      <c r="D279" s="859"/>
      <c r="E279" s="859"/>
      <c r="F279" s="859"/>
      <c r="G279" s="859"/>
      <c r="H279" s="859"/>
      <c r="I279" s="859"/>
      <c r="J279" s="859"/>
      <c r="K279" s="859"/>
      <c r="L279" s="859"/>
      <c r="M279" s="859"/>
      <c r="N279" s="859"/>
      <c r="O279" s="859"/>
      <c r="P279" s="859"/>
      <c r="Q279" s="859"/>
      <c r="R279" s="859"/>
      <c r="S279" s="859"/>
      <c r="T279" s="859"/>
      <c r="U279" s="859"/>
      <c r="V279" s="859"/>
      <c r="W279" s="859"/>
      <c r="X279" s="859"/>
      <c r="Y279" s="859"/>
      <c r="Z279" s="859"/>
      <c r="AA279" s="859"/>
      <c r="AB279" s="859"/>
      <c r="AC279" s="859"/>
      <c r="AD279" s="859"/>
      <c r="AE279"/>
      <c r="AG279" s="85"/>
      <c r="AH279" s="85"/>
      <c r="AI279" s="85"/>
      <c r="AJ279" s="85"/>
      <c r="AK279" s="85"/>
      <c r="AL279" s="85"/>
      <c r="AM279" s="85"/>
      <c r="AN279" s="85"/>
      <c r="AO279" s="85"/>
      <c r="AP279" s="85"/>
    </row>
    <row r="280" spans="2:43" ht="15" customHeight="1">
      <c r="B280" s="880" t="s">
        <v>7563</v>
      </c>
      <c r="C280" s="880"/>
      <c r="D280" s="880"/>
      <c r="E280" s="880"/>
      <c r="F280" s="880"/>
      <c r="G280" s="880"/>
      <c r="H280" s="880"/>
      <c r="I280" s="880"/>
      <c r="J280" s="881"/>
      <c r="K280" s="840" t="s">
        <v>13</v>
      </c>
      <c r="L280" s="847"/>
      <c r="M280" s="841"/>
      <c r="N280" s="840" t="s">
        <v>14</v>
      </c>
      <c r="O280" s="841"/>
      <c r="P280" s="840" t="s">
        <v>15</v>
      </c>
      <c r="Q280" s="841"/>
      <c r="R280" s="847" t="s">
        <v>16</v>
      </c>
      <c r="S280" s="841"/>
      <c r="T280" s="847" t="s">
        <v>17</v>
      </c>
      <c r="U280" s="841"/>
      <c r="V280" s="840" t="s">
        <v>18</v>
      </c>
      <c r="W280" s="841"/>
      <c r="X280" s="840" t="s">
        <v>19</v>
      </c>
      <c r="Y280" s="841"/>
      <c r="Z280" s="115" t="s">
        <v>20</v>
      </c>
      <c r="AA280" s="149" t="s">
        <v>21</v>
      </c>
      <c r="AB280" s="840" t="s">
        <v>22</v>
      </c>
      <c r="AC280" s="847"/>
      <c r="AD280" s="841"/>
      <c r="AE280"/>
      <c r="AF280"/>
      <c r="AG280" s="21"/>
      <c r="AH280" s="21"/>
      <c r="AI280" s="21"/>
      <c r="AJ280" s="21"/>
      <c r="AK280" s="21"/>
      <c r="AL280" s="21"/>
      <c r="AM280" s="21"/>
      <c r="AN280" s="21"/>
      <c r="AO280" s="21"/>
      <c r="AP280" s="21"/>
      <c r="AQ280"/>
    </row>
    <row r="281" spans="2:43" ht="36.6" customHeight="1">
      <c r="B281" s="882"/>
      <c r="C281" s="882"/>
      <c r="D281" s="882"/>
      <c r="E281" s="882"/>
      <c r="F281" s="882"/>
      <c r="G281" s="882"/>
      <c r="H281" s="882"/>
      <c r="I281" s="882"/>
      <c r="J281" s="883"/>
      <c r="K281" s="842" t="s">
        <v>163</v>
      </c>
      <c r="L281" s="846"/>
      <c r="M281" s="843"/>
      <c r="N281" s="842" t="s">
        <v>397</v>
      </c>
      <c r="O281" s="843"/>
      <c r="P281" s="842" t="s">
        <v>32</v>
      </c>
      <c r="Q281" s="843"/>
      <c r="R281" s="846" t="s">
        <v>91</v>
      </c>
      <c r="S281" s="843"/>
      <c r="T281" s="846" t="s">
        <v>7</v>
      </c>
      <c r="U281" s="843"/>
      <c r="V281" s="842" t="s">
        <v>25</v>
      </c>
      <c r="W281" s="843"/>
      <c r="X281" s="842" t="s">
        <v>33</v>
      </c>
      <c r="Y281" s="843"/>
      <c r="Z281" s="843" t="s">
        <v>92</v>
      </c>
      <c r="AA281" s="842" t="s">
        <v>31</v>
      </c>
      <c r="AB281" s="842" t="s">
        <v>109</v>
      </c>
      <c r="AC281" s="846"/>
      <c r="AD281" s="843"/>
      <c r="AE281"/>
      <c r="AF281"/>
      <c r="AG281" s="21"/>
      <c r="AH281" s="21"/>
      <c r="AI281" s="21"/>
      <c r="AJ281" s="21"/>
      <c r="AK281" s="21"/>
      <c r="AL281" s="21"/>
      <c r="AM281" s="21"/>
      <c r="AN281" s="21"/>
      <c r="AO281" s="21"/>
      <c r="AP281" s="21"/>
      <c r="AQ281"/>
    </row>
    <row r="282" spans="2:43" ht="15.6" customHeight="1">
      <c r="B282" s="884" t="str">
        <f>_xlfn.IFNA(CONCATENATE("(Between ",TEXT(DATE('2. Campaign information'!Q14,VLOOKUP('2. Campaign information'!O14,'0d. Support language'!E19:F30,2,FALSE),'2. Campaign information'!M14)-30,"dd-mmm-yyyy"), " and ", TEXT(DATE('2. Campaign information'!Q15,VLOOKUP('2. Campaign information'!O15,'0d. Support language'!E19:F30,2,FALSE),'2. Campaign information'!M15)+30,"dd-mmm-yyyy"),")"),"")</f>
        <v/>
      </c>
      <c r="C282" s="884"/>
      <c r="D282" s="884"/>
      <c r="E282" s="884"/>
      <c r="F282" s="884"/>
      <c r="G282" s="884"/>
      <c r="H282" s="884"/>
      <c r="I282" s="884"/>
      <c r="J282" s="885"/>
      <c r="K282" s="842"/>
      <c r="L282" s="846"/>
      <c r="M282" s="843"/>
      <c r="N282" s="842"/>
      <c r="O282" s="843"/>
      <c r="P282" s="842"/>
      <c r="Q282" s="843"/>
      <c r="R282" s="846"/>
      <c r="S282" s="843"/>
      <c r="T282" s="846"/>
      <c r="U282" s="843"/>
      <c r="V282" s="842"/>
      <c r="W282" s="843"/>
      <c r="X282" s="842"/>
      <c r="Y282" s="843"/>
      <c r="Z282" s="843"/>
      <c r="AA282" s="842"/>
      <c r="AB282" s="842"/>
      <c r="AC282" s="846"/>
      <c r="AD282" s="843"/>
      <c r="AE282"/>
      <c r="AF282"/>
      <c r="AG282" s="21"/>
      <c r="AH282" s="21"/>
      <c r="AI282" s="21"/>
      <c r="AJ282" s="21"/>
      <c r="AK282" s="21"/>
      <c r="AL282" s="21"/>
      <c r="AM282" s="21"/>
      <c r="AN282" s="21"/>
      <c r="AO282" s="21"/>
      <c r="AP282" s="21"/>
      <c r="AQ282"/>
    </row>
    <row r="283" spans="2:43" ht="16.899999999999999" customHeight="1">
      <c r="B283" s="886"/>
      <c r="C283" s="886"/>
      <c r="D283" s="886"/>
      <c r="E283" s="886"/>
      <c r="F283" s="886"/>
      <c r="G283" s="886"/>
      <c r="H283" s="886"/>
      <c r="I283" s="886"/>
      <c r="J283" s="887"/>
      <c r="K283" s="844"/>
      <c r="L283" s="873"/>
      <c r="M283" s="845"/>
      <c r="N283" s="842"/>
      <c r="O283" s="843"/>
      <c r="P283" s="842"/>
      <c r="Q283" s="843"/>
      <c r="R283" s="846"/>
      <c r="S283" s="843"/>
      <c r="T283" s="846"/>
      <c r="U283" s="843"/>
      <c r="V283" s="842"/>
      <c r="W283" s="843"/>
      <c r="X283" s="844"/>
      <c r="Y283" s="845"/>
      <c r="Z283" s="843"/>
      <c r="AA283" s="844"/>
      <c r="AB283" s="848" t="s">
        <v>106</v>
      </c>
      <c r="AC283" s="849"/>
      <c r="AD283" s="850"/>
      <c r="AE283"/>
      <c r="AF283"/>
      <c r="AG283" s="21"/>
      <c r="AH283" s="21"/>
      <c r="AI283" s="21"/>
      <c r="AJ283" s="21"/>
      <c r="AK283" s="21"/>
      <c r="AL283" s="21"/>
      <c r="AM283" s="21"/>
      <c r="AN283" s="21"/>
      <c r="AO283" s="21"/>
      <c r="AP283" s="21"/>
      <c r="AQ283"/>
    </row>
    <row r="284" spans="2:43" ht="19.899999999999999" customHeight="1">
      <c r="B284" s="72">
        <v>6.4</v>
      </c>
      <c r="C284" s="726" t="str">
        <f>CONCATENATE("How much was spent on other labor expenses for each activity? (in ",'0a. Country information'!R10,")")</f>
        <v>How much was spent on other labor expenses for each activity? (in NGN)</v>
      </c>
      <c r="D284" s="726"/>
      <c r="E284" s="726"/>
      <c r="F284" s="726"/>
      <c r="G284" s="726"/>
      <c r="H284" s="726"/>
      <c r="I284" s="726"/>
      <c r="J284" s="727"/>
      <c r="K284" s="836"/>
      <c r="L284" s="837"/>
      <c r="M284" s="838"/>
      <c r="N284" s="836"/>
      <c r="O284" s="838"/>
      <c r="P284" s="836"/>
      <c r="Q284" s="838"/>
      <c r="R284" s="836"/>
      <c r="S284" s="838"/>
      <c r="T284" s="836"/>
      <c r="U284" s="838"/>
      <c r="V284" s="836"/>
      <c r="W284" s="838"/>
      <c r="X284" s="836"/>
      <c r="Y284" s="838"/>
      <c r="Z284" s="165"/>
      <c r="AA284" s="167"/>
      <c r="AB284" s="836"/>
      <c r="AC284" s="837"/>
      <c r="AD284" s="838"/>
      <c r="AE284"/>
      <c r="AF284"/>
      <c r="AG284" s="21"/>
      <c r="AH284" s="21"/>
      <c r="AI284" s="21"/>
      <c r="AJ284" s="21"/>
      <c r="AK284" s="21"/>
      <c r="AL284" s="21"/>
      <c r="AM284" s="21"/>
      <c r="AN284" s="21"/>
      <c r="AO284" s="21"/>
      <c r="AP284" s="21"/>
      <c r="AQ284"/>
    </row>
    <row r="285" spans="2:43" s="2" customFormat="1" ht="19.899999999999999" customHeight="1">
      <c r="B285" s="923" t="s">
        <v>8530</v>
      </c>
      <c r="C285" s="923"/>
      <c r="D285" s="726" t="s">
        <v>7562</v>
      </c>
      <c r="E285" s="726"/>
      <c r="F285" s="726"/>
      <c r="G285" s="726"/>
      <c r="H285" s="726"/>
      <c r="I285" s="726"/>
      <c r="J285" s="726"/>
      <c r="K285" s="777"/>
      <c r="L285" s="839"/>
      <c r="M285" s="778"/>
      <c r="N285" s="777"/>
      <c r="O285" s="778"/>
      <c r="P285" s="777"/>
      <c r="Q285" s="778"/>
      <c r="R285" s="777"/>
      <c r="S285" s="778"/>
      <c r="T285" s="777"/>
      <c r="U285" s="778"/>
      <c r="V285" s="777"/>
      <c r="W285" s="778"/>
      <c r="X285" s="777"/>
      <c r="Y285" s="778"/>
      <c r="Z285" s="111"/>
      <c r="AA285" s="148"/>
      <c r="AB285" s="777"/>
      <c r="AC285" s="839"/>
      <c r="AD285" s="778"/>
      <c r="AE285"/>
      <c r="AG285" s="36"/>
      <c r="AH285" s="36"/>
      <c r="AI285" s="36"/>
      <c r="AJ285" s="36"/>
      <c r="AK285" s="36"/>
      <c r="AL285" s="36"/>
      <c r="AM285" s="36"/>
      <c r="AN285" s="36"/>
      <c r="AO285" s="36"/>
      <c r="AP285" s="36"/>
    </row>
    <row r="286" spans="2:43" ht="10.15" customHeight="1">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row>
    <row r="287" spans="2:43" s="77" customFormat="1" ht="22.35" customHeight="1">
      <c r="B287" s="650" t="s">
        <v>467</v>
      </c>
      <c r="C287" s="650"/>
      <c r="D287" s="650"/>
      <c r="E287" s="650"/>
      <c r="F287" s="650"/>
      <c r="G287" s="650"/>
      <c r="H287" s="650"/>
      <c r="I287" s="650"/>
      <c r="J287" s="650"/>
      <c r="K287" s="827" t="s">
        <v>321</v>
      </c>
      <c r="L287" s="827"/>
      <c r="M287" s="827"/>
      <c r="N287" s="827"/>
      <c r="O287" s="827"/>
      <c r="P287" s="827"/>
      <c r="Q287" s="827"/>
      <c r="R287" s="827" t="s">
        <v>324</v>
      </c>
      <c r="S287" s="827"/>
      <c r="T287" s="827"/>
      <c r="U287" s="827"/>
      <c r="V287" s="827"/>
      <c r="W287" s="827" t="s">
        <v>322</v>
      </c>
      <c r="X287" s="827"/>
      <c r="Y287" s="827"/>
      <c r="Z287" s="827"/>
      <c r="AA287" s="827" t="s">
        <v>323</v>
      </c>
      <c r="AB287" s="827"/>
      <c r="AC287" s="827"/>
      <c r="AD287" s="827"/>
      <c r="AE287"/>
      <c r="AF287"/>
    </row>
    <row r="288" spans="2:43" s="17" customFormat="1" ht="40.35" customHeight="1">
      <c r="B288" s="830">
        <v>6.41</v>
      </c>
      <c r="C288" s="720" t="s">
        <v>359</v>
      </c>
      <c r="D288" s="720"/>
      <c r="E288" s="720"/>
      <c r="F288" s="720"/>
      <c r="G288" s="721"/>
      <c r="H288" s="131" t="s">
        <v>13</v>
      </c>
      <c r="I288" s="913" t="str">
        <f>CONCATENATE("Amount (in ",'0a. Country information'!R10,")")</f>
        <v>Amount (in NGN)</v>
      </c>
      <c r="J288" s="914"/>
      <c r="K288" s="920"/>
      <c r="L288" s="921"/>
      <c r="M288" s="921"/>
      <c r="N288" s="921"/>
      <c r="O288" s="921"/>
      <c r="P288" s="921"/>
      <c r="Q288" s="922"/>
      <c r="R288" s="920"/>
      <c r="S288" s="921"/>
      <c r="T288" s="921"/>
      <c r="U288" s="921"/>
      <c r="V288" s="922"/>
      <c r="W288" s="920"/>
      <c r="X288" s="921"/>
      <c r="Y288" s="921"/>
      <c r="Z288" s="922"/>
      <c r="AA288" s="920"/>
      <c r="AB288" s="921"/>
      <c r="AC288" s="921"/>
      <c r="AD288" s="922"/>
      <c r="AE288"/>
      <c r="AF288"/>
    </row>
    <row r="289" spans="2:43" s="17" customFormat="1" ht="30" customHeight="1">
      <c r="B289" s="831"/>
      <c r="C289" s="832"/>
      <c r="D289" s="832"/>
      <c r="E289" s="832"/>
      <c r="F289" s="832"/>
      <c r="G289" s="833"/>
      <c r="H289" s="118" t="s">
        <v>14</v>
      </c>
      <c r="I289" s="915" t="s">
        <v>332</v>
      </c>
      <c r="J289" s="916"/>
      <c r="K289" s="917"/>
      <c r="L289" s="918"/>
      <c r="M289" s="918"/>
      <c r="N289" s="918"/>
      <c r="O289" s="918"/>
      <c r="P289" s="918"/>
      <c r="Q289" s="919"/>
      <c r="R289" s="917"/>
      <c r="S289" s="918"/>
      <c r="T289" s="918"/>
      <c r="U289" s="918"/>
      <c r="V289" s="919"/>
      <c r="W289" s="917"/>
      <c r="X289" s="918"/>
      <c r="Y289" s="918"/>
      <c r="Z289" s="919"/>
      <c r="AA289" s="917"/>
      <c r="AB289" s="918"/>
      <c r="AC289" s="918"/>
      <c r="AD289" s="919"/>
      <c r="AE289"/>
      <c r="AF289"/>
    </row>
    <row r="290" spans="2:43" s="17" customFormat="1" ht="40.5" customHeight="1">
      <c r="B290" s="830">
        <v>6.42</v>
      </c>
      <c r="C290" s="720" t="s">
        <v>377</v>
      </c>
      <c r="D290" s="720"/>
      <c r="E290" s="720"/>
      <c r="F290" s="720"/>
      <c r="G290" s="721"/>
      <c r="H290" s="131" t="s">
        <v>13</v>
      </c>
      <c r="I290" s="913" t="s">
        <v>331</v>
      </c>
      <c r="J290" s="914"/>
      <c r="K290" s="910"/>
      <c r="L290" s="911"/>
      <c r="M290" s="911"/>
      <c r="N290" s="911"/>
      <c r="O290" s="911"/>
      <c r="P290" s="911"/>
      <c r="Q290" s="912"/>
      <c r="R290" s="910"/>
      <c r="S290" s="911"/>
      <c r="T290" s="911"/>
      <c r="U290" s="911"/>
      <c r="V290" s="912"/>
      <c r="W290" s="910"/>
      <c r="X290" s="911"/>
      <c r="Y290" s="911"/>
      <c r="Z290" s="912"/>
      <c r="AA290" s="910"/>
      <c r="AB290" s="911"/>
      <c r="AC290" s="911"/>
      <c r="AD290" s="912"/>
      <c r="AE290"/>
      <c r="AF290"/>
    </row>
    <row r="291" spans="2:43" s="17" customFormat="1" ht="30" customHeight="1">
      <c r="B291" s="831"/>
      <c r="C291" s="832"/>
      <c r="D291" s="832"/>
      <c r="E291" s="832"/>
      <c r="F291" s="832"/>
      <c r="G291" s="833"/>
      <c r="H291" s="118" t="s">
        <v>14</v>
      </c>
      <c r="I291" s="915" t="s">
        <v>333</v>
      </c>
      <c r="J291" s="916"/>
      <c r="K291" s="917"/>
      <c r="L291" s="918"/>
      <c r="M291" s="918"/>
      <c r="N291" s="918"/>
      <c r="O291" s="918"/>
      <c r="P291" s="918"/>
      <c r="Q291" s="919"/>
      <c r="R291" s="917"/>
      <c r="S291" s="918"/>
      <c r="T291" s="918"/>
      <c r="U291" s="918"/>
      <c r="V291" s="919"/>
      <c r="W291" s="917"/>
      <c r="X291" s="918"/>
      <c r="Y291" s="918"/>
      <c r="Z291" s="919"/>
      <c r="AA291" s="917"/>
      <c r="AB291" s="918"/>
      <c r="AC291" s="918"/>
      <c r="AD291" s="919"/>
      <c r="AE291"/>
      <c r="AF291"/>
    </row>
    <row r="292" spans="2:43" ht="10.15" customHeight="1">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row>
    <row r="293" spans="2:43" s="77" customFormat="1" ht="22.35" customHeight="1">
      <c r="B293" s="650" t="s">
        <v>468</v>
      </c>
      <c r="C293" s="650"/>
      <c r="D293" s="650"/>
      <c r="E293" s="650"/>
      <c r="F293" s="650"/>
      <c r="G293" s="650"/>
      <c r="H293" s="650"/>
      <c r="I293" s="650"/>
      <c r="J293" s="650"/>
      <c r="K293" s="650"/>
      <c r="L293" s="650"/>
      <c r="M293" s="650"/>
      <c r="N293" s="650"/>
      <c r="O293" s="650"/>
      <c r="P293" s="650"/>
      <c r="Q293" s="650"/>
      <c r="R293" s="650"/>
      <c r="S293" s="650"/>
      <c r="T293" s="650"/>
      <c r="U293" s="650"/>
      <c r="V293" s="650"/>
      <c r="W293" s="650"/>
      <c r="X293" s="650"/>
      <c r="Y293" s="650"/>
      <c r="Z293" s="650"/>
      <c r="AA293" s="650"/>
      <c r="AB293" s="650"/>
      <c r="AC293" s="650"/>
      <c r="AD293" s="650"/>
      <c r="AE293" s="650"/>
      <c r="AF293" s="650"/>
      <c r="AG293" s="650"/>
    </row>
    <row r="294" spans="2:43" ht="13.15" customHeight="1">
      <c r="B294" s="706"/>
      <c r="C294" s="707"/>
      <c r="D294" s="707"/>
      <c r="E294" s="707"/>
      <c r="F294" s="707"/>
      <c r="G294" s="707"/>
      <c r="H294" s="707"/>
      <c r="I294" s="707"/>
      <c r="J294" s="707"/>
      <c r="K294" s="707"/>
      <c r="L294" s="707"/>
      <c r="M294" s="707"/>
      <c r="N294" s="707"/>
      <c r="O294" s="707"/>
      <c r="P294" s="707"/>
      <c r="Q294" s="707"/>
      <c r="R294" s="707"/>
      <c r="S294" s="707"/>
      <c r="T294" s="707"/>
      <c r="U294" s="707"/>
      <c r="V294" s="707"/>
      <c r="W294" s="707"/>
      <c r="X294" s="707"/>
      <c r="Y294" s="707"/>
      <c r="Z294" s="707"/>
      <c r="AA294" s="707"/>
      <c r="AB294" s="707"/>
      <c r="AC294" s="707"/>
      <c r="AD294" s="707"/>
      <c r="AE294" s="707"/>
      <c r="AF294" s="707"/>
      <c r="AG294" s="708"/>
      <c r="AH294"/>
      <c r="AI294"/>
      <c r="AJ294"/>
      <c r="AK294"/>
      <c r="AL294"/>
      <c r="AM294"/>
      <c r="AN294"/>
      <c r="AO294"/>
      <c r="AP294"/>
      <c r="AQ294"/>
    </row>
    <row r="295" spans="2:43" ht="93" customHeight="1">
      <c r="B295" s="709"/>
      <c r="C295" s="710"/>
      <c r="D295" s="710"/>
      <c r="E295" s="710"/>
      <c r="F295" s="710"/>
      <c r="G295" s="710"/>
      <c r="H295" s="710"/>
      <c r="I295" s="710"/>
      <c r="J295" s="710"/>
      <c r="K295" s="710"/>
      <c r="L295" s="710"/>
      <c r="M295" s="710"/>
      <c r="N295" s="710"/>
      <c r="O295" s="710"/>
      <c r="P295" s="710"/>
      <c r="Q295" s="710"/>
      <c r="R295" s="710"/>
      <c r="S295" s="710"/>
      <c r="T295" s="710"/>
      <c r="U295" s="710"/>
      <c r="V295" s="710"/>
      <c r="W295" s="710"/>
      <c r="X295" s="710"/>
      <c r="Y295" s="710"/>
      <c r="Z295" s="710"/>
      <c r="AA295" s="710"/>
      <c r="AB295" s="710"/>
      <c r="AC295" s="710"/>
      <c r="AD295" s="710"/>
      <c r="AE295" s="710"/>
      <c r="AF295" s="710"/>
      <c r="AG295" s="711"/>
      <c r="AH295"/>
      <c r="AI295"/>
      <c r="AJ295"/>
      <c r="AK295"/>
      <c r="AL295"/>
      <c r="AM295"/>
      <c r="AN295"/>
      <c r="AO295"/>
      <c r="AP295"/>
      <c r="AQ295"/>
    </row>
    <row r="296" spans="2:43" ht="27.6" hidden="1" customHeight="1">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row>
    <row r="297" spans="2:43" ht="13.15" hidden="1" customHeight="1">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row>
    <row r="298" spans="2:43" ht="13.15" hidden="1" customHeight="1">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row>
    <row r="299" spans="2:43" hidden="1">
      <c r="Y299"/>
      <c r="Z299"/>
      <c r="AA299"/>
      <c r="AB299"/>
      <c r="AC299"/>
      <c r="AD299"/>
      <c r="AE299"/>
    </row>
    <row r="300" spans="2:43" hidden="1">
      <c r="Y300"/>
      <c r="Z300"/>
      <c r="AA300"/>
      <c r="AB300"/>
      <c r="AC300"/>
      <c r="AD300"/>
      <c r="AE300"/>
    </row>
    <row r="301" spans="2:43" hidden="1">
      <c r="Y301"/>
      <c r="Z301"/>
      <c r="AA301"/>
      <c r="AB301"/>
      <c r="AC301"/>
      <c r="AD301"/>
      <c r="AE301"/>
    </row>
    <row r="302" spans="2:43" hidden="1">
      <c r="Y302"/>
      <c r="Z302"/>
      <c r="AA302"/>
      <c r="AB302"/>
      <c r="AC302"/>
      <c r="AD302"/>
      <c r="AE302"/>
    </row>
    <row r="303" spans="2:43" hidden="1">
      <c r="Y303"/>
      <c r="Z303"/>
      <c r="AA303"/>
      <c r="AB303"/>
      <c r="AC303"/>
      <c r="AD303"/>
      <c r="AE303"/>
    </row>
    <row r="304" spans="2:43" hidden="1">
      <c r="Y304"/>
      <c r="Z304"/>
      <c r="AA304"/>
      <c r="AB304"/>
      <c r="AC304"/>
      <c r="AD304"/>
      <c r="AE304"/>
    </row>
    <row r="305" spans="25:31" hidden="1">
      <c r="Y305"/>
      <c r="Z305"/>
      <c r="AA305"/>
      <c r="AB305"/>
      <c r="AC305"/>
      <c r="AD305"/>
      <c r="AE305"/>
    </row>
    <row r="306" spans="25:31" hidden="1">
      <c r="Y306"/>
      <c r="Z306"/>
      <c r="AA306"/>
      <c r="AB306"/>
      <c r="AC306"/>
      <c r="AD306"/>
      <c r="AE306"/>
    </row>
    <row r="307" spans="25:31" hidden="1">
      <c r="Y307"/>
      <c r="Z307"/>
      <c r="AA307"/>
      <c r="AB307"/>
      <c r="AC307"/>
      <c r="AD307"/>
      <c r="AE307"/>
    </row>
    <row r="308" spans="25:31" hidden="1">
      <c r="Y308"/>
      <c r="Z308"/>
      <c r="AA308"/>
      <c r="AB308"/>
      <c r="AC308"/>
      <c r="AD308"/>
      <c r="AE308"/>
    </row>
    <row r="309" spans="25:31" hidden="1">
      <c r="Y309"/>
      <c r="Z309"/>
      <c r="AA309"/>
      <c r="AB309"/>
      <c r="AC309"/>
      <c r="AD309"/>
      <c r="AE309"/>
    </row>
    <row r="310" spans="25:31" hidden="1">
      <c r="Y310"/>
      <c r="Z310"/>
      <c r="AA310"/>
      <c r="AB310"/>
      <c r="AC310"/>
      <c r="AD310"/>
      <c r="AE310"/>
    </row>
    <row r="311" spans="25:31" hidden="1">
      <c r="Y311"/>
      <c r="Z311"/>
      <c r="AA311"/>
      <c r="AB311"/>
      <c r="AC311"/>
      <c r="AD311"/>
      <c r="AE311"/>
    </row>
    <row r="312" spans="25:31" hidden="1">
      <c r="Y312"/>
      <c r="Z312"/>
      <c r="AA312"/>
      <c r="AB312"/>
      <c r="AC312"/>
      <c r="AD312"/>
      <c r="AE312"/>
    </row>
    <row r="313" spans="25:31" hidden="1">
      <c r="Y313"/>
      <c r="Z313"/>
      <c r="AA313"/>
      <c r="AB313"/>
      <c r="AC313"/>
      <c r="AD313"/>
      <c r="AE313"/>
    </row>
    <row r="314" spans="25:31" hidden="1">
      <c r="Y314"/>
      <c r="Z314"/>
      <c r="AA314"/>
      <c r="AB314"/>
      <c r="AC314"/>
      <c r="AD314"/>
      <c r="AE314"/>
    </row>
    <row r="315" spans="25:31" hidden="1">
      <c r="Y315"/>
      <c r="Z315"/>
      <c r="AA315"/>
      <c r="AB315"/>
      <c r="AC315"/>
      <c r="AD315"/>
      <c r="AE315"/>
    </row>
    <row r="316" spans="25:31" hidden="1">
      <c r="Y316"/>
      <c r="Z316"/>
      <c r="AA316"/>
      <c r="AB316"/>
      <c r="AC316"/>
      <c r="AD316"/>
      <c r="AE316"/>
    </row>
    <row r="317" spans="25:31" hidden="1">
      <c r="Y317"/>
      <c r="Z317"/>
      <c r="AA317"/>
      <c r="AB317"/>
      <c r="AC317"/>
      <c r="AD317"/>
      <c r="AE317"/>
    </row>
    <row r="318" spans="25:31" hidden="1">
      <c r="Y318"/>
      <c r="Z318"/>
      <c r="AA318"/>
      <c r="AB318"/>
      <c r="AC318"/>
      <c r="AD318"/>
      <c r="AE318"/>
    </row>
    <row r="319" spans="25:31" hidden="1">
      <c r="Y319"/>
      <c r="Z319"/>
      <c r="AA319"/>
      <c r="AB319"/>
      <c r="AC319"/>
      <c r="AD319"/>
      <c r="AE319"/>
    </row>
    <row r="320" spans="25:31" hidden="1">
      <c r="Y320"/>
      <c r="Z320"/>
      <c r="AA320"/>
      <c r="AB320"/>
      <c r="AC320"/>
      <c r="AD320"/>
      <c r="AE320"/>
    </row>
    <row r="321" spans="25:31" hidden="1">
      <c r="Y321"/>
      <c r="Z321"/>
      <c r="AA321"/>
      <c r="AB321"/>
      <c r="AC321"/>
      <c r="AD321"/>
      <c r="AE321"/>
    </row>
    <row r="322" spans="25:31" hidden="1">
      <c r="Y322"/>
      <c r="Z322"/>
      <c r="AA322"/>
      <c r="AB322"/>
      <c r="AC322"/>
      <c r="AD322"/>
      <c r="AE322"/>
    </row>
    <row r="323" spans="25:31" hidden="1">
      <c r="Y323"/>
      <c r="Z323"/>
      <c r="AA323"/>
      <c r="AB323"/>
      <c r="AC323"/>
      <c r="AD323"/>
      <c r="AE323"/>
    </row>
    <row r="324" spans="25:31" hidden="1">
      <c r="Y324"/>
      <c r="Z324"/>
      <c r="AA324"/>
      <c r="AB324"/>
      <c r="AC324"/>
      <c r="AD324"/>
      <c r="AE324"/>
    </row>
    <row r="325" spans="25:31" hidden="1">
      <c r="Y325"/>
      <c r="Z325"/>
      <c r="AA325"/>
      <c r="AB325"/>
      <c r="AC325"/>
      <c r="AD325"/>
      <c r="AE325"/>
    </row>
    <row r="326" spans="25:31" hidden="1">
      <c r="Y326"/>
      <c r="Z326"/>
      <c r="AA326"/>
      <c r="AB326"/>
      <c r="AC326"/>
      <c r="AD326"/>
      <c r="AE326"/>
    </row>
    <row r="327" spans="25:31" hidden="1">
      <c r="Y327"/>
      <c r="Z327"/>
      <c r="AA327"/>
      <c r="AB327"/>
      <c r="AC327"/>
      <c r="AD327"/>
      <c r="AE327"/>
    </row>
    <row r="328" spans="25:31" hidden="1">
      <c r="Y328"/>
      <c r="Z328"/>
      <c r="AA328"/>
      <c r="AB328"/>
      <c r="AC328"/>
      <c r="AD328"/>
      <c r="AE328"/>
    </row>
    <row r="329" spans="25:31" hidden="1">
      <c r="Y329"/>
      <c r="Z329"/>
      <c r="AA329"/>
      <c r="AB329"/>
      <c r="AC329"/>
      <c r="AD329"/>
      <c r="AE329"/>
    </row>
    <row r="330" spans="25:31"/>
  </sheetData>
  <mergeCells count="2415">
    <mergeCell ref="C277:H277"/>
    <mergeCell ref="I277:J277"/>
    <mergeCell ref="K277:M277"/>
    <mergeCell ref="N277:O277"/>
    <mergeCell ref="P277:Q277"/>
    <mergeCell ref="R277:S277"/>
    <mergeCell ref="T277:U277"/>
    <mergeCell ref="V277:W277"/>
    <mergeCell ref="X277:Y277"/>
    <mergeCell ref="C276:H276"/>
    <mergeCell ref="I276:J276"/>
    <mergeCell ref="K276:M276"/>
    <mergeCell ref="N276:O276"/>
    <mergeCell ref="P276:Q276"/>
    <mergeCell ref="R276:S276"/>
    <mergeCell ref="T276:U276"/>
    <mergeCell ref="V276:W276"/>
    <mergeCell ref="X276:Y276"/>
    <mergeCell ref="C275:H275"/>
    <mergeCell ref="I275:J275"/>
    <mergeCell ref="K275:M275"/>
    <mergeCell ref="N275:O275"/>
    <mergeCell ref="P275:Q275"/>
    <mergeCell ref="R275:S275"/>
    <mergeCell ref="T275:U275"/>
    <mergeCell ref="V275:W275"/>
    <mergeCell ref="X275:Y275"/>
    <mergeCell ref="C274:H274"/>
    <mergeCell ref="I274:J274"/>
    <mergeCell ref="K274:M274"/>
    <mergeCell ref="N274:O274"/>
    <mergeCell ref="P274:Q274"/>
    <mergeCell ref="R274:S274"/>
    <mergeCell ref="T274:U274"/>
    <mergeCell ref="V274:W274"/>
    <mergeCell ref="X274:Y274"/>
    <mergeCell ref="C273:H273"/>
    <mergeCell ref="I273:J273"/>
    <mergeCell ref="K273:M273"/>
    <mergeCell ref="N273:O273"/>
    <mergeCell ref="P273:Q273"/>
    <mergeCell ref="R273:S273"/>
    <mergeCell ref="T273:U273"/>
    <mergeCell ref="V273:W273"/>
    <mergeCell ref="X273:Y273"/>
    <mergeCell ref="C272:H272"/>
    <mergeCell ref="I272:J272"/>
    <mergeCell ref="K272:M272"/>
    <mergeCell ref="N272:O272"/>
    <mergeCell ref="P272:Q272"/>
    <mergeCell ref="R272:S272"/>
    <mergeCell ref="T272:U272"/>
    <mergeCell ref="V272:W272"/>
    <mergeCell ref="X272:Y272"/>
    <mergeCell ref="C271:H271"/>
    <mergeCell ref="I271:J271"/>
    <mergeCell ref="K271:M271"/>
    <mergeCell ref="N271:O271"/>
    <mergeCell ref="P271:Q271"/>
    <mergeCell ref="R271:S271"/>
    <mergeCell ref="T271:U271"/>
    <mergeCell ref="V271:W271"/>
    <mergeCell ref="X271:Y271"/>
    <mergeCell ref="C270:H270"/>
    <mergeCell ref="I270:J270"/>
    <mergeCell ref="K270:M270"/>
    <mergeCell ref="N270:O270"/>
    <mergeCell ref="P270:Q270"/>
    <mergeCell ref="R270:S270"/>
    <mergeCell ref="T270:U270"/>
    <mergeCell ref="V270:W270"/>
    <mergeCell ref="X270:Y270"/>
    <mergeCell ref="C269:H269"/>
    <mergeCell ref="I269:J269"/>
    <mergeCell ref="K269:M269"/>
    <mergeCell ref="N269:O269"/>
    <mergeCell ref="P269:Q269"/>
    <mergeCell ref="R269:S269"/>
    <mergeCell ref="T269:U269"/>
    <mergeCell ref="V269:W269"/>
    <mergeCell ref="X269:Y269"/>
    <mergeCell ref="C268:H268"/>
    <mergeCell ref="I268:J268"/>
    <mergeCell ref="K268:M268"/>
    <mergeCell ref="N268:O268"/>
    <mergeCell ref="P268:Q268"/>
    <mergeCell ref="R268:S268"/>
    <mergeCell ref="T268:U268"/>
    <mergeCell ref="V268:W268"/>
    <mergeCell ref="X268:Y268"/>
    <mergeCell ref="C267:H267"/>
    <mergeCell ref="I267:J267"/>
    <mergeCell ref="K267:M267"/>
    <mergeCell ref="N267:O267"/>
    <mergeCell ref="P267:Q267"/>
    <mergeCell ref="R267:S267"/>
    <mergeCell ref="T267:U267"/>
    <mergeCell ref="V267:W267"/>
    <mergeCell ref="X267:Y267"/>
    <mergeCell ref="C266:H266"/>
    <mergeCell ref="I266:J266"/>
    <mergeCell ref="K266:M266"/>
    <mergeCell ref="N266:O266"/>
    <mergeCell ref="P266:Q266"/>
    <mergeCell ref="R266:S266"/>
    <mergeCell ref="T266:U266"/>
    <mergeCell ref="V266:W266"/>
    <mergeCell ref="X266:Y266"/>
    <mergeCell ref="C265:H265"/>
    <mergeCell ref="I265:J265"/>
    <mergeCell ref="K265:M265"/>
    <mergeCell ref="N265:O265"/>
    <mergeCell ref="P265:Q265"/>
    <mergeCell ref="R265:S265"/>
    <mergeCell ref="T265:U265"/>
    <mergeCell ref="V265:W265"/>
    <mergeCell ref="X265:Y265"/>
    <mergeCell ref="C264:H264"/>
    <mergeCell ref="I264:J264"/>
    <mergeCell ref="K264:M264"/>
    <mergeCell ref="N264:O264"/>
    <mergeCell ref="P264:Q264"/>
    <mergeCell ref="R264:S264"/>
    <mergeCell ref="T264:U264"/>
    <mergeCell ref="V264:W264"/>
    <mergeCell ref="X264:Y264"/>
    <mergeCell ref="C263:H263"/>
    <mergeCell ref="I263:J263"/>
    <mergeCell ref="K263:M263"/>
    <mergeCell ref="N263:O263"/>
    <mergeCell ref="P263:Q263"/>
    <mergeCell ref="R263:S263"/>
    <mergeCell ref="T263:U263"/>
    <mergeCell ref="V263:W263"/>
    <mergeCell ref="X263:Y263"/>
    <mergeCell ref="C262:H262"/>
    <mergeCell ref="I262:J262"/>
    <mergeCell ref="K262:M262"/>
    <mergeCell ref="N262:O262"/>
    <mergeCell ref="P262:Q262"/>
    <mergeCell ref="R262:S262"/>
    <mergeCell ref="T262:U262"/>
    <mergeCell ref="V262:W262"/>
    <mergeCell ref="X262:Y262"/>
    <mergeCell ref="C261:H261"/>
    <mergeCell ref="I261:J261"/>
    <mergeCell ref="K261:M261"/>
    <mergeCell ref="N261:O261"/>
    <mergeCell ref="P261:Q261"/>
    <mergeCell ref="R261:S261"/>
    <mergeCell ref="T261:U261"/>
    <mergeCell ref="V261:W261"/>
    <mergeCell ref="X261:Y261"/>
    <mergeCell ref="C260:H260"/>
    <mergeCell ref="I260:J260"/>
    <mergeCell ref="K260:M260"/>
    <mergeCell ref="N260:O260"/>
    <mergeCell ref="P260:Q260"/>
    <mergeCell ref="R260:S260"/>
    <mergeCell ref="T260:U260"/>
    <mergeCell ref="V260:W260"/>
    <mergeCell ref="X260:Y260"/>
    <mergeCell ref="C259:H259"/>
    <mergeCell ref="I259:J259"/>
    <mergeCell ref="K259:M259"/>
    <mergeCell ref="N259:O259"/>
    <mergeCell ref="P259:Q259"/>
    <mergeCell ref="R259:S259"/>
    <mergeCell ref="T259:U259"/>
    <mergeCell ref="V259:W259"/>
    <mergeCell ref="X259:Y259"/>
    <mergeCell ref="C258:H258"/>
    <mergeCell ref="I258:J258"/>
    <mergeCell ref="K258:M258"/>
    <mergeCell ref="N258:O258"/>
    <mergeCell ref="P258:Q258"/>
    <mergeCell ref="R258:S258"/>
    <mergeCell ref="T258:U258"/>
    <mergeCell ref="V258:W258"/>
    <mergeCell ref="X258:Y258"/>
    <mergeCell ref="C257:H257"/>
    <mergeCell ref="I257:J257"/>
    <mergeCell ref="K257:M257"/>
    <mergeCell ref="N257:O257"/>
    <mergeCell ref="P257:Q257"/>
    <mergeCell ref="R257:S257"/>
    <mergeCell ref="T257:U257"/>
    <mergeCell ref="V257:W257"/>
    <mergeCell ref="X257:Y257"/>
    <mergeCell ref="C256:H256"/>
    <mergeCell ref="I256:J256"/>
    <mergeCell ref="K256:M256"/>
    <mergeCell ref="N256:O256"/>
    <mergeCell ref="P256:Q256"/>
    <mergeCell ref="R256:S256"/>
    <mergeCell ref="T256:U256"/>
    <mergeCell ref="V256:W256"/>
    <mergeCell ref="X256:Y256"/>
    <mergeCell ref="C255:H255"/>
    <mergeCell ref="I255:J255"/>
    <mergeCell ref="K255:M255"/>
    <mergeCell ref="N255:O255"/>
    <mergeCell ref="P255:Q255"/>
    <mergeCell ref="R255:S255"/>
    <mergeCell ref="T255:U255"/>
    <mergeCell ref="V255:W255"/>
    <mergeCell ref="X255:Y255"/>
    <mergeCell ref="C254:H254"/>
    <mergeCell ref="I254:J254"/>
    <mergeCell ref="K254:M254"/>
    <mergeCell ref="N254:O254"/>
    <mergeCell ref="P254:Q254"/>
    <mergeCell ref="R254:S254"/>
    <mergeCell ref="T254:U254"/>
    <mergeCell ref="V254:W254"/>
    <mergeCell ref="X254:Y254"/>
    <mergeCell ref="C253:H253"/>
    <mergeCell ref="I253:J253"/>
    <mergeCell ref="K253:M253"/>
    <mergeCell ref="N253:O253"/>
    <mergeCell ref="P253:Q253"/>
    <mergeCell ref="R253:S253"/>
    <mergeCell ref="T253:U253"/>
    <mergeCell ref="V253:W253"/>
    <mergeCell ref="X253:Y253"/>
    <mergeCell ref="C252:H252"/>
    <mergeCell ref="I252:J252"/>
    <mergeCell ref="K252:M252"/>
    <mergeCell ref="N252:O252"/>
    <mergeCell ref="P252:Q252"/>
    <mergeCell ref="R252:S252"/>
    <mergeCell ref="T252:U252"/>
    <mergeCell ref="V252:W252"/>
    <mergeCell ref="X252:Y252"/>
    <mergeCell ref="C251:H251"/>
    <mergeCell ref="I251:J251"/>
    <mergeCell ref="K251:M251"/>
    <mergeCell ref="N251:O251"/>
    <mergeCell ref="P251:Q251"/>
    <mergeCell ref="R251:S251"/>
    <mergeCell ref="T251:U251"/>
    <mergeCell ref="V251:W251"/>
    <mergeCell ref="X251:Y251"/>
    <mergeCell ref="C250:H250"/>
    <mergeCell ref="I250:J250"/>
    <mergeCell ref="K250:M250"/>
    <mergeCell ref="N250:O250"/>
    <mergeCell ref="P250:Q250"/>
    <mergeCell ref="R250:S250"/>
    <mergeCell ref="T250:U250"/>
    <mergeCell ref="V250:W250"/>
    <mergeCell ref="X250:Y250"/>
    <mergeCell ref="C249:H249"/>
    <mergeCell ref="I249:J249"/>
    <mergeCell ref="K249:M249"/>
    <mergeCell ref="N249:O249"/>
    <mergeCell ref="P249:Q249"/>
    <mergeCell ref="R249:S249"/>
    <mergeCell ref="T249:U249"/>
    <mergeCell ref="V249:W249"/>
    <mergeCell ref="X249:Y249"/>
    <mergeCell ref="C248:H248"/>
    <mergeCell ref="I248:J248"/>
    <mergeCell ref="K248:M248"/>
    <mergeCell ref="N248:O248"/>
    <mergeCell ref="P248:Q248"/>
    <mergeCell ref="R248:S248"/>
    <mergeCell ref="T248:U248"/>
    <mergeCell ref="V248:W248"/>
    <mergeCell ref="X248:Y248"/>
    <mergeCell ref="C247:H247"/>
    <mergeCell ref="I247:J247"/>
    <mergeCell ref="K247:M247"/>
    <mergeCell ref="N247:O247"/>
    <mergeCell ref="P247:Q247"/>
    <mergeCell ref="R247:S247"/>
    <mergeCell ref="T247:U247"/>
    <mergeCell ref="V247:W247"/>
    <mergeCell ref="X247:Y247"/>
    <mergeCell ref="C246:H246"/>
    <mergeCell ref="I246:J246"/>
    <mergeCell ref="K246:M246"/>
    <mergeCell ref="N246:O246"/>
    <mergeCell ref="P246:Q246"/>
    <mergeCell ref="R246:S246"/>
    <mergeCell ref="T246:U246"/>
    <mergeCell ref="V246:W246"/>
    <mergeCell ref="X246:Y246"/>
    <mergeCell ref="C245:H245"/>
    <mergeCell ref="I245:J245"/>
    <mergeCell ref="K245:M245"/>
    <mergeCell ref="N245:O245"/>
    <mergeCell ref="P245:Q245"/>
    <mergeCell ref="R245:S245"/>
    <mergeCell ref="T245:U245"/>
    <mergeCell ref="V245:W245"/>
    <mergeCell ref="X245:Y245"/>
    <mergeCell ref="C244:H244"/>
    <mergeCell ref="I244:J244"/>
    <mergeCell ref="K244:M244"/>
    <mergeCell ref="N244:O244"/>
    <mergeCell ref="P244:Q244"/>
    <mergeCell ref="R244:S244"/>
    <mergeCell ref="T244:U244"/>
    <mergeCell ref="V244:W244"/>
    <mergeCell ref="X244:Y244"/>
    <mergeCell ref="C243:H243"/>
    <mergeCell ref="I243:J243"/>
    <mergeCell ref="K243:M243"/>
    <mergeCell ref="N243:O243"/>
    <mergeCell ref="P243:Q243"/>
    <mergeCell ref="R243:S243"/>
    <mergeCell ref="T243:U243"/>
    <mergeCell ref="V243:W243"/>
    <mergeCell ref="X243:Y243"/>
    <mergeCell ref="C242:H242"/>
    <mergeCell ref="I242:J242"/>
    <mergeCell ref="K242:M242"/>
    <mergeCell ref="N242:O242"/>
    <mergeCell ref="P242:Q242"/>
    <mergeCell ref="R242:S242"/>
    <mergeCell ref="T242:U242"/>
    <mergeCell ref="V242:W242"/>
    <mergeCell ref="X242:Y242"/>
    <mergeCell ref="C241:H241"/>
    <mergeCell ref="I241:J241"/>
    <mergeCell ref="K241:M241"/>
    <mergeCell ref="N241:O241"/>
    <mergeCell ref="P241:Q241"/>
    <mergeCell ref="R241:S241"/>
    <mergeCell ref="T241:U241"/>
    <mergeCell ref="V241:W241"/>
    <mergeCell ref="X241:Y241"/>
    <mergeCell ref="C240:H240"/>
    <mergeCell ref="I240:J240"/>
    <mergeCell ref="K240:M240"/>
    <mergeCell ref="N240:O240"/>
    <mergeCell ref="P240:Q240"/>
    <mergeCell ref="R240:S240"/>
    <mergeCell ref="T240:U240"/>
    <mergeCell ref="V240:W240"/>
    <mergeCell ref="X240:Y240"/>
    <mergeCell ref="C239:H239"/>
    <mergeCell ref="I239:J239"/>
    <mergeCell ref="K239:M239"/>
    <mergeCell ref="N239:O239"/>
    <mergeCell ref="P239:Q239"/>
    <mergeCell ref="R239:S239"/>
    <mergeCell ref="T239:U239"/>
    <mergeCell ref="V239:W239"/>
    <mergeCell ref="X239:Y239"/>
    <mergeCell ref="C238:H238"/>
    <mergeCell ref="I238:J238"/>
    <mergeCell ref="K238:M238"/>
    <mergeCell ref="N238:O238"/>
    <mergeCell ref="P238:Q238"/>
    <mergeCell ref="R238:S238"/>
    <mergeCell ref="T238:U238"/>
    <mergeCell ref="V238:W238"/>
    <mergeCell ref="X238:Y238"/>
    <mergeCell ref="C237:H237"/>
    <mergeCell ref="I237:J237"/>
    <mergeCell ref="K237:M237"/>
    <mergeCell ref="N237:O237"/>
    <mergeCell ref="P237:Q237"/>
    <mergeCell ref="R237:S237"/>
    <mergeCell ref="T237:U237"/>
    <mergeCell ref="V237:W237"/>
    <mergeCell ref="X237:Y237"/>
    <mergeCell ref="C236:H236"/>
    <mergeCell ref="I236:J236"/>
    <mergeCell ref="K236:M236"/>
    <mergeCell ref="N236:O236"/>
    <mergeCell ref="P236:Q236"/>
    <mergeCell ref="R236:S236"/>
    <mergeCell ref="T236:U236"/>
    <mergeCell ref="V236:W236"/>
    <mergeCell ref="X236:Y236"/>
    <mergeCell ref="C235:H235"/>
    <mergeCell ref="I235:J235"/>
    <mergeCell ref="K235:M235"/>
    <mergeCell ref="N235:O235"/>
    <mergeCell ref="P235:Q235"/>
    <mergeCell ref="R235:S235"/>
    <mergeCell ref="T235:U235"/>
    <mergeCell ref="V235:W235"/>
    <mergeCell ref="X235:Y235"/>
    <mergeCell ref="C234:H234"/>
    <mergeCell ref="I234:J234"/>
    <mergeCell ref="K234:M234"/>
    <mergeCell ref="N234:O234"/>
    <mergeCell ref="P234:Q234"/>
    <mergeCell ref="R234:S234"/>
    <mergeCell ref="T234:U234"/>
    <mergeCell ref="V234:W234"/>
    <mergeCell ref="X234:Y234"/>
    <mergeCell ref="C233:H233"/>
    <mergeCell ref="I233:J233"/>
    <mergeCell ref="K233:M233"/>
    <mergeCell ref="N233:O233"/>
    <mergeCell ref="P233:Q233"/>
    <mergeCell ref="R233:S233"/>
    <mergeCell ref="T233:U233"/>
    <mergeCell ref="V233:W233"/>
    <mergeCell ref="X233:Y233"/>
    <mergeCell ref="C232:H232"/>
    <mergeCell ref="I232:J232"/>
    <mergeCell ref="K232:M232"/>
    <mergeCell ref="N232:O232"/>
    <mergeCell ref="P232:Q232"/>
    <mergeCell ref="R232:S232"/>
    <mergeCell ref="T232:U232"/>
    <mergeCell ref="V232:W232"/>
    <mergeCell ref="X232:Y232"/>
    <mergeCell ref="C231:H231"/>
    <mergeCell ref="I231:J231"/>
    <mergeCell ref="K231:M231"/>
    <mergeCell ref="N231:O231"/>
    <mergeCell ref="P231:Q231"/>
    <mergeCell ref="R231:S231"/>
    <mergeCell ref="T231:U231"/>
    <mergeCell ref="V231:W231"/>
    <mergeCell ref="X231:Y231"/>
    <mergeCell ref="C230:H230"/>
    <mergeCell ref="I230:J230"/>
    <mergeCell ref="K230:M230"/>
    <mergeCell ref="N230:O230"/>
    <mergeCell ref="P230:Q230"/>
    <mergeCell ref="R230:S230"/>
    <mergeCell ref="T230:U230"/>
    <mergeCell ref="V230:W230"/>
    <mergeCell ref="X230:Y230"/>
    <mergeCell ref="C229:H229"/>
    <mergeCell ref="I229:J229"/>
    <mergeCell ref="K229:M229"/>
    <mergeCell ref="N229:O229"/>
    <mergeCell ref="P229:Q229"/>
    <mergeCell ref="R229:S229"/>
    <mergeCell ref="T229:U229"/>
    <mergeCell ref="V229:W229"/>
    <mergeCell ref="X229:Y229"/>
    <mergeCell ref="C228:H228"/>
    <mergeCell ref="I228:J228"/>
    <mergeCell ref="K228:M228"/>
    <mergeCell ref="N228:O228"/>
    <mergeCell ref="P228:Q228"/>
    <mergeCell ref="R228:S228"/>
    <mergeCell ref="T228:U228"/>
    <mergeCell ref="V228:W228"/>
    <mergeCell ref="X228:Y228"/>
    <mergeCell ref="I217:J217"/>
    <mergeCell ref="I209:J209"/>
    <mergeCell ref="I210:J210"/>
    <mergeCell ref="X216:Y216"/>
    <mergeCell ref="X214:Y214"/>
    <mergeCell ref="C227:H227"/>
    <mergeCell ref="I227:J227"/>
    <mergeCell ref="K227:M227"/>
    <mergeCell ref="N227:O227"/>
    <mergeCell ref="P227:Q227"/>
    <mergeCell ref="R227:S227"/>
    <mergeCell ref="T227:U227"/>
    <mergeCell ref="V227:W227"/>
    <mergeCell ref="X227:Y227"/>
    <mergeCell ref="R225:S225"/>
    <mergeCell ref="T225:U225"/>
    <mergeCell ref="V225:W225"/>
    <mergeCell ref="X225:Y225"/>
    <mergeCell ref="C226:H226"/>
    <mergeCell ref="I226:J226"/>
    <mergeCell ref="K226:M226"/>
    <mergeCell ref="N226:O226"/>
    <mergeCell ref="P226:Q226"/>
    <mergeCell ref="R226:S226"/>
    <mergeCell ref="T226:U226"/>
    <mergeCell ref="V226:W226"/>
    <mergeCell ref="X226:Y226"/>
    <mergeCell ref="C224:H224"/>
    <mergeCell ref="I224:J224"/>
    <mergeCell ref="K224:M224"/>
    <mergeCell ref="V224:W224"/>
    <mergeCell ref="X224:Y224"/>
    <mergeCell ref="C183:H183"/>
    <mergeCell ref="I183:J183"/>
    <mergeCell ref="K183:M183"/>
    <mergeCell ref="N183:O183"/>
    <mergeCell ref="P183:Q183"/>
    <mergeCell ref="R183:S183"/>
    <mergeCell ref="T183:U183"/>
    <mergeCell ref="V183:W183"/>
    <mergeCell ref="X183:Y183"/>
    <mergeCell ref="AA183:AB183"/>
    <mergeCell ref="AC183:AD183"/>
    <mergeCell ref="C182:H182"/>
    <mergeCell ref="I182:J182"/>
    <mergeCell ref="K182:M182"/>
    <mergeCell ref="N182:O182"/>
    <mergeCell ref="P182:Q182"/>
    <mergeCell ref="R182:S182"/>
    <mergeCell ref="T182:U182"/>
    <mergeCell ref="X182:Y182"/>
    <mergeCell ref="R181:S181"/>
    <mergeCell ref="T181:U181"/>
    <mergeCell ref="V181:W181"/>
    <mergeCell ref="X181:Y181"/>
    <mergeCell ref="AA181:AB181"/>
    <mergeCell ref="AC181:AD181"/>
    <mergeCell ref="C180:H180"/>
    <mergeCell ref="I180:J180"/>
    <mergeCell ref="K180:M180"/>
    <mergeCell ref="N180:O180"/>
    <mergeCell ref="P180:Q180"/>
    <mergeCell ref="R180:S180"/>
    <mergeCell ref="T180:U180"/>
    <mergeCell ref="V180:W180"/>
    <mergeCell ref="X180:Y180"/>
    <mergeCell ref="AA182:AB182"/>
    <mergeCell ref="AC182:AD182"/>
    <mergeCell ref="C96:H96"/>
    <mergeCell ref="T96:U96"/>
    <mergeCell ref="V96:W96"/>
    <mergeCell ref="C95:H95"/>
    <mergeCell ref="T95:U95"/>
    <mergeCell ref="V95:W95"/>
    <mergeCell ref="C94:H94"/>
    <mergeCell ref="T94:U94"/>
    <mergeCell ref="V94:W94"/>
    <mergeCell ref="C93:H93"/>
    <mergeCell ref="T93:U93"/>
    <mergeCell ref="V93:W93"/>
    <mergeCell ref="C92:H92"/>
    <mergeCell ref="T92:U92"/>
    <mergeCell ref="V92:W92"/>
    <mergeCell ref="AA180:AB180"/>
    <mergeCell ref="AC180:AD180"/>
    <mergeCell ref="X178:Y178"/>
    <mergeCell ref="AA178:AB178"/>
    <mergeCell ref="AC178:AD178"/>
    <mergeCell ref="C177:H177"/>
    <mergeCell ref="I177:J177"/>
    <mergeCell ref="K177:M177"/>
    <mergeCell ref="N177:O177"/>
    <mergeCell ref="P177:Q177"/>
    <mergeCell ref="R177:S177"/>
    <mergeCell ref="T177:U177"/>
    <mergeCell ref="V177:W177"/>
    <mergeCell ref="X177:Y177"/>
    <mergeCell ref="C97:H97"/>
    <mergeCell ref="T97:U97"/>
    <mergeCell ref="AA175:AB175"/>
    <mergeCell ref="C84:H84"/>
    <mergeCell ref="T84:U84"/>
    <mergeCell ref="V84:W84"/>
    <mergeCell ref="T82:U82"/>
    <mergeCell ref="V82:W82"/>
    <mergeCell ref="C83:H83"/>
    <mergeCell ref="T83:U83"/>
    <mergeCell ref="V83:W83"/>
    <mergeCell ref="AA179:AB179"/>
    <mergeCell ref="AC179:AD179"/>
    <mergeCell ref="C80:H80"/>
    <mergeCell ref="T80:U80"/>
    <mergeCell ref="V80:W80"/>
    <mergeCell ref="C81:H81"/>
    <mergeCell ref="T81:U81"/>
    <mergeCell ref="V81:W81"/>
    <mergeCell ref="C82:H82"/>
    <mergeCell ref="C179:H179"/>
    <mergeCell ref="I179:J179"/>
    <mergeCell ref="K179:M179"/>
    <mergeCell ref="N179:O179"/>
    <mergeCell ref="P179:Q179"/>
    <mergeCell ref="R179:S179"/>
    <mergeCell ref="T179:U179"/>
    <mergeCell ref="V179:W179"/>
    <mergeCell ref="X179:Y179"/>
    <mergeCell ref="AA177:AB177"/>
    <mergeCell ref="AC177:AD177"/>
    <mergeCell ref="C178:H178"/>
    <mergeCell ref="C91:H91"/>
    <mergeCell ref="T91:U91"/>
    <mergeCell ref="V91:W91"/>
    <mergeCell ref="C85:H85"/>
    <mergeCell ref="T85:U85"/>
    <mergeCell ref="V85:W85"/>
    <mergeCell ref="C90:H90"/>
    <mergeCell ref="T90:U90"/>
    <mergeCell ref="V90:W90"/>
    <mergeCell ref="C89:H89"/>
    <mergeCell ref="T89:U89"/>
    <mergeCell ref="V89:W89"/>
    <mergeCell ref="C88:H88"/>
    <mergeCell ref="T88:U88"/>
    <mergeCell ref="V88:W88"/>
    <mergeCell ref="C87:H87"/>
    <mergeCell ref="T87:U87"/>
    <mergeCell ref="V87:W87"/>
    <mergeCell ref="C86:H86"/>
    <mergeCell ref="T86:U86"/>
    <mergeCell ref="V86:W86"/>
    <mergeCell ref="AC175:AD175"/>
    <mergeCell ref="C176:H176"/>
    <mergeCell ref="I176:J176"/>
    <mergeCell ref="K176:M176"/>
    <mergeCell ref="N176:O176"/>
    <mergeCell ref="P176:Q176"/>
    <mergeCell ref="R176:S176"/>
    <mergeCell ref="T176:U176"/>
    <mergeCell ref="V176:W176"/>
    <mergeCell ref="X176:Y176"/>
    <mergeCell ref="AA176:AB176"/>
    <mergeCell ref="AC176:AD176"/>
    <mergeCell ref="C175:H175"/>
    <mergeCell ref="I175:J175"/>
    <mergeCell ref="K175:M175"/>
    <mergeCell ref="N175:O175"/>
    <mergeCell ref="P175:Q175"/>
    <mergeCell ref="R175:S175"/>
    <mergeCell ref="T175:U175"/>
    <mergeCell ref="V175:W175"/>
    <mergeCell ref="X175:Y175"/>
    <mergeCell ref="AA173:AB173"/>
    <mergeCell ref="AC173:AD173"/>
    <mergeCell ref="C174:H174"/>
    <mergeCell ref="I174:J174"/>
    <mergeCell ref="K174:M174"/>
    <mergeCell ref="N174:O174"/>
    <mergeCell ref="P174:Q174"/>
    <mergeCell ref="R174:S174"/>
    <mergeCell ref="T174:U174"/>
    <mergeCell ref="V174:W174"/>
    <mergeCell ref="X174:Y174"/>
    <mergeCell ref="AA174:AB174"/>
    <mergeCell ref="AC174:AD174"/>
    <mergeCell ref="C173:H173"/>
    <mergeCell ref="I173:J173"/>
    <mergeCell ref="K173:M173"/>
    <mergeCell ref="N173:O173"/>
    <mergeCell ref="P173:Q173"/>
    <mergeCell ref="R173:S173"/>
    <mergeCell ref="T173:U173"/>
    <mergeCell ref="V173:W173"/>
    <mergeCell ref="X173:Y173"/>
    <mergeCell ref="AA171:AB171"/>
    <mergeCell ref="AC171:AD171"/>
    <mergeCell ref="C172:H172"/>
    <mergeCell ref="I172:J172"/>
    <mergeCell ref="K172:M172"/>
    <mergeCell ref="N172:O172"/>
    <mergeCell ref="P172:Q172"/>
    <mergeCell ref="R172:S172"/>
    <mergeCell ref="T172:U172"/>
    <mergeCell ref="V172:W172"/>
    <mergeCell ref="X172:Y172"/>
    <mergeCell ref="AA172:AB172"/>
    <mergeCell ref="AC172:AD172"/>
    <mergeCell ref="C171:H171"/>
    <mergeCell ref="I171:J171"/>
    <mergeCell ref="K171:M171"/>
    <mergeCell ref="N171:O171"/>
    <mergeCell ref="P171:Q171"/>
    <mergeCell ref="R171:S171"/>
    <mergeCell ref="T171:U171"/>
    <mergeCell ref="V171:W171"/>
    <mergeCell ref="X171:Y171"/>
    <mergeCell ref="AA169:AB169"/>
    <mergeCell ref="AC169:AD169"/>
    <mergeCell ref="C170:H170"/>
    <mergeCell ref="I170:J170"/>
    <mergeCell ref="K170:M170"/>
    <mergeCell ref="N170:O170"/>
    <mergeCell ref="P170:Q170"/>
    <mergeCell ref="R170:S170"/>
    <mergeCell ref="T170:U170"/>
    <mergeCell ref="V170:W170"/>
    <mergeCell ref="X170:Y170"/>
    <mergeCell ref="AA170:AB170"/>
    <mergeCell ref="AC170:AD170"/>
    <mergeCell ref="C169:H169"/>
    <mergeCell ref="I169:J169"/>
    <mergeCell ref="K169:M169"/>
    <mergeCell ref="N169:O169"/>
    <mergeCell ref="P169:Q169"/>
    <mergeCell ref="R169:S169"/>
    <mergeCell ref="T169:U169"/>
    <mergeCell ref="V169:W169"/>
    <mergeCell ref="X169:Y169"/>
    <mergeCell ref="AA167:AB167"/>
    <mergeCell ref="AC167:AD167"/>
    <mergeCell ref="C168:H168"/>
    <mergeCell ref="I168:J168"/>
    <mergeCell ref="K168:M168"/>
    <mergeCell ref="N168:O168"/>
    <mergeCell ref="P168:Q168"/>
    <mergeCell ref="R168:S168"/>
    <mergeCell ref="T168:U168"/>
    <mergeCell ref="V168:W168"/>
    <mergeCell ref="X168:Y168"/>
    <mergeCell ref="AA168:AB168"/>
    <mergeCell ref="AC168:AD168"/>
    <mergeCell ref="C167:H167"/>
    <mergeCell ref="I167:J167"/>
    <mergeCell ref="K167:M167"/>
    <mergeCell ref="N167:O167"/>
    <mergeCell ref="P167:Q167"/>
    <mergeCell ref="R167:S167"/>
    <mergeCell ref="T167:U167"/>
    <mergeCell ref="V167:W167"/>
    <mergeCell ref="X167:Y167"/>
    <mergeCell ref="AA165:AB165"/>
    <mergeCell ref="AC165:AD165"/>
    <mergeCell ref="C166:H166"/>
    <mergeCell ref="I166:J166"/>
    <mergeCell ref="K166:M166"/>
    <mergeCell ref="N166:O166"/>
    <mergeCell ref="P166:Q166"/>
    <mergeCell ref="R166:S166"/>
    <mergeCell ref="T166:U166"/>
    <mergeCell ref="V166:W166"/>
    <mergeCell ref="X166:Y166"/>
    <mergeCell ref="AA166:AB166"/>
    <mergeCell ref="AC166:AD166"/>
    <mergeCell ref="C165:H165"/>
    <mergeCell ref="I165:J165"/>
    <mergeCell ref="K165:M165"/>
    <mergeCell ref="N165:O165"/>
    <mergeCell ref="P165:Q165"/>
    <mergeCell ref="R165:S165"/>
    <mergeCell ref="T165:U165"/>
    <mergeCell ref="V165:W165"/>
    <mergeCell ref="X165:Y165"/>
    <mergeCell ref="AA163:AB163"/>
    <mergeCell ref="AC163:AD163"/>
    <mergeCell ref="C164:H164"/>
    <mergeCell ref="I164:J164"/>
    <mergeCell ref="K164:M164"/>
    <mergeCell ref="N164:O164"/>
    <mergeCell ref="P164:Q164"/>
    <mergeCell ref="R164:S164"/>
    <mergeCell ref="T164:U164"/>
    <mergeCell ref="V164:W164"/>
    <mergeCell ref="X164:Y164"/>
    <mergeCell ref="AA164:AB164"/>
    <mergeCell ref="AC164:AD164"/>
    <mergeCell ref="C163:H163"/>
    <mergeCell ref="I163:J163"/>
    <mergeCell ref="K163:M163"/>
    <mergeCell ref="N163:O163"/>
    <mergeCell ref="P163:Q163"/>
    <mergeCell ref="R163:S163"/>
    <mergeCell ref="T163:U163"/>
    <mergeCell ref="V163:W163"/>
    <mergeCell ref="X163:Y163"/>
    <mergeCell ref="AA161:AB161"/>
    <mergeCell ref="AC161:AD161"/>
    <mergeCell ref="C162:H162"/>
    <mergeCell ref="I162:J162"/>
    <mergeCell ref="K162:M162"/>
    <mergeCell ref="N162:O162"/>
    <mergeCell ref="P162:Q162"/>
    <mergeCell ref="R162:S162"/>
    <mergeCell ref="T162:U162"/>
    <mergeCell ref="V162:W162"/>
    <mergeCell ref="X162:Y162"/>
    <mergeCell ref="AA162:AB162"/>
    <mergeCell ref="AC162:AD162"/>
    <mergeCell ref="C161:H161"/>
    <mergeCell ref="I161:J161"/>
    <mergeCell ref="K161:M161"/>
    <mergeCell ref="N161:O161"/>
    <mergeCell ref="P161:Q161"/>
    <mergeCell ref="R161:S161"/>
    <mergeCell ref="T161:U161"/>
    <mergeCell ref="V161:W161"/>
    <mergeCell ref="X161:Y161"/>
    <mergeCell ref="AC159:AD159"/>
    <mergeCell ref="C160:H160"/>
    <mergeCell ref="I160:J160"/>
    <mergeCell ref="K160:M160"/>
    <mergeCell ref="N160:O160"/>
    <mergeCell ref="P160:Q160"/>
    <mergeCell ref="R160:S160"/>
    <mergeCell ref="T160:U160"/>
    <mergeCell ref="V160:W160"/>
    <mergeCell ref="X160:Y160"/>
    <mergeCell ref="AA160:AB160"/>
    <mergeCell ref="AC160:AD160"/>
    <mergeCell ref="C159:H159"/>
    <mergeCell ref="I159:J159"/>
    <mergeCell ref="K159:M159"/>
    <mergeCell ref="N159:O159"/>
    <mergeCell ref="P159:Q159"/>
    <mergeCell ref="R159:S159"/>
    <mergeCell ref="T159:U159"/>
    <mergeCell ref="V159:W159"/>
    <mergeCell ref="X159:Y159"/>
    <mergeCell ref="C158:H158"/>
    <mergeCell ref="I158:J158"/>
    <mergeCell ref="K158:M158"/>
    <mergeCell ref="N158:O158"/>
    <mergeCell ref="P158:Q158"/>
    <mergeCell ref="R158:S158"/>
    <mergeCell ref="T158:U158"/>
    <mergeCell ref="V158:W158"/>
    <mergeCell ref="X158:Y158"/>
    <mergeCell ref="AA158:AB158"/>
    <mergeCell ref="AC158:AD158"/>
    <mergeCell ref="C157:H157"/>
    <mergeCell ref="I157:J157"/>
    <mergeCell ref="K157:M157"/>
    <mergeCell ref="N157:O157"/>
    <mergeCell ref="P157:Q157"/>
    <mergeCell ref="R157:S157"/>
    <mergeCell ref="T157:U157"/>
    <mergeCell ref="V157:W157"/>
    <mergeCell ref="X157:Y157"/>
    <mergeCell ref="AA157:AB157"/>
    <mergeCell ref="AC157:AD157"/>
    <mergeCell ref="C156:H156"/>
    <mergeCell ref="I156:J156"/>
    <mergeCell ref="K156:M156"/>
    <mergeCell ref="N156:O156"/>
    <mergeCell ref="P156:Q156"/>
    <mergeCell ref="R156:S156"/>
    <mergeCell ref="T156:U156"/>
    <mergeCell ref="V156:W156"/>
    <mergeCell ref="X156:Y156"/>
    <mergeCell ref="AA156:AB156"/>
    <mergeCell ref="AC156:AD156"/>
    <mergeCell ref="C155:H155"/>
    <mergeCell ref="I155:J155"/>
    <mergeCell ref="K155:M155"/>
    <mergeCell ref="N155:O155"/>
    <mergeCell ref="P155:Q155"/>
    <mergeCell ref="R155:S155"/>
    <mergeCell ref="T155:U155"/>
    <mergeCell ref="V155:W155"/>
    <mergeCell ref="X155:Y155"/>
    <mergeCell ref="AA155:AB155"/>
    <mergeCell ref="AC155:AD155"/>
    <mergeCell ref="C154:H154"/>
    <mergeCell ref="I154:J154"/>
    <mergeCell ref="K154:M154"/>
    <mergeCell ref="N154:O154"/>
    <mergeCell ref="P154:Q154"/>
    <mergeCell ref="R154:S154"/>
    <mergeCell ref="T154:U154"/>
    <mergeCell ref="V154:W154"/>
    <mergeCell ref="X154:Y154"/>
    <mergeCell ref="AA154:AB154"/>
    <mergeCell ref="AC154:AD154"/>
    <mergeCell ref="C153:H153"/>
    <mergeCell ref="I153:J153"/>
    <mergeCell ref="K153:M153"/>
    <mergeCell ref="N153:O153"/>
    <mergeCell ref="P153:Q153"/>
    <mergeCell ref="R153:S153"/>
    <mergeCell ref="T153:U153"/>
    <mergeCell ref="V153:W153"/>
    <mergeCell ref="X153:Y153"/>
    <mergeCell ref="AA153:AB153"/>
    <mergeCell ref="AC153:AD153"/>
    <mergeCell ref="T149:U149"/>
    <mergeCell ref="V149:W149"/>
    <mergeCell ref="X149:Y149"/>
    <mergeCell ref="AA149:AB149"/>
    <mergeCell ref="AC149:AD149"/>
    <mergeCell ref="C152:H152"/>
    <mergeCell ref="I152:J152"/>
    <mergeCell ref="K152:M152"/>
    <mergeCell ref="N152:O152"/>
    <mergeCell ref="P152:Q152"/>
    <mergeCell ref="R152:S152"/>
    <mergeCell ref="T152:U152"/>
    <mergeCell ref="V152:W152"/>
    <mergeCell ref="X152:Y152"/>
    <mergeCell ref="AA152:AB152"/>
    <mergeCell ref="AC152:AD152"/>
    <mergeCell ref="C151:H151"/>
    <mergeCell ref="I151:J151"/>
    <mergeCell ref="K151:M151"/>
    <mergeCell ref="N151:O151"/>
    <mergeCell ref="P151:Q151"/>
    <mergeCell ref="R151:S151"/>
    <mergeCell ref="T151:U151"/>
    <mergeCell ref="V151:W151"/>
    <mergeCell ref="X151:Y151"/>
    <mergeCell ref="AC151:AD151"/>
    <mergeCell ref="R148:S148"/>
    <mergeCell ref="T148:U148"/>
    <mergeCell ref="V148:W148"/>
    <mergeCell ref="X148:Y148"/>
    <mergeCell ref="AA148:AB148"/>
    <mergeCell ref="AC148:AD148"/>
    <mergeCell ref="C147:H147"/>
    <mergeCell ref="I147:J147"/>
    <mergeCell ref="K147:M147"/>
    <mergeCell ref="N147:O147"/>
    <mergeCell ref="P147:Q147"/>
    <mergeCell ref="R147:S147"/>
    <mergeCell ref="T147:U147"/>
    <mergeCell ref="V147:W147"/>
    <mergeCell ref="X147:Y147"/>
    <mergeCell ref="C150:H150"/>
    <mergeCell ref="I150:J150"/>
    <mergeCell ref="K150:M150"/>
    <mergeCell ref="N150:O150"/>
    <mergeCell ref="P150:Q150"/>
    <mergeCell ref="R150:S150"/>
    <mergeCell ref="T150:U150"/>
    <mergeCell ref="V150:W150"/>
    <mergeCell ref="X150:Y150"/>
    <mergeCell ref="AA150:AB150"/>
    <mergeCell ref="AC150:AD150"/>
    <mergeCell ref="C149:H149"/>
    <mergeCell ref="I149:J149"/>
    <mergeCell ref="K149:M149"/>
    <mergeCell ref="N149:O149"/>
    <mergeCell ref="P149:Q149"/>
    <mergeCell ref="R149:S149"/>
    <mergeCell ref="T143:U143"/>
    <mergeCell ref="V143:W143"/>
    <mergeCell ref="X143:Y143"/>
    <mergeCell ref="C146:H146"/>
    <mergeCell ref="I146:J146"/>
    <mergeCell ref="K146:M146"/>
    <mergeCell ref="N146:O146"/>
    <mergeCell ref="P146:Q146"/>
    <mergeCell ref="R146:S146"/>
    <mergeCell ref="T146:U146"/>
    <mergeCell ref="V146:W146"/>
    <mergeCell ref="X146:Y146"/>
    <mergeCell ref="AA146:AB146"/>
    <mergeCell ref="AC146:AD146"/>
    <mergeCell ref="C145:H145"/>
    <mergeCell ref="I145:J145"/>
    <mergeCell ref="K145:M145"/>
    <mergeCell ref="N145:O145"/>
    <mergeCell ref="P145:Q145"/>
    <mergeCell ref="R145:S145"/>
    <mergeCell ref="T145:U145"/>
    <mergeCell ref="V145:W145"/>
    <mergeCell ref="X145:Y145"/>
    <mergeCell ref="AA145:AB145"/>
    <mergeCell ref="R142:S142"/>
    <mergeCell ref="T142:U142"/>
    <mergeCell ref="V142:W142"/>
    <mergeCell ref="X142:Y142"/>
    <mergeCell ref="AA142:AB142"/>
    <mergeCell ref="AC142:AD142"/>
    <mergeCell ref="C141:H141"/>
    <mergeCell ref="I141:J141"/>
    <mergeCell ref="K141:M141"/>
    <mergeCell ref="N141:O141"/>
    <mergeCell ref="P141:Q141"/>
    <mergeCell ref="R141:S141"/>
    <mergeCell ref="T141:U141"/>
    <mergeCell ref="V141:W141"/>
    <mergeCell ref="X141:Y141"/>
    <mergeCell ref="C144:H144"/>
    <mergeCell ref="I144:J144"/>
    <mergeCell ref="K144:M144"/>
    <mergeCell ref="N144:O144"/>
    <mergeCell ref="P144:Q144"/>
    <mergeCell ref="R144:S144"/>
    <mergeCell ref="T144:U144"/>
    <mergeCell ref="V144:W144"/>
    <mergeCell ref="X144:Y144"/>
    <mergeCell ref="AA144:AB144"/>
    <mergeCell ref="AC144:AD144"/>
    <mergeCell ref="C143:H143"/>
    <mergeCell ref="I143:J143"/>
    <mergeCell ref="K143:M143"/>
    <mergeCell ref="N143:O143"/>
    <mergeCell ref="P143:Q143"/>
    <mergeCell ref="R143:S143"/>
    <mergeCell ref="R140:S140"/>
    <mergeCell ref="T140:U140"/>
    <mergeCell ref="V140:W140"/>
    <mergeCell ref="X140:Y140"/>
    <mergeCell ref="AA140:AB140"/>
    <mergeCell ref="AC140:AD140"/>
    <mergeCell ref="C139:H139"/>
    <mergeCell ref="I139:J139"/>
    <mergeCell ref="K139:M139"/>
    <mergeCell ref="N139:O139"/>
    <mergeCell ref="P139:Q139"/>
    <mergeCell ref="R139:S139"/>
    <mergeCell ref="T139:U139"/>
    <mergeCell ref="V139:W139"/>
    <mergeCell ref="X139:Y139"/>
    <mergeCell ref="X138:Y138"/>
    <mergeCell ref="C138:H138"/>
    <mergeCell ref="I138:J138"/>
    <mergeCell ref="AC139:AD139"/>
    <mergeCell ref="C135:H135"/>
    <mergeCell ref="I135:J135"/>
    <mergeCell ref="K135:M135"/>
    <mergeCell ref="N135:O135"/>
    <mergeCell ref="P135:Q135"/>
    <mergeCell ref="R135:S135"/>
    <mergeCell ref="T135:U135"/>
    <mergeCell ref="V135:W135"/>
    <mergeCell ref="X135:Y135"/>
    <mergeCell ref="AA138:AB138"/>
    <mergeCell ref="AC138:AD138"/>
    <mergeCell ref="C137:H137"/>
    <mergeCell ref="I137:J137"/>
    <mergeCell ref="K137:M137"/>
    <mergeCell ref="N137:O137"/>
    <mergeCell ref="P137:Q137"/>
    <mergeCell ref="R137:S137"/>
    <mergeCell ref="T137:U137"/>
    <mergeCell ref="V137:W137"/>
    <mergeCell ref="X137:Y137"/>
    <mergeCell ref="AC136:AD136"/>
    <mergeCell ref="R138:S138"/>
    <mergeCell ref="T138:U138"/>
    <mergeCell ref="V138:W138"/>
    <mergeCell ref="AC137:AD137"/>
    <mergeCell ref="T134:U134"/>
    <mergeCell ref="V134:W134"/>
    <mergeCell ref="X134:Y134"/>
    <mergeCell ref="I133:J133"/>
    <mergeCell ref="K133:M133"/>
    <mergeCell ref="N133:O133"/>
    <mergeCell ref="P133:Q133"/>
    <mergeCell ref="R133:S133"/>
    <mergeCell ref="T133:U133"/>
    <mergeCell ref="V133:W133"/>
    <mergeCell ref="X133:Y133"/>
    <mergeCell ref="I134:J134"/>
    <mergeCell ref="K134:M134"/>
    <mergeCell ref="R132:S132"/>
    <mergeCell ref="R136:S136"/>
    <mergeCell ref="T136:U136"/>
    <mergeCell ref="V136:W136"/>
    <mergeCell ref="X136:Y136"/>
    <mergeCell ref="C130:H130"/>
    <mergeCell ref="I130:J130"/>
    <mergeCell ref="K130:M130"/>
    <mergeCell ref="N130:O130"/>
    <mergeCell ref="P130:Q130"/>
    <mergeCell ref="R130:S130"/>
    <mergeCell ref="T130:U130"/>
    <mergeCell ref="V130:W130"/>
    <mergeCell ref="X130:Y130"/>
    <mergeCell ref="AA130:AB130"/>
    <mergeCell ref="AC130:AD130"/>
    <mergeCell ref="N131:O131"/>
    <mergeCell ref="P131:Q131"/>
    <mergeCell ref="R131:S131"/>
    <mergeCell ref="T131:U131"/>
    <mergeCell ref="V131:W131"/>
    <mergeCell ref="X131:Y131"/>
    <mergeCell ref="AA131:AB131"/>
    <mergeCell ref="AC131:AD131"/>
    <mergeCell ref="C131:H131"/>
    <mergeCell ref="I131:J131"/>
    <mergeCell ref="K131:M131"/>
    <mergeCell ref="C79:H79"/>
    <mergeCell ref="T79:U79"/>
    <mergeCell ref="V79:W79"/>
    <mergeCell ref="C78:H78"/>
    <mergeCell ref="I78:J78"/>
    <mergeCell ref="K78:M78"/>
    <mergeCell ref="N78:O78"/>
    <mergeCell ref="P78:Q78"/>
    <mergeCell ref="R78:S78"/>
    <mergeCell ref="T78:U78"/>
    <mergeCell ref="V78:W78"/>
    <mergeCell ref="X78:Y78"/>
    <mergeCell ref="C77:H77"/>
    <mergeCell ref="I77:J77"/>
    <mergeCell ref="K77:M77"/>
    <mergeCell ref="N77:O77"/>
    <mergeCell ref="P77:Q77"/>
    <mergeCell ref="R77:S77"/>
    <mergeCell ref="T77:U77"/>
    <mergeCell ref="V77:W77"/>
    <mergeCell ref="X77:Y77"/>
    <mergeCell ref="C76:H76"/>
    <mergeCell ref="I76:J76"/>
    <mergeCell ref="K76:M76"/>
    <mergeCell ref="N76:O76"/>
    <mergeCell ref="P76:Q76"/>
    <mergeCell ref="R76:S76"/>
    <mergeCell ref="T76:U76"/>
    <mergeCell ref="V76:W76"/>
    <mergeCell ref="X76:Y76"/>
    <mergeCell ref="C75:H75"/>
    <mergeCell ref="I75:J75"/>
    <mergeCell ref="K75:M75"/>
    <mergeCell ref="N75:O75"/>
    <mergeCell ref="P75:Q75"/>
    <mergeCell ref="R75:S75"/>
    <mergeCell ref="T75:U75"/>
    <mergeCell ref="V75:W75"/>
    <mergeCell ref="X75:Y75"/>
    <mergeCell ref="C74:H74"/>
    <mergeCell ref="I74:J74"/>
    <mergeCell ref="K74:M74"/>
    <mergeCell ref="N74:O74"/>
    <mergeCell ref="P74:Q74"/>
    <mergeCell ref="R74:S74"/>
    <mergeCell ref="T74:U74"/>
    <mergeCell ref="V74:W74"/>
    <mergeCell ref="X74:Y74"/>
    <mergeCell ref="C73:H73"/>
    <mergeCell ref="I73:J73"/>
    <mergeCell ref="K73:M73"/>
    <mergeCell ref="N73:O73"/>
    <mergeCell ref="P73:Q73"/>
    <mergeCell ref="R73:S73"/>
    <mergeCell ref="T73:U73"/>
    <mergeCell ref="V73:W73"/>
    <mergeCell ref="X73:Y73"/>
    <mergeCell ref="C72:H72"/>
    <mergeCell ref="I72:J72"/>
    <mergeCell ref="K72:M72"/>
    <mergeCell ref="N72:O72"/>
    <mergeCell ref="P72:Q72"/>
    <mergeCell ref="R72:S72"/>
    <mergeCell ref="T72:U72"/>
    <mergeCell ref="V72:W72"/>
    <mergeCell ref="X72:Y72"/>
    <mergeCell ref="C71:H71"/>
    <mergeCell ref="I71:J71"/>
    <mergeCell ref="K71:M71"/>
    <mergeCell ref="N71:O71"/>
    <mergeCell ref="P71:Q71"/>
    <mergeCell ref="R71:S71"/>
    <mergeCell ref="T71:U71"/>
    <mergeCell ref="V71:W71"/>
    <mergeCell ref="X71:Y71"/>
    <mergeCell ref="C70:H70"/>
    <mergeCell ref="I70:J70"/>
    <mergeCell ref="K70:M70"/>
    <mergeCell ref="N70:O70"/>
    <mergeCell ref="P70:Q70"/>
    <mergeCell ref="R70:S70"/>
    <mergeCell ref="T70:U70"/>
    <mergeCell ref="V70:W70"/>
    <mergeCell ref="X70:Y70"/>
    <mergeCell ref="C69:H69"/>
    <mergeCell ref="I69:J69"/>
    <mergeCell ref="K69:M69"/>
    <mergeCell ref="N69:O69"/>
    <mergeCell ref="P69:Q69"/>
    <mergeCell ref="R69:S69"/>
    <mergeCell ref="T69:U69"/>
    <mergeCell ref="V69:W69"/>
    <mergeCell ref="X69:Y69"/>
    <mergeCell ref="C68:H68"/>
    <mergeCell ref="I68:J68"/>
    <mergeCell ref="K68:M68"/>
    <mergeCell ref="N68:O68"/>
    <mergeCell ref="P68:Q68"/>
    <mergeCell ref="R68:S68"/>
    <mergeCell ref="T68:U68"/>
    <mergeCell ref="V68:W68"/>
    <mergeCell ref="X68:Y68"/>
    <mergeCell ref="C67:H67"/>
    <mergeCell ref="I67:J67"/>
    <mergeCell ref="K67:M67"/>
    <mergeCell ref="N67:O67"/>
    <mergeCell ref="P67:Q67"/>
    <mergeCell ref="R67:S67"/>
    <mergeCell ref="T67:U67"/>
    <mergeCell ref="V67:W67"/>
    <mergeCell ref="X67:Y67"/>
    <mergeCell ref="C66:H66"/>
    <mergeCell ref="I66:J66"/>
    <mergeCell ref="K66:M66"/>
    <mergeCell ref="N66:O66"/>
    <mergeCell ref="P66:Q66"/>
    <mergeCell ref="R66:S66"/>
    <mergeCell ref="T66:U66"/>
    <mergeCell ref="V66:W66"/>
    <mergeCell ref="X66:Y66"/>
    <mergeCell ref="C65:H65"/>
    <mergeCell ref="I65:J65"/>
    <mergeCell ref="K65:M65"/>
    <mergeCell ref="N65:O65"/>
    <mergeCell ref="P65:Q65"/>
    <mergeCell ref="R65:S65"/>
    <mergeCell ref="T65:U65"/>
    <mergeCell ref="V65:W65"/>
    <mergeCell ref="X65:Y65"/>
    <mergeCell ref="C64:H64"/>
    <mergeCell ref="I64:J64"/>
    <mergeCell ref="K64:M64"/>
    <mergeCell ref="N64:O64"/>
    <mergeCell ref="P64:Q64"/>
    <mergeCell ref="R64:S64"/>
    <mergeCell ref="T64:U64"/>
    <mergeCell ref="V64:W64"/>
    <mergeCell ref="X64:Y64"/>
    <mergeCell ref="C63:H63"/>
    <mergeCell ref="I63:J63"/>
    <mergeCell ref="K63:M63"/>
    <mergeCell ref="N63:O63"/>
    <mergeCell ref="P63:Q63"/>
    <mergeCell ref="R63:S63"/>
    <mergeCell ref="T63:U63"/>
    <mergeCell ref="V63:W63"/>
    <mergeCell ref="X63:Y63"/>
    <mergeCell ref="C62:H62"/>
    <mergeCell ref="I62:J62"/>
    <mergeCell ref="K62:M62"/>
    <mergeCell ref="N62:O62"/>
    <mergeCell ref="P62:Q62"/>
    <mergeCell ref="R62:S62"/>
    <mergeCell ref="T62:U62"/>
    <mergeCell ref="V62:W62"/>
    <mergeCell ref="X62:Y62"/>
    <mergeCell ref="C61:H61"/>
    <mergeCell ref="I61:J61"/>
    <mergeCell ref="K61:M61"/>
    <mergeCell ref="N61:O61"/>
    <mergeCell ref="P61:Q61"/>
    <mergeCell ref="R61:S61"/>
    <mergeCell ref="T61:U61"/>
    <mergeCell ref="V61:W61"/>
    <mergeCell ref="X61:Y61"/>
    <mergeCell ref="C60:H60"/>
    <mergeCell ref="I60:J60"/>
    <mergeCell ref="K60:M60"/>
    <mergeCell ref="N60:O60"/>
    <mergeCell ref="P60:Q60"/>
    <mergeCell ref="R60:S60"/>
    <mergeCell ref="T60:U60"/>
    <mergeCell ref="V60:W60"/>
    <mergeCell ref="X60:Y60"/>
    <mergeCell ref="C59:H59"/>
    <mergeCell ref="I59:J59"/>
    <mergeCell ref="K59:M59"/>
    <mergeCell ref="N59:O59"/>
    <mergeCell ref="P59:Q59"/>
    <mergeCell ref="R59:S59"/>
    <mergeCell ref="T59:U59"/>
    <mergeCell ref="V59:W59"/>
    <mergeCell ref="X59:Y59"/>
    <mergeCell ref="X56:Y56"/>
    <mergeCell ref="C55:H55"/>
    <mergeCell ref="I55:J55"/>
    <mergeCell ref="K55:M55"/>
    <mergeCell ref="N55:O55"/>
    <mergeCell ref="P55:Q55"/>
    <mergeCell ref="R55:S55"/>
    <mergeCell ref="T55:U55"/>
    <mergeCell ref="V55:W55"/>
    <mergeCell ref="X55:Y55"/>
    <mergeCell ref="C58:H58"/>
    <mergeCell ref="I58:J58"/>
    <mergeCell ref="K58:M58"/>
    <mergeCell ref="N58:O58"/>
    <mergeCell ref="P58:Q58"/>
    <mergeCell ref="R58:S58"/>
    <mergeCell ref="T58:U58"/>
    <mergeCell ref="V58:W58"/>
    <mergeCell ref="X58:Y58"/>
    <mergeCell ref="C57:H57"/>
    <mergeCell ref="I57:J57"/>
    <mergeCell ref="K57:M57"/>
    <mergeCell ref="N57:O57"/>
    <mergeCell ref="P57:Q57"/>
    <mergeCell ref="R57:S57"/>
    <mergeCell ref="T57:U57"/>
    <mergeCell ref="V57:W57"/>
    <mergeCell ref="X57:Y57"/>
    <mergeCell ref="X52:Y52"/>
    <mergeCell ref="C51:H51"/>
    <mergeCell ref="I51:J51"/>
    <mergeCell ref="K51:M51"/>
    <mergeCell ref="N51:O51"/>
    <mergeCell ref="P51:Q51"/>
    <mergeCell ref="R51:S51"/>
    <mergeCell ref="T51:U51"/>
    <mergeCell ref="V51:W51"/>
    <mergeCell ref="X51:Y51"/>
    <mergeCell ref="C54:H54"/>
    <mergeCell ref="I54:J54"/>
    <mergeCell ref="K54:M54"/>
    <mergeCell ref="N54:O54"/>
    <mergeCell ref="P54:Q54"/>
    <mergeCell ref="R54:S54"/>
    <mergeCell ref="T54:U54"/>
    <mergeCell ref="V54:W54"/>
    <mergeCell ref="X54:Y54"/>
    <mergeCell ref="C53:H53"/>
    <mergeCell ref="I53:J53"/>
    <mergeCell ref="K53:M53"/>
    <mergeCell ref="N53:O53"/>
    <mergeCell ref="P53:Q53"/>
    <mergeCell ref="R53:S53"/>
    <mergeCell ref="T53:U53"/>
    <mergeCell ref="V53:W53"/>
    <mergeCell ref="X53:Y53"/>
    <mergeCell ref="X47:Y47"/>
    <mergeCell ref="C48:H48"/>
    <mergeCell ref="I48:J48"/>
    <mergeCell ref="K48:M48"/>
    <mergeCell ref="N48:O48"/>
    <mergeCell ref="P48:Q48"/>
    <mergeCell ref="R48:S48"/>
    <mergeCell ref="T48:U48"/>
    <mergeCell ref="V48:W48"/>
    <mergeCell ref="X48:Y48"/>
    <mergeCell ref="C47:H47"/>
    <mergeCell ref="C50:H50"/>
    <mergeCell ref="I50:J50"/>
    <mergeCell ref="K50:M50"/>
    <mergeCell ref="N50:O50"/>
    <mergeCell ref="P50:Q50"/>
    <mergeCell ref="R50:S50"/>
    <mergeCell ref="T50:U50"/>
    <mergeCell ref="V50:W50"/>
    <mergeCell ref="X50:Y50"/>
    <mergeCell ref="C49:H49"/>
    <mergeCell ref="I49:J49"/>
    <mergeCell ref="K49:M49"/>
    <mergeCell ref="N49:O49"/>
    <mergeCell ref="P49:Q49"/>
    <mergeCell ref="R49:S49"/>
    <mergeCell ref="T49:U49"/>
    <mergeCell ref="V49:W49"/>
    <mergeCell ref="X49:Y49"/>
    <mergeCell ref="X45:Y45"/>
    <mergeCell ref="C46:H46"/>
    <mergeCell ref="I46:J46"/>
    <mergeCell ref="K46:M46"/>
    <mergeCell ref="N46:O46"/>
    <mergeCell ref="P46:Q46"/>
    <mergeCell ref="R46:S46"/>
    <mergeCell ref="T46:U46"/>
    <mergeCell ref="V46:W46"/>
    <mergeCell ref="X46:Y46"/>
    <mergeCell ref="V43:W43"/>
    <mergeCell ref="X43:Y43"/>
    <mergeCell ref="C44:H44"/>
    <mergeCell ref="I44:J44"/>
    <mergeCell ref="K44:M44"/>
    <mergeCell ref="N44:O44"/>
    <mergeCell ref="P44:Q44"/>
    <mergeCell ref="R44:S44"/>
    <mergeCell ref="T44:U44"/>
    <mergeCell ref="V44:W44"/>
    <mergeCell ref="X44:Y44"/>
    <mergeCell ref="I45:J45"/>
    <mergeCell ref="P45:Q45"/>
    <mergeCell ref="R45:S45"/>
    <mergeCell ref="T45:U45"/>
    <mergeCell ref="P43:Q43"/>
    <mergeCell ref="R289:V289"/>
    <mergeCell ref="K290:Q290"/>
    <mergeCell ref="K291:Q291"/>
    <mergeCell ref="N280:O280"/>
    <mergeCell ref="B285:C285"/>
    <mergeCell ref="K285:M285"/>
    <mergeCell ref="K288:Q288"/>
    <mergeCell ref="K289:Q289"/>
    <mergeCell ref="AA289:AD289"/>
    <mergeCell ref="W288:Z288"/>
    <mergeCell ref="W289:Z289"/>
    <mergeCell ref="W290:Z290"/>
    <mergeCell ref="D285:J285"/>
    <mergeCell ref="C284:J284"/>
    <mergeCell ref="W291:Z291"/>
    <mergeCell ref="R291:V291"/>
    <mergeCell ref="W287:Z287"/>
    <mergeCell ref="AA290:AD290"/>
    <mergeCell ref="X213:Y213"/>
    <mergeCell ref="R207:S207"/>
    <mergeCell ref="V217:W217"/>
    <mergeCell ref="T215:U215"/>
    <mergeCell ref="N224:O224"/>
    <mergeCell ref="P224:Q224"/>
    <mergeCell ref="R224:S224"/>
    <mergeCell ref="B294:AG295"/>
    <mergeCell ref="B293:AG293"/>
    <mergeCell ref="B288:B289"/>
    <mergeCell ref="R290:V290"/>
    <mergeCell ref="B287:J287"/>
    <mergeCell ref="B290:B291"/>
    <mergeCell ref="C288:G289"/>
    <mergeCell ref="N285:O285"/>
    <mergeCell ref="P285:Q285"/>
    <mergeCell ref="R285:S285"/>
    <mergeCell ref="T285:U285"/>
    <mergeCell ref="V285:W285"/>
    <mergeCell ref="C290:G291"/>
    <mergeCell ref="I288:J288"/>
    <mergeCell ref="I289:J289"/>
    <mergeCell ref="I290:J290"/>
    <mergeCell ref="I291:J291"/>
    <mergeCell ref="K287:Q287"/>
    <mergeCell ref="AA291:AD291"/>
    <mergeCell ref="R287:V287"/>
    <mergeCell ref="C217:H217"/>
    <mergeCell ref="I212:J212"/>
    <mergeCell ref="AA287:AD287"/>
    <mergeCell ref="R288:V288"/>
    <mergeCell ref="AA288:AD288"/>
    <mergeCell ref="C215:H215"/>
    <mergeCell ref="K215:M215"/>
    <mergeCell ref="K216:M216"/>
    <mergeCell ref="C208:H208"/>
    <mergeCell ref="X204:Y204"/>
    <mergeCell ref="X205:Y205"/>
    <mergeCell ref="AB280:AD280"/>
    <mergeCell ref="AB281:AD282"/>
    <mergeCell ref="K207:M207"/>
    <mergeCell ref="K208:M208"/>
    <mergeCell ref="X221:Y221"/>
    <mergeCell ref="X222:Y222"/>
    <mergeCell ref="V214:W214"/>
    <mergeCell ref="N214:O214"/>
    <mergeCell ref="X210:Y210"/>
    <mergeCell ref="X208:Y208"/>
    <mergeCell ref="X209:Y209"/>
    <mergeCell ref="T216:U216"/>
    <mergeCell ref="P208:Q208"/>
    <mergeCell ref="X218:Y218"/>
    <mergeCell ref="X217:Y217"/>
    <mergeCell ref="T223:U223"/>
    <mergeCell ref="V223:W223"/>
    <mergeCell ref="X223:Y223"/>
    <mergeCell ref="X219:Y219"/>
    <mergeCell ref="X215:Y215"/>
    <mergeCell ref="T224:U224"/>
    <mergeCell ref="C218:H218"/>
    <mergeCell ref="C219:H219"/>
    <mergeCell ref="X220:Y220"/>
    <mergeCell ref="X211:Y211"/>
    <mergeCell ref="X212:Y212"/>
    <mergeCell ref="R216:S216"/>
    <mergeCell ref="N215:O215"/>
    <mergeCell ref="P215:Q215"/>
    <mergeCell ref="T202:U202"/>
    <mergeCell ref="V202:W202"/>
    <mergeCell ref="N205:O205"/>
    <mergeCell ref="P205:Q205"/>
    <mergeCell ref="R205:S205"/>
    <mergeCell ref="V195:W197"/>
    <mergeCell ref="P194:Q194"/>
    <mergeCell ref="T194:U194"/>
    <mergeCell ref="V194:W194"/>
    <mergeCell ref="P195:Q197"/>
    <mergeCell ref="T200:U200"/>
    <mergeCell ref="C198:H198"/>
    <mergeCell ref="C199:H199"/>
    <mergeCell ref="C207:H207"/>
    <mergeCell ref="N194:O194"/>
    <mergeCell ref="K213:M213"/>
    <mergeCell ref="I203:J203"/>
    <mergeCell ref="I204:J204"/>
    <mergeCell ref="I202:J202"/>
    <mergeCell ref="C209:H209"/>
    <mergeCell ref="I211:J211"/>
    <mergeCell ref="C210:H210"/>
    <mergeCell ref="C211:H211"/>
    <mergeCell ref="C216:H216"/>
    <mergeCell ref="I200:J200"/>
    <mergeCell ref="I198:J198"/>
    <mergeCell ref="I201:J201"/>
    <mergeCell ref="C200:H200"/>
    <mergeCell ref="C214:H214"/>
    <mergeCell ref="V209:W209"/>
    <mergeCell ref="X203:Y203"/>
    <mergeCell ref="V200:W200"/>
    <mergeCell ref="X198:Y198"/>
    <mergeCell ref="X199:Y199"/>
    <mergeCell ref="X201:Y201"/>
    <mergeCell ref="X200:Y200"/>
    <mergeCell ref="P200:Q200"/>
    <mergeCell ref="K199:M199"/>
    <mergeCell ref="N198:O198"/>
    <mergeCell ref="K198:M198"/>
    <mergeCell ref="T203:U203"/>
    <mergeCell ref="V203:W203"/>
    <mergeCell ref="T205:U205"/>
    <mergeCell ref="V205:W205"/>
    <mergeCell ref="T209:U209"/>
    <mergeCell ref="T198:U198"/>
    <mergeCell ref="R198:S198"/>
    <mergeCell ref="K200:M200"/>
    <mergeCell ref="K201:M201"/>
    <mergeCell ref="V219:W219"/>
    <mergeCell ref="V215:W215"/>
    <mergeCell ref="T213:U213"/>
    <mergeCell ref="V213:W213"/>
    <mergeCell ref="T214:U214"/>
    <mergeCell ref="C221:H221"/>
    <mergeCell ref="K281:M283"/>
    <mergeCell ref="K280:M280"/>
    <mergeCell ref="I206:J206"/>
    <mergeCell ref="I215:J215"/>
    <mergeCell ref="B282:J283"/>
    <mergeCell ref="B280:J281"/>
    <mergeCell ref="C206:H206"/>
    <mergeCell ref="K202:M202"/>
    <mergeCell ref="I207:J207"/>
    <mergeCell ref="I208:J208"/>
    <mergeCell ref="C204:H204"/>
    <mergeCell ref="C202:H202"/>
    <mergeCell ref="C205:H205"/>
    <mergeCell ref="I205:J205"/>
    <mergeCell ref="C212:H212"/>
    <mergeCell ref="C213:H213"/>
    <mergeCell ref="I216:J216"/>
    <mergeCell ref="K219:M219"/>
    <mergeCell ref="C223:H223"/>
    <mergeCell ref="I223:J223"/>
    <mergeCell ref="K223:M223"/>
    <mergeCell ref="C222:H222"/>
    <mergeCell ref="C220:H220"/>
    <mergeCell ref="C203:H203"/>
    <mergeCell ref="I214:J214"/>
    <mergeCell ref="I213:J213"/>
    <mergeCell ref="C225:H225"/>
    <mergeCell ref="I225:J225"/>
    <mergeCell ref="K225:M225"/>
    <mergeCell ref="I218:J218"/>
    <mergeCell ref="I219:J219"/>
    <mergeCell ref="I222:J222"/>
    <mergeCell ref="T187:U187"/>
    <mergeCell ref="R212:S212"/>
    <mergeCell ref="R194:S194"/>
    <mergeCell ref="R195:S197"/>
    <mergeCell ref="T201:U201"/>
    <mergeCell ref="V210:W210"/>
    <mergeCell ref="T211:U211"/>
    <mergeCell ref="V211:W211"/>
    <mergeCell ref="T212:U212"/>
    <mergeCell ref="V212:W212"/>
    <mergeCell ref="P199:Q199"/>
    <mergeCell ref="V198:W198"/>
    <mergeCell ref="R199:S199"/>
    <mergeCell ref="T199:U199"/>
    <mergeCell ref="V201:W201"/>
    <mergeCell ref="R201:S201"/>
    <mergeCell ref="R210:S210"/>
    <mergeCell ref="P206:Q206"/>
    <mergeCell ref="P209:Q209"/>
    <mergeCell ref="P198:Q198"/>
    <mergeCell ref="V207:W207"/>
    <mergeCell ref="T206:U206"/>
    <mergeCell ref="V206:W206"/>
    <mergeCell ref="V204:W204"/>
    <mergeCell ref="T210:U210"/>
    <mergeCell ref="C201:H201"/>
    <mergeCell ref="T195:U197"/>
    <mergeCell ref="T204:U204"/>
    <mergeCell ref="R178:S178"/>
    <mergeCell ref="R190:S190"/>
    <mergeCell ref="T190:U190"/>
    <mergeCell ref="R188:S188"/>
    <mergeCell ref="V190:W190"/>
    <mergeCell ref="V199:W199"/>
    <mergeCell ref="V182:W182"/>
    <mergeCell ref="R191:S191"/>
    <mergeCell ref="T186:U186"/>
    <mergeCell ref="V186:W186"/>
    <mergeCell ref="T208:U208"/>
    <mergeCell ref="V208:W208"/>
    <mergeCell ref="T207:U207"/>
    <mergeCell ref="T191:U191"/>
    <mergeCell ref="V191:W191"/>
    <mergeCell ref="V187:W187"/>
    <mergeCell ref="T178:U178"/>
    <mergeCell ref="V178:W178"/>
    <mergeCell ref="B185:AA185"/>
    <mergeCell ref="X206:Y206"/>
    <mergeCell ref="X207:Y207"/>
    <mergeCell ref="X202:Y202"/>
    <mergeCell ref="P203:Q203"/>
    <mergeCell ref="R203:S203"/>
    <mergeCell ref="R206:S206"/>
    <mergeCell ref="B194:H195"/>
    <mergeCell ref="B196:H197"/>
    <mergeCell ref="C181:H181"/>
    <mergeCell ref="I181:J181"/>
    <mergeCell ref="K181:M181"/>
    <mergeCell ref="B188:D191"/>
    <mergeCell ref="K128:M128"/>
    <mergeCell ref="E188:F188"/>
    <mergeCell ref="E189:F189"/>
    <mergeCell ref="E190:F190"/>
    <mergeCell ref="E191:F191"/>
    <mergeCell ref="G188:I188"/>
    <mergeCell ref="G189:I189"/>
    <mergeCell ref="K189:M189"/>
    <mergeCell ref="K190:M190"/>
    <mergeCell ref="B186:I187"/>
    <mergeCell ref="K191:M191"/>
    <mergeCell ref="G190:I190"/>
    <mergeCell ref="G191:I191"/>
    <mergeCell ref="C128:H128"/>
    <mergeCell ref="C129:H129"/>
    <mergeCell ref="I129:J129"/>
    <mergeCell ref="K129:M129"/>
    <mergeCell ref="C133:H133"/>
    <mergeCell ref="C134:H134"/>
    <mergeCell ref="C140:H140"/>
    <mergeCell ref="I140:J140"/>
    <mergeCell ref="C132:H132"/>
    <mergeCell ref="I132:J132"/>
    <mergeCell ref="K132:M132"/>
    <mergeCell ref="C136:H136"/>
    <mergeCell ref="I136:J136"/>
    <mergeCell ref="K136:M136"/>
    <mergeCell ref="K140:M140"/>
    <mergeCell ref="C142:H142"/>
    <mergeCell ref="C148:H148"/>
    <mergeCell ref="I148:J148"/>
    <mergeCell ref="I36:J36"/>
    <mergeCell ref="C25:H25"/>
    <mergeCell ref="C31:H31"/>
    <mergeCell ref="AA15:AA16"/>
    <mergeCell ref="R100:S100"/>
    <mergeCell ref="N100:O100"/>
    <mergeCell ref="P100:Q100"/>
    <mergeCell ref="V100:W100"/>
    <mergeCell ref="T100:U100"/>
    <mergeCell ref="V23:W23"/>
    <mergeCell ref="N24:O24"/>
    <mergeCell ref="P24:Q24"/>
    <mergeCell ref="R24:S24"/>
    <mergeCell ref="T24:U24"/>
    <mergeCell ref="V24:W24"/>
    <mergeCell ref="N28:O28"/>
    <mergeCell ref="P28:Q28"/>
    <mergeCell ref="I15:J17"/>
    <mergeCell ref="I29:J29"/>
    <mergeCell ref="C43:H43"/>
    <mergeCell ref="I43:J43"/>
    <mergeCell ref="K43:M43"/>
    <mergeCell ref="N43:O43"/>
    <mergeCell ref="V42:W42"/>
    <mergeCell ref="N36:O36"/>
    <mergeCell ref="P36:Q36"/>
    <mergeCell ref="R36:S36"/>
    <mergeCell ref="T36:U36"/>
    <mergeCell ref="V36:W36"/>
    <mergeCell ref="V45:W45"/>
    <mergeCell ref="T23:U23"/>
    <mergeCell ref="K23:M23"/>
    <mergeCell ref="I42:J42"/>
    <mergeCell ref="K110:M110"/>
    <mergeCell ref="I40:J40"/>
    <mergeCell ref="I39:J39"/>
    <mergeCell ref="I38:J38"/>
    <mergeCell ref="C41:H41"/>
    <mergeCell ref="N104:O104"/>
    <mergeCell ref="P104:Q104"/>
    <mergeCell ref="R104:S104"/>
    <mergeCell ref="P101:Q103"/>
    <mergeCell ref="N113:O113"/>
    <mergeCell ref="P113:Q113"/>
    <mergeCell ref="R113:S113"/>
    <mergeCell ref="N115:O115"/>
    <mergeCell ref="P115:Q115"/>
    <mergeCell ref="R115:S115"/>
    <mergeCell ref="C111:H111"/>
    <mergeCell ref="I106:J106"/>
    <mergeCell ref="C45:H45"/>
    <mergeCell ref="I47:J47"/>
    <mergeCell ref="K47:M47"/>
    <mergeCell ref="N47:O47"/>
    <mergeCell ref="R47:S47"/>
    <mergeCell ref="C52:H52"/>
    <mergeCell ref="I52:J52"/>
    <mergeCell ref="K52:M52"/>
    <mergeCell ref="N52:O52"/>
    <mergeCell ref="C56:H56"/>
    <mergeCell ref="I56:J56"/>
    <mergeCell ref="K56:M56"/>
    <mergeCell ref="N56:O56"/>
    <mergeCell ref="P56:Q56"/>
    <mergeCell ref="I199:J199"/>
    <mergeCell ref="I127:J127"/>
    <mergeCell ref="I117:J117"/>
    <mergeCell ref="N126:O126"/>
    <mergeCell ref="P126:Q126"/>
    <mergeCell ref="I125:J125"/>
    <mergeCell ref="I126:J126"/>
    <mergeCell ref="N199:O199"/>
    <mergeCell ref="N127:O127"/>
    <mergeCell ref="N191:O191"/>
    <mergeCell ref="I118:J118"/>
    <mergeCell ref="K138:M138"/>
    <mergeCell ref="P190:Q190"/>
    <mergeCell ref="P178:Q178"/>
    <mergeCell ref="P123:Q123"/>
    <mergeCell ref="N122:O122"/>
    <mergeCell ref="P120:Q120"/>
    <mergeCell ref="N189:O189"/>
    <mergeCell ref="P187:Q187"/>
    <mergeCell ref="K122:M122"/>
    <mergeCell ref="P191:Q191"/>
    <mergeCell ref="I119:J119"/>
    <mergeCell ref="N132:O132"/>
    <mergeCell ref="P132:Q132"/>
    <mergeCell ref="P142:Q142"/>
    <mergeCell ref="K124:M124"/>
    <mergeCell ref="N125:O125"/>
    <mergeCell ref="I120:J120"/>
    <mergeCell ref="N129:O129"/>
    <mergeCell ref="I195:J197"/>
    <mergeCell ref="I124:J124"/>
    <mergeCell ref="I123:J123"/>
    <mergeCell ref="R29:S29"/>
    <mergeCell ref="I35:J35"/>
    <mergeCell ref="P34:Q34"/>
    <mergeCell ref="R35:S35"/>
    <mergeCell ref="T35:U35"/>
    <mergeCell ref="T29:U29"/>
    <mergeCell ref="R30:S30"/>
    <mergeCell ref="P26:Q26"/>
    <mergeCell ref="I30:J30"/>
    <mergeCell ref="I31:J31"/>
    <mergeCell ref="I32:J32"/>
    <mergeCell ref="N35:O35"/>
    <mergeCell ref="N34:O34"/>
    <mergeCell ref="P32:Q32"/>
    <mergeCell ref="N31:O31"/>
    <mergeCell ref="P31:Q31"/>
    <mergeCell ref="R31:S31"/>
    <mergeCell ref="T31:U31"/>
    <mergeCell ref="N32:O32"/>
    <mergeCell ref="I33:J33"/>
    <mergeCell ref="I34:J34"/>
    <mergeCell ref="K29:M29"/>
    <mergeCell ref="N26:O26"/>
    <mergeCell ref="I26:J26"/>
    <mergeCell ref="I27:J27"/>
    <mergeCell ref="I28:J28"/>
    <mergeCell ref="N27:O27"/>
    <mergeCell ref="R28:S28"/>
    <mergeCell ref="N29:O29"/>
    <mergeCell ref="K28:M28"/>
    <mergeCell ref="P188:Q188"/>
    <mergeCell ref="P189:Q189"/>
    <mergeCell ref="P129:Q129"/>
    <mergeCell ref="N138:O138"/>
    <mergeCell ref="P138:Q138"/>
    <mergeCell ref="I178:J178"/>
    <mergeCell ref="K178:M178"/>
    <mergeCell ref="N178:O178"/>
    <mergeCell ref="P124:Q124"/>
    <mergeCell ref="N124:O124"/>
    <mergeCell ref="N195:O197"/>
    <mergeCell ref="N136:O136"/>
    <mergeCell ref="P136:Q136"/>
    <mergeCell ref="N140:O140"/>
    <mergeCell ref="P140:Q140"/>
    <mergeCell ref="I142:J142"/>
    <mergeCell ref="K142:M142"/>
    <mergeCell ref="I194:J194"/>
    <mergeCell ref="N134:O134"/>
    <mergeCell ref="P134:Q134"/>
    <mergeCell ref="K148:M148"/>
    <mergeCell ref="N148:O148"/>
    <mergeCell ref="P148:Q148"/>
    <mergeCell ref="N181:O181"/>
    <mergeCell ref="P181:Q181"/>
    <mergeCell ref="N186:O186"/>
    <mergeCell ref="N142:O142"/>
    <mergeCell ref="AA147:AB147"/>
    <mergeCell ref="X121:Y121"/>
    <mergeCell ref="X122:Y122"/>
    <mergeCell ref="V124:W124"/>
    <mergeCell ref="V125:W125"/>
    <mergeCell ref="T128:U128"/>
    <mergeCell ref="R189:S189"/>
    <mergeCell ref="T189:U189"/>
    <mergeCell ref="V132:W132"/>
    <mergeCell ref="X132:Y132"/>
    <mergeCell ref="AA132:AB132"/>
    <mergeCell ref="I112:J112"/>
    <mergeCell ref="AA151:AB151"/>
    <mergeCell ref="P122:Q122"/>
    <mergeCell ref="P125:Q125"/>
    <mergeCell ref="P121:Q121"/>
    <mergeCell ref="K186:M186"/>
    <mergeCell ref="K187:M187"/>
    <mergeCell ref="K188:M188"/>
    <mergeCell ref="N187:O187"/>
    <mergeCell ref="I128:J128"/>
    <mergeCell ref="N128:O128"/>
    <mergeCell ref="P186:Q186"/>
    <mergeCell ref="I114:J114"/>
    <mergeCell ref="I115:J115"/>
    <mergeCell ref="I116:J116"/>
    <mergeCell ref="X129:Y129"/>
    <mergeCell ref="R129:S129"/>
    <mergeCell ref="T129:U129"/>
    <mergeCell ref="V129:W129"/>
    <mergeCell ref="R134:S134"/>
    <mergeCell ref="T132:U132"/>
    <mergeCell ref="AC141:AD141"/>
    <mergeCell ref="AC143:AD143"/>
    <mergeCell ref="AC145:AD145"/>
    <mergeCell ref="AC147:AD147"/>
    <mergeCell ref="R119:S119"/>
    <mergeCell ref="R124:S124"/>
    <mergeCell ref="AA159:AB159"/>
    <mergeCell ref="AA124:AB124"/>
    <mergeCell ref="AA125:AB125"/>
    <mergeCell ref="X189:Y189"/>
    <mergeCell ref="X190:Y190"/>
    <mergeCell ref="T188:U188"/>
    <mergeCell ref="V188:W188"/>
    <mergeCell ref="P127:Q127"/>
    <mergeCell ref="R187:S187"/>
    <mergeCell ref="V123:W123"/>
    <mergeCell ref="R120:S120"/>
    <mergeCell ref="T120:U120"/>
    <mergeCell ref="R121:S121"/>
    <mergeCell ref="T121:U121"/>
    <mergeCell ref="R123:S123"/>
    <mergeCell ref="T123:U123"/>
    <mergeCell ref="V126:W126"/>
    <mergeCell ref="P128:Q128"/>
    <mergeCell ref="R128:S128"/>
    <mergeCell ref="AA133:AB133"/>
    <mergeCell ref="AA137:AB137"/>
    <mergeCell ref="AA139:AB139"/>
    <mergeCell ref="AA141:AB141"/>
    <mergeCell ref="AA143:AB143"/>
    <mergeCell ref="V128:W128"/>
    <mergeCell ref="AA129:AB129"/>
    <mergeCell ref="AC120:AD120"/>
    <mergeCell ref="AC119:AD119"/>
    <mergeCell ref="V119:W119"/>
    <mergeCell ref="AA120:AB120"/>
    <mergeCell ref="X120:Y120"/>
    <mergeCell ref="V121:W121"/>
    <mergeCell ref="R125:S125"/>
    <mergeCell ref="AA127:AB127"/>
    <mergeCell ref="R126:S126"/>
    <mergeCell ref="T126:U126"/>
    <mergeCell ref="R127:S127"/>
    <mergeCell ref="T127:U127"/>
    <mergeCell ref="AC126:AD126"/>
    <mergeCell ref="AC127:AD127"/>
    <mergeCell ref="AC128:AD128"/>
    <mergeCell ref="AC124:AD124"/>
    <mergeCell ref="AC129:AD129"/>
    <mergeCell ref="K112:M112"/>
    <mergeCell ref="K106:M106"/>
    <mergeCell ref="N108:O108"/>
    <mergeCell ref="P108:Q108"/>
    <mergeCell ref="R43:S43"/>
    <mergeCell ref="T43:U43"/>
    <mergeCell ref="K45:M45"/>
    <mergeCell ref="N45:O45"/>
    <mergeCell ref="V122:W122"/>
    <mergeCell ref="V120:W120"/>
    <mergeCell ref="V118:W118"/>
    <mergeCell ref="K116:M116"/>
    <mergeCell ref="K117:M117"/>
    <mergeCell ref="K118:M118"/>
    <mergeCell ref="K119:M119"/>
    <mergeCell ref="N118:O118"/>
    <mergeCell ref="K123:M123"/>
    <mergeCell ref="R108:S108"/>
    <mergeCell ref="P52:Q52"/>
    <mergeCell ref="R52:S52"/>
    <mergeCell ref="T52:U52"/>
    <mergeCell ref="V52:W52"/>
    <mergeCell ref="N121:O121"/>
    <mergeCell ref="P119:Q119"/>
    <mergeCell ref="V97:W97"/>
    <mergeCell ref="P111:Q111"/>
    <mergeCell ref="R111:S111"/>
    <mergeCell ref="R56:S56"/>
    <mergeCell ref="T56:U56"/>
    <mergeCell ref="V56:W56"/>
    <mergeCell ref="C39:H39"/>
    <mergeCell ref="K105:M105"/>
    <mergeCell ref="N40:O40"/>
    <mergeCell ref="P40:Q40"/>
    <mergeCell ref="R40:S40"/>
    <mergeCell ref="T40:U40"/>
    <mergeCell ref="N38:O38"/>
    <mergeCell ref="K34:M34"/>
    <mergeCell ref="T104:U104"/>
    <mergeCell ref="C35:H35"/>
    <mergeCell ref="C40:H40"/>
    <mergeCell ref="I37:J37"/>
    <mergeCell ref="C37:H37"/>
    <mergeCell ref="T101:U103"/>
    <mergeCell ref="R42:S42"/>
    <mergeCell ref="T42:U42"/>
    <mergeCell ref="N101:O103"/>
    <mergeCell ref="P38:Q38"/>
    <mergeCell ref="R38:S38"/>
    <mergeCell ref="T38:U38"/>
    <mergeCell ref="N42:O42"/>
    <mergeCell ref="P42:Q42"/>
    <mergeCell ref="K101:M103"/>
    <mergeCell ref="K104:M104"/>
    <mergeCell ref="P47:Q47"/>
    <mergeCell ref="N41:O41"/>
    <mergeCell ref="P41:Q41"/>
    <mergeCell ref="T37:U37"/>
    <mergeCell ref="I100:J100"/>
    <mergeCell ref="N37:O37"/>
    <mergeCell ref="C38:H38"/>
    <mergeCell ref="C42:H42"/>
    <mergeCell ref="C29:H29"/>
    <mergeCell ref="C36:H36"/>
    <mergeCell ref="P39:Q39"/>
    <mergeCell ref="R39:S39"/>
    <mergeCell ref="K111:M111"/>
    <mergeCell ref="N111:O111"/>
    <mergeCell ref="I41:J41"/>
    <mergeCell ref="C112:H112"/>
    <mergeCell ref="N112:O112"/>
    <mergeCell ref="C104:H104"/>
    <mergeCell ref="C105:H105"/>
    <mergeCell ref="C106:H106"/>
    <mergeCell ref="B99:AD99"/>
    <mergeCell ref="Z101:Z103"/>
    <mergeCell ref="K100:M100"/>
    <mergeCell ref="I109:J109"/>
    <mergeCell ref="I110:J110"/>
    <mergeCell ref="I107:J107"/>
    <mergeCell ref="I108:J108"/>
    <mergeCell ref="T111:U111"/>
    <mergeCell ref="AC101:AD102"/>
    <mergeCell ref="AC100:AD100"/>
    <mergeCell ref="X101:Y103"/>
    <mergeCell ref="C34:H34"/>
    <mergeCell ref="R34:S34"/>
    <mergeCell ref="T34:U34"/>
    <mergeCell ref="I104:J104"/>
    <mergeCell ref="I105:J105"/>
    <mergeCell ref="P35:Q35"/>
    <mergeCell ref="N105:O105"/>
    <mergeCell ref="C30:H30"/>
    <mergeCell ref="N30:O30"/>
    <mergeCell ref="A1:AG2"/>
    <mergeCell ref="T19:U19"/>
    <mergeCell ref="V19:W19"/>
    <mergeCell ref="P20:Q20"/>
    <mergeCell ref="R20:S20"/>
    <mergeCell ref="T20:U20"/>
    <mergeCell ref="V20:W20"/>
    <mergeCell ref="P25:Q25"/>
    <mergeCell ref="R25:S25"/>
    <mergeCell ref="T25:U25"/>
    <mergeCell ref="V25:W25"/>
    <mergeCell ref="P22:Q22"/>
    <mergeCell ref="R22:S22"/>
    <mergeCell ref="T22:U22"/>
    <mergeCell ref="V22:W22"/>
    <mergeCell ref="C22:H22"/>
    <mergeCell ref="M9:V9"/>
    <mergeCell ref="Y8:AA8"/>
    <mergeCell ref="Y9:AA9"/>
    <mergeCell ref="C20:H20"/>
    <mergeCell ref="P14:Q14"/>
    <mergeCell ref="P15:Q17"/>
    <mergeCell ref="P18:Q18"/>
    <mergeCell ref="R14:S14"/>
    <mergeCell ref="C8:I8"/>
    <mergeCell ref="C9:I9"/>
    <mergeCell ref="M8:V8"/>
    <mergeCell ref="N14:O14"/>
    <mergeCell ref="I14:J14"/>
    <mergeCell ref="B14:H15"/>
    <mergeCell ref="B16:H17"/>
    <mergeCell ref="L7:W7"/>
    <mergeCell ref="AF100:AF103"/>
    <mergeCell ref="AC14:AC17"/>
    <mergeCell ref="N15:O17"/>
    <mergeCell ref="B4:AG5"/>
    <mergeCell ref="P19:Q19"/>
    <mergeCell ref="I101:J103"/>
    <mergeCell ref="T105:U105"/>
    <mergeCell ref="T106:U106"/>
    <mergeCell ref="I18:J18"/>
    <mergeCell ref="I19:J19"/>
    <mergeCell ref="I20:J20"/>
    <mergeCell ref="I21:J21"/>
    <mergeCell ref="V18:W18"/>
    <mergeCell ref="C19:H19"/>
    <mergeCell ref="N19:O19"/>
    <mergeCell ref="C21:H21"/>
    <mergeCell ref="N21:O21"/>
    <mergeCell ref="N18:O18"/>
    <mergeCell ref="P21:Q21"/>
    <mergeCell ref="C18:H18"/>
    <mergeCell ref="P29:Q29"/>
    <mergeCell ref="P30:Q30"/>
    <mergeCell ref="AA101:AB102"/>
    <mergeCell ref="R19:S19"/>
    <mergeCell ref="C33:H33"/>
    <mergeCell ref="N33:O33"/>
    <mergeCell ref="P33:Q33"/>
    <mergeCell ref="R33:S33"/>
    <mergeCell ref="T33:U33"/>
    <mergeCell ref="V33:W33"/>
    <mergeCell ref="C32:H32"/>
    <mergeCell ref="T30:U30"/>
    <mergeCell ref="V31:W31"/>
    <mergeCell ref="R32:S32"/>
    <mergeCell ref="T32:U32"/>
    <mergeCell ref="V32:W32"/>
    <mergeCell ref="K31:M31"/>
    <mergeCell ref="K30:M30"/>
    <mergeCell ref="K32:M32"/>
    <mergeCell ref="K33:M33"/>
    <mergeCell ref="X100:Y100"/>
    <mergeCell ref="X42:Y42"/>
    <mergeCell ref="X37:Y37"/>
    <mergeCell ref="X38:Y38"/>
    <mergeCell ref="X39:Y39"/>
    <mergeCell ref="X40:Y40"/>
    <mergeCell ref="X41:Y41"/>
    <mergeCell ref="R41:S41"/>
    <mergeCell ref="T41:U41"/>
    <mergeCell ref="X31:Y31"/>
    <mergeCell ref="X32:Y32"/>
    <mergeCell ref="X33:Y33"/>
    <mergeCell ref="X34:Y34"/>
    <mergeCell ref="X35:Y35"/>
    <mergeCell ref="X36:Y36"/>
    <mergeCell ref="V41:W41"/>
    <mergeCell ref="V34:W34"/>
    <mergeCell ref="N39:O39"/>
    <mergeCell ref="P37:Q37"/>
    <mergeCell ref="R37:S37"/>
    <mergeCell ref="V37:W37"/>
    <mergeCell ref="V40:W40"/>
    <mergeCell ref="T47:U47"/>
    <mergeCell ref="V47:W47"/>
    <mergeCell ref="C120:H120"/>
    <mergeCell ref="I121:J121"/>
    <mergeCell ref="C118:H118"/>
    <mergeCell ref="C119:H119"/>
    <mergeCell ref="C121:H121"/>
    <mergeCell ref="I122:J122"/>
    <mergeCell ref="C109:H109"/>
    <mergeCell ref="C107:H107"/>
    <mergeCell ref="I111:J111"/>
    <mergeCell ref="C108:H108"/>
    <mergeCell ref="C110:H110"/>
    <mergeCell ref="R101:S103"/>
    <mergeCell ref="T107:U107"/>
    <mergeCell ref="R107:S107"/>
    <mergeCell ref="T109:U109"/>
    <mergeCell ref="P110:Q110"/>
    <mergeCell ref="R110:S110"/>
    <mergeCell ref="T110:U110"/>
    <mergeCell ref="T118:U118"/>
    <mergeCell ref="N120:O120"/>
    <mergeCell ref="C113:H113"/>
    <mergeCell ref="C114:H114"/>
    <mergeCell ref="I113:J113"/>
    <mergeCell ref="B100:H101"/>
    <mergeCell ref="B102:H103"/>
    <mergeCell ref="R122:S122"/>
    <mergeCell ref="T122:U122"/>
    <mergeCell ref="P117:Q117"/>
    <mergeCell ref="R117:S117"/>
    <mergeCell ref="N116:O116"/>
    <mergeCell ref="N119:O119"/>
    <mergeCell ref="C122:H122"/>
    <mergeCell ref="AC106:AD106"/>
    <mergeCell ref="AC107:AD107"/>
    <mergeCell ref="AC108:AD108"/>
    <mergeCell ref="AA104:AB104"/>
    <mergeCell ref="AC109:AD109"/>
    <mergeCell ref="AA112:AB112"/>
    <mergeCell ref="V108:W108"/>
    <mergeCell ref="AA108:AB108"/>
    <mergeCell ref="AA111:AB111"/>
    <mergeCell ref="X106:Y106"/>
    <mergeCell ref="X107:Y107"/>
    <mergeCell ref="X109:Y109"/>
    <mergeCell ref="X110:Y110"/>
    <mergeCell ref="X112:Y112"/>
    <mergeCell ref="X111:Y111"/>
    <mergeCell ref="X104:Y104"/>
    <mergeCell ref="X105:Y105"/>
    <mergeCell ref="X108:Y108"/>
    <mergeCell ref="V104:W104"/>
    <mergeCell ref="V105:W105"/>
    <mergeCell ref="AA105:AB105"/>
    <mergeCell ref="V106:W106"/>
    <mergeCell ref="AC105:AD105"/>
    <mergeCell ref="AA100:AB100"/>
    <mergeCell ref="AA103:AB103"/>
    <mergeCell ref="AC103:AD103"/>
    <mergeCell ref="AC110:AD110"/>
    <mergeCell ref="AA113:AB113"/>
    <mergeCell ref="AA114:AB114"/>
    <mergeCell ref="AC121:AD121"/>
    <mergeCell ref="AC122:AD122"/>
    <mergeCell ref="AC123:AD123"/>
    <mergeCell ref="AA123:AB123"/>
    <mergeCell ref="AA121:AB121"/>
    <mergeCell ref="AC117:AD117"/>
    <mergeCell ref="AA126:AB126"/>
    <mergeCell ref="AA128:AB128"/>
    <mergeCell ref="AC114:AD114"/>
    <mergeCell ref="AA116:AB116"/>
    <mergeCell ref="AA117:AB117"/>
    <mergeCell ref="AA109:AB109"/>
    <mergeCell ref="AA110:AB110"/>
    <mergeCell ref="AC115:AD115"/>
    <mergeCell ref="AC116:AD116"/>
    <mergeCell ref="AA122:AB122"/>
    <mergeCell ref="AA115:AB115"/>
    <mergeCell ref="AA106:AB106"/>
    <mergeCell ref="AC113:AD113"/>
    <mergeCell ref="AC118:AD118"/>
    <mergeCell ref="AA119:AB119"/>
    <mergeCell ref="AA118:AB118"/>
    <mergeCell ref="AA107:AB107"/>
    <mergeCell ref="AC111:AD111"/>
    <mergeCell ref="AC112:AD112"/>
    <mergeCell ref="AC104:AD104"/>
    <mergeCell ref="K211:M211"/>
    <mergeCell ref="K212:M212"/>
    <mergeCell ref="R223:S223"/>
    <mergeCell ref="R211:S211"/>
    <mergeCell ref="N206:O206"/>
    <mergeCell ref="N204:O204"/>
    <mergeCell ref="P204:Q204"/>
    <mergeCell ref="R204:S204"/>
    <mergeCell ref="P214:Q214"/>
    <mergeCell ref="AA195:AA196"/>
    <mergeCell ref="X195:Y197"/>
    <mergeCell ref="AC194:AC197"/>
    <mergeCell ref="Z195:Z197"/>
    <mergeCell ref="X123:Y123"/>
    <mergeCell ref="X124:Y124"/>
    <mergeCell ref="X125:Y125"/>
    <mergeCell ref="X126:Y126"/>
    <mergeCell ref="X127:Y127"/>
    <mergeCell ref="X128:Y128"/>
    <mergeCell ref="X186:Y186"/>
    <mergeCell ref="X187:Y187"/>
    <mergeCell ref="X188:Y188"/>
    <mergeCell ref="X194:Y194"/>
    <mergeCell ref="AC125:AD125"/>
    <mergeCell ref="X191:Y191"/>
    <mergeCell ref="AC133:AD133"/>
    <mergeCell ref="AA134:AB134"/>
    <mergeCell ref="AC134:AD134"/>
    <mergeCell ref="AA135:AB135"/>
    <mergeCell ref="AC135:AD135"/>
    <mergeCell ref="AA136:AB136"/>
    <mergeCell ref="AC132:AD132"/>
    <mergeCell ref="K42:M42"/>
    <mergeCell ref="T39:U39"/>
    <mergeCell ref="P220:Q220"/>
    <mergeCell ref="R220:S220"/>
    <mergeCell ref="N222:O222"/>
    <mergeCell ref="K114:M114"/>
    <mergeCell ref="K115:M115"/>
    <mergeCell ref="K35:M35"/>
    <mergeCell ref="K36:M36"/>
    <mergeCell ref="K37:M37"/>
    <mergeCell ref="K38:M38"/>
    <mergeCell ref="K40:M40"/>
    <mergeCell ref="N223:O223"/>
    <mergeCell ref="P223:Q223"/>
    <mergeCell ref="N200:O200"/>
    <mergeCell ref="K214:M214"/>
    <mergeCell ref="R213:S213"/>
    <mergeCell ref="P207:Q207"/>
    <mergeCell ref="R200:S200"/>
    <mergeCell ref="P201:Q201"/>
    <mergeCell ref="R208:S208"/>
    <mergeCell ref="N209:O209"/>
    <mergeCell ref="P210:Q210"/>
    <mergeCell ref="N210:O210"/>
    <mergeCell ref="N201:O201"/>
    <mergeCell ref="N207:O207"/>
    <mergeCell ref="P202:Q202"/>
    <mergeCell ref="K203:M203"/>
    <mergeCell ref="K204:M204"/>
    <mergeCell ref="K205:M205"/>
    <mergeCell ref="K206:M206"/>
    <mergeCell ref="K210:M210"/>
    <mergeCell ref="P221:Q221"/>
    <mergeCell ref="R221:S221"/>
    <mergeCell ref="T221:U221"/>
    <mergeCell ref="V35:W35"/>
    <mergeCell ref="V38:W38"/>
    <mergeCell ref="K113:M113"/>
    <mergeCell ref="V115:W115"/>
    <mergeCell ref="P109:Q109"/>
    <mergeCell ref="R109:S109"/>
    <mergeCell ref="V112:W112"/>
    <mergeCell ref="P112:Q112"/>
    <mergeCell ref="P114:Q114"/>
    <mergeCell ref="T112:U112"/>
    <mergeCell ref="T113:U113"/>
    <mergeCell ref="T114:U114"/>
    <mergeCell ref="T115:U115"/>
    <mergeCell ref="R112:S112"/>
    <mergeCell ref="K194:M194"/>
    <mergeCell ref="K195:M197"/>
    <mergeCell ref="V111:W111"/>
    <mergeCell ref="V109:W109"/>
    <mergeCell ref="V110:W110"/>
    <mergeCell ref="N107:O107"/>
    <mergeCell ref="P107:Q107"/>
    <mergeCell ref="K108:M108"/>
    <mergeCell ref="V113:W113"/>
    <mergeCell ref="N109:O109"/>
    <mergeCell ref="K120:M120"/>
    <mergeCell ref="K121:M121"/>
    <mergeCell ref="V127:W127"/>
    <mergeCell ref="K125:M125"/>
    <mergeCell ref="T124:U124"/>
    <mergeCell ref="P225:Q225"/>
    <mergeCell ref="N219:O219"/>
    <mergeCell ref="R222:S222"/>
    <mergeCell ref="I221:J221"/>
    <mergeCell ref="I220:J220"/>
    <mergeCell ref="K221:M221"/>
    <mergeCell ref="N218:O218"/>
    <mergeCell ref="P218:Q218"/>
    <mergeCell ref="R218:S218"/>
    <mergeCell ref="R280:S280"/>
    <mergeCell ref="N202:O202"/>
    <mergeCell ref="N216:O216"/>
    <mergeCell ref="P216:Q216"/>
    <mergeCell ref="K218:M218"/>
    <mergeCell ref="R214:S214"/>
    <mergeCell ref="R215:S215"/>
    <mergeCell ref="N212:O212"/>
    <mergeCell ref="P212:Q212"/>
    <mergeCell ref="N208:O208"/>
    <mergeCell ref="R209:S209"/>
    <mergeCell ref="N211:O211"/>
    <mergeCell ref="P211:Q211"/>
    <mergeCell ref="K209:M209"/>
    <mergeCell ref="R217:S217"/>
    <mergeCell ref="N203:O203"/>
    <mergeCell ref="R202:S202"/>
    <mergeCell ref="N213:O213"/>
    <mergeCell ref="P213:Q213"/>
    <mergeCell ref="B279:AD279"/>
    <mergeCell ref="T222:U222"/>
    <mergeCell ref="T220:U220"/>
    <mergeCell ref="N221:O221"/>
    <mergeCell ref="I25:J25"/>
    <mergeCell ref="K22:M22"/>
    <mergeCell ref="P23:Q23"/>
    <mergeCell ref="V39:W39"/>
    <mergeCell ref="V114:W114"/>
    <mergeCell ref="N284:O284"/>
    <mergeCell ref="P284:Q284"/>
    <mergeCell ref="R284:S284"/>
    <mergeCell ref="T218:U218"/>
    <mergeCell ref="V107:W107"/>
    <mergeCell ref="P105:Q105"/>
    <mergeCell ref="R105:S105"/>
    <mergeCell ref="V101:W103"/>
    <mergeCell ref="V189:W189"/>
    <mergeCell ref="N110:O110"/>
    <mergeCell ref="K109:M109"/>
    <mergeCell ref="T108:U108"/>
    <mergeCell ref="K107:M107"/>
    <mergeCell ref="N106:O106"/>
    <mergeCell ref="P106:Q106"/>
    <mergeCell ref="R106:S106"/>
    <mergeCell ref="V221:W221"/>
    <mergeCell ref="N220:O220"/>
    <mergeCell ref="K220:M220"/>
    <mergeCell ref="P222:Q222"/>
    <mergeCell ref="V222:W222"/>
    <mergeCell ref="V218:W218"/>
    <mergeCell ref="P219:Q219"/>
    <mergeCell ref="R219:S219"/>
    <mergeCell ref="T219:U219"/>
    <mergeCell ref="V220:W220"/>
    <mergeCell ref="N225:O225"/>
    <mergeCell ref="X19:Y19"/>
    <mergeCell ref="X21:Y21"/>
    <mergeCell ref="X20:Y20"/>
    <mergeCell ref="V26:W26"/>
    <mergeCell ref="N20:O20"/>
    <mergeCell ref="P27:Q27"/>
    <mergeCell ref="R27:S27"/>
    <mergeCell ref="T27:U27"/>
    <mergeCell ref="R15:S17"/>
    <mergeCell ref="T15:U17"/>
    <mergeCell ref="B13:AA13"/>
    <mergeCell ref="Z15:Z17"/>
    <mergeCell ref="V27:W27"/>
    <mergeCell ref="T28:U28"/>
    <mergeCell ref="V28:W28"/>
    <mergeCell ref="T21:U21"/>
    <mergeCell ref="V21:W21"/>
    <mergeCell ref="C28:H28"/>
    <mergeCell ref="C24:H24"/>
    <mergeCell ref="C26:H26"/>
    <mergeCell ref="I22:J22"/>
    <mergeCell ref="N25:O25"/>
    <mergeCell ref="N22:O22"/>
    <mergeCell ref="I23:J23"/>
    <mergeCell ref="T18:U18"/>
    <mergeCell ref="T14:U14"/>
    <mergeCell ref="V14:W14"/>
    <mergeCell ref="K15:M17"/>
    <mergeCell ref="K14:M14"/>
    <mergeCell ref="K25:M25"/>
    <mergeCell ref="K24:M24"/>
    <mergeCell ref="I24:J24"/>
    <mergeCell ref="K39:M39"/>
    <mergeCell ref="K41:M41"/>
    <mergeCell ref="B7:J7"/>
    <mergeCell ref="Y7:AA7"/>
    <mergeCell ref="K18:M18"/>
    <mergeCell ref="K19:M19"/>
    <mergeCell ref="C23:H23"/>
    <mergeCell ref="N23:O23"/>
    <mergeCell ref="C27:H27"/>
    <mergeCell ref="K26:M26"/>
    <mergeCell ref="K27:M27"/>
    <mergeCell ref="K20:M20"/>
    <mergeCell ref="K21:M21"/>
    <mergeCell ref="X15:Y17"/>
    <mergeCell ref="X14:Y14"/>
    <mergeCell ref="X30:Y30"/>
    <mergeCell ref="V15:W17"/>
    <mergeCell ref="R18:S18"/>
    <mergeCell ref="R21:S21"/>
    <mergeCell ref="X29:Y29"/>
    <mergeCell ref="V29:W29"/>
    <mergeCell ref="R26:S26"/>
    <mergeCell ref="T26:U26"/>
    <mergeCell ref="X22:Y22"/>
    <mergeCell ref="X23:Y23"/>
    <mergeCell ref="X24:Y24"/>
    <mergeCell ref="X25:Y25"/>
    <mergeCell ref="X26:Y26"/>
    <mergeCell ref="X27:Y27"/>
    <mergeCell ref="X28:Y28"/>
    <mergeCell ref="X18:Y18"/>
    <mergeCell ref="V30:W30"/>
    <mergeCell ref="X113:Y113"/>
    <mergeCell ref="X114:Y114"/>
    <mergeCell ref="B193:AA193"/>
    <mergeCell ref="V116:W116"/>
    <mergeCell ref="P118:Q118"/>
    <mergeCell ref="N114:O114"/>
    <mergeCell ref="P116:Q116"/>
    <mergeCell ref="R116:S116"/>
    <mergeCell ref="T116:U116"/>
    <mergeCell ref="R114:S114"/>
    <mergeCell ref="N117:O117"/>
    <mergeCell ref="C123:H123"/>
    <mergeCell ref="T119:U119"/>
    <mergeCell ref="C124:H124"/>
    <mergeCell ref="C125:H125"/>
    <mergeCell ref="C126:H126"/>
    <mergeCell ref="C127:H127"/>
    <mergeCell ref="X115:Y115"/>
    <mergeCell ref="X116:Y116"/>
    <mergeCell ref="X117:Y117"/>
    <mergeCell ref="X118:Y118"/>
    <mergeCell ref="C115:H115"/>
    <mergeCell ref="C116:H116"/>
    <mergeCell ref="V117:W117"/>
    <mergeCell ref="T125:U125"/>
    <mergeCell ref="T117:U117"/>
    <mergeCell ref="R118:S118"/>
    <mergeCell ref="R186:S186"/>
    <mergeCell ref="K127:M127"/>
    <mergeCell ref="N188:O188"/>
    <mergeCell ref="N190:O190"/>
    <mergeCell ref="N123:O123"/>
    <mergeCell ref="C11:I11"/>
    <mergeCell ref="R23:S23"/>
    <mergeCell ref="C10:I10"/>
    <mergeCell ref="K284:M284"/>
    <mergeCell ref="AB284:AD284"/>
    <mergeCell ref="AB285:AD285"/>
    <mergeCell ref="X280:Y280"/>
    <mergeCell ref="X281:Y283"/>
    <mergeCell ref="X284:Y284"/>
    <mergeCell ref="X285:Y285"/>
    <mergeCell ref="N281:O283"/>
    <mergeCell ref="P281:Q283"/>
    <mergeCell ref="R281:S283"/>
    <mergeCell ref="V281:W283"/>
    <mergeCell ref="T280:U280"/>
    <mergeCell ref="T284:U284"/>
    <mergeCell ref="V284:W284"/>
    <mergeCell ref="AA281:AA283"/>
    <mergeCell ref="Z281:Z283"/>
    <mergeCell ref="AB283:AD283"/>
    <mergeCell ref="P280:Q280"/>
    <mergeCell ref="V280:W280"/>
    <mergeCell ref="T281:U283"/>
    <mergeCell ref="K222:M222"/>
    <mergeCell ref="K217:M217"/>
    <mergeCell ref="N217:O217"/>
    <mergeCell ref="T217:U217"/>
    <mergeCell ref="V216:W216"/>
    <mergeCell ref="P217:Q217"/>
    <mergeCell ref="C117:H117"/>
    <mergeCell ref="X119:Y119"/>
    <mergeCell ref="K126:M126"/>
  </mergeCells>
  <conditionalFormatting sqref="K289:W289 AA289:AD289">
    <cfRule type="expression" dxfId="360" priority="1056">
      <formula>K$288&lt;&gt;""</formula>
    </cfRule>
  </conditionalFormatting>
  <conditionalFormatting sqref="K288:W291 AA288:AD291 I104:AD183 I198:AA277 K284:AB285">
    <cfRule type="expression" dxfId="359" priority="645">
      <formula>I104&lt;&gt;""</formula>
    </cfRule>
  </conditionalFormatting>
  <conditionalFormatting sqref="I18:AA97">
    <cfRule type="expression" dxfId="358" priority="674">
      <formula>I18&lt;&gt;""</formula>
    </cfRule>
  </conditionalFormatting>
  <conditionalFormatting sqref="K285:AB285">
    <cfRule type="expression" dxfId="357" priority="1054">
      <formula>K$284&gt;0</formula>
    </cfRule>
  </conditionalFormatting>
  <conditionalFormatting sqref="K291:W291 AA291:AD291">
    <cfRule type="expression" dxfId="356" priority="1057">
      <formula>K$290&lt;&gt;""</formula>
    </cfRule>
  </conditionalFormatting>
  <conditionalFormatting sqref="J8:J9">
    <cfRule type="expression" dxfId="355" priority="1283">
      <formula>$J8&lt;&gt;""</formula>
    </cfRule>
  </conditionalFormatting>
  <conditionalFormatting sqref="AC198:AC277 AC18:AC97">
    <cfRule type="expression" dxfId="354" priority="1427">
      <formula>$AC18&gt;($J$9-$J$8)*24</formula>
    </cfRule>
  </conditionalFormatting>
  <conditionalFormatting sqref="AF104:AF183">
    <cfRule type="expression" dxfId="353" priority="1445">
      <formula>$AF104&gt;($W$9-$W$8)*24</formula>
    </cfRule>
  </conditionalFormatting>
  <conditionalFormatting sqref="W8">
    <cfRule type="expression" dxfId="352" priority="484">
      <formula>$W8&lt;&gt;""</formula>
    </cfRule>
  </conditionalFormatting>
  <conditionalFormatting sqref="X80:AA97 I80:T97 V80:V97">
    <cfRule type="expression" dxfId="351" priority="25">
      <formula>I80&lt;&gt;""</formula>
    </cfRule>
  </conditionalFormatting>
  <conditionalFormatting sqref="J10">
    <cfRule type="expression" dxfId="350" priority="24">
      <formula>$J10&lt;&gt;""</formula>
    </cfRule>
  </conditionalFormatting>
  <conditionalFormatting sqref="W9">
    <cfRule type="expression" dxfId="349" priority="21">
      <formula>$W9&lt;&gt;""</formula>
    </cfRule>
  </conditionalFormatting>
  <conditionalFormatting sqref="R188:AA188">
    <cfRule type="expression" dxfId="348" priority="483">
      <formula>R188&lt;&gt;""</formula>
    </cfRule>
  </conditionalFormatting>
  <conditionalFormatting sqref="J188:K188 N188:Q188">
    <cfRule type="expression" dxfId="347" priority="15">
      <formula>J188&lt;&gt;""</formula>
    </cfRule>
  </conditionalFormatting>
  <conditionalFormatting sqref="R189:AA191">
    <cfRule type="expression" dxfId="346" priority="6">
      <formula>R189&lt;&gt;""</formula>
    </cfRule>
  </conditionalFormatting>
  <conditionalFormatting sqref="J189:K191 N189:Q191">
    <cfRule type="expression" dxfId="345" priority="4">
      <formula>J189&lt;&gt;""</formula>
    </cfRule>
  </conditionalFormatting>
  <conditionalFormatting sqref="J11">
    <cfRule type="expression" dxfId="344" priority="1">
      <formula>$J11&lt;&gt;""</formula>
    </cfRule>
  </conditionalFormatting>
  <dataValidations count="4">
    <dataValidation type="whole" operator="greaterThanOrEqual" allowBlank="1" showInputMessage="1" showErrorMessage="1" sqref="J188:K191 N188:AA191 L189:M191" xr:uid="{00000000-0002-0000-0800-000000000000}">
      <formula1>0</formula1>
    </dataValidation>
    <dataValidation type="decimal" operator="greaterThanOrEqual" allowBlank="1" showInputMessage="1" showErrorMessage="1" sqref="I104:AD183 I198:AA277 K284:AD284 AA18:AA97 X18:X97 V18:V97 U18:U78 W18:W78 N18:T97 I18:K97" xr:uid="{00000000-0002-0000-0800-000001000000}">
      <formula1>0</formula1>
    </dataValidation>
    <dataValidation type="time" allowBlank="1" showInputMessage="1" showErrorMessage="1" sqref="J8:J9 L8:L9 W8:W9" xr:uid="{00000000-0002-0000-0800-000002000000}">
      <formula1>0.125</formula1>
      <formula2>0.958333333333333</formula2>
    </dataValidation>
    <dataValidation type="decimal" operator="greaterThan" allowBlank="1" showInputMessage="1" showErrorMessage="1" sqref="K288 R288:W288 AA288:AD288" xr:uid="{00000000-0002-0000-0800-000003000000}">
      <formula1>0</formula1>
    </dataValidation>
  </dataValidations>
  <pageMargins left="0.7" right="0.7" top="0.75" bottom="0.75" header="0.3" footer="0.3"/>
  <pageSetup paperSize="9" scale="55"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676" id="{FBD33A3F-FDCA-4860-8977-F1F912968E18}">
            <xm:f>AND('4. Campaign staff'!$E23='4. Campaign staff'!$E22,'4. Campaign staff'!$E23='0d. Support language'!$A$56)</xm:f>
            <x14:dxf>
              <font>
                <color theme="0" tint="-0.24994659260841701"/>
              </font>
              <fill>
                <patternFill>
                  <bgColor theme="0" tint="-4.9989318521683403E-2"/>
                </patternFill>
              </fill>
            </x14:dxf>
          </x14:cfRule>
          <xm:sqref>I211:AA277</xm:sqref>
        </x14:conditionalFormatting>
        <x14:conditionalFormatting xmlns:xm="http://schemas.microsoft.com/office/excel/2006/main">
          <x14:cfRule type="expression" priority="500" id="{D3A4B8CF-1F34-4C8A-8888-48FDADD61C88}">
            <xm:f>'2. Campaign information'!$S$15&lt;8</xm:f>
            <x14:dxf>
              <font>
                <color theme="0" tint="-0.24994659260841701"/>
              </font>
              <fill>
                <patternFill>
                  <bgColor theme="0" tint="-4.9989318521683403E-2"/>
                </patternFill>
              </fill>
              <border>
                <right style="thin">
                  <color theme="0" tint="-0.14996795556505021"/>
                </right>
                <vertical/>
                <horizontal/>
              </border>
            </x14:dxf>
          </x14:cfRule>
          <xm:sqref>X188:Y188</xm:sqref>
        </x14:conditionalFormatting>
        <x14:conditionalFormatting xmlns:xm="http://schemas.microsoft.com/office/excel/2006/main">
          <x14:cfRule type="expression" priority="603" id="{FCC2919A-1DD8-4BA5-B49B-2FAF87BC6195}">
            <xm:f>'2. Campaign information'!$S$15&lt;7</xm:f>
            <x14:dxf>
              <font>
                <color theme="0" tint="-0.24994659260841701"/>
              </font>
              <fill>
                <patternFill>
                  <bgColor theme="0" tint="-4.9989318521683403E-2"/>
                </patternFill>
              </fill>
              <border>
                <right style="thin">
                  <color theme="0" tint="-0.14996795556505021"/>
                </right>
                <vertical/>
                <horizontal/>
              </border>
            </x14:dxf>
          </x14:cfRule>
          <xm:sqref>V188:W188</xm:sqref>
        </x14:conditionalFormatting>
        <x14:conditionalFormatting xmlns:xm="http://schemas.microsoft.com/office/excel/2006/main">
          <x14:cfRule type="expression" priority="648" id="{FEEA0860-BDAC-40D1-85F4-517BDAAC5F6B}">
            <xm:f>'2. Campaign information'!$S$15&lt;6</xm:f>
            <x14:dxf>
              <font>
                <color theme="0" tint="-0.24994659260841701"/>
              </font>
              <fill>
                <patternFill>
                  <bgColor theme="0" tint="-4.9989318521683403E-2"/>
                </patternFill>
              </fill>
              <border>
                <right style="thin">
                  <color theme="0" tint="-0.14996795556505021"/>
                </right>
                <vertical/>
                <horizontal/>
              </border>
            </x14:dxf>
          </x14:cfRule>
          <xm:sqref>T188:U188</xm:sqref>
        </x14:conditionalFormatting>
        <x14:conditionalFormatting xmlns:xm="http://schemas.microsoft.com/office/excel/2006/main">
          <x14:cfRule type="expression" priority="650" id="{EF2233B7-366C-43C0-B8CC-AC87E3939EFA}">
            <xm:f>'2. Campaign information'!$S$15&lt;5</xm:f>
            <x14:dxf>
              <font>
                <color theme="0" tint="-0.24994659260841701"/>
              </font>
              <fill>
                <patternFill>
                  <bgColor theme="0" tint="-4.9989318521683403E-2"/>
                </patternFill>
              </fill>
              <border>
                <right style="thin">
                  <color theme="0" tint="-0.14996795556505021"/>
                </right>
                <vertical/>
                <horizontal/>
              </border>
            </x14:dxf>
          </x14:cfRule>
          <xm:sqref>R188:S188</xm:sqref>
        </x14:conditionalFormatting>
        <x14:conditionalFormatting xmlns:xm="http://schemas.microsoft.com/office/excel/2006/main">
          <x14:cfRule type="expression" priority="499" id="{474AEAFF-368C-4ED5-BB5C-9D2C55130C68}">
            <xm:f>'2. Campaign information'!$S$15&lt;9</xm:f>
            <x14:dxf>
              <font>
                <color theme="0" tint="-0.24994659260841701"/>
              </font>
              <fill>
                <patternFill>
                  <bgColor theme="0" tint="-4.9989318521683403E-2"/>
                </patternFill>
              </fill>
              <border>
                <right style="thin">
                  <color theme="0" tint="-0.14996795556505021"/>
                </right>
                <vertical/>
                <horizontal/>
              </border>
            </x14:dxf>
          </x14:cfRule>
          <xm:sqref>Z188</xm:sqref>
        </x14:conditionalFormatting>
        <x14:conditionalFormatting xmlns:xm="http://schemas.microsoft.com/office/excel/2006/main">
          <x14:cfRule type="expression" priority="497" id="{4EB6798A-C344-4B6E-BFA4-ABA471041F16}">
            <xm:f>'2. Campaign information'!$S$15&lt;10</xm:f>
            <x14:dxf>
              <font>
                <color theme="0" tint="-0.24994659260841701"/>
              </font>
              <fill>
                <patternFill>
                  <bgColor theme="0" tint="-4.9989318521683403E-2"/>
                </patternFill>
              </fill>
              <border>
                <right style="thin">
                  <color theme="0" tint="-0.14996795556505021"/>
                </right>
                <vertical/>
                <horizontal/>
              </border>
            </x14:dxf>
          </x14:cfRule>
          <xm:sqref>AA188</xm:sqref>
        </x14:conditionalFormatting>
        <x14:conditionalFormatting xmlns:xm="http://schemas.microsoft.com/office/excel/2006/main">
          <x14:cfRule type="expression" priority="507" id="{4DBB25E1-CE27-4CF7-96B3-46A62A8B8FFB}">
            <xm:f>AND('4. Campaign staff'!$E13='4. Campaign staff'!$E14,'4. Campaign staff'!$E13='0d. Support language'!$A$56)</xm:f>
            <x14:dxf>
              <font>
                <color theme="0" tint="-0.24994659260841701"/>
              </font>
              <fill>
                <patternFill>
                  <bgColor theme="0" tint="-4.9989318521683403E-2"/>
                </patternFill>
              </fill>
            </x14:dxf>
          </x14:cfRule>
          <xm:sqref>B107:B128 AF107:AF183 C107:AD127 I127:AB134 I137:AB144 I147:AB154 I157:AB164</xm:sqref>
        </x14:conditionalFormatting>
        <x14:conditionalFormatting xmlns:xm="http://schemas.microsoft.com/office/excel/2006/main">
          <x14:cfRule type="expression" priority="1858" id="{81401CDF-7C62-41E0-968C-0AE3673A0E74}">
            <xm:f>AND('4. Campaign staff'!$E34='4. Campaign staff'!$E90,'4. Campaign staff'!$E34='0d. Support language'!$A$56)</xm:f>
            <x14:dxf>
              <font>
                <color theme="0" tint="-0.24994659260841701"/>
              </font>
              <fill>
                <patternFill>
                  <bgColor theme="0" tint="-4.9989318521683403E-2"/>
                </patternFill>
              </fill>
            </x14:dxf>
          </x14:cfRule>
          <x14:cfRule type="expression" priority="1859" id="{918B494F-3190-487A-9C43-E0AA41978F37}">
            <xm:f>AND('4. Campaign staff'!$E34='4. Campaign staff'!$E33,'4. Campaign staff'!$E34='0d. Support language'!$A$56)</xm:f>
            <x14:dxf>
              <font>
                <color theme="0" tint="-0.24994659260841701"/>
              </font>
              <fill>
                <patternFill>
                  <bgColor theme="0" tint="-4.9989318521683403E-2"/>
                </patternFill>
              </fill>
            </x14:dxf>
          </x14:cfRule>
          <xm:sqref>B42:AA42 B43 C43:AA78 B128:B129 B222:B223 C79 AC42:AC97 X79:AA97 V79:V97 I79:T97 B80:C97</xm:sqref>
        </x14:conditionalFormatting>
        <x14:conditionalFormatting xmlns:xm="http://schemas.microsoft.com/office/excel/2006/main">
          <x14:cfRule type="expression" priority="187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880" id="{918B494F-3190-487A-9C43-E0AA41978F37}">
            <xm:f>AND('4. Campaign staff'!$E35='4. Campaign staff'!$E34,'4. Campaign staff'!$E35='0d. Support language'!$A$56)</xm:f>
            <x14:dxf>
              <font>
                <color theme="0" tint="-0.24994659260841701"/>
              </font>
              <fill>
                <patternFill>
                  <bgColor theme="0" tint="-4.9989318521683403E-2"/>
                </patternFill>
              </fill>
            </x14:dxf>
          </x14:cfRule>
          <xm:sqref>B165:B166 B259:B260 AC79:AC97 B79:B97</xm:sqref>
        </x14:conditionalFormatting>
        <x14:conditionalFormatting xmlns:xm="http://schemas.microsoft.com/office/excel/2006/main">
          <x14:cfRule type="expression" priority="190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01" id="{918B494F-3190-487A-9C43-E0AA41978F37}">
            <xm:f>AND('4. Campaign staff'!$E35='4. Campaign staff'!$E34,'4. Campaign staff'!$E35='0d. Support language'!$A$56)</xm:f>
            <x14:dxf>
              <font>
                <color theme="0" tint="-0.24994659260841701"/>
              </font>
              <fill>
                <patternFill>
                  <bgColor theme="0" tint="-4.9989318521683403E-2"/>
                </patternFill>
              </fill>
            </x14:dxf>
          </x14:cfRule>
          <xm:sqref>AC78 B78 B164 B258</xm:sqref>
        </x14:conditionalFormatting>
        <x14:conditionalFormatting xmlns:xm="http://schemas.microsoft.com/office/excel/2006/main">
          <x14:cfRule type="expression" priority="192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22" id="{918B494F-3190-487A-9C43-E0AA41978F37}">
            <xm:f>AND('4. Campaign staff'!$E35='4. Campaign staff'!$E34,'4. Campaign staff'!$E35='0d. Support language'!$A$56)</xm:f>
            <x14:dxf>
              <font>
                <color theme="0" tint="-0.24994659260841701"/>
              </font>
              <fill>
                <patternFill>
                  <bgColor theme="0" tint="-4.9989318521683403E-2"/>
                </patternFill>
              </fill>
            </x14:dxf>
          </x14:cfRule>
          <xm:sqref>AC77 B77 B163 B257</xm:sqref>
        </x14:conditionalFormatting>
        <x14:conditionalFormatting xmlns:xm="http://schemas.microsoft.com/office/excel/2006/main">
          <x14:cfRule type="expression" priority="1942"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43" id="{918B494F-3190-487A-9C43-E0AA41978F37}">
            <xm:f>AND('4. Campaign staff'!$E35='4. Campaign staff'!$E34,'4. Campaign staff'!$E35='0d. Support language'!$A$56)</xm:f>
            <x14:dxf>
              <font>
                <color theme="0" tint="-0.24994659260841701"/>
              </font>
              <fill>
                <patternFill>
                  <bgColor theme="0" tint="-4.9989318521683403E-2"/>
                </patternFill>
              </fill>
            </x14:dxf>
          </x14:cfRule>
          <xm:sqref>AC76 B76 B162 B256</xm:sqref>
        </x14:conditionalFormatting>
        <x14:conditionalFormatting xmlns:xm="http://schemas.microsoft.com/office/excel/2006/main">
          <x14:cfRule type="expression" priority="1963"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64" id="{918B494F-3190-487A-9C43-E0AA41978F37}">
            <xm:f>AND('4. Campaign staff'!$E35='4. Campaign staff'!$E34,'4. Campaign staff'!$E35='0d. Support language'!$A$56)</xm:f>
            <x14:dxf>
              <font>
                <color theme="0" tint="-0.24994659260841701"/>
              </font>
              <fill>
                <patternFill>
                  <bgColor theme="0" tint="-4.9989318521683403E-2"/>
                </patternFill>
              </fill>
            </x14:dxf>
          </x14:cfRule>
          <xm:sqref>AC75 B75 B161 B255</xm:sqref>
        </x14:conditionalFormatting>
        <x14:conditionalFormatting xmlns:xm="http://schemas.microsoft.com/office/excel/2006/main">
          <x14:cfRule type="expression" priority="198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1985" id="{918B494F-3190-487A-9C43-E0AA41978F37}">
            <xm:f>AND('4. Campaign staff'!$E35='4. Campaign staff'!$E34,'4. Campaign staff'!$E35='0d. Support language'!$A$56)</xm:f>
            <x14:dxf>
              <font>
                <color theme="0" tint="-0.24994659260841701"/>
              </font>
              <fill>
                <patternFill>
                  <bgColor theme="0" tint="-4.9989318521683403E-2"/>
                </patternFill>
              </fill>
            </x14:dxf>
          </x14:cfRule>
          <xm:sqref>AC74 B74 B160 B254</xm:sqref>
        </x14:conditionalFormatting>
        <x14:conditionalFormatting xmlns:xm="http://schemas.microsoft.com/office/excel/2006/main">
          <x14:cfRule type="expression" priority="2005"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06" id="{918B494F-3190-487A-9C43-E0AA41978F37}">
            <xm:f>AND('4. Campaign staff'!$E35='4. Campaign staff'!$E34,'4. Campaign staff'!$E35='0d. Support language'!$A$56)</xm:f>
            <x14:dxf>
              <font>
                <color theme="0" tint="-0.24994659260841701"/>
              </font>
              <fill>
                <patternFill>
                  <bgColor theme="0" tint="-4.9989318521683403E-2"/>
                </patternFill>
              </fill>
            </x14:dxf>
          </x14:cfRule>
          <xm:sqref>AC73 B73 B159 B253</xm:sqref>
        </x14:conditionalFormatting>
        <x14:conditionalFormatting xmlns:xm="http://schemas.microsoft.com/office/excel/2006/main">
          <x14:cfRule type="expression" priority="2026"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27" id="{918B494F-3190-487A-9C43-E0AA41978F37}">
            <xm:f>AND('4. Campaign staff'!$E35='4. Campaign staff'!$E34,'4. Campaign staff'!$E35='0d. Support language'!$A$56)</xm:f>
            <x14:dxf>
              <font>
                <color theme="0" tint="-0.24994659260841701"/>
              </font>
              <fill>
                <patternFill>
                  <bgColor theme="0" tint="-4.9989318521683403E-2"/>
                </patternFill>
              </fill>
            </x14:dxf>
          </x14:cfRule>
          <xm:sqref>AC72 B72 B158 B252</xm:sqref>
        </x14:conditionalFormatting>
        <x14:conditionalFormatting xmlns:xm="http://schemas.microsoft.com/office/excel/2006/main">
          <x14:cfRule type="expression" priority="204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48" id="{918B494F-3190-487A-9C43-E0AA41978F37}">
            <xm:f>AND('4. Campaign staff'!$E35='4. Campaign staff'!$E34,'4. Campaign staff'!$E35='0d. Support language'!$A$56)</xm:f>
            <x14:dxf>
              <font>
                <color theme="0" tint="-0.24994659260841701"/>
              </font>
              <fill>
                <patternFill>
                  <bgColor theme="0" tint="-4.9989318521683403E-2"/>
                </patternFill>
              </fill>
            </x14:dxf>
          </x14:cfRule>
          <xm:sqref>AC71 B71 B157 B251</xm:sqref>
        </x14:conditionalFormatting>
        <x14:conditionalFormatting xmlns:xm="http://schemas.microsoft.com/office/excel/2006/main">
          <x14:cfRule type="expression" priority="2068"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69" id="{918B494F-3190-487A-9C43-E0AA41978F37}">
            <xm:f>AND('4. Campaign staff'!$E35='4. Campaign staff'!$E34,'4. Campaign staff'!$E35='0d. Support language'!$A$56)</xm:f>
            <x14:dxf>
              <font>
                <color theme="0" tint="-0.24994659260841701"/>
              </font>
              <fill>
                <patternFill>
                  <bgColor theme="0" tint="-4.9989318521683403E-2"/>
                </patternFill>
              </fill>
            </x14:dxf>
          </x14:cfRule>
          <xm:sqref>AC70 B70 B156 B250</xm:sqref>
        </x14:conditionalFormatting>
        <x14:conditionalFormatting xmlns:xm="http://schemas.microsoft.com/office/excel/2006/main">
          <x14:cfRule type="expression" priority="208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090" id="{918B494F-3190-487A-9C43-E0AA41978F37}">
            <xm:f>AND('4. Campaign staff'!$E35='4. Campaign staff'!$E34,'4. Campaign staff'!$E35='0d. Support language'!$A$56)</xm:f>
            <x14:dxf>
              <font>
                <color theme="0" tint="-0.24994659260841701"/>
              </font>
              <fill>
                <patternFill>
                  <bgColor theme="0" tint="-4.9989318521683403E-2"/>
                </patternFill>
              </fill>
            </x14:dxf>
          </x14:cfRule>
          <xm:sqref>AC69 B69 B155 B249</xm:sqref>
        </x14:conditionalFormatting>
        <x14:conditionalFormatting xmlns:xm="http://schemas.microsoft.com/office/excel/2006/main">
          <x14:cfRule type="expression" priority="211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11" id="{918B494F-3190-487A-9C43-E0AA41978F37}">
            <xm:f>AND('4. Campaign staff'!$E35='4. Campaign staff'!$E34,'4. Campaign staff'!$E35='0d. Support language'!$A$56)</xm:f>
            <x14:dxf>
              <font>
                <color theme="0" tint="-0.24994659260841701"/>
              </font>
              <fill>
                <patternFill>
                  <bgColor theme="0" tint="-4.9989318521683403E-2"/>
                </patternFill>
              </fill>
            </x14:dxf>
          </x14:cfRule>
          <xm:sqref>AC68 B68 B154 B248</xm:sqref>
        </x14:conditionalFormatting>
        <x14:conditionalFormatting xmlns:xm="http://schemas.microsoft.com/office/excel/2006/main">
          <x14:cfRule type="expression" priority="213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32" id="{918B494F-3190-487A-9C43-E0AA41978F37}">
            <xm:f>AND('4. Campaign staff'!$E35='4. Campaign staff'!$E34,'4. Campaign staff'!$E35='0d. Support language'!$A$56)</xm:f>
            <x14:dxf>
              <font>
                <color theme="0" tint="-0.24994659260841701"/>
              </font>
              <fill>
                <patternFill>
                  <bgColor theme="0" tint="-4.9989318521683403E-2"/>
                </patternFill>
              </fill>
            </x14:dxf>
          </x14:cfRule>
          <xm:sqref>AC67 B67 B153 B247</xm:sqref>
        </x14:conditionalFormatting>
        <x14:conditionalFormatting xmlns:xm="http://schemas.microsoft.com/office/excel/2006/main">
          <x14:cfRule type="expression" priority="2152"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53" id="{918B494F-3190-487A-9C43-E0AA41978F37}">
            <xm:f>AND('4. Campaign staff'!$E35='4. Campaign staff'!$E34,'4. Campaign staff'!$E35='0d. Support language'!$A$56)</xm:f>
            <x14:dxf>
              <font>
                <color theme="0" tint="-0.24994659260841701"/>
              </font>
              <fill>
                <patternFill>
                  <bgColor theme="0" tint="-4.9989318521683403E-2"/>
                </patternFill>
              </fill>
            </x14:dxf>
          </x14:cfRule>
          <xm:sqref>AC66 B66 B152 B246</xm:sqref>
        </x14:conditionalFormatting>
        <x14:conditionalFormatting xmlns:xm="http://schemas.microsoft.com/office/excel/2006/main">
          <x14:cfRule type="expression" priority="2173"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74" id="{918B494F-3190-487A-9C43-E0AA41978F37}">
            <xm:f>AND('4. Campaign staff'!$E35='4. Campaign staff'!$E34,'4. Campaign staff'!$E35='0d. Support language'!$A$56)</xm:f>
            <x14:dxf>
              <font>
                <color theme="0" tint="-0.24994659260841701"/>
              </font>
              <fill>
                <patternFill>
                  <bgColor theme="0" tint="-4.9989318521683403E-2"/>
                </patternFill>
              </fill>
            </x14:dxf>
          </x14:cfRule>
          <xm:sqref>AC65 B65 B151 B245</xm:sqref>
        </x14:conditionalFormatting>
        <x14:conditionalFormatting xmlns:xm="http://schemas.microsoft.com/office/excel/2006/main">
          <x14:cfRule type="expression" priority="219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195" id="{918B494F-3190-487A-9C43-E0AA41978F37}">
            <xm:f>AND('4. Campaign staff'!$E35='4. Campaign staff'!$E34,'4. Campaign staff'!$E35='0d. Support language'!$A$56)</xm:f>
            <x14:dxf>
              <font>
                <color theme="0" tint="-0.24994659260841701"/>
              </font>
              <fill>
                <patternFill>
                  <bgColor theme="0" tint="-4.9989318521683403E-2"/>
                </patternFill>
              </fill>
            </x14:dxf>
          </x14:cfRule>
          <xm:sqref>AC64 B64 B150 B244</xm:sqref>
        </x14:conditionalFormatting>
        <x14:conditionalFormatting xmlns:xm="http://schemas.microsoft.com/office/excel/2006/main">
          <x14:cfRule type="expression" priority="2215"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16" id="{918B494F-3190-487A-9C43-E0AA41978F37}">
            <xm:f>AND('4. Campaign staff'!$E35='4. Campaign staff'!$E34,'4. Campaign staff'!$E35='0d. Support language'!$A$56)</xm:f>
            <x14:dxf>
              <font>
                <color theme="0" tint="-0.24994659260841701"/>
              </font>
              <fill>
                <patternFill>
                  <bgColor theme="0" tint="-4.9989318521683403E-2"/>
                </patternFill>
              </fill>
            </x14:dxf>
          </x14:cfRule>
          <xm:sqref>AC63 B63 B149 B243</xm:sqref>
        </x14:conditionalFormatting>
        <x14:conditionalFormatting xmlns:xm="http://schemas.microsoft.com/office/excel/2006/main">
          <x14:cfRule type="expression" priority="2236"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37" id="{918B494F-3190-487A-9C43-E0AA41978F37}">
            <xm:f>AND('4. Campaign staff'!$E35='4. Campaign staff'!$E34,'4. Campaign staff'!$E35='0d. Support language'!$A$56)</xm:f>
            <x14:dxf>
              <font>
                <color theme="0" tint="-0.24994659260841701"/>
              </font>
              <fill>
                <patternFill>
                  <bgColor theme="0" tint="-4.9989318521683403E-2"/>
                </patternFill>
              </fill>
            </x14:dxf>
          </x14:cfRule>
          <xm:sqref>AC62 B62 B148 B242</xm:sqref>
        </x14:conditionalFormatting>
        <x14:conditionalFormatting xmlns:xm="http://schemas.microsoft.com/office/excel/2006/main">
          <x14:cfRule type="expression" priority="225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58" id="{918B494F-3190-487A-9C43-E0AA41978F37}">
            <xm:f>AND('4. Campaign staff'!$E35='4. Campaign staff'!$E34,'4. Campaign staff'!$E35='0d. Support language'!$A$56)</xm:f>
            <x14:dxf>
              <font>
                <color theme="0" tint="-0.24994659260841701"/>
              </font>
              <fill>
                <patternFill>
                  <bgColor theme="0" tint="-4.9989318521683403E-2"/>
                </patternFill>
              </fill>
            </x14:dxf>
          </x14:cfRule>
          <xm:sqref>AC61 B61 B147 B241</xm:sqref>
        </x14:conditionalFormatting>
        <x14:conditionalFormatting xmlns:xm="http://schemas.microsoft.com/office/excel/2006/main">
          <x14:cfRule type="expression" priority="2278"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279" id="{918B494F-3190-487A-9C43-E0AA41978F37}">
            <xm:f>AND('4. Campaign staff'!$E35='4. Campaign staff'!$E34,'4. Campaign staff'!$E35='0d. Support language'!$A$56)</xm:f>
            <x14:dxf>
              <font>
                <color theme="0" tint="-0.24994659260841701"/>
              </font>
              <fill>
                <patternFill>
                  <bgColor theme="0" tint="-4.9989318521683403E-2"/>
                </patternFill>
              </fill>
            </x14:dxf>
          </x14:cfRule>
          <xm:sqref>AC60 B60 B146 B240</xm:sqref>
        </x14:conditionalFormatting>
        <x14:conditionalFormatting xmlns:xm="http://schemas.microsoft.com/office/excel/2006/main">
          <x14:cfRule type="expression" priority="229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00" id="{918B494F-3190-487A-9C43-E0AA41978F37}">
            <xm:f>AND('4. Campaign staff'!$E35='4. Campaign staff'!$E34,'4. Campaign staff'!$E35='0d. Support language'!$A$56)</xm:f>
            <x14:dxf>
              <font>
                <color theme="0" tint="-0.24994659260841701"/>
              </font>
              <fill>
                <patternFill>
                  <bgColor theme="0" tint="-4.9989318521683403E-2"/>
                </patternFill>
              </fill>
            </x14:dxf>
          </x14:cfRule>
          <xm:sqref>AC59 B59 B145 B239</xm:sqref>
        </x14:conditionalFormatting>
        <x14:conditionalFormatting xmlns:xm="http://schemas.microsoft.com/office/excel/2006/main">
          <x14:cfRule type="expression" priority="232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21" id="{918B494F-3190-487A-9C43-E0AA41978F37}">
            <xm:f>AND('4. Campaign staff'!$E35='4. Campaign staff'!$E34,'4. Campaign staff'!$E35='0d. Support language'!$A$56)</xm:f>
            <x14:dxf>
              <font>
                <color theme="0" tint="-0.24994659260841701"/>
              </font>
              <fill>
                <patternFill>
                  <bgColor theme="0" tint="-4.9989318521683403E-2"/>
                </patternFill>
              </fill>
            </x14:dxf>
          </x14:cfRule>
          <xm:sqref>AC58 B58 B144 B238</xm:sqref>
        </x14:conditionalFormatting>
        <x14:conditionalFormatting xmlns:xm="http://schemas.microsoft.com/office/excel/2006/main">
          <x14:cfRule type="expression" priority="234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42" id="{918B494F-3190-487A-9C43-E0AA41978F37}">
            <xm:f>AND('4. Campaign staff'!$E35='4. Campaign staff'!$E34,'4. Campaign staff'!$E35='0d. Support language'!$A$56)</xm:f>
            <x14:dxf>
              <font>
                <color theme="0" tint="-0.24994659260841701"/>
              </font>
              <fill>
                <patternFill>
                  <bgColor theme="0" tint="-4.9989318521683403E-2"/>
                </patternFill>
              </fill>
            </x14:dxf>
          </x14:cfRule>
          <xm:sqref>AC57 B57 B143 B237</xm:sqref>
        </x14:conditionalFormatting>
        <x14:conditionalFormatting xmlns:xm="http://schemas.microsoft.com/office/excel/2006/main">
          <x14:cfRule type="expression" priority="2362"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63" id="{918B494F-3190-487A-9C43-E0AA41978F37}">
            <xm:f>AND('4. Campaign staff'!$E35='4. Campaign staff'!$E34,'4. Campaign staff'!$E35='0d. Support language'!$A$56)</xm:f>
            <x14:dxf>
              <font>
                <color theme="0" tint="-0.24994659260841701"/>
              </font>
              <fill>
                <patternFill>
                  <bgColor theme="0" tint="-4.9989318521683403E-2"/>
                </patternFill>
              </fill>
            </x14:dxf>
          </x14:cfRule>
          <xm:sqref>AC56 B56 B142 B236</xm:sqref>
        </x14:conditionalFormatting>
        <x14:conditionalFormatting xmlns:xm="http://schemas.microsoft.com/office/excel/2006/main">
          <x14:cfRule type="expression" priority="2383"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384" id="{918B494F-3190-487A-9C43-E0AA41978F37}">
            <xm:f>AND('4. Campaign staff'!$E35='4. Campaign staff'!$E34,'4. Campaign staff'!$E35='0d. Support language'!$A$56)</xm:f>
            <x14:dxf>
              <font>
                <color theme="0" tint="-0.24994659260841701"/>
              </font>
              <fill>
                <patternFill>
                  <bgColor theme="0" tint="-4.9989318521683403E-2"/>
                </patternFill>
              </fill>
            </x14:dxf>
          </x14:cfRule>
          <xm:sqref>AC55 B55 B141 B235</xm:sqref>
        </x14:conditionalFormatting>
        <x14:conditionalFormatting xmlns:xm="http://schemas.microsoft.com/office/excel/2006/main">
          <x14:cfRule type="expression" priority="240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05" id="{918B494F-3190-487A-9C43-E0AA41978F37}">
            <xm:f>AND('4. Campaign staff'!$E35='4. Campaign staff'!$E34,'4. Campaign staff'!$E35='0d. Support language'!$A$56)</xm:f>
            <x14:dxf>
              <font>
                <color theme="0" tint="-0.24994659260841701"/>
              </font>
              <fill>
                <patternFill>
                  <bgColor theme="0" tint="-4.9989318521683403E-2"/>
                </patternFill>
              </fill>
            </x14:dxf>
          </x14:cfRule>
          <xm:sqref>AC54 B54 B140 B234</xm:sqref>
        </x14:conditionalFormatting>
        <x14:conditionalFormatting xmlns:xm="http://schemas.microsoft.com/office/excel/2006/main">
          <x14:cfRule type="expression" priority="2425"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26" id="{918B494F-3190-487A-9C43-E0AA41978F37}">
            <xm:f>AND('4. Campaign staff'!$E35='4. Campaign staff'!$E34,'4. Campaign staff'!$E35='0d. Support language'!$A$56)</xm:f>
            <x14:dxf>
              <font>
                <color theme="0" tint="-0.24994659260841701"/>
              </font>
              <fill>
                <patternFill>
                  <bgColor theme="0" tint="-4.9989318521683403E-2"/>
                </patternFill>
              </fill>
            </x14:dxf>
          </x14:cfRule>
          <xm:sqref>AC53 B53 B139 B233</xm:sqref>
        </x14:conditionalFormatting>
        <x14:conditionalFormatting xmlns:xm="http://schemas.microsoft.com/office/excel/2006/main">
          <x14:cfRule type="expression" priority="2446"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47" id="{918B494F-3190-487A-9C43-E0AA41978F37}">
            <xm:f>AND('4. Campaign staff'!$E35='4. Campaign staff'!$E34,'4. Campaign staff'!$E35='0d. Support language'!$A$56)</xm:f>
            <x14:dxf>
              <font>
                <color theme="0" tint="-0.24994659260841701"/>
              </font>
              <fill>
                <patternFill>
                  <bgColor theme="0" tint="-4.9989318521683403E-2"/>
                </patternFill>
              </fill>
            </x14:dxf>
          </x14:cfRule>
          <xm:sqref>AC52 B52 B138 B232</xm:sqref>
        </x14:conditionalFormatting>
        <x14:conditionalFormatting xmlns:xm="http://schemas.microsoft.com/office/excel/2006/main">
          <x14:cfRule type="expression" priority="246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68" id="{918B494F-3190-487A-9C43-E0AA41978F37}">
            <xm:f>AND('4. Campaign staff'!$E35='4. Campaign staff'!$E34,'4. Campaign staff'!$E35='0d. Support language'!$A$56)</xm:f>
            <x14:dxf>
              <font>
                <color theme="0" tint="-0.24994659260841701"/>
              </font>
              <fill>
                <patternFill>
                  <bgColor theme="0" tint="-4.9989318521683403E-2"/>
                </patternFill>
              </fill>
            </x14:dxf>
          </x14:cfRule>
          <xm:sqref>AC51 B51 B137 B231</xm:sqref>
        </x14:conditionalFormatting>
        <x14:conditionalFormatting xmlns:xm="http://schemas.microsoft.com/office/excel/2006/main">
          <x14:cfRule type="expression" priority="2488"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489" id="{918B494F-3190-487A-9C43-E0AA41978F37}">
            <xm:f>AND('4. Campaign staff'!$E35='4. Campaign staff'!$E34,'4. Campaign staff'!$E35='0d. Support language'!$A$56)</xm:f>
            <x14:dxf>
              <font>
                <color theme="0" tint="-0.24994659260841701"/>
              </font>
              <fill>
                <patternFill>
                  <bgColor theme="0" tint="-4.9989318521683403E-2"/>
                </patternFill>
              </fill>
            </x14:dxf>
          </x14:cfRule>
          <xm:sqref>AC50 B50 B136 B230</xm:sqref>
        </x14:conditionalFormatting>
        <x14:conditionalFormatting xmlns:xm="http://schemas.microsoft.com/office/excel/2006/main">
          <x14:cfRule type="expression" priority="2509"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510" id="{918B494F-3190-487A-9C43-E0AA41978F37}">
            <xm:f>AND('4. Campaign staff'!$E35='4. Campaign staff'!$E34,'4. Campaign staff'!$E35='0d. Support language'!$A$56)</xm:f>
            <x14:dxf>
              <font>
                <color theme="0" tint="-0.24994659260841701"/>
              </font>
              <fill>
                <patternFill>
                  <bgColor theme="0" tint="-4.9989318521683403E-2"/>
                </patternFill>
              </fill>
            </x14:dxf>
          </x14:cfRule>
          <xm:sqref>AC49 B49 B135 B229</xm:sqref>
        </x14:conditionalFormatting>
        <x14:conditionalFormatting xmlns:xm="http://schemas.microsoft.com/office/excel/2006/main">
          <x14:cfRule type="expression" priority="253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531" id="{918B494F-3190-487A-9C43-E0AA41978F37}">
            <xm:f>AND('4. Campaign staff'!$E35='4. Campaign staff'!$E34,'4. Campaign staff'!$E35='0d. Support language'!$A$56)</xm:f>
            <x14:dxf>
              <font>
                <color theme="0" tint="-0.24994659260841701"/>
              </font>
              <fill>
                <patternFill>
                  <bgColor theme="0" tint="-4.9989318521683403E-2"/>
                </patternFill>
              </fill>
            </x14:dxf>
          </x14:cfRule>
          <xm:sqref>AC48 B48 B134 B228</xm:sqref>
        </x14:conditionalFormatting>
        <x14:conditionalFormatting xmlns:xm="http://schemas.microsoft.com/office/excel/2006/main">
          <x14:cfRule type="expression" priority="2551"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2552" id="{918B494F-3190-487A-9C43-E0AA41978F37}">
            <xm:f>AND('4. Campaign staff'!$E35='4. Campaign staff'!$E34,'4. Campaign staff'!$E35='0d. Support language'!$A$56)</xm:f>
            <x14:dxf>
              <font>
                <color theme="0" tint="-0.24994659260841701"/>
              </font>
              <fill>
                <patternFill>
                  <bgColor theme="0" tint="-4.9989318521683403E-2"/>
                </patternFill>
              </fill>
            </x14:dxf>
          </x14:cfRule>
          <xm:sqref>AC47 B47 B133 B227</xm:sqref>
        </x14:conditionalFormatting>
        <x14:conditionalFormatting xmlns:xm="http://schemas.microsoft.com/office/excel/2006/main">
          <x14:cfRule type="expression" priority="369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70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B176:B177 B270:B271</xm:sqref>
        </x14:conditionalFormatting>
        <x14:conditionalFormatting xmlns:xm="http://schemas.microsoft.com/office/excel/2006/main">
          <x14:cfRule type="expression" priority="373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73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B175 B269</xm:sqref>
        </x14:conditionalFormatting>
        <x14:conditionalFormatting xmlns:xm="http://schemas.microsoft.com/office/excel/2006/main">
          <x14:cfRule type="expression" priority="376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77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B174 B268</xm:sqref>
        </x14:conditionalFormatting>
        <x14:conditionalFormatting xmlns:xm="http://schemas.microsoft.com/office/excel/2006/main">
          <x14:cfRule type="expression" priority="380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80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B173 B267</xm:sqref>
        </x14:conditionalFormatting>
        <x14:conditionalFormatting xmlns:xm="http://schemas.microsoft.com/office/excel/2006/main">
          <x14:cfRule type="expression" priority="383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84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B172 B266</xm:sqref>
        </x14:conditionalFormatting>
        <x14:conditionalFormatting xmlns:xm="http://schemas.microsoft.com/office/excel/2006/main">
          <x14:cfRule type="expression" priority="387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87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B171 B265</xm:sqref>
        </x14:conditionalFormatting>
        <x14:conditionalFormatting xmlns:xm="http://schemas.microsoft.com/office/excel/2006/main">
          <x14:cfRule type="expression" priority="390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91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B170 B264</xm:sqref>
        </x14:conditionalFormatting>
        <x14:conditionalFormatting xmlns:xm="http://schemas.microsoft.com/office/excel/2006/main">
          <x14:cfRule type="expression" priority="394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94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B169 B263</xm:sqref>
        </x14:conditionalFormatting>
        <x14:conditionalFormatting xmlns:xm="http://schemas.microsoft.com/office/excel/2006/main">
          <x14:cfRule type="expression" priority="3979"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3980"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B168 B262</xm:sqref>
        </x14:conditionalFormatting>
        <x14:conditionalFormatting xmlns:xm="http://schemas.microsoft.com/office/excel/2006/main">
          <x14:cfRule type="expression" priority="4014" id="{81401CDF-7C62-41E0-968C-0AE3673A0E74}">
            <xm:f>AND('4. Campaign staff'!$E122='4. Campaign staff'!$E178,'4. Campaign staff'!$E122='0d. Support language'!$A$56)</xm:f>
            <x14:dxf>
              <font>
                <color theme="0" tint="-0.24994659260841701"/>
              </font>
              <fill>
                <patternFill>
                  <bgColor theme="0" tint="-4.9989318521683403E-2"/>
                </patternFill>
              </fill>
            </x14:dxf>
          </x14:cfRule>
          <x14:cfRule type="expression" priority="4015" id="{918B494F-3190-487A-9C43-E0AA41978F37}">
            <xm:f>AND('4. Campaign staff'!$E122='4. Campaign staff'!$E121,'4. Campaign staff'!$E122='0d. Support language'!$A$56)</xm:f>
            <x14:dxf>
              <font>
                <color theme="0" tint="-0.24994659260841701"/>
              </font>
              <fill>
                <patternFill>
                  <bgColor theme="0" tint="-4.9989318521683403E-2"/>
                </patternFill>
              </fill>
            </x14:dxf>
          </x14:cfRule>
          <xm:sqref>B167 B261</xm:sqref>
        </x14:conditionalFormatting>
        <x14:conditionalFormatting xmlns:xm="http://schemas.microsoft.com/office/excel/2006/main">
          <x14:cfRule type="expression" priority="4191"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192"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B183 B277</xm:sqref>
        </x14:conditionalFormatting>
        <x14:conditionalFormatting xmlns:xm="http://schemas.microsoft.com/office/excel/2006/main">
          <x14:cfRule type="expression" priority="4368"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369"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B182 B276</xm:sqref>
        </x14:conditionalFormatting>
        <x14:conditionalFormatting xmlns:xm="http://schemas.microsoft.com/office/excel/2006/main">
          <x14:cfRule type="expression" priority="4545"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546"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B181 B275</xm:sqref>
        </x14:conditionalFormatting>
        <x14:conditionalFormatting xmlns:xm="http://schemas.microsoft.com/office/excel/2006/main">
          <x14:cfRule type="expression" priority="4574"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4575" id="{918B494F-3190-487A-9C43-E0AA41978F37}">
            <xm:f>AND('4. Campaign staff'!$E35='4. Campaign staff'!$E34,'4. Campaign staff'!$E35='0d. Support language'!$A$56)</xm:f>
            <x14:dxf>
              <font>
                <color theme="0" tint="-0.24994659260841701"/>
              </font>
              <fill>
                <patternFill>
                  <bgColor theme="0" tint="-4.9989318521683403E-2"/>
                </patternFill>
              </fill>
            </x14:dxf>
          </x14:cfRule>
          <xm:sqref>AC46 B46 B132 B226</xm:sqref>
        </x14:conditionalFormatting>
        <x14:conditionalFormatting xmlns:xm="http://schemas.microsoft.com/office/excel/2006/main">
          <x14:cfRule type="expression" priority="4718"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719"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B180 B274</xm:sqref>
        </x14:conditionalFormatting>
        <x14:conditionalFormatting xmlns:xm="http://schemas.microsoft.com/office/excel/2006/main">
          <x14:cfRule type="expression" priority="4747"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4748" id="{918B494F-3190-487A-9C43-E0AA41978F37}">
            <xm:f>AND('4. Campaign staff'!$E35='4. Campaign staff'!$E34,'4. Campaign staff'!$E35='0d. Support language'!$A$56)</xm:f>
            <x14:dxf>
              <font>
                <color theme="0" tint="-0.24994659260841701"/>
              </font>
              <fill>
                <patternFill>
                  <bgColor theme="0" tint="-4.9989318521683403E-2"/>
                </patternFill>
              </fill>
            </x14:dxf>
          </x14:cfRule>
          <xm:sqref>AC45 B45 B131 B225</xm:sqref>
        </x14:conditionalFormatting>
        <x14:conditionalFormatting xmlns:xm="http://schemas.microsoft.com/office/excel/2006/main">
          <x14:cfRule type="expression" priority="4891"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4892"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B179 B273</xm:sqref>
        </x14:conditionalFormatting>
        <x14:conditionalFormatting xmlns:xm="http://schemas.microsoft.com/office/excel/2006/main">
          <x14:cfRule type="expression" priority="4920" id="{81401CDF-7C62-41E0-968C-0AE3673A0E74}">
            <xm:f>AND('4. Campaign staff'!$E35='4. Campaign staff'!$E91,'4. Campaign staff'!$E35='0d. Support language'!$A$56)</xm:f>
            <x14:dxf>
              <font>
                <color theme="0" tint="-0.24994659260841701"/>
              </font>
              <fill>
                <patternFill>
                  <bgColor theme="0" tint="-4.9989318521683403E-2"/>
                </patternFill>
              </fill>
            </x14:dxf>
          </x14:cfRule>
          <x14:cfRule type="expression" priority="4921" id="{918B494F-3190-487A-9C43-E0AA41978F37}">
            <xm:f>AND('4. Campaign staff'!$E35='4. Campaign staff'!$E34,'4. Campaign staff'!$E35='0d. Support language'!$A$56)</xm:f>
            <x14:dxf>
              <font>
                <color theme="0" tint="-0.24994659260841701"/>
              </font>
              <fill>
                <patternFill>
                  <bgColor theme="0" tint="-4.9989318521683403E-2"/>
                </patternFill>
              </fill>
            </x14:dxf>
          </x14:cfRule>
          <xm:sqref>AC44 B44 B130 B224</xm:sqref>
        </x14:conditionalFormatting>
        <x14:conditionalFormatting xmlns:xm="http://schemas.microsoft.com/office/excel/2006/main">
          <x14:cfRule type="expression" priority="5060" id="{81401CDF-7C62-41E0-968C-0AE3673A0E74}">
            <xm:f>AND('4. Campaign staff'!$E123='4. Campaign staff'!$E179,'4. Campaign staff'!$E123='0d. Support language'!$A$56)</xm:f>
            <x14:dxf>
              <font>
                <color theme="0" tint="-0.24994659260841701"/>
              </font>
              <fill>
                <patternFill>
                  <bgColor theme="0" tint="-4.9989318521683403E-2"/>
                </patternFill>
              </fill>
            </x14:dxf>
          </x14:cfRule>
          <x14:cfRule type="expression" priority="5061" id="{918B494F-3190-487A-9C43-E0AA41978F37}">
            <xm:f>AND('4. Campaign staff'!$E123='4. Campaign staff'!$E122,'4. Campaign staff'!$E123='0d. Support language'!$A$56)</xm:f>
            <x14:dxf>
              <font>
                <color theme="0" tint="-0.24994659260841701"/>
              </font>
              <fill>
                <patternFill>
                  <bgColor theme="0" tint="-4.9989318521683403E-2"/>
                </patternFill>
              </fill>
            </x14:dxf>
          </x14:cfRule>
          <xm:sqref>B178 B272</xm:sqref>
        </x14:conditionalFormatting>
        <x14:conditionalFormatting xmlns:xm="http://schemas.microsoft.com/office/excel/2006/main">
          <x14:cfRule type="expression" priority="1854" id="{4DBB25E1-CE27-4CF7-96B3-46A62A8B8FFB}">
            <xm:f>AND('4. Campaign staff'!$E34='4. Campaign staff'!$E90,'4. Campaign staff'!$E34='0d. Support language'!$A$56)</xm:f>
            <x14:dxf>
              <font>
                <color theme="0" tint="-0.24994659260841701"/>
              </font>
              <fill>
                <patternFill>
                  <bgColor theme="0" tint="-4.9989318521683403E-2"/>
                </patternFill>
              </fill>
            </x14:dxf>
          </x14:cfRule>
          <x14:cfRule type="expression" priority="1855" id="{39A629E0-891A-4218-B46B-928915E2ECCE}">
            <xm:f>AND('4. Campaign staff'!$E34='4. Campaign staff'!$E33,'4. Campaign staff'!$E34='0d. Support language'!$A$56)</xm:f>
            <x14:dxf>
              <font>
                <color theme="0" tint="-0.24994659260841701"/>
              </font>
              <fill>
                <patternFill>
                  <bgColor theme="0" tint="-4.9989318521683403E-2"/>
                </patternFill>
              </fill>
            </x14:dxf>
          </x14:cfRule>
          <xm:sqref>AF128:AF183 B128:AD183</xm:sqref>
        </x14:conditionalFormatting>
        <x14:conditionalFormatting xmlns:xm="http://schemas.microsoft.com/office/excel/2006/main">
          <x14:cfRule type="expression" priority="1850" id="{71AB8AB4-F554-4F93-9DC9-F87AFC99644F}">
            <xm:f>AND('4. Campaign staff'!$E34='4. Campaign staff'!$E90,'4. Campaign staff'!$E34='0d. Support language'!$A$56)</xm:f>
            <x14:dxf>
              <font>
                <color theme="0" tint="-0.24994659260841701"/>
              </font>
              <fill>
                <patternFill>
                  <bgColor theme="0" tint="-4.9989318521683403E-2"/>
                </patternFill>
              </fill>
            </x14:dxf>
          </x14:cfRule>
          <x14:cfRule type="expression" priority="1851" id="{FBD33A3F-FDCA-4860-8977-F1F912968E18}">
            <xm:f>AND('4. Campaign staff'!$E34='4. Campaign staff'!$E33,'4. Campaign staff'!$E34='0d. Support language'!$A$56)</xm:f>
            <x14:dxf>
              <font>
                <color theme="0" tint="-0.24994659260841701"/>
              </font>
              <fill>
                <patternFill>
                  <bgColor theme="0" tint="-4.9989318521683403E-2"/>
                </patternFill>
              </fill>
            </x14:dxf>
          </x14:cfRule>
          <xm:sqref>AC222:AC277 B222:AA277</xm:sqref>
        </x14:conditionalFormatting>
        <x14:conditionalFormatting xmlns:xm="http://schemas.microsoft.com/office/excel/2006/main">
          <x14:cfRule type="expression" priority="506" id="{71AB8AB4-F554-4F93-9DC9-F87AFC99644F}">
            <xm:f>AND('4. Campaign staff'!$E16='4. Campaign staff'!$E17,'4. Campaign staff'!$E16='0d. Support language'!$A$56)</xm:f>
            <x14:dxf>
              <font>
                <color theme="0" tint="-0.24994659260841701"/>
              </font>
              <fill>
                <patternFill>
                  <bgColor theme="0" tint="-4.9989318521683403E-2"/>
                </patternFill>
              </fill>
            </x14:dxf>
          </x14:cfRule>
          <xm:sqref>B204:AA221 AC204:AC221</xm:sqref>
        </x14:conditionalFormatting>
        <x14:conditionalFormatting xmlns:xm="http://schemas.microsoft.com/office/excel/2006/main">
          <x14:cfRule type="expression" priority="675" id="{39A629E0-891A-4218-B46B-928915E2ECCE}">
            <xm:f>AND('4. Campaign staff'!$E13='4. Campaign staff'!$E12,'4. Campaign staff'!$E13='0d. Support language'!$A$56)</xm:f>
            <x14:dxf>
              <font>
                <color theme="0" tint="-0.24994659260841701"/>
              </font>
              <fill>
                <patternFill>
                  <bgColor theme="0" tint="-4.9989318521683403E-2"/>
                </patternFill>
              </fill>
            </x14:dxf>
          </x14:cfRule>
          <xm:sqref>AF107:AF127 B107:AD127 I128:AB134 I137:AB144 I147:AB154 I157:AB164</xm:sqref>
        </x14:conditionalFormatting>
        <x14:conditionalFormatting xmlns:xm="http://schemas.microsoft.com/office/excel/2006/main">
          <x14:cfRule type="expression" priority="16" id="{BE3E0F3D-2FED-4C44-B4B7-9E5A5FC31529}">
            <xm:f>'2. Campaign information'!$S$15&lt;5</xm:f>
            <x14:dxf>
              <font>
                <color theme="0" tint="-0.24994659260841701"/>
              </font>
              <fill>
                <patternFill>
                  <bgColor theme="0" tint="-4.9989318521683403E-2"/>
                </patternFill>
              </fill>
              <border>
                <right style="thin">
                  <color theme="0" tint="-0.14996795556505021"/>
                </right>
                <vertical/>
                <horizontal/>
              </border>
            </x14:dxf>
          </x14:cfRule>
          <xm:sqref>J188:K188 N188:Q188</xm:sqref>
        </x14:conditionalFormatting>
        <x14:conditionalFormatting xmlns:xm="http://schemas.microsoft.com/office/excel/2006/main">
          <x14:cfRule type="expression" priority="9" id="{B3281A3E-6B12-4411-A6D0-6BD9576C6A21}">
            <xm:f>'2. Campaign information'!$S$15&lt;8</xm:f>
            <x14:dxf>
              <font>
                <color theme="0" tint="-0.24994659260841701"/>
              </font>
              <fill>
                <patternFill>
                  <bgColor theme="0" tint="-4.9989318521683403E-2"/>
                </patternFill>
              </fill>
              <border>
                <right style="thin">
                  <color theme="0" tint="-0.14996795556505021"/>
                </right>
                <vertical/>
                <horizontal/>
              </border>
            </x14:dxf>
          </x14:cfRule>
          <xm:sqref>X189:Y191</xm:sqref>
        </x14:conditionalFormatting>
        <x14:conditionalFormatting xmlns:xm="http://schemas.microsoft.com/office/excel/2006/main">
          <x14:cfRule type="expression" priority="10" id="{DFB86546-63E0-4A44-A3F2-DF844023258F}">
            <xm:f>'2. Campaign information'!$S$15&lt;7</xm:f>
            <x14:dxf>
              <font>
                <color theme="0" tint="-0.24994659260841701"/>
              </font>
              <fill>
                <patternFill>
                  <bgColor theme="0" tint="-4.9989318521683403E-2"/>
                </patternFill>
              </fill>
              <border>
                <right style="thin">
                  <color theme="0" tint="-0.14996795556505021"/>
                </right>
                <vertical/>
                <horizontal/>
              </border>
            </x14:dxf>
          </x14:cfRule>
          <xm:sqref>V189:W191</xm:sqref>
        </x14:conditionalFormatting>
        <x14:conditionalFormatting xmlns:xm="http://schemas.microsoft.com/office/excel/2006/main">
          <x14:cfRule type="expression" priority="11" id="{DD9178AC-5401-44F1-86EE-AC95704865FD}">
            <xm:f>'2. Campaign information'!$S$15&lt;6</xm:f>
            <x14:dxf>
              <font>
                <color theme="0" tint="-0.24994659260841701"/>
              </font>
              <fill>
                <patternFill>
                  <bgColor theme="0" tint="-4.9989318521683403E-2"/>
                </patternFill>
              </fill>
              <border>
                <right style="thin">
                  <color theme="0" tint="-0.14996795556505021"/>
                </right>
                <vertical/>
                <horizontal/>
              </border>
            </x14:dxf>
          </x14:cfRule>
          <xm:sqref>T189:U191</xm:sqref>
        </x14:conditionalFormatting>
        <x14:conditionalFormatting xmlns:xm="http://schemas.microsoft.com/office/excel/2006/main">
          <x14:cfRule type="expression" priority="12" id="{C0EA10C8-93F4-4C45-B316-CDF7955A2B4A}">
            <xm:f>'2. Campaign information'!$S$15&lt;5</xm:f>
            <x14:dxf>
              <font>
                <color theme="0" tint="-0.24994659260841701"/>
              </font>
              <fill>
                <patternFill>
                  <bgColor theme="0" tint="-4.9989318521683403E-2"/>
                </patternFill>
              </fill>
              <border>
                <right style="thin">
                  <color theme="0" tint="-0.14996795556505021"/>
                </right>
                <vertical/>
                <horizontal/>
              </border>
            </x14:dxf>
          </x14:cfRule>
          <xm:sqref>R189:S191</xm:sqref>
        </x14:conditionalFormatting>
        <x14:conditionalFormatting xmlns:xm="http://schemas.microsoft.com/office/excel/2006/main">
          <x14:cfRule type="expression" priority="8" id="{A12508E9-9AC7-4396-A736-FB4335822C61}">
            <xm:f>'2. Campaign information'!$S$15&lt;9</xm:f>
            <x14:dxf>
              <font>
                <color theme="0" tint="-0.24994659260841701"/>
              </font>
              <fill>
                <patternFill>
                  <bgColor theme="0" tint="-4.9989318521683403E-2"/>
                </patternFill>
              </fill>
              <border>
                <right style="thin">
                  <color theme="0" tint="-0.14996795556505021"/>
                </right>
                <vertical/>
                <horizontal/>
              </border>
            </x14:dxf>
          </x14:cfRule>
          <xm:sqref>Z189:Z191</xm:sqref>
        </x14:conditionalFormatting>
        <x14:conditionalFormatting xmlns:xm="http://schemas.microsoft.com/office/excel/2006/main">
          <x14:cfRule type="expression" priority="7" id="{F06651E0-7A2C-40FB-B4F3-61BE3EC112F4}">
            <xm:f>'2. Campaign information'!$S$15&lt;10</xm:f>
            <x14:dxf>
              <font>
                <color theme="0" tint="-0.24994659260841701"/>
              </font>
              <fill>
                <patternFill>
                  <bgColor theme="0" tint="-4.9989318521683403E-2"/>
                </patternFill>
              </fill>
              <border>
                <right style="thin">
                  <color theme="0" tint="-0.14996795556505021"/>
                </right>
                <vertical/>
                <horizontal/>
              </border>
            </x14:dxf>
          </x14:cfRule>
          <xm:sqref>AA189:AA191</xm:sqref>
        </x14:conditionalFormatting>
        <x14:conditionalFormatting xmlns:xm="http://schemas.microsoft.com/office/excel/2006/main">
          <x14:cfRule type="expression" priority="5" id="{8DE8CD46-CE61-4E3D-889B-2D53482FE8EA}">
            <xm:f>'2. Campaign information'!$S$15&lt;5</xm:f>
            <x14:dxf>
              <font>
                <color theme="0" tint="-0.24994659260841701"/>
              </font>
              <fill>
                <patternFill>
                  <bgColor theme="0" tint="-4.9989318521683403E-2"/>
                </patternFill>
              </fill>
              <border>
                <right style="thin">
                  <color theme="0" tint="-0.14996795556505021"/>
                </right>
                <vertical/>
                <horizontal/>
              </border>
            </x14:dxf>
          </x14:cfRule>
          <xm:sqref>J189:K191 N189:Q191</xm:sqref>
        </x14:conditionalFormatting>
        <x14:conditionalFormatting xmlns:xm="http://schemas.microsoft.com/office/excel/2006/main">
          <x14:cfRule type="expression" priority="3" id="{BE30FEFC-61F1-43F5-B924-A6B0B8414F4C}">
            <xm:f>$C21='0d. Support language'!$A$56</xm:f>
            <x14:dxf>
              <font>
                <color theme="0"/>
              </font>
              <fill>
                <patternFill>
                  <bgColor theme="0"/>
                </patternFill>
              </fill>
              <border>
                <left/>
                <right/>
                <top/>
                <bottom/>
                <vertical/>
                <horizontal/>
              </border>
            </x14:dxf>
          </x14:cfRule>
          <xm:sqref>B21:AA97 AC21:AC97 B107:AD183 AF107:AF183 B204:AA277 AC204:AC277</xm:sqref>
        </x14:conditionalFormatting>
        <x14:conditionalFormatting xmlns:xm="http://schemas.microsoft.com/office/excel/2006/main">
          <x14:cfRule type="expression" priority="505" id="{81401CDF-7C62-41E0-968C-0AE3673A0E74}">
            <xm:f>AND('4. Campaign staff'!$E13='4. Campaign staff'!$E14,'4. Campaign staff'!$E13='0d. Support language'!$A$56)</xm:f>
            <x14:dxf>
              <font>
                <color theme="0" tint="-0.24994659260841701"/>
              </font>
              <fill>
                <patternFill>
                  <bgColor theme="0" tint="-4.9989318521683403E-2"/>
                </patternFill>
              </fill>
            </x14:dxf>
          </x14:cfRule>
          <x14:cfRule type="expression" priority="510" id="{918B494F-3190-487A-9C43-E0AA41978F37}">
            <xm:f>AND('4. Campaign staff'!$E13='4. Campaign staff'!$E12,'4. Campaign staff'!$E13='0d. Support language'!$A$56)</xm:f>
            <x14:dxf>
              <font>
                <color theme="0" tint="-0.24994659260841701"/>
              </font>
              <fill>
                <patternFill>
                  <bgColor theme="0" tint="-4.9989318521683403E-2"/>
                </patternFill>
              </fill>
            </x14:dxf>
          </x14:cfRule>
          <xm:sqref>B21:AA97 AC21:AC97 I107:AD183 AF107:AF183 I204:AA277 AC204:AC277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5000000}">
          <x14:formula1>
            <xm:f>'0d. Support language'!$A$86:$A$88</xm:f>
          </x14:formula1>
          <xm:sqref>W10:W11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EAA3"/>
    <pageSetUpPr fitToPage="1"/>
  </sheetPr>
  <dimension ref="A1:Z175"/>
  <sheetViews>
    <sheetView showGridLines="0" zoomScale="85" zoomScaleNormal="85" workbookViewId="0">
      <selection activeCell="M31" sqref="M31"/>
    </sheetView>
  </sheetViews>
  <sheetFormatPr defaultColWidth="0" defaultRowHeight="0" customHeight="1" zeroHeight="1"/>
  <cols>
    <col min="1" max="1" width="1.7109375" style="12" customWidth="1"/>
    <col min="2" max="2" width="11.140625" style="12" customWidth="1"/>
    <col min="3" max="3" width="3.7109375" style="12" customWidth="1"/>
    <col min="4" max="4" width="5.28515625" style="12" customWidth="1"/>
    <col min="5" max="5" width="9.5703125" style="12" customWidth="1"/>
    <col min="6" max="6" width="3" style="12" customWidth="1"/>
    <col min="7" max="7" width="17.85546875" style="12" customWidth="1"/>
    <col min="8" max="8" width="14.140625" style="12" customWidth="1"/>
    <col min="9" max="9" width="11.5703125" style="12" customWidth="1"/>
    <col min="10" max="10" width="9.42578125" style="12" customWidth="1"/>
    <col min="11" max="11" width="11.28515625" style="12" customWidth="1"/>
    <col min="12" max="12" width="13.28515625" style="12" customWidth="1"/>
    <col min="13" max="22" width="19.28515625" style="12" customWidth="1"/>
    <col min="23" max="23" width="30" style="12" customWidth="1"/>
    <col min="24" max="24" width="1.7109375" style="12" customWidth="1"/>
    <col min="25" max="25" width="2.5703125" style="12" customWidth="1"/>
    <col min="26" max="16384" width="9.28515625" style="12" hidden="1"/>
  </cols>
  <sheetData>
    <row r="1" spans="1:22" s="13" customFormat="1" ht="21.75" customHeight="1">
      <c r="A1" s="746" t="s">
        <v>441</v>
      </c>
      <c r="B1" s="746"/>
      <c r="C1" s="746"/>
      <c r="D1" s="746"/>
      <c r="E1" s="746"/>
      <c r="F1" s="746"/>
      <c r="G1" s="746"/>
      <c r="H1" s="746"/>
      <c r="I1" s="746"/>
      <c r="J1" s="746"/>
      <c r="K1" s="746"/>
      <c r="L1" s="746"/>
      <c r="M1" s="746"/>
      <c r="N1" s="746"/>
      <c r="O1" s="746"/>
      <c r="P1" s="746"/>
      <c r="Q1" s="746"/>
      <c r="R1" s="746"/>
      <c r="S1" s="746"/>
      <c r="T1" s="746"/>
      <c r="U1" s="746"/>
      <c r="V1" s="746"/>
    </row>
    <row r="2" spans="1:22" s="13" customFormat="1" ht="21.75" customHeight="1">
      <c r="A2" s="746"/>
      <c r="B2" s="746"/>
      <c r="C2" s="746"/>
      <c r="D2" s="746"/>
      <c r="E2" s="746"/>
      <c r="F2" s="746"/>
      <c r="G2" s="746"/>
      <c r="H2" s="746"/>
      <c r="I2" s="746"/>
      <c r="J2" s="746"/>
      <c r="K2" s="746"/>
      <c r="L2" s="746"/>
      <c r="M2" s="746"/>
      <c r="N2" s="746"/>
      <c r="O2" s="746"/>
      <c r="P2" s="746"/>
      <c r="Q2" s="746"/>
      <c r="R2" s="746"/>
      <c r="S2" s="746"/>
      <c r="T2" s="746"/>
      <c r="U2" s="746"/>
      <c r="V2" s="746"/>
    </row>
    <row r="3" spans="1:22" s="13" customFormat="1" ht="10.15" customHeight="1"/>
    <row r="4" spans="1:22" s="13" customFormat="1" ht="21.75" customHeight="1">
      <c r="B4" s="820" t="s">
        <v>255</v>
      </c>
      <c r="C4" s="820"/>
      <c r="D4" s="820"/>
      <c r="E4" s="820"/>
      <c r="F4" s="820"/>
      <c r="G4" s="820"/>
      <c r="H4" s="820"/>
      <c r="I4" s="820"/>
      <c r="J4" s="820"/>
      <c r="K4" s="820"/>
      <c r="L4" s="820"/>
      <c r="M4" s="820"/>
      <c r="N4" s="820"/>
      <c r="O4" s="820"/>
      <c r="P4" s="820"/>
      <c r="Q4" s="820"/>
      <c r="R4" s="820"/>
      <c r="S4" s="820"/>
      <c r="T4" s="820"/>
      <c r="U4" s="820"/>
      <c r="V4" s="820"/>
    </row>
    <row r="5" spans="1:22" s="13" customFormat="1" ht="22.5" customHeight="1">
      <c r="B5" s="820"/>
      <c r="C5" s="820"/>
      <c r="D5" s="820"/>
      <c r="E5" s="820"/>
      <c r="F5" s="820"/>
      <c r="G5" s="820"/>
      <c r="H5" s="820"/>
      <c r="I5" s="820"/>
      <c r="J5" s="820"/>
      <c r="K5" s="820"/>
      <c r="L5" s="820"/>
      <c r="M5" s="820"/>
      <c r="N5" s="820"/>
      <c r="O5" s="820"/>
      <c r="P5" s="820"/>
      <c r="Q5" s="820"/>
      <c r="R5" s="820"/>
      <c r="S5" s="820"/>
      <c r="T5" s="820"/>
      <c r="U5" s="820"/>
      <c r="V5" s="820"/>
    </row>
    <row r="6" spans="1:22" s="13" customFormat="1" ht="10.15" customHeight="1"/>
    <row r="7" spans="1:22" s="13" customFormat="1" ht="22.35" customHeight="1">
      <c r="A7" s="75"/>
      <c r="B7" s="610" t="s">
        <v>127</v>
      </c>
      <c r="C7" s="610"/>
      <c r="D7" s="610"/>
      <c r="E7" s="610"/>
      <c r="F7" s="610"/>
      <c r="G7" s="610"/>
      <c r="H7" s="610"/>
      <c r="I7" s="159"/>
      <c r="J7" s="163"/>
      <c r="K7" s="159"/>
      <c r="L7" s="163"/>
      <c r="M7" s="70" t="s">
        <v>11</v>
      </c>
      <c r="N7" s="70" t="s">
        <v>8</v>
      </c>
      <c r="O7" s="70" t="s">
        <v>9</v>
      </c>
      <c r="P7" s="70" t="s">
        <v>72</v>
      </c>
      <c r="Q7" s="70" t="s">
        <v>73</v>
      </c>
      <c r="R7" s="70" t="s">
        <v>74</v>
      </c>
      <c r="S7" s="70" t="s">
        <v>75</v>
      </c>
      <c r="T7" s="70" t="s">
        <v>76</v>
      </c>
      <c r="U7" s="70" t="s">
        <v>78</v>
      </c>
      <c r="V7" s="70" t="s">
        <v>79</v>
      </c>
    </row>
    <row r="8" spans="1:22" s="13" customFormat="1" ht="19.899999999999999" customHeight="1">
      <c r="A8" s="17"/>
      <c r="B8" s="53">
        <v>7.01</v>
      </c>
      <c r="C8" s="726" t="s">
        <v>70</v>
      </c>
      <c r="D8" s="726"/>
      <c r="E8" s="726"/>
      <c r="F8" s="726"/>
      <c r="G8" s="726"/>
      <c r="H8" s="726"/>
      <c r="I8" s="726"/>
      <c r="J8" s="726"/>
      <c r="K8" s="726"/>
      <c r="L8" s="727"/>
      <c r="M8" s="71"/>
      <c r="N8" s="71"/>
      <c r="O8" s="71"/>
      <c r="P8" s="71"/>
      <c r="Q8" s="71"/>
      <c r="R8" s="71"/>
      <c r="S8" s="71"/>
      <c r="T8" s="71"/>
      <c r="U8" s="71"/>
      <c r="V8" s="71"/>
    </row>
    <row r="9" spans="1:22" s="13" customFormat="1" ht="19.899999999999999" customHeight="1">
      <c r="A9" s="17"/>
      <c r="B9" s="62">
        <v>7.02</v>
      </c>
      <c r="C9" s="726" t="s">
        <v>71</v>
      </c>
      <c r="D9" s="726"/>
      <c r="E9" s="726"/>
      <c r="F9" s="726"/>
      <c r="G9" s="726"/>
      <c r="H9" s="726"/>
      <c r="I9" s="726"/>
      <c r="J9" s="726"/>
      <c r="K9" s="726"/>
      <c r="L9" s="727"/>
      <c r="M9" s="71"/>
      <c r="N9" s="71"/>
      <c r="O9" s="71"/>
      <c r="P9" s="71"/>
      <c r="Q9" s="71"/>
      <c r="R9" s="71"/>
      <c r="S9" s="71"/>
      <c r="T9" s="71"/>
      <c r="U9" s="71"/>
      <c r="V9" s="71"/>
    </row>
    <row r="10" spans="1:22" s="13" customFormat="1" ht="19.899999999999999" customHeight="1">
      <c r="A10" s="17"/>
      <c r="B10" s="62">
        <v>7.03</v>
      </c>
      <c r="C10" s="726" t="s">
        <v>320</v>
      </c>
      <c r="D10" s="726"/>
      <c r="E10" s="726"/>
      <c r="F10" s="726"/>
      <c r="G10" s="726"/>
      <c r="H10" s="726"/>
      <c r="I10" s="726"/>
      <c r="J10" s="726"/>
      <c r="K10" s="726"/>
      <c r="L10" s="727"/>
      <c r="M10" s="117"/>
      <c r="N10" s="117"/>
      <c r="O10" s="117"/>
      <c r="P10" s="117"/>
      <c r="Q10" s="117"/>
      <c r="R10" s="117"/>
      <c r="S10" s="117"/>
      <c r="T10" s="117"/>
      <c r="U10" s="117"/>
      <c r="V10" s="117"/>
    </row>
    <row r="11" spans="1:22" s="13" customFormat="1" ht="46.15" customHeight="1">
      <c r="A11" s="17"/>
      <c r="B11" s="62">
        <v>7.04</v>
      </c>
      <c r="C11" s="726" t="s">
        <v>7923</v>
      </c>
      <c r="D11" s="726"/>
      <c r="E11" s="726"/>
      <c r="F11" s="726"/>
      <c r="G11" s="726"/>
      <c r="H11" s="726"/>
      <c r="I11" s="726"/>
      <c r="J11" s="726"/>
      <c r="K11" s="726"/>
      <c r="L11" s="727"/>
      <c r="M11" s="79"/>
      <c r="N11" s="79"/>
      <c r="O11" s="79"/>
      <c r="P11" s="79"/>
      <c r="Q11" s="79"/>
      <c r="R11" s="79"/>
      <c r="S11" s="79"/>
      <c r="T11" s="79"/>
      <c r="U11" s="79"/>
      <c r="V11" s="79"/>
    </row>
    <row r="12" spans="1:22" s="13" customFormat="1" ht="10.15" customHeight="1">
      <c r="A12"/>
      <c r="B12"/>
      <c r="C12"/>
      <c r="D12"/>
      <c r="E12"/>
      <c r="F12"/>
      <c r="G12"/>
      <c r="H12"/>
      <c r="I12"/>
      <c r="J12"/>
      <c r="K12"/>
      <c r="L12"/>
      <c r="M12"/>
      <c r="N12"/>
      <c r="O12"/>
      <c r="P12"/>
      <c r="Q12"/>
      <c r="R12"/>
      <c r="S12"/>
      <c r="T12"/>
      <c r="U12"/>
      <c r="V12"/>
    </row>
    <row r="13" spans="1:22" s="13" customFormat="1" ht="22.35" customHeight="1">
      <c r="A13" s="75"/>
      <c r="B13" s="610" t="s">
        <v>449</v>
      </c>
      <c r="C13" s="610"/>
      <c r="D13" s="610"/>
      <c r="E13" s="610"/>
      <c r="F13" s="610"/>
      <c r="G13" s="610"/>
      <c r="H13" s="610"/>
      <c r="I13" s="159"/>
      <c r="J13" s="163"/>
      <c r="K13" s="159"/>
      <c r="L13" s="163"/>
      <c r="M13" s="70" t="s">
        <v>11</v>
      </c>
      <c r="N13" s="70" t="s">
        <v>8</v>
      </c>
      <c r="O13" s="70" t="s">
        <v>9</v>
      </c>
      <c r="P13" s="70" t="s">
        <v>72</v>
      </c>
      <c r="Q13" s="70" t="s">
        <v>73</v>
      </c>
      <c r="R13" s="70" t="s">
        <v>74</v>
      </c>
      <c r="S13" s="70" t="s">
        <v>75</v>
      </c>
      <c r="T13" s="70" t="s">
        <v>76</v>
      </c>
      <c r="U13" s="70" t="s">
        <v>78</v>
      </c>
      <c r="V13" s="70" t="s">
        <v>79</v>
      </c>
    </row>
    <row r="14" spans="1:22" s="13" customFormat="1" ht="29.45" customHeight="1">
      <c r="A14" s="75"/>
      <c r="B14" s="957" t="s">
        <v>448</v>
      </c>
      <c r="C14" s="958"/>
      <c r="D14" s="959"/>
      <c r="E14" s="53">
        <v>7.05</v>
      </c>
      <c r="F14" s="726" t="s">
        <v>277</v>
      </c>
      <c r="G14" s="726"/>
      <c r="H14" s="726"/>
      <c r="I14" s="726"/>
      <c r="J14" s="726"/>
      <c r="K14" s="726"/>
      <c r="L14" s="727"/>
      <c r="M14" s="114"/>
      <c r="N14" s="454"/>
      <c r="O14" s="454"/>
      <c r="P14" s="454"/>
      <c r="Q14" s="454"/>
      <c r="R14" s="454"/>
      <c r="S14" s="454"/>
      <c r="T14" s="454"/>
      <c r="U14" s="454"/>
      <c r="V14" s="454"/>
    </row>
    <row r="15" spans="1:22" s="13" customFormat="1" ht="22.9" customHeight="1">
      <c r="A15" s="17"/>
      <c r="B15" s="954"/>
      <c r="C15" s="955"/>
      <c r="D15" s="956"/>
      <c r="E15" s="716" t="s">
        <v>442</v>
      </c>
      <c r="F15" s="717"/>
      <c r="G15" s="611" t="str">
        <f>CONCATENATE("If purchased by the health facility, specify how much was spent (in ",'0a. Country information'!R10,")?")</f>
        <v>If purchased by the health facility, specify how much was spent (in NGN)?</v>
      </c>
      <c r="H15" s="611"/>
      <c r="I15" s="611"/>
      <c r="J15" s="611"/>
      <c r="K15" s="611"/>
      <c r="L15" s="745"/>
      <c r="M15" s="133"/>
      <c r="N15" s="133"/>
      <c r="O15" s="133"/>
      <c r="P15" s="133"/>
      <c r="Q15" s="133"/>
      <c r="R15" s="133"/>
      <c r="S15" s="133"/>
      <c r="T15" s="133"/>
      <c r="U15" s="133"/>
      <c r="V15" s="133"/>
    </row>
    <row r="16" spans="1:22" s="13" customFormat="1" ht="22.9" customHeight="1">
      <c r="A16" s="17"/>
      <c r="B16" s="960"/>
      <c r="C16" s="961"/>
      <c r="D16" s="962"/>
      <c r="E16" s="716" t="s">
        <v>443</v>
      </c>
      <c r="F16" s="717"/>
      <c r="G16" s="611" t="s">
        <v>445</v>
      </c>
      <c r="H16" s="611"/>
      <c r="I16" s="611"/>
      <c r="J16" s="611"/>
      <c r="K16" s="611"/>
      <c r="L16" s="745"/>
      <c r="M16" s="92"/>
      <c r="N16" s="92"/>
      <c r="O16" s="92"/>
      <c r="P16" s="92"/>
      <c r="Q16" s="92"/>
      <c r="R16" s="92"/>
      <c r="S16" s="92"/>
      <c r="T16" s="92"/>
      <c r="U16" s="92"/>
      <c r="V16" s="92"/>
    </row>
    <row r="17" spans="1:23" s="13" customFormat="1" ht="30" customHeight="1">
      <c r="A17" s="17"/>
      <c r="B17" s="957" t="s">
        <v>447</v>
      </c>
      <c r="C17" s="958"/>
      <c r="D17" s="959"/>
      <c r="E17" s="53">
        <v>7.06</v>
      </c>
      <c r="F17" s="726" t="s">
        <v>450</v>
      </c>
      <c r="G17" s="726"/>
      <c r="H17" s="726"/>
      <c r="I17" s="726"/>
      <c r="J17" s="726"/>
      <c r="K17" s="726"/>
      <c r="L17" s="727"/>
      <c r="M17" s="71"/>
      <c r="N17" s="71"/>
      <c r="O17" s="71"/>
      <c r="P17" s="71"/>
      <c r="Q17" s="71"/>
      <c r="R17" s="71"/>
      <c r="S17" s="71"/>
      <c r="T17" s="71"/>
      <c r="U17" s="71"/>
      <c r="V17" s="71"/>
    </row>
    <row r="18" spans="1:23" s="13" customFormat="1" ht="22.35" customHeight="1">
      <c r="A18" s="17"/>
      <c r="B18" s="960"/>
      <c r="C18" s="961"/>
      <c r="D18" s="962"/>
      <c r="E18" s="952" t="s">
        <v>444</v>
      </c>
      <c r="F18" s="953"/>
      <c r="G18" s="611" t="str">
        <f>CONCATENATE("If yes, how much was spent in total on maintenance (in ",'0a. Country information'!R10,")?")</f>
        <v>If yes, how much was spent in total on maintenance (in NGN)?</v>
      </c>
      <c r="H18" s="611"/>
      <c r="I18" s="611"/>
      <c r="J18" s="611"/>
      <c r="K18" s="611"/>
      <c r="L18" s="745"/>
      <c r="M18" s="133"/>
      <c r="N18" s="133"/>
      <c r="O18" s="133"/>
      <c r="P18" s="133"/>
      <c r="Q18" s="133"/>
      <c r="R18" s="133"/>
      <c r="S18" s="133"/>
      <c r="T18" s="133"/>
      <c r="U18" s="133"/>
      <c r="V18" s="133"/>
    </row>
    <row r="19" spans="1:23" s="13" customFormat="1" ht="19.899999999999999" customHeight="1">
      <c r="A19" s="17"/>
      <c r="B19" s="954" t="s">
        <v>446</v>
      </c>
      <c r="C19" s="955"/>
      <c r="D19" s="956"/>
      <c r="E19" s="53">
        <v>7.07</v>
      </c>
      <c r="F19" s="726" t="s">
        <v>38</v>
      </c>
      <c r="G19" s="726"/>
      <c r="H19" s="726"/>
      <c r="I19" s="726"/>
      <c r="J19" s="726"/>
      <c r="K19" s="726"/>
      <c r="L19" s="727"/>
      <c r="M19" s="71"/>
      <c r="N19" s="113"/>
      <c r="O19" s="113"/>
      <c r="P19" s="71"/>
      <c r="Q19" s="71"/>
      <c r="R19" s="71"/>
      <c r="S19" s="71"/>
      <c r="T19" s="71"/>
      <c r="U19" s="71"/>
      <c r="V19" s="71"/>
    </row>
    <row r="20" spans="1:23" s="13" customFormat="1" ht="19.899999999999999" customHeight="1">
      <c r="A20" s="17"/>
      <c r="B20" s="954"/>
      <c r="C20" s="955"/>
      <c r="D20" s="956"/>
      <c r="E20" s="53">
        <v>7.08</v>
      </c>
      <c r="F20" s="726" t="str">
        <f>CONCATENATE("How much was spent in total to rent the vehicle (in ",'0a. Country information'!R10,")?")</f>
        <v>How much was spent in total to rent the vehicle (in NGN)?</v>
      </c>
      <c r="G20" s="726"/>
      <c r="H20" s="726"/>
      <c r="I20" s="726"/>
      <c r="J20" s="726"/>
      <c r="K20" s="726"/>
      <c r="L20" s="727"/>
      <c r="M20" s="445"/>
      <c r="N20" s="445"/>
      <c r="O20" s="445"/>
      <c r="P20" s="445"/>
      <c r="Q20" s="445"/>
      <c r="R20" s="445"/>
      <c r="S20" s="445"/>
      <c r="T20" s="445"/>
      <c r="U20" s="445"/>
      <c r="V20" s="445"/>
    </row>
    <row r="21" spans="1:23" s="13" customFormat="1" ht="19.899999999999999" customHeight="1">
      <c r="A21" s="17"/>
      <c r="B21" s="954"/>
      <c r="C21" s="955"/>
      <c r="D21" s="956"/>
      <c r="E21" s="53">
        <v>7.09</v>
      </c>
      <c r="F21" s="726" t="s">
        <v>81</v>
      </c>
      <c r="G21" s="726"/>
      <c r="H21" s="726"/>
      <c r="I21" s="726"/>
      <c r="J21" s="726"/>
      <c r="K21" s="726"/>
      <c r="L21" s="727"/>
      <c r="M21" s="443"/>
      <c r="N21" s="443"/>
      <c r="O21" s="443"/>
      <c r="P21" s="443"/>
      <c r="Q21" s="443"/>
      <c r="R21" s="443"/>
      <c r="S21" s="443"/>
      <c r="T21" s="443"/>
      <c r="U21" s="443"/>
      <c r="V21" s="443"/>
    </row>
    <row r="22" spans="1:23" s="13" customFormat="1" ht="10.15" customHeight="1">
      <c r="A22" s="1"/>
      <c r="B22" s="1"/>
      <c r="C22" s="18"/>
      <c r="D22" s="7"/>
      <c r="E22" s="7"/>
      <c r="F22" s="7"/>
      <c r="G22" s="7"/>
      <c r="H22" s="7"/>
      <c r="I22" s="7"/>
      <c r="J22" s="7"/>
      <c r="K22" s="7"/>
      <c r="L22" s="7"/>
      <c r="M22" s="10"/>
      <c r="N22" s="10"/>
      <c r="O22" s="10"/>
      <c r="P22" s="10"/>
      <c r="Q22" s="10"/>
      <c r="R22" s="10"/>
      <c r="S22" s="10"/>
      <c r="T22" s="10"/>
      <c r="U22" s="10"/>
      <c r="V22" s="10"/>
    </row>
    <row r="23" spans="1:23" s="13" customFormat="1" ht="19.899999999999999" customHeight="1">
      <c r="A23"/>
      <c r="B23" s="650" t="s">
        <v>459</v>
      </c>
      <c r="C23" s="650"/>
      <c r="D23" s="650"/>
      <c r="E23" s="650"/>
      <c r="F23" s="650"/>
      <c r="G23" s="650"/>
      <c r="H23" s="650"/>
      <c r="I23" s="159"/>
      <c r="J23" s="163"/>
      <c r="K23" s="159"/>
      <c r="L23" s="163"/>
      <c r="M23" s="70" t="s">
        <v>11</v>
      </c>
      <c r="N23" s="70" t="s">
        <v>8</v>
      </c>
      <c r="O23" s="70" t="s">
        <v>9</v>
      </c>
      <c r="P23" s="70" t="s">
        <v>72</v>
      </c>
      <c r="Q23" s="70" t="s">
        <v>73</v>
      </c>
      <c r="R23" s="70" t="s">
        <v>74</v>
      </c>
      <c r="S23" s="70" t="s">
        <v>75</v>
      </c>
      <c r="T23" s="70" t="s">
        <v>76</v>
      </c>
      <c r="U23" s="70" t="s">
        <v>78</v>
      </c>
      <c r="V23" s="70" t="s">
        <v>79</v>
      </c>
    </row>
    <row r="24" spans="1:23" s="13" customFormat="1" ht="19.899999999999999" customHeight="1">
      <c r="A24"/>
      <c r="B24" s="252">
        <v>7.1</v>
      </c>
      <c r="C24" s="950" t="s">
        <v>7293</v>
      </c>
      <c r="D24" s="950"/>
      <c r="E24" s="950"/>
      <c r="F24" s="950"/>
      <c r="G24" s="950"/>
      <c r="H24" s="950"/>
      <c r="I24" s="950"/>
      <c r="J24" s="950"/>
      <c r="K24" s="950"/>
      <c r="L24" s="951"/>
      <c r="M24" s="162"/>
      <c r="N24" s="429"/>
      <c r="O24" s="429"/>
      <c r="P24" s="429"/>
      <c r="Q24" s="429"/>
      <c r="R24" s="429"/>
      <c r="S24" s="429"/>
      <c r="T24" s="429"/>
      <c r="U24" s="429"/>
      <c r="V24" s="429"/>
    </row>
    <row r="25" spans="1:23" s="13" customFormat="1" ht="19.899999999999999" customHeight="1">
      <c r="A25"/>
      <c r="B25" s="830">
        <v>7.11</v>
      </c>
      <c r="C25" s="931" t="s">
        <v>7294</v>
      </c>
      <c r="D25" s="931"/>
      <c r="E25" s="931"/>
      <c r="F25" s="173" t="s">
        <v>13</v>
      </c>
      <c r="G25" s="611" t="s">
        <v>36</v>
      </c>
      <c r="H25" s="611"/>
      <c r="I25" s="611"/>
      <c r="J25" s="611"/>
      <c r="K25" s="611"/>
      <c r="L25" s="745"/>
      <c r="M25" s="448"/>
      <c r="N25" s="448"/>
      <c r="O25" s="448"/>
      <c r="P25" s="448"/>
      <c r="Q25" s="448"/>
      <c r="R25" s="448"/>
      <c r="S25" s="448"/>
      <c r="T25" s="448"/>
      <c r="U25" s="448"/>
      <c r="V25" s="448"/>
    </row>
    <row r="26" spans="1:23" s="13" customFormat="1" ht="19.899999999999999" customHeight="1">
      <c r="A26"/>
      <c r="B26" s="930"/>
      <c r="C26" s="932"/>
      <c r="D26" s="932"/>
      <c r="E26" s="932"/>
      <c r="F26" s="176" t="s">
        <v>14</v>
      </c>
      <c r="G26" s="740" t="s">
        <v>129</v>
      </c>
      <c r="H26" s="740"/>
      <c r="I26" s="945" t="str">
        <f>CONCATENATE("-   ",'2. Campaign information'!L20)</f>
        <v>-   Temporary posts</v>
      </c>
      <c r="J26" s="945"/>
      <c r="K26" s="945"/>
      <c r="L26" s="946"/>
      <c r="M26" s="448"/>
      <c r="N26" s="448"/>
      <c r="O26" s="448"/>
      <c r="P26" s="448"/>
      <c r="Q26" s="448"/>
      <c r="R26" s="448"/>
      <c r="S26" s="448"/>
      <c r="T26" s="448"/>
      <c r="U26" s="448"/>
      <c r="V26" s="448"/>
    </row>
    <row r="27" spans="1:23" s="13" customFormat="1" ht="19.899999999999999" customHeight="1">
      <c r="A27"/>
      <c r="B27" s="930"/>
      <c r="C27" s="932"/>
      <c r="D27" s="932"/>
      <c r="E27" s="932"/>
      <c r="F27" s="188" t="s">
        <v>15</v>
      </c>
      <c r="G27" s="740" t="s">
        <v>129</v>
      </c>
      <c r="H27" s="740"/>
      <c r="I27" s="963" t="str">
        <f>CONCATENATE("-   ",'2. Campaign information'!Q19)</f>
        <v>-   n.a.</v>
      </c>
      <c r="J27" s="963"/>
      <c r="K27" s="963"/>
      <c r="L27" s="964"/>
      <c r="M27" s="448"/>
      <c r="N27" s="448"/>
      <c r="O27" s="448"/>
      <c r="P27" s="448"/>
      <c r="Q27" s="448"/>
      <c r="R27" s="448"/>
      <c r="S27" s="448"/>
      <c r="T27" s="448"/>
      <c r="U27" s="448"/>
      <c r="V27" s="448"/>
    </row>
    <row r="28" spans="1:23" s="13" customFormat="1" ht="19.899999999999999" customHeight="1">
      <c r="A28"/>
      <c r="B28" s="930"/>
      <c r="C28" s="932"/>
      <c r="D28" s="932"/>
      <c r="E28" s="932"/>
      <c r="F28" s="188" t="s">
        <v>16</v>
      </c>
      <c r="G28" s="740" t="s">
        <v>129</v>
      </c>
      <c r="H28" s="740"/>
      <c r="I28" s="945" t="str">
        <f>CONCATENATE("-   ",'2. Campaign information'!Q20)</f>
        <v>-   n.a.</v>
      </c>
      <c r="J28" s="945"/>
      <c r="K28" s="945"/>
      <c r="L28" s="946"/>
      <c r="M28" s="448"/>
      <c r="N28" s="448"/>
      <c r="O28" s="448"/>
      <c r="P28" s="448"/>
      <c r="Q28" s="448"/>
      <c r="R28" s="448"/>
      <c r="S28" s="448"/>
      <c r="T28" s="448"/>
      <c r="U28" s="448"/>
      <c r="V28" s="448"/>
    </row>
    <row r="29" spans="1:23" s="13" customFormat="1" ht="19.899999999999999" customHeight="1">
      <c r="A29"/>
      <c r="B29" s="930"/>
      <c r="C29" s="932"/>
      <c r="D29" s="932"/>
      <c r="E29" s="932"/>
      <c r="F29" s="173" t="s">
        <v>17</v>
      </c>
      <c r="G29" s="611" t="s">
        <v>129</v>
      </c>
      <c r="H29" s="611"/>
      <c r="I29" s="948" t="s">
        <v>469</v>
      </c>
      <c r="J29" s="948"/>
      <c r="K29" s="948"/>
      <c r="L29" s="949"/>
      <c r="M29" s="448"/>
      <c r="N29" s="448"/>
      <c r="O29" s="448"/>
      <c r="P29" s="448"/>
      <c r="Q29" s="448"/>
      <c r="R29" s="448"/>
      <c r="S29" s="448"/>
      <c r="T29" s="448"/>
      <c r="U29" s="448"/>
      <c r="V29" s="448"/>
    </row>
    <row r="30" spans="1:23" s="13" customFormat="1" ht="19.899999999999999" customHeight="1">
      <c r="A30"/>
      <c r="B30" s="930"/>
      <c r="C30" s="932"/>
      <c r="D30" s="932"/>
      <c r="E30" s="932"/>
      <c r="F30" s="174" t="s">
        <v>18</v>
      </c>
      <c r="G30" s="611" t="s">
        <v>397</v>
      </c>
      <c r="H30" s="611"/>
      <c r="I30" s="611"/>
      <c r="J30" s="611"/>
      <c r="K30" s="611"/>
      <c r="L30" s="745"/>
      <c r="M30" s="448"/>
      <c r="N30" s="448"/>
      <c r="O30" s="448"/>
      <c r="P30" s="448"/>
      <c r="Q30" s="448"/>
      <c r="R30" s="448"/>
      <c r="S30" s="448"/>
      <c r="T30" s="448"/>
      <c r="U30" s="448"/>
      <c r="V30" s="448"/>
      <c r="W30" s="447"/>
    </row>
    <row r="31" spans="1:23" s="13" customFormat="1" ht="19.899999999999999" customHeight="1">
      <c r="A31"/>
      <c r="B31" s="930"/>
      <c r="C31" s="932"/>
      <c r="D31" s="932"/>
      <c r="E31" s="932"/>
      <c r="F31" s="174" t="s">
        <v>19</v>
      </c>
      <c r="G31" s="611" t="s">
        <v>32</v>
      </c>
      <c r="H31" s="611"/>
      <c r="I31" s="611"/>
      <c r="J31" s="611"/>
      <c r="K31" s="611"/>
      <c r="L31" s="745"/>
      <c r="M31" s="448"/>
      <c r="N31" s="448"/>
      <c r="O31" s="448"/>
      <c r="P31" s="448"/>
      <c r="Q31" s="448"/>
      <c r="R31" s="448"/>
      <c r="S31" s="448"/>
      <c r="T31" s="448"/>
      <c r="U31" s="448"/>
      <c r="V31" s="448"/>
    </row>
    <row r="32" spans="1:23" s="13" customFormat="1" ht="19.899999999999999" customHeight="1">
      <c r="A32"/>
      <c r="B32" s="930"/>
      <c r="C32" s="932"/>
      <c r="D32" s="932"/>
      <c r="E32" s="932"/>
      <c r="F32" s="174" t="s">
        <v>20</v>
      </c>
      <c r="G32" s="611" t="s">
        <v>91</v>
      </c>
      <c r="H32" s="611"/>
      <c r="I32" s="611"/>
      <c r="J32" s="611"/>
      <c r="K32" s="611"/>
      <c r="L32" s="745"/>
      <c r="M32" s="448"/>
      <c r="N32" s="448"/>
      <c r="O32" s="448"/>
      <c r="P32" s="448"/>
      <c r="Q32" s="448"/>
      <c r="R32" s="448"/>
      <c r="S32" s="448"/>
      <c r="T32" s="448"/>
      <c r="U32" s="448"/>
      <c r="V32" s="448"/>
    </row>
    <row r="33" spans="1:23" s="13" customFormat="1" ht="19.899999999999999" customHeight="1">
      <c r="A33"/>
      <c r="B33" s="930"/>
      <c r="C33" s="932"/>
      <c r="D33" s="932"/>
      <c r="E33" s="932"/>
      <c r="F33" s="175" t="s">
        <v>21</v>
      </c>
      <c r="G33" s="611" t="s">
        <v>7</v>
      </c>
      <c r="H33" s="611"/>
      <c r="I33" s="611"/>
      <c r="J33" s="611"/>
      <c r="K33" s="611"/>
      <c r="L33" s="745"/>
      <c r="M33" s="448"/>
      <c r="N33" s="448"/>
      <c r="O33" s="448"/>
      <c r="P33" s="448"/>
      <c r="Q33" s="448"/>
      <c r="R33" s="448"/>
      <c r="S33" s="448"/>
      <c r="T33" s="448"/>
      <c r="U33" s="448"/>
      <c r="V33" s="448"/>
    </row>
    <row r="34" spans="1:23" s="13" customFormat="1" ht="19.899999999999999" customHeight="1">
      <c r="A34"/>
      <c r="B34" s="930"/>
      <c r="C34" s="932"/>
      <c r="D34" s="932"/>
      <c r="E34" s="932"/>
      <c r="F34" s="175" t="s">
        <v>22</v>
      </c>
      <c r="G34" s="611" t="s">
        <v>25</v>
      </c>
      <c r="H34" s="611"/>
      <c r="I34" s="611"/>
      <c r="J34" s="611"/>
      <c r="K34" s="611"/>
      <c r="L34" s="745"/>
      <c r="M34" s="448"/>
      <c r="N34" s="448"/>
      <c r="O34" s="448"/>
      <c r="P34" s="448"/>
      <c r="Q34" s="448"/>
      <c r="R34" s="448"/>
      <c r="S34" s="448"/>
      <c r="T34" s="448"/>
      <c r="U34" s="448"/>
      <c r="V34" s="448"/>
    </row>
    <row r="35" spans="1:23" s="13" customFormat="1" ht="19.899999999999999" customHeight="1">
      <c r="A35"/>
      <c r="B35" s="930"/>
      <c r="C35" s="932"/>
      <c r="D35" s="932"/>
      <c r="E35" s="932"/>
      <c r="F35" s="174" t="s">
        <v>23</v>
      </c>
      <c r="G35" s="611" t="s">
        <v>33</v>
      </c>
      <c r="H35" s="611"/>
      <c r="I35" s="611"/>
      <c r="J35" s="611"/>
      <c r="K35" s="611"/>
      <c r="L35" s="745"/>
      <c r="M35" s="448"/>
      <c r="N35" s="448"/>
      <c r="O35" s="448"/>
      <c r="P35" s="448"/>
      <c r="Q35" s="448"/>
      <c r="R35" s="448"/>
      <c r="S35" s="448"/>
      <c r="T35" s="448"/>
      <c r="U35" s="448"/>
      <c r="V35" s="448"/>
    </row>
    <row r="36" spans="1:23" s="13" customFormat="1" ht="19.899999999999999" customHeight="1">
      <c r="A36"/>
      <c r="B36" s="930"/>
      <c r="C36" s="932"/>
      <c r="D36" s="932"/>
      <c r="E36" s="932"/>
      <c r="F36" s="175" t="s">
        <v>24</v>
      </c>
      <c r="G36" s="611" t="s">
        <v>92</v>
      </c>
      <c r="H36" s="611"/>
      <c r="I36" s="611"/>
      <c r="J36" s="611"/>
      <c r="K36" s="611"/>
      <c r="L36" s="745"/>
      <c r="M36" s="448"/>
      <c r="N36" s="448"/>
      <c r="O36" s="448"/>
      <c r="P36" s="448"/>
      <c r="Q36" s="448"/>
      <c r="R36" s="448"/>
      <c r="S36" s="448"/>
      <c r="T36" s="448"/>
      <c r="U36" s="448"/>
      <c r="V36" s="448"/>
    </row>
    <row r="37" spans="1:23" s="13" customFormat="1" ht="19.899999999999999" customHeight="1">
      <c r="A37"/>
      <c r="B37" s="930"/>
      <c r="C37" s="932"/>
      <c r="D37" s="932"/>
      <c r="E37" s="932"/>
      <c r="F37" s="175" t="s">
        <v>27</v>
      </c>
      <c r="G37" s="611" t="s">
        <v>31</v>
      </c>
      <c r="H37" s="611"/>
      <c r="I37" s="611"/>
      <c r="J37" s="611"/>
      <c r="K37" s="611"/>
      <c r="L37" s="745"/>
      <c r="M37" s="448"/>
      <c r="N37" s="448"/>
      <c r="O37" s="448"/>
      <c r="P37" s="448"/>
      <c r="Q37" s="448"/>
      <c r="R37" s="448"/>
      <c r="S37" s="448"/>
      <c r="T37" s="448"/>
      <c r="U37" s="448"/>
      <c r="V37" s="448"/>
    </row>
    <row r="38" spans="1:23" s="13" customFormat="1" ht="19.899999999999999" customHeight="1">
      <c r="A38"/>
      <c r="B38" s="831"/>
      <c r="C38" s="795"/>
      <c r="D38" s="795"/>
      <c r="E38" s="795"/>
      <c r="F38" s="176" t="s">
        <v>26</v>
      </c>
      <c r="G38" s="740" t="s">
        <v>109</v>
      </c>
      <c r="H38" s="740"/>
      <c r="I38" s="740"/>
      <c r="J38" s="684" t="s">
        <v>106</v>
      </c>
      <c r="K38" s="684"/>
      <c r="L38" s="618"/>
      <c r="M38" s="448"/>
      <c r="N38" s="448"/>
      <c r="O38" s="448"/>
      <c r="P38" s="448"/>
      <c r="Q38" s="448"/>
      <c r="R38" s="448"/>
      <c r="S38" s="448"/>
      <c r="T38" s="448"/>
      <c r="U38" s="448"/>
      <c r="V38" s="448"/>
    </row>
    <row r="39" spans="1:23" s="13" customFormat="1" ht="7.9" customHeight="1">
      <c r="A39"/>
      <c r="B39"/>
      <c r="C39"/>
      <c r="D39"/>
      <c r="E39"/>
      <c r="F39" s="189"/>
      <c r="G39" s="189"/>
      <c r="H39" s="189"/>
      <c r="I39" s="189"/>
      <c r="J39"/>
      <c r="K39"/>
      <c r="L39"/>
      <c r="M39" s="80"/>
      <c r="N39"/>
      <c r="O39"/>
      <c r="P39"/>
      <c r="Q39"/>
      <c r="R39"/>
      <c r="S39"/>
      <c r="T39"/>
      <c r="U39"/>
      <c r="V39"/>
    </row>
    <row r="40" spans="1:23" s="13" customFormat="1" ht="19.899999999999999" customHeight="1">
      <c r="A40"/>
      <c r="B40" s="859" t="s">
        <v>7924</v>
      </c>
      <c r="C40" s="859"/>
      <c r="D40" s="859"/>
      <c r="E40" s="859"/>
      <c r="F40" s="859"/>
      <c r="G40" s="859"/>
      <c r="H40" s="859"/>
      <c r="I40" s="859"/>
      <c r="J40" s="859"/>
      <c r="K40" s="859"/>
      <c r="L40" s="859"/>
      <c r="M40" s="859"/>
      <c r="N40" s="859"/>
      <c r="O40" s="859"/>
      <c r="P40" s="859"/>
      <c r="Q40" s="859"/>
      <c r="R40" s="859"/>
      <c r="S40" s="859"/>
      <c r="T40" s="859"/>
      <c r="U40" s="859"/>
      <c r="V40" s="859"/>
      <c r="W40" s="859"/>
    </row>
    <row r="41" spans="1:23" s="13" customFormat="1" ht="19.899999999999999" customHeight="1">
      <c r="A41"/>
      <c r="B41" s="937" t="s">
        <v>7925</v>
      </c>
      <c r="C41" s="937"/>
      <c r="D41" s="937"/>
      <c r="E41" s="937"/>
      <c r="F41" s="937"/>
      <c r="G41" s="938"/>
      <c r="H41" s="190" t="s">
        <v>13</v>
      </c>
      <c r="I41" s="943" t="s">
        <v>14</v>
      </c>
      <c r="J41" s="944"/>
      <c r="K41" s="191" t="s">
        <v>15</v>
      </c>
      <c r="L41" s="192" t="s">
        <v>16</v>
      </c>
      <c r="M41" s="191" t="s">
        <v>17</v>
      </c>
      <c r="N41" s="191" t="s">
        <v>18</v>
      </c>
      <c r="O41" s="191" t="s">
        <v>19</v>
      </c>
      <c r="P41" s="191" t="s">
        <v>20</v>
      </c>
      <c r="Q41" s="191" t="s">
        <v>21</v>
      </c>
      <c r="R41" s="191" t="s">
        <v>22</v>
      </c>
      <c r="S41" s="191" t="s">
        <v>23</v>
      </c>
      <c r="T41" s="191" t="s">
        <v>24</v>
      </c>
      <c r="U41" s="191" t="s">
        <v>27</v>
      </c>
      <c r="V41" s="195" t="s">
        <v>26</v>
      </c>
      <c r="W41" s="195" t="s">
        <v>28</v>
      </c>
    </row>
    <row r="42" spans="1:23" s="13" customFormat="1" ht="34.35" customHeight="1">
      <c r="A42" s="37"/>
      <c r="B42" s="939"/>
      <c r="C42" s="939"/>
      <c r="D42" s="939"/>
      <c r="E42" s="939"/>
      <c r="F42" s="939"/>
      <c r="G42" s="940"/>
      <c r="H42" s="947" t="s">
        <v>433</v>
      </c>
      <c r="I42" s="947"/>
      <c r="J42" s="947"/>
      <c r="K42" s="947"/>
      <c r="L42" s="947"/>
      <c r="M42" s="935" t="s">
        <v>36</v>
      </c>
      <c r="N42" s="935" t="s">
        <v>397</v>
      </c>
      <c r="O42" s="935" t="s">
        <v>32</v>
      </c>
      <c r="P42" s="935" t="s">
        <v>91</v>
      </c>
      <c r="Q42" s="935" t="s">
        <v>7</v>
      </c>
      <c r="R42" s="935" t="s">
        <v>25</v>
      </c>
      <c r="S42" s="935" t="s">
        <v>33</v>
      </c>
      <c r="T42" s="935" t="s">
        <v>92</v>
      </c>
      <c r="U42" s="935" t="s">
        <v>31</v>
      </c>
      <c r="V42" s="194" t="s">
        <v>109</v>
      </c>
      <c r="W42" s="947" t="s">
        <v>7565</v>
      </c>
    </row>
    <row r="43" spans="1:23" s="13" customFormat="1" ht="27.6" customHeight="1">
      <c r="A43" s="37"/>
      <c r="B43" s="941"/>
      <c r="C43" s="941"/>
      <c r="D43" s="941"/>
      <c r="E43" s="941"/>
      <c r="F43" s="941"/>
      <c r="G43" s="942"/>
      <c r="H43" s="193" t="str">
        <f>'2. Campaign information'!L20</f>
        <v>Temporary posts</v>
      </c>
      <c r="I43" s="934" t="str">
        <f>'2. Campaign information'!Q19</f>
        <v>n.a.</v>
      </c>
      <c r="J43" s="934"/>
      <c r="K43" s="193" t="str">
        <f>'2. Campaign information'!Q20</f>
        <v>n.a.</v>
      </c>
      <c r="L43" s="193" t="s">
        <v>146</v>
      </c>
      <c r="M43" s="936"/>
      <c r="N43" s="936"/>
      <c r="O43" s="936"/>
      <c r="P43" s="936"/>
      <c r="Q43" s="936"/>
      <c r="R43" s="936"/>
      <c r="S43" s="936"/>
      <c r="T43" s="936"/>
      <c r="U43" s="936"/>
      <c r="V43" s="196" t="s">
        <v>106</v>
      </c>
      <c r="W43" s="947"/>
    </row>
    <row r="44" spans="1:23" s="13" customFormat="1" ht="31.15" customHeight="1">
      <c r="A44"/>
      <c r="B44" s="53">
        <v>7.12</v>
      </c>
      <c r="C44" s="933" t="str">
        <f>CONCATENATE("How much was spent on other transport expenses for each activity? (in ",'0a. Country information'!R10,")")</f>
        <v>How much was spent on other transport expenses for each activity? (in NGN)</v>
      </c>
      <c r="D44" s="933"/>
      <c r="E44" s="933"/>
      <c r="F44" s="933"/>
      <c r="G44" s="933"/>
      <c r="H44" s="166"/>
      <c r="I44" s="920"/>
      <c r="J44" s="922"/>
      <c r="K44" s="166"/>
      <c r="L44" s="166"/>
      <c r="M44" s="166"/>
      <c r="N44" s="166"/>
      <c r="O44" s="166"/>
      <c r="P44" s="166"/>
      <c r="Q44" s="166"/>
      <c r="R44" s="166"/>
      <c r="S44" s="166"/>
      <c r="T44" s="166"/>
      <c r="U44" s="166"/>
      <c r="V44" s="166"/>
      <c r="W44" s="265"/>
    </row>
    <row r="45" spans="1:23" s="13" customFormat="1" ht="39" customHeight="1">
      <c r="A45"/>
      <c r="B45" s="449" t="s">
        <v>7928</v>
      </c>
      <c r="C45"/>
      <c r="D45"/>
      <c r="E45"/>
      <c r="F45"/>
      <c r="G45"/>
      <c r="H45"/>
      <c r="I45"/>
      <c r="J45"/>
      <c r="K45"/>
      <c r="L45"/>
      <c r="M45"/>
      <c r="N45"/>
      <c r="O45"/>
      <c r="P45"/>
      <c r="Q45"/>
      <c r="R45"/>
      <c r="S45"/>
      <c r="T45"/>
      <c r="U45"/>
      <c r="V45"/>
      <c r="W45"/>
    </row>
    <row r="46" spans="1:23" s="13" customFormat="1" ht="22.35" customHeight="1">
      <c r="A46" s="77"/>
      <c r="B46" s="40" t="s">
        <v>460</v>
      </c>
      <c r="C46" s="40"/>
      <c r="D46" s="40"/>
      <c r="E46" s="40"/>
      <c r="F46" s="40"/>
      <c r="G46" s="40"/>
      <c r="H46" s="40"/>
      <c r="I46" s="40"/>
      <c r="J46" s="40"/>
      <c r="K46" s="40"/>
      <c r="L46" s="40"/>
      <c r="M46" s="827" t="s">
        <v>321</v>
      </c>
      <c r="N46" s="827"/>
      <c r="O46" s="827" t="s">
        <v>324</v>
      </c>
      <c r="P46" s="827"/>
      <c r="Q46" s="827" t="s">
        <v>322</v>
      </c>
      <c r="R46" s="827"/>
      <c r="S46" s="827" t="s">
        <v>323</v>
      </c>
      <c r="T46" s="827"/>
      <c r="U46" s="827" t="s">
        <v>372</v>
      </c>
      <c r="V46" s="827"/>
    </row>
    <row r="47" spans="1:23" s="13" customFormat="1" ht="30.75" customHeight="1">
      <c r="A47" s="17"/>
      <c r="B47" s="830">
        <v>7.13</v>
      </c>
      <c r="C47" s="720" t="s">
        <v>394</v>
      </c>
      <c r="D47" s="720"/>
      <c r="E47" s="720"/>
      <c r="F47" s="720"/>
      <c r="G47" s="720"/>
      <c r="H47" s="721"/>
      <c r="I47" s="131" t="s">
        <v>13</v>
      </c>
      <c r="J47" s="915" t="str">
        <f>CONCATENATE("Amount (in ",'0a. Country information'!R10,")")</f>
        <v>Amount (in NGN)</v>
      </c>
      <c r="K47" s="915"/>
      <c r="L47" s="916"/>
      <c r="M47" s="926"/>
      <c r="N47" s="926"/>
      <c r="O47" s="926"/>
      <c r="P47" s="926"/>
      <c r="Q47" s="926"/>
      <c r="R47" s="926"/>
      <c r="S47" s="926"/>
      <c r="T47" s="926"/>
      <c r="U47" s="926"/>
      <c r="V47" s="926"/>
    </row>
    <row r="48" spans="1:23" s="13" customFormat="1" ht="30.75" customHeight="1">
      <c r="A48" s="17"/>
      <c r="B48" s="831"/>
      <c r="C48" s="832"/>
      <c r="D48" s="832"/>
      <c r="E48" s="832"/>
      <c r="F48" s="832"/>
      <c r="G48" s="832"/>
      <c r="H48" s="833"/>
      <c r="I48" s="187" t="s">
        <v>14</v>
      </c>
      <c r="J48" s="928" t="s">
        <v>329</v>
      </c>
      <c r="K48" s="928"/>
      <c r="L48" s="929"/>
      <c r="M48" s="826"/>
      <c r="N48" s="826"/>
      <c r="O48" s="826"/>
      <c r="P48" s="826"/>
      <c r="Q48" s="826"/>
      <c r="R48" s="826"/>
      <c r="S48" s="826"/>
      <c r="T48" s="826"/>
      <c r="U48" s="826"/>
      <c r="V48" s="826"/>
    </row>
    <row r="49" spans="2:26" s="17" customFormat="1" ht="30.75" customHeight="1">
      <c r="B49" s="930">
        <v>7.14</v>
      </c>
      <c r="C49" s="722" t="s">
        <v>373</v>
      </c>
      <c r="D49" s="722"/>
      <c r="E49" s="722"/>
      <c r="F49" s="722"/>
      <c r="G49" s="722"/>
      <c r="H49" s="723"/>
      <c r="I49" s="131" t="s">
        <v>13</v>
      </c>
      <c r="J49" s="915" t="s">
        <v>331</v>
      </c>
      <c r="K49" s="915"/>
      <c r="L49" s="916"/>
      <c r="M49" s="927"/>
      <c r="N49" s="927"/>
      <c r="O49" s="927"/>
      <c r="P49" s="927"/>
      <c r="Q49" s="927"/>
      <c r="R49" s="927"/>
      <c r="S49" s="927"/>
      <c r="T49" s="927"/>
      <c r="U49" s="927"/>
      <c r="V49" s="927"/>
      <c r="W49" s="13"/>
    </row>
    <row r="50" spans="2:26" s="17" customFormat="1" ht="30.75" customHeight="1">
      <c r="B50" s="831"/>
      <c r="C50" s="722"/>
      <c r="D50" s="722"/>
      <c r="E50" s="722"/>
      <c r="F50" s="722"/>
      <c r="G50" s="722"/>
      <c r="H50" s="723"/>
      <c r="I50" s="164" t="s">
        <v>14</v>
      </c>
      <c r="J50" s="915" t="s">
        <v>330</v>
      </c>
      <c r="K50" s="915"/>
      <c r="L50" s="916"/>
      <c r="M50" s="826"/>
      <c r="N50" s="826"/>
      <c r="O50" s="826"/>
      <c r="P50" s="826"/>
      <c r="Q50" s="826"/>
      <c r="R50" s="826"/>
      <c r="S50" s="826"/>
      <c r="T50" s="826"/>
      <c r="U50" s="826"/>
      <c r="V50" s="826"/>
      <c r="W50" s="263"/>
    </row>
    <row r="51" spans="2:26" s="1" customFormat="1" ht="10.15" customHeight="1"/>
    <row r="52" spans="2:26" s="78" customFormat="1" ht="22.35" customHeight="1">
      <c r="B52" s="650" t="s">
        <v>115</v>
      </c>
      <c r="C52" s="650" t="s">
        <v>53</v>
      </c>
      <c r="D52" s="650"/>
      <c r="E52" s="650"/>
      <c r="F52" s="650"/>
      <c r="G52" s="650"/>
      <c r="H52" s="650"/>
      <c r="I52" s="650"/>
      <c r="J52" s="650"/>
      <c r="K52" s="650"/>
      <c r="L52" s="650"/>
      <c r="M52" s="650"/>
      <c r="N52" s="650"/>
      <c r="O52" s="650"/>
      <c r="P52" s="650"/>
      <c r="Q52" s="650"/>
      <c r="R52" s="650"/>
      <c r="S52" s="650"/>
      <c r="T52" s="650"/>
      <c r="U52" s="650"/>
      <c r="V52" s="650"/>
      <c r="W52" s="17"/>
      <c r="X52" s="75"/>
      <c r="Y52" s="75"/>
      <c r="Z52" s="75"/>
    </row>
    <row r="53" spans="2:26" s="13" customFormat="1" ht="25.15" customHeight="1">
      <c r="B53" s="924"/>
      <c r="C53" s="925"/>
      <c r="D53" s="925"/>
      <c r="E53" s="925"/>
      <c r="F53" s="925"/>
      <c r="G53" s="925"/>
      <c r="H53" s="925"/>
      <c r="I53" s="925"/>
      <c r="J53" s="925"/>
      <c r="K53" s="925"/>
      <c r="L53" s="925"/>
      <c r="M53" s="925"/>
      <c r="N53" s="925"/>
      <c r="O53" s="925"/>
      <c r="P53" s="925"/>
      <c r="Q53" s="925"/>
      <c r="R53" s="925"/>
      <c r="S53" s="925"/>
      <c r="T53" s="925"/>
      <c r="U53" s="925"/>
      <c r="V53" s="925"/>
      <c r="W53" s="17"/>
      <c r="X53" s="1"/>
      <c r="Y53" s="1"/>
      <c r="Z53" s="1"/>
    </row>
    <row r="54" spans="2:26" s="13" customFormat="1" ht="67.150000000000006" customHeight="1">
      <c r="B54" s="925"/>
      <c r="C54" s="925"/>
      <c r="D54" s="925"/>
      <c r="E54" s="925"/>
      <c r="F54" s="925"/>
      <c r="G54" s="925"/>
      <c r="H54" s="925"/>
      <c r="I54" s="925"/>
      <c r="J54" s="925"/>
      <c r="K54" s="925"/>
      <c r="L54" s="925"/>
      <c r="M54" s="925"/>
      <c r="N54" s="925"/>
      <c r="O54" s="925"/>
      <c r="P54" s="925"/>
      <c r="Q54" s="925"/>
      <c r="R54" s="925"/>
      <c r="S54" s="925"/>
      <c r="T54" s="925"/>
      <c r="U54" s="925"/>
      <c r="V54" s="925"/>
      <c r="W54" s="17"/>
      <c r="X54" s="1"/>
      <c r="Y54" s="1"/>
      <c r="Z54" s="1"/>
    </row>
    <row r="55" spans="2:26" ht="9.4" hidden="1" customHeight="1"/>
    <row r="56" spans="2:26" ht="21.75" hidden="1" customHeight="1"/>
    <row r="57" spans="2:26" ht="21.75" hidden="1" customHeight="1"/>
    <row r="58" spans="2:26" ht="21.75" hidden="1" customHeight="1"/>
    <row r="59" spans="2:26" ht="21.75" hidden="1" customHeight="1"/>
    <row r="60" spans="2:26" ht="21.75" hidden="1" customHeight="1"/>
    <row r="61" spans="2:26" ht="12.75" hidden="1"/>
    <row r="62" spans="2:26" ht="12.75" hidden="1"/>
    <row r="63" spans="2:26" ht="12.75" hidden="1"/>
    <row r="64" spans="2:26" ht="12.75" hidden="1"/>
    <row r="65" ht="12.75" hidden="1"/>
    <row r="66" ht="12.75" hidden="1"/>
    <row r="67" ht="12.75" hidden="1"/>
    <row r="68" ht="12.75" hidden="1"/>
    <row r="69" ht="12.75" hidden="1"/>
    <row r="70" ht="12.75" hidden="1"/>
    <row r="71" ht="12.75" hidden="1"/>
    <row r="72" ht="12.75" hidden="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sheetData>
  <mergeCells count="97">
    <mergeCell ref="U42:U43"/>
    <mergeCell ref="A1:V2"/>
    <mergeCell ref="W42:W43"/>
    <mergeCell ref="C24:L24"/>
    <mergeCell ref="G25:L25"/>
    <mergeCell ref="G38:I38"/>
    <mergeCell ref="B13:H13"/>
    <mergeCell ref="E18:F18"/>
    <mergeCell ref="B19:D21"/>
    <mergeCell ref="B17:D18"/>
    <mergeCell ref="B14:D16"/>
    <mergeCell ref="E15:F15"/>
    <mergeCell ref="E16:F16"/>
    <mergeCell ref="B23:H23"/>
    <mergeCell ref="G27:H27"/>
    <mergeCell ref="I27:L27"/>
    <mergeCell ref="I28:L28"/>
    <mergeCell ref="M42:M43"/>
    <mergeCell ref="N42:N43"/>
    <mergeCell ref="O42:O43"/>
    <mergeCell ref="H42:L42"/>
    <mergeCell ref="G28:H28"/>
    <mergeCell ref="I29:L29"/>
    <mergeCell ref="G32:L32"/>
    <mergeCell ref="G33:L33"/>
    <mergeCell ref="G34:L34"/>
    <mergeCell ref="G35:L35"/>
    <mergeCell ref="G36:L36"/>
    <mergeCell ref="G37:L37"/>
    <mergeCell ref="J38:L38"/>
    <mergeCell ref="G29:H29"/>
    <mergeCell ref="G30:L30"/>
    <mergeCell ref="I26:L26"/>
    <mergeCell ref="F19:L19"/>
    <mergeCell ref="F20:L20"/>
    <mergeCell ref="F21:L21"/>
    <mergeCell ref="G26:H26"/>
    <mergeCell ref="S42:S43"/>
    <mergeCell ref="B41:G43"/>
    <mergeCell ref="Q46:R46"/>
    <mergeCell ref="S46:T46"/>
    <mergeCell ref="S50:T50"/>
    <mergeCell ref="I41:J41"/>
    <mergeCell ref="B47:B48"/>
    <mergeCell ref="Q42:Q43"/>
    <mergeCell ref="R42:R43"/>
    <mergeCell ref="P42:P43"/>
    <mergeCell ref="T42:T43"/>
    <mergeCell ref="B49:B50"/>
    <mergeCell ref="G31:L31"/>
    <mergeCell ref="F17:L17"/>
    <mergeCell ref="B7:H7"/>
    <mergeCell ref="M46:N46"/>
    <mergeCell ref="O46:P46"/>
    <mergeCell ref="B25:B38"/>
    <mergeCell ref="C25:E38"/>
    <mergeCell ref="C44:G44"/>
    <mergeCell ref="C11:L11"/>
    <mergeCell ref="C10:L10"/>
    <mergeCell ref="C9:L9"/>
    <mergeCell ref="C8:L8"/>
    <mergeCell ref="I43:J43"/>
    <mergeCell ref="I44:J44"/>
    <mergeCell ref="G15:L15"/>
    <mergeCell ref="G16:L16"/>
    <mergeCell ref="G18:L18"/>
    <mergeCell ref="U46:V46"/>
    <mergeCell ref="B4:V5"/>
    <mergeCell ref="B52:V52"/>
    <mergeCell ref="J47:L47"/>
    <mergeCell ref="J48:L48"/>
    <mergeCell ref="J49:L49"/>
    <mergeCell ref="J50:L50"/>
    <mergeCell ref="C47:H48"/>
    <mergeCell ref="C49:H50"/>
    <mergeCell ref="U49:V49"/>
    <mergeCell ref="U50:V50"/>
    <mergeCell ref="S47:T47"/>
    <mergeCell ref="S48:T48"/>
    <mergeCell ref="S49:T49"/>
    <mergeCell ref="F14:L14"/>
    <mergeCell ref="B40:W40"/>
    <mergeCell ref="B53:V54"/>
    <mergeCell ref="Q47:R47"/>
    <mergeCell ref="Q48:R48"/>
    <mergeCell ref="U47:V47"/>
    <mergeCell ref="U48:V48"/>
    <mergeCell ref="Q49:R49"/>
    <mergeCell ref="Q50:R50"/>
    <mergeCell ref="M49:N49"/>
    <mergeCell ref="M50:N50"/>
    <mergeCell ref="O47:P47"/>
    <mergeCell ref="O48:P48"/>
    <mergeCell ref="O49:P49"/>
    <mergeCell ref="O50:P50"/>
    <mergeCell ref="M47:N47"/>
    <mergeCell ref="M48:N48"/>
  </mergeCells>
  <conditionalFormatting sqref="M9:W9 M11:W11">
    <cfRule type="expression" dxfId="212" priority="148">
      <formula>AND(M$8&lt;&gt;"",M9="")</formula>
    </cfRule>
  </conditionalFormatting>
  <conditionalFormatting sqref="H44:V44">
    <cfRule type="expression" dxfId="211" priority="14">
      <formula>H44&lt;&gt;""</formula>
    </cfRule>
  </conditionalFormatting>
  <conditionalFormatting sqref="M48:W48">
    <cfRule type="expression" dxfId="210" priority="74">
      <formula>M$47&lt;&gt;""</formula>
    </cfRule>
  </conditionalFormatting>
  <conditionalFormatting sqref="M50:W50">
    <cfRule type="expression" dxfId="209" priority="73">
      <formula>M$49&lt;&gt;""</formula>
    </cfRule>
  </conditionalFormatting>
  <conditionalFormatting sqref="M47:W50">
    <cfRule type="expression" dxfId="208" priority="72">
      <formula>M47&lt;&gt;""</formula>
    </cfRule>
  </conditionalFormatting>
  <conditionalFormatting sqref="M8:W11">
    <cfRule type="expression" dxfId="207" priority="10">
      <formula>M8&lt;&gt;""</formula>
    </cfRule>
  </conditionalFormatting>
  <conditionalFormatting sqref="M14:W21">
    <cfRule type="expression" dxfId="206" priority="2">
      <formula>M14&lt;&gt;""</formula>
    </cfRule>
  </conditionalFormatting>
  <conditionalFormatting sqref="W44">
    <cfRule type="expression" dxfId="205" priority="5">
      <formula>W44&lt;&gt;""</formula>
    </cfRule>
  </conditionalFormatting>
  <conditionalFormatting sqref="W49">
    <cfRule type="expression" dxfId="204" priority="4">
      <formula>W$47&lt;&gt;""</formula>
    </cfRule>
  </conditionalFormatting>
  <conditionalFormatting sqref="M25:V38">
    <cfRule type="expression" dxfId="203" priority="3">
      <formula>SUM(M$25:M$38)&lt;&gt;1</formula>
    </cfRule>
    <cfRule type="expression" dxfId="202" priority="8">
      <formula>M25&lt;&gt;""</formula>
    </cfRule>
  </conditionalFormatting>
  <dataValidations count="3">
    <dataValidation type="decimal" operator="greaterThanOrEqual" allowBlank="1" showInputMessage="1" showErrorMessage="1" sqref="M19:W20 M47:W47 K44:W45 H44:I45 M24:W38" xr:uid="{00000000-0002-0000-0A00-000000000000}">
      <formula1>0</formula1>
    </dataValidation>
    <dataValidation operator="greaterThanOrEqual" allowBlank="1" showInputMessage="1" showErrorMessage="1" sqref="M49:W49" xr:uid="{00000000-0002-0000-0A00-000001000000}"/>
    <dataValidation type="decimal" operator="greaterThan" allowBlank="1" showInputMessage="1" showErrorMessage="1" sqref="M15:W15 M18:W18" xr:uid="{00000000-0002-0000-0A00-00000200000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41" id="{FFEF40D4-E4CB-4570-B8FC-9E14509C1FD5}">
            <xm:f>AND(M$17='0d. Support language'!$A$9,M$18="")</xm:f>
            <x14:dxf>
              <fill>
                <patternFill>
                  <bgColor rgb="FFFFEAA3"/>
                </patternFill>
              </fill>
            </x14:dxf>
          </x14:cfRule>
          <xm:sqref>M18:W18</xm:sqref>
        </x14:conditionalFormatting>
        <x14:conditionalFormatting xmlns:xm="http://schemas.microsoft.com/office/excel/2006/main">
          <x14:cfRule type="expression" priority="120" id="{58F61EDF-B73C-43B7-882A-61670CB4615B}">
            <xm:f>AND(M$8&lt;&gt;"",M$8&lt;&gt;'0d. Support language'!$A$40)</xm:f>
            <x14:dxf>
              <fill>
                <patternFill>
                  <bgColor rgb="FFFFEAA3"/>
                </patternFill>
              </fill>
            </x14:dxf>
          </x14:cfRule>
          <xm:sqref>M10:W10</xm:sqref>
        </x14:conditionalFormatting>
        <x14:conditionalFormatting xmlns:xm="http://schemas.microsoft.com/office/excel/2006/main">
          <x14:cfRule type="expression" priority="41" id="{D2318B48-95EA-49B3-9136-653DBEF6D5CA}">
            <xm:f>SUM('6. Staff time'!$I$18:$J$42)&gt;0</xm:f>
            <x14:dxf>
              <fill>
                <patternFill>
                  <bgColor rgb="FFFFEBA3"/>
                </patternFill>
              </fill>
            </x14:dxf>
          </x14:cfRule>
          <xm:sqref>M44</xm:sqref>
        </x14:conditionalFormatting>
        <x14:conditionalFormatting xmlns:xm="http://schemas.microsoft.com/office/excel/2006/main">
          <x14:cfRule type="expression" priority="40" id="{4F181D55-955E-4682-9734-28C592320C17}">
            <xm:f>AND(SUM('6. Staff time'!$I$18:$J$42)&gt;0,M$8&lt;&gt;"")</xm:f>
            <x14:dxf>
              <fill>
                <patternFill>
                  <bgColor rgb="FFFFEBA3"/>
                </patternFill>
              </fill>
            </x14:dxf>
          </x14:cfRule>
          <xm:sqref>M24:W24</xm:sqref>
        </x14:conditionalFormatting>
        <x14:conditionalFormatting xmlns:xm="http://schemas.microsoft.com/office/excel/2006/main">
          <x14:cfRule type="expression" priority="43" id="{5F39FFBF-EF0F-4040-8E99-FAFD91DDF5BE}">
            <xm:f>SUM('6. Staff time'!$I$104:$J$128)</xm:f>
            <x14:dxf>
              <fill>
                <patternFill>
                  <bgColor rgb="FFFFEBA3"/>
                </patternFill>
              </fill>
            </x14:dxf>
          </x14:cfRule>
          <xm:sqref>H44:K44</xm:sqref>
        </x14:conditionalFormatting>
        <x14:conditionalFormatting xmlns:xm="http://schemas.microsoft.com/office/excel/2006/main">
          <x14:cfRule type="expression" priority="42" id="{1E04A311-BD1B-4F5D-B832-CE46BDCB8C60}">
            <xm:f>AND(SUM('6. Staff time'!$I$104:$J$128),M$8&lt;&gt;"")</xm:f>
            <x14:dxf>
              <fill>
                <patternFill>
                  <bgColor rgb="FFFFEBA3"/>
                </patternFill>
              </fill>
            </x14:dxf>
          </x14:cfRule>
          <xm:sqref>M26:V28</xm:sqref>
        </x14:conditionalFormatting>
        <x14:conditionalFormatting xmlns:xm="http://schemas.microsoft.com/office/excel/2006/main">
          <x14:cfRule type="expression" priority="33" id="{F1709D48-FE65-407A-A151-36E40E46D4D1}">
            <xm:f>SUM('6. Staff time'!$K$104:$M$128,'6. Staff time'!$K$18:$M$42,'6. Staff time'!$K$198:$M$222)</xm:f>
            <x14:dxf>
              <fill>
                <patternFill>
                  <bgColor rgb="FFFFEBA3"/>
                </patternFill>
              </fill>
            </x14:dxf>
          </x14:cfRule>
          <xm:sqref>N44</xm:sqref>
        </x14:conditionalFormatting>
        <x14:conditionalFormatting xmlns:xm="http://schemas.microsoft.com/office/excel/2006/main">
          <x14:cfRule type="expression" priority="11" id="{E3825E99-866A-439C-B0F5-86CEEB09DCCC}">
            <xm:f>'2. Campaign information'!$R$21='0d. Support language'!$A$10</xm:f>
            <x14:dxf>
              <font>
                <color theme="0" tint="-0.24994659260841701"/>
              </font>
              <fill>
                <patternFill>
                  <bgColor theme="0" tint="-4.9989318521683403E-2"/>
                </patternFill>
              </fill>
            </x14:dxf>
          </x14:cfRule>
          <xm:sqref>L43:L44 F29:W29</xm:sqref>
        </x14:conditionalFormatting>
        <x14:conditionalFormatting xmlns:xm="http://schemas.microsoft.com/office/excel/2006/main">
          <x14:cfRule type="expression" priority="116" id="{65EB1436-2DB7-4EA0-B7E0-57D3F6A7700D}">
            <xm:f>SUM('6. Staff time'!$I$198:$J$222)&gt;0</xm:f>
            <x14:dxf>
              <fill>
                <patternFill>
                  <bgColor rgb="FFFFEBA3"/>
                </patternFill>
              </fill>
            </x14:dxf>
          </x14:cfRule>
          <xm:sqref>L44</xm:sqref>
        </x14:conditionalFormatting>
        <x14:conditionalFormatting xmlns:xm="http://schemas.microsoft.com/office/excel/2006/main">
          <x14:cfRule type="expression" priority="37" id="{BDA9A900-E898-4C35-A6EF-BF8A1A241DCF}">
            <xm:f>AND(SUM('6. Staff time'!$I$198:$J$222)&gt;0,M$8&lt;&gt;"")</xm:f>
            <x14:dxf>
              <fill>
                <patternFill>
                  <bgColor rgb="FFFFEBA3"/>
                </patternFill>
              </fill>
            </x14:dxf>
          </x14:cfRule>
          <xm:sqref>M29:W29</xm:sqref>
        </x14:conditionalFormatting>
        <x14:conditionalFormatting xmlns:xm="http://schemas.microsoft.com/office/excel/2006/main">
          <x14:cfRule type="expression" priority="30" id="{03A3747C-5AEE-4CAB-AC39-40B971CDEC9E}">
            <xm:f>AND(SUM('6. Staff time'!$K$104:$M$128,'6. Staff time'!$K$18:$M$42,'6. Staff time'!$K$198:$M$222),M$8&lt;&gt;"")</xm:f>
            <x14:dxf>
              <fill>
                <patternFill>
                  <bgColor rgb="FFFFEBA3"/>
                </patternFill>
              </fill>
            </x14:dxf>
          </x14:cfRule>
          <xm:sqref>M30:W30</xm:sqref>
        </x14:conditionalFormatting>
        <x14:conditionalFormatting xmlns:xm="http://schemas.microsoft.com/office/excel/2006/main">
          <x14:cfRule type="expression" priority="31" id="{4CDC7EBF-7B1C-40F4-8662-160C4390ACA1}">
            <xm:f>SUM('6. Staff time'!$N$18:$O$42,'6. Staff time'!$N$104:$O$128,'6. Staff time'!$N$198:$O$222)&gt;0</xm:f>
            <x14:dxf>
              <fill>
                <patternFill>
                  <bgColor rgb="FFFFEBA3"/>
                </patternFill>
              </fill>
            </x14:dxf>
          </x14:cfRule>
          <xm:sqref>O44</xm:sqref>
        </x14:conditionalFormatting>
        <x14:conditionalFormatting xmlns:xm="http://schemas.microsoft.com/office/excel/2006/main">
          <x14:cfRule type="expression" priority="36" id="{AD7843ED-EC7C-47F5-8279-E6E06363FF42}">
            <xm:f>AND(SUM('6. Staff time'!$N$18:$O$42,'6. Staff time'!$N$104:$O$128,'6. Staff time'!$N$198:$O$222)&gt;0, M$8&lt;&gt;"")</xm:f>
            <x14:dxf>
              <fill>
                <patternFill>
                  <bgColor rgb="FFFFEBA3"/>
                </patternFill>
              </fill>
            </x14:dxf>
          </x14:cfRule>
          <xm:sqref>M31:W31</xm:sqref>
        </x14:conditionalFormatting>
        <x14:conditionalFormatting xmlns:xm="http://schemas.microsoft.com/office/excel/2006/main">
          <x14:cfRule type="expression" priority="27" id="{EEF8104C-A3A5-4E28-9C10-359E36764A1B}">
            <xm:f>SUM('6. Staff time'!$P$18:$Q$42,'6. Staff time'!$P$104:$Q$128,'6. Staff time'!$P$198:$Q$222)</xm:f>
            <x14:dxf>
              <fill>
                <patternFill>
                  <bgColor rgb="FFFFEBA3"/>
                </patternFill>
              </fill>
            </x14:dxf>
          </x14:cfRule>
          <xm:sqref>P44</xm:sqref>
        </x14:conditionalFormatting>
        <x14:conditionalFormatting xmlns:xm="http://schemas.microsoft.com/office/excel/2006/main">
          <x14:cfRule type="expression" priority="29" id="{74CFD1BC-E0EC-4B62-944B-CEEB76571FA0}">
            <xm:f>AND(SUM('6. Staff time'!$P$18:$Q$42,'6. Staff time'!$P$104:$Q$128,'6. Staff time'!$P$198:$Q$222),M$8&lt;&gt;"")</xm:f>
            <x14:dxf>
              <fill>
                <patternFill>
                  <bgColor rgb="FFFFEBA3"/>
                </patternFill>
              </fill>
            </x14:dxf>
          </x14:cfRule>
          <xm:sqref>M32:W32</xm:sqref>
        </x14:conditionalFormatting>
        <x14:conditionalFormatting xmlns:xm="http://schemas.microsoft.com/office/excel/2006/main">
          <x14:cfRule type="expression" priority="25" id="{56A9FDD4-D275-40BC-939E-D8DD26C22612}">
            <xm:f>SUM('6. Staff time'!$R$18:$S$42,'6. Staff time'!$R$104:$S$128,'6. Staff time'!$R$198:$S$222)</xm:f>
            <x14:dxf>
              <fill>
                <patternFill>
                  <bgColor rgb="FFFFEBA3"/>
                </patternFill>
              </fill>
            </x14:dxf>
          </x14:cfRule>
          <xm:sqref>Q44</xm:sqref>
        </x14:conditionalFormatting>
        <x14:conditionalFormatting xmlns:xm="http://schemas.microsoft.com/office/excel/2006/main">
          <x14:cfRule type="expression" priority="28" id="{4540BB74-C5A4-40B4-B39F-C390BD126C49}">
            <xm:f>AND(SUM('6. Staff time'!$R$18:$S$42,'6. Staff time'!$R$104:$S$128,'6. Staff time'!$R$198:$S$222),M$8&lt;&gt;"")</xm:f>
            <x14:dxf>
              <fill>
                <patternFill>
                  <bgColor rgb="FFFFEBA3"/>
                </patternFill>
              </fill>
            </x14:dxf>
          </x14:cfRule>
          <xm:sqref>M33:W33</xm:sqref>
        </x14:conditionalFormatting>
        <x14:conditionalFormatting xmlns:xm="http://schemas.microsoft.com/office/excel/2006/main">
          <x14:cfRule type="expression" priority="32" id="{9057CB52-A8FB-4F36-8FAA-06A65CA515C6}">
            <xm:f>SUM('6. Staff time'!$T$18:$U$42,'6. Staff time'!$T$104:$U$128,'6. Staff time'!$T$198:$U$222)</xm:f>
            <x14:dxf>
              <fill>
                <patternFill>
                  <bgColor rgb="FFFFEBA3"/>
                </patternFill>
              </fill>
            </x14:dxf>
          </x14:cfRule>
          <xm:sqref>R44</xm:sqref>
        </x14:conditionalFormatting>
        <x14:conditionalFormatting xmlns:xm="http://schemas.microsoft.com/office/excel/2006/main">
          <x14:cfRule type="expression" priority="26" id="{B6EDEC05-6913-4FFD-B330-B3E369913825}">
            <xm:f>AND(SUM('6. Staff time'!$T$18:$U$42,'6. Staff time'!$T$104:$U$128,'6. Staff time'!$T$198:$U$222),M$8&lt;&gt;"")</xm:f>
            <x14:dxf>
              <fill>
                <patternFill>
                  <bgColor rgb="FFFFEB99"/>
                </patternFill>
              </fill>
            </x14:dxf>
          </x14:cfRule>
          <xm:sqref>M34:W34</xm:sqref>
        </x14:conditionalFormatting>
        <x14:conditionalFormatting xmlns:xm="http://schemas.microsoft.com/office/excel/2006/main">
          <x14:cfRule type="expression" priority="21" id="{7F9BCCE6-EA64-4168-A444-077D249176FE}">
            <xm:f>SUM('6. Staff time'!$V$18:$W$98,'6. Staff time'!$V$104:$W$128,'6. Staff time'!$V$198:$W$222)</xm:f>
            <x14:dxf>
              <fill>
                <patternFill>
                  <bgColor rgb="FFFFEBA3"/>
                </patternFill>
              </fill>
            </x14:dxf>
          </x14:cfRule>
          <xm:sqref>S44</xm:sqref>
        </x14:conditionalFormatting>
        <x14:conditionalFormatting xmlns:xm="http://schemas.microsoft.com/office/excel/2006/main">
          <x14:cfRule type="expression" priority="24" id="{A6EE1D8F-2AC6-46C8-837D-32A6960E5CBC}">
            <xm:f>AND(SUM('6. Staff time'!$V$18:$W$98,'6. Staff time'!$V$104:$W$128,'6. Staff time'!$V$198:$W$222),M$8&lt;&gt;"")</xm:f>
            <x14:dxf>
              <fill>
                <patternFill>
                  <bgColor rgb="FFFFEBA3"/>
                </patternFill>
              </fill>
            </x14:dxf>
          </x14:cfRule>
          <xm:sqref>M34:W35</xm:sqref>
        </x14:conditionalFormatting>
        <x14:conditionalFormatting xmlns:xm="http://schemas.microsoft.com/office/excel/2006/main">
          <x14:cfRule type="expression" priority="23" id="{301F8BD3-B804-48EC-87F7-B8306DC9D759}">
            <xm:f>SUM('6. Staff time'!$X$18:$Y$42,'6. Staff time'!$X$104:$Y$128,'6. Staff time'!$X$198:$Y$222)</xm:f>
            <x14:dxf>
              <fill>
                <patternFill>
                  <bgColor rgb="FFFFEBA3"/>
                </patternFill>
              </fill>
            </x14:dxf>
          </x14:cfRule>
          <xm:sqref>T44</xm:sqref>
        </x14:conditionalFormatting>
        <x14:conditionalFormatting xmlns:xm="http://schemas.microsoft.com/office/excel/2006/main">
          <x14:cfRule type="expression" priority="22" id="{613042C9-04CF-4E50-AB29-9F2ACF069725}">
            <xm:f>AND(SUM('6. Staff time'!$X$18:$Y$42,'6. Staff time'!$X$104:$Y$128,'6. Staff time'!$X$198:$Y$222),M$8&lt;&gt;"")</xm:f>
            <x14:dxf>
              <fill>
                <patternFill>
                  <bgColor rgb="FFFFEBA3"/>
                </patternFill>
              </fill>
            </x14:dxf>
          </x14:cfRule>
          <xm:sqref>M36:W36</xm:sqref>
        </x14:conditionalFormatting>
        <x14:conditionalFormatting xmlns:xm="http://schemas.microsoft.com/office/excel/2006/main">
          <x14:cfRule type="expression" priority="19" id="{578CB5E4-0232-4A36-8D1B-D17138857D2C}">
            <xm:f>SUM('6. Staff time'!$Z$18:$Z$42,'6. Staff time'!$Z$104:$Z$128,'6. Staff time'!$Z$198:$Z$222)</xm:f>
            <x14:dxf>
              <fill>
                <patternFill>
                  <bgColor rgb="FFFFEBA3"/>
                </patternFill>
              </fill>
            </x14:dxf>
          </x14:cfRule>
          <xm:sqref>U44</xm:sqref>
        </x14:conditionalFormatting>
        <x14:conditionalFormatting xmlns:xm="http://schemas.microsoft.com/office/excel/2006/main">
          <x14:cfRule type="expression" priority="20" id="{A20F0F70-6E8D-487B-AB7F-5EBDD21D6D59}">
            <xm:f>AND(SUM('6. Staff time'!$Z$18:$Z$42,'6. Staff time'!$Z$104:$Z$128,'6. Staff time'!$Z$198:$Z$222),M$8&lt;&gt;"")</xm:f>
            <x14:dxf>
              <fill>
                <patternFill>
                  <bgColor rgb="FFFFEBA3"/>
                </patternFill>
              </fill>
            </x14:dxf>
          </x14:cfRule>
          <xm:sqref>M37:W37</xm:sqref>
        </x14:conditionalFormatting>
        <x14:conditionalFormatting xmlns:xm="http://schemas.microsoft.com/office/excel/2006/main">
          <x14:cfRule type="expression" priority="17" id="{D2DC1190-00BE-462F-8931-F7D305A61EFD}">
            <xm:f>SUM('6. Staff time'!$AA$18:$AA$42,'6. Staff time'!$AA$104:$AB$128,'6. Staff time'!$AA$198:$AA$222)</xm:f>
            <x14:dxf>
              <fill>
                <patternFill>
                  <bgColor rgb="FFFFEBA3"/>
                </patternFill>
              </fill>
            </x14:dxf>
          </x14:cfRule>
          <xm:sqref>V44</xm:sqref>
        </x14:conditionalFormatting>
        <x14:conditionalFormatting xmlns:xm="http://schemas.microsoft.com/office/excel/2006/main">
          <x14:cfRule type="expression" priority="6" id="{143AE825-CCF7-48D1-8058-C08926E1AA5A}">
            <xm:f>SUM('6. Staff time'!$AA$18:$AA$42,'6. Staff time'!$AA$104:$AB$128,'6. Staff time'!$AA$198:$AA$222)</xm:f>
            <x14:dxf>
              <fill>
                <patternFill>
                  <bgColor rgb="FFFFEBA3"/>
                </patternFill>
              </fill>
            </x14:dxf>
          </x14:cfRule>
          <xm:sqref>W44</xm:sqref>
        </x14:conditionalFormatting>
        <x14:conditionalFormatting xmlns:xm="http://schemas.microsoft.com/office/excel/2006/main">
          <x14:cfRule type="expression" priority="6660" id="{34D8293B-5FC6-4184-9031-DE34134C5636}">
            <xm:f>M$11='0d. Support language'!$A$52</xm:f>
            <x14:dxf>
              <fill>
                <patternFill>
                  <bgColor rgb="FFFFEAA3"/>
                </patternFill>
              </fill>
            </x14:dxf>
          </x14:cfRule>
          <xm:sqref>M19:W21</xm:sqref>
        </x14:conditionalFormatting>
        <x14:conditionalFormatting xmlns:xm="http://schemas.microsoft.com/office/excel/2006/main">
          <x14:cfRule type="expression" priority="6661" id="{27F07526-B376-46D5-9CB9-86566EEB8431}">
            <xm:f>M$11='0d. Support language'!$A$50</xm:f>
            <x14:dxf>
              <fill>
                <patternFill>
                  <bgColor rgb="FFFFEAA3"/>
                </patternFill>
              </fill>
            </x14:dxf>
          </x14:cfRule>
          <xm:sqref>M14:W14</xm:sqref>
        </x14:conditionalFormatting>
        <x14:conditionalFormatting xmlns:xm="http://schemas.microsoft.com/office/excel/2006/main">
          <x14:cfRule type="expression" priority="6662" id="{B3643071-8196-4AD6-87F6-ACA0D7A1C7DF}">
            <xm:f>OR(M$11='0d. Support language'!$A$49,M$11='0d. Support language'!$A$50,M$11='0d. Support language'!$A$53)</xm:f>
            <x14:dxf>
              <fill>
                <patternFill>
                  <bgColor rgb="FFFFEAA3"/>
                </patternFill>
              </fill>
            </x14:dxf>
          </x14:cfRule>
          <xm:sqref>M17:W17</xm:sqref>
        </x14:conditionalFormatting>
        <x14:conditionalFormatting xmlns:xm="http://schemas.microsoft.com/office/excel/2006/main">
          <x14:cfRule type="expression" priority="6663" id="{9FC9E3EB-2532-4E9B-B9ED-1C2BFB1B1FB9}">
            <xm:f>M11='0d. Support language'!$A$51</xm:f>
            <x14:dxf>
              <fill>
                <patternFill>
                  <bgColor rgb="FFFFE48F"/>
                </patternFill>
              </fill>
            </x14:dxf>
          </x14:cfRule>
          <xm:sqref>M14:V14</xm:sqref>
        </x14:conditionalFormatting>
        <x14:conditionalFormatting xmlns:xm="http://schemas.microsoft.com/office/excel/2006/main">
          <x14:cfRule type="expression" priority="7495" id="{7201EB58-9F4B-4528-9E53-800509AF551E}">
            <xm:f>M$14='0d. Support language'!$C$15</xm:f>
            <x14:dxf>
              <fill>
                <patternFill>
                  <bgColor rgb="FFFFEAA3"/>
                </patternFill>
              </fill>
            </x14:dxf>
          </x14:cfRule>
          <xm:sqref>M16:W16</xm:sqref>
        </x14:conditionalFormatting>
        <x14:conditionalFormatting xmlns:xm="http://schemas.microsoft.com/office/excel/2006/main">
          <x14:cfRule type="expression" priority="7496" id="{C94F4567-EEF2-495D-9A23-64857BA24488}">
            <xm:f>M$14='0d. Support language'!$C$13</xm:f>
            <x14:dxf>
              <fill>
                <patternFill>
                  <bgColor rgb="FFFFEAA3"/>
                </patternFill>
              </fill>
            </x14:dxf>
          </x14:cfRule>
          <xm:sqref>M15:W15</xm:sqref>
        </x14:conditionalFormatting>
        <x14:conditionalFormatting xmlns:xm="http://schemas.microsoft.com/office/excel/2006/main">
          <x14:cfRule type="expression" priority="10400" id="{346823E3-CF91-4D7D-8352-E0EC9C0FA28D}">
            <xm:f>OR('2. Campaign information'!$Q$19='0d. Support language'!$C$27,'2. Campaign information'!$T$19='0d. Support language'!$A$10)</xm:f>
            <x14:dxf>
              <font>
                <color theme="0" tint="-0.24994659260841701"/>
              </font>
              <fill>
                <patternFill>
                  <bgColor theme="0" tint="-4.9989318521683403E-2"/>
                </patternFill>
              </fill>
            </x14:dxf>
          </x14:cfRule>
          <xm:sqref>I43:I44 M27:V27 F27:G27 I27</xm:sqref>
        </x14:conditionalFormatting>
        <x14:conditionalFormatting xmlns:xm="http://schemas.microsoft.com/office/excel/2006/main">
          <x14:cfRule type="expression" priority="10404" id="{C68663DB-6BC5-4512-BE37-D20EB4DF3942}">
            <xm:f>OR('2. Campaign information'!$Q$20='0d. Support language'!$C$27,'2. Campaign information'!$T$20='0d. Support language'!$A$10)</xm:f>
            <x14:dxf>
              <font>
                <color theme="0" tint="-0.24994659260841701"/>
              </font>
              <fill>
                <patternFill>
                  <bgColor theme="0" tint="-4.9989318521683403E-2"/>
                </patternFill>
              </fill>
            </x14:dxf>
          </x14:cfRule>
          <xm:sqref>K43:K44 F28:V28</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A00-000003000000}">
          <x14:formula1>
            <xm:f>'0d. Support language'!$A$9:$A$10</xm:f>
          </x14:formula1>
          <xm:sqref>M17:W17 M21:W21</xm:sqref>
        </x14:dataValidation>
        <x14:dataValidation type="list" allowBlank="1" showInputMessage="1" showErrorMessage="1" xr:uid="{00000000-0002-0000-0A00-000005000000}">
          <x14:formula1>
            <xm:f>'0d. Support language'!$A$25:$A$26</xm:f>
          </x14:formula1>
          <xm:sqref>M10:W10</xm:sqref>
        </x14:dataValidation>
        <x14:dataValidation type="list" allowBlank="1" showInputMessage="1" showErrorMessage="1" xr:uid="{00000000-0002-0000-0A00-000006000000}">
          <x14:formula1>
            <xm:f>'0d. Support language'!$A$34:$A$42</xm:f>
          </x14:formula1>
          <xm:sqref>M8:W8</xm:sqref>
        </x14:dataValidation>
        <x14:dataValidation type="list" allowBlank="1" showInputMessage="1" showErrorMessage="1" xr:uid="{00000000-0002-0000-0A00-000007000000}">
          <x14:formula1>
            <xm:f>'0d. Support language'!$A$49:$A$53</xm:f>
          </x14:formula1>
          <xm:sqref>M11:W11</xm:sqref>
        </x14:dataValidation>
        <x14:dataValidation type="list" allowBlank="1" showInputMessage="1" showErrorMessage="1" xr:uid="{00000000-0002-0000-0A00-000004000000}">
          <x14:formula1>
            <xm:f>'0d. Support language'!$C$13:$C$15</xm:f>
          </x14:formula1>
          <xm:sqref>M14:W14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EAA3"/>
    <pageSetUpPr fitToPage="1"/>
  </sheetPr>
  <dimension ref="A1:AM74"/>
  <sheetViews>
    <sheetView showGridLines="0" topLeftCell="A43" zoomScaleNormal="100" workbookViewId="0">
      <selection activeCell="P63" sqref="P63:R63"/>
    </sheetView>
  </sheetViews>
  <sheetFormatPr defaultColWidth="0" defaultRowHeight="12.75" zeroHeight="1"/>
  <cols>
    <col min="1" max="1" width="1.7109375" customWidth="1"/>
    <col min="2" max="2" width="6.42578125" customWidth="1"/>
    <col min="3" max="3" width="2.140625" customWidth="1"/>
    <col min="4" max="4" width="11.140625" customWidth="1"/>
    <col min="5" max="5" width="2.7109375" customWidth="1"/>
    <col min="6" max="6" width="7.85546875" customWidth="1"/>
    <col min="7" max="7" width="6.85546875" customWidth="1"/>
    <col min="8" max="8" width="6.5703125" customWidth="1"/>
    <col min="9" max="10" width="8.42578125" customWidth="1"/>
    <col min="11" max="11" width="4.42578125" customWidth="1"/>
    <col min="12" max="12" width="7.85546875" customWidth="1"/>
    <col min="13" max="13" width="5.7109375" customWidth="1"/>
    <col min="14" max="14" width="10" customWidth="1"/>
    <col min="15" max="15" width="1.5703125" customWidth="1"/>
    <col min="16" max="18" width="8.42578125" customWidth="1"/>
    <col min="19" max="19" width="1.7109375" customWidth="1"/>
    <col min="20" max="20" width="7.28515625" customWidth="1"/>
    <col min="21" max="21" width="9.85546875" customWidth="1"/>
    <col min="22" max="22" width="9.5703125" customWidth="1"/>
    <col min="23" max="23" width="7.5703125" customWidth="1"/>
    <col min="24" max="24" width="9.5703125" customWidth="1"/>
    <col min="25" max="25" width="17.28515625" customWidth="1"/>
    <col min="26" max="26" width="8.140625" customWidth="1"/>
    <col min="27" max="29" width="8.42578125" customWidth="1"/>
    <col min="30" max="30" width="2.85546875" customWidth="1"/>
    <col min="31" max="31" width="3.7109375" customWidth="1"/>
    <col min="32" max="34" width="8.42578125" hidden="1" customWidth="1"/>
    <col min="35" max="38" width="9.28515625" hidden="1" customWidth="1"/>
    <col min="39" max="39" width="8.85546875" hidden="1" customWidth="1"/>
    <col min="40" max="16384" width="8.85546875" hidden="1"/>
  </cols>
  <sheetData>
    <row r="1" spans="1:39" ht="13.15" customHeight="1">
      <c r="A1" s="776" t="s">
        <v>315</v>
      </c>
      <c r="B1" s="746"/>
      <c r="C1" s="746"/>
      <c r="D1" s="746"/>
      <c r="E1" s="746"/>
      <c r="F1" s="746"/>
      <c r="G1" s="746"/>
      <c r="H1" s="746"/>
      <c r="I1" s="746"/>
      <c r="J1" s="746"/>
      <c r="K1" s="746"/>
      <c r="L1" s="746"/>
      <c r="M1" s="746"/>
      <c r="N1" s="746"/>
      <c r="O1" s="746"/>
      <c r="P1" s="746"/>
      <c r="Q1" s="746"/>
      <c r="R1" s="746"/>
      <c r="S1" s="746"/>
      <c r="T1" s="746"/>
      <c r="U1" s="746"/>
      <c r="V1" s="746"/>
      <c r="W1" s="746"/>
      <c r="X1" s="746"/>
      <c r="Y1" s="746"/>
      <c r="Z1" s="746"/>
      <c r="AA1" s="746"/>
      <c r="AB1" s="746"/>
      <c r="AC1" s="746"/>
      <c r="AD1" s="746"/>
    </row>
    <row r="2" spans="1:39" ht="32.450000000000003" customHeight="1">
      <c r="A2" s="776"/>
      <c r="B2" s="746"/>
      <c r="C2" s="746"/>
      <c r="D2" s="746"/>
      <c r="E2" s="746"/>
      <c r="F2" s="746"/>
      <c r="G2" s="746"/>
      <c r="H2" s="746"/>
      <c r="I2" s="746"/>
      <c r="J2" s="746"/>
      <c r="K2" s="746"/>
      <c r="L2" s="746"/>
      <c r="M2" s="746"/>
      <c r="N2" s="746"/>
      <c r="O2" s="746"/>
      <c r="P2" s="746"/>
      <c r="Q2" s="746"/>
      <c r="R2" s="746"/>
      <c r="S2" s="746"/>
      <c r="T2" s="746"/>
      <c r="U2" s="746"/>
      <c r="V2" s="746"/>
      <c r="W2" s="746"/>
      <c r="X2" s="746"/>
      <c r="Y2" s="746"/>
      <c r="Z2" s="746"/>
      <c r="AA2" s="746"/>
      <c r="AB2" s="746"/>
      <c r="AC2" s="746"/>
      <c r="AD2" s="746"/>
    </row>
    <row r="3" spans="1:39" ht="10.15" customHeight="1">
      <c r="A3" s="1"/>
      <c r="B3" s="1"/>
      <c r="C3" s="1"/>
      <c r="D3" s="1"/>
      <c r="E3" s="1"/>
      <c r="F3" s="1"/>
      <c r="G3" s="1"/>
      <c r="H3" s="1"/>
      <c r="I3" s="1"/>
      <c r="J3" s="1"/>
      <c r="K3" s="1"/>
      <c r="L3" s="1"/>
      <c r="M3" s="1"/>
      <c r="N3" s="1"/>
      <c r="O3" s="1"/>
      <c r="P3" s="1"/>
      <c r="Q3" s="1"/>
      <c r="R3" s="1"/>
      <c r="S3" s="1"/>
      <c r="T3" s="1"/>
    </row>
    <row r="4" spans="1:39" ht="13.15" customHeight="1">
      <c r="A4" s="1"/>
      <c r="B4" s="806" t="s">
        <v>284</v>
      </c>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row>
    <row r="5" spans="1:39" ht="41.65" customHeight="1">
      <c r="A5" s="1"/>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row>
    <row r="6" spans="1:39" ht="10.15" customHeight="1"/>
    <row r="7" spans="1:39" s="4" customFormat="1" ht="22.35" customHeight="1">
      <c r="B7" s="610" t="s">
        <v>271</v>
      </c>
      <c r="C7" s="610"/>
      <c r="D7" s="610"/>
      <c r="E7" s="610"/>
      <c r="F7" s="610"/>
      <c r="G7" s="610"/>
      <c r="H7" s="610"/>
      <c r="I7" s="610"/>
      <c r="J7" s="610"/>
      <c r="K7" s="610"/>
      <c r="L7" s="610"/>
      <c r="M7"/>
      <c r="N7" s="827" t="s">
        <v>8405</v>
      </c>
      <c r="O7" s="827"/>
      <c r="P7" s="827"/>
      <c r="Q7" s="827"/>
      <c r="R7" s="827"/>
      <c r="S7" s="827"/>
      <c r="T7" s="827"/>
      <c r="U7" s="827"/>
      <c r="V7" s="827"/>
      <c r="W7" s="827"/>
      <c r="X7" s="827"/>
      <c r="Y7" s="827"/>
      <c r="Z7" s="827"/>
      <c r="AA7" s="827"/>
      <c r="AB7" s="827"/>
      <c r="AC7" s="827"/>
      <c r="AD7"/>
      <c r="AE7"/>
      <c r="AF7"/>
      <c r="AG7"/>
      <c r="AH7"/>
      <c r="AI7"/>
      <c r="AJ7"/>
      <c r="AK7"/>
      <c r="AL7"/>
      <c r="AM7"/>
    </row>
    <row r="8" spans="1:39" s="3" customFormat="1" ht="39" customHeight="1">
      <c r="B8" s="53">
        <v>8.01</v>
      </c>
      <c r="C8" s="726" t="s">
        <v>8649</v>
      </c>
      <c r="D8" s="726"/>
      <c r="E8" s="726"/>
      <c r="F8" s="726"/>
      <c r="G8" s="726"/>
      <c r="H8" s="726"/>
      <c r="I8" s="726"/>
      <c r="J8" s="726"/>
      <c r="K8" s="727"/>
      <c r="L8" s="147"/>
      <c r="M8"/>
      <c r="N8" s="52">
        <v>8.0299999999999994</v>
      </c>
      <c r="O8" s="726" t="str">
        <f>CONCATENATE("How much was spent on kerosene, gas, diesel or petrol to power the generator(s) during the campaign? If the cost isn't available, please complete the number of hours the generator was used for and type of fuel used in Q8.15 and Q8.16 (in ",'0a. Country information'!R10,")")</f>
        <v>How much was spent on kerosene, gas, diesel or petrol to power the generator(s) during the campaign? If the cost isn't available, please complete the number of hours the generator was used for and type of fuel used in Q8.15 and Q8.16 (in NGN)</v>
      </c>
      <c r="P8" s="726"/>
      <c r="Q8" s="726"/>
      <c r="R8" s="726"/>
      <c r="S8" s="726"/>
      <c r="T8" s="726"/>
      <c r="U8" s="726"/>
      <c r="V8" s="726"/>
      <c r="W8" s="726"/>
      <c r="X8" s="726"/>
      <c r="Y8" s="726"/>
      <c r="Z8" s="727"/>
      <c r="AA8" s="1030"/>
      <c r="AB8" s="1031"/>
      <c r="AC8" s="1032"/>
      <c r="AD8"/>
      <c r="AE8"/>
      <c r="AF8"/>
      <c r="AG8"/>
      <c r="AH8"/>
      <c r="AI8"/>
      <c r="AJ8"/>
      <c r="AK8"/>
      <c r="AL8"/>
      <c r="AM8"/>
    </row>
    <row r="9" spans="1:39" s="3" customFormat="1" ht="26.1" customHeight="1">
      <c r="B9" s="716" t="s">
        <v>318</v>
      </c>
      <c r="C9" s="717"/>
      <c r="D9" s="611" t="s">
        <v>480</v>
      </c>
      <c r="E9" s="611"/>
      <c r="F9" s="611"/>
      <c r="G9" s="611"/>
      <c r="H9" s="611"/>
      <c r="I9" s="1054"/>
      <c r="J9" s="1055"/>
      <c r="K9" s="1055"/>
      <c r="L9" s="1056"/>
      <c r="M9"/>
      <c r="N9"/>
      <c r="O9"/>
      <c r="P9"/>
      <c r="Q9"/>
      <c r="R9"/>
      <c r="S9"/>
      <c r="T9"/>
      <c r="U9"/>
      <c r="V9"/>
      <c r="W9"/>
      <c r="X9"/>
      <c r="Y9"/>
      <c r="Z9"/>
      <c r="AA9"/>
      <c r="AB9"/>
      <c r="AC9"/>
      <c r="AD9"/>
      <c r="AE9"/>
      <c r="AF9"/>
      <c r="AG9"/>
      <c r="AH9"/>
      <c r="AI9"/>
      <c r="AJ9"/>
      <c r="AK9"/>
      <c r="AL9"/>
    </row>
    <row r="10" spans="1:39" s="3" customFormat="1" ht="30" customHeight="1">
      <c r="B10" s="53">
        <v>8.02</v>
      </c>
      <c r="C10" s="726" t="str">
        <f>CONCATENATE("On how many of the ",'2. Campaign information'!S15," campaign days was the cold chain powered by each of the following?")</f>
        <v>On how many of the 0 campaign days was the cold chain powered by each of the following?</v>
      </c>
      <c r="D10" s="726"/>
      <c r="E10" s="726"/>
      <c r="F10" s="726"/>
      <c r="G10" s="726"/>
      <c r="H10" s="726"/>
      <c r="I10" s="726"/>
      <c r="J10" s="726"/>
      <c r="K10" s="726"/>
      <c r="L10" s="727"/>
      <c r="M10"/>
      <c r="N10"/>
      <c r="O10"/>
      <c r="P10"/>
      <c r="Q10"/>
      <c r="R10"/>
      <c r="S10"/>
      <c r="T10"/>
      <c r="U10"/>
      <c r="V10"/>
      <c r="W10"/>
      <c r="X10"/>
      <c r="Y10"/>
      <c r="Z10"/>
      <c r="AA10"/>
      <c r="AB10"/>
      <c r="AC10"/>
      <c r="AE10"/>
      <c r="AF10"/>
      <c r="AG10"/>
      <c r="AH10"/>
      <c r="AI10"/>
      <c r="AJ10"/>
      <c r="AK10"/>
      <c r="AL10"/>
    </row>
    <row r="11" spans="1:39" s="3" customFormat="1" ht="19.899999999999999" customHeight="1">
      <c r="B11" s="716" t="s">
        <v>451</v>
      </c>
      <c r="C11" s="717"/>
      <c r="D11" s="611" t="s">
        <v>227</v>
      </c>
      <c r="E11" s="745"/>
      <c r="F11" s="160"/>
      <c r="G11" s="161" t="s">
        <v>6784</v>
      </c>
      <c r="H11" s="611" t="s">
        <v>228</v>
      </c>
      <c r="I11" s="611"/>
      <c r="J11" s="611"/>
      <c r="K11" s="745"/>
      <c r="L11" s="160"/>
      <c r="M11"/>
      <c r="N11"/>
      <c r="O11"/>
      <c r="P11"/>
      <c r="Q11"/>
      <c r="R11"/>
      <c r="S11"/>
      <c r="T11"/>
      <c r="U11"/>
      <c r="V11"/>
      <c r="W11"/>
      <c r="X11"/>
      <c r="Y11"/>
      <c r="Z11"/>
      <c r="AA11"/>
      <c r="AB11"/>
      <c r="AC11"/>
      <c r="AE11"/>
      <c r="AF11"/>
      <c r="AG11"/>
      <c r="AH11"/>
      <c r="AI11"/>
      <c r="AJ11"/>
      <c r="AK11"/>
      <c r="AL11"/>
      <c r="AM11"/>
    </row>
    <row r="12" spans="1:39" s="3" customFormat="1" ht="19.899999999999999" customHeight="1">
      <c r="B12" s="716" t="s">
        <v>452</v>
      </c>
      <c r="C12" s="717"/>
      <c r="D12" s="611" t="s">
        <v>225</v>
      </c>
      <c r="E12" s="745"/>
      <c r="F12" s="160"/>
      <c r="G12"/>
      <c r="H12"/>
      <c r="I12"/>
      <c r="J12"/>
      <c r="K12"/>
      <c r="L12"/>
      <c r="M12"/>
      <c r="N12"/>
      <c r="O12"/>
      <c r="P12"/>
      <c r="Q12"/>
      <c r="R12"/>
      <c r="S12"/>
      <c r="T12"/>
      <c r="U12"/>
      <c r="V12"/>
      <c r="W12"/>
      <c r="X12"/>
      <c r="Y12"/>
      <c r="Z12"/>
      <c r="AA12"/>
      <c r="AB12"/>
      <c r="AC12"/>
      <c r="AE12"/>
      <c r="AF12"/>
      <c r="AG12"/>
      <c r="AH12"/>
      <c r="AI12"/>
      <c r="AJ12"/>
      <c r="AK12"/>
      <c r="AL12"/>
      <c r="AM12"/>
    </row>
    <row r="13" spans="1:39" ht="10.15" customHeight="1">
      <c r="A13" s="1"/>
      <c r="B13" s="1"/>
      <c r="C13" s="1"/>
      <c r="D13" s="1"/>
      <c r="E13" s="1"/>
      <c r="F13" s="1"/>
      <c r="G13" s="1"/>
      <c r="H13" s="1"/>
      <c r="I13" s="1"/>
      <c r="J13" s="1"/>
      <c r="K13" s="1"/>
      <c r="L13" s="1"/>
      <c r="M13" s="1"/>
      <c r="N13" s="1"/>
      <c r="O13" s="1"/>
      <c r="P13" s="1"/>
      <c r="Q13" s="1"/>
      <c r="R13" s="1"/>
      <c r="S13" s="1"/>
      <c r="T13" s="1"/>
    </row>
    <row r="14" spans="1:39" ht="22.35" customHeight="1">
      <c r="A14" s="1"/>
      <c r="B14" s="650" t="s">
        <v>8526</v>
      </c>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650"/>
      <c r="AA14" s="650"/>
      <c r="AB14" s="650"/>
      <c r="AC14" s="650"/>
    </row>
    <row r="15" spans="1:39" ht="20.65" customHeight="1">
      <c r="A15" s="1"/>
      <c r="B15" s="978"/>
      <c r="C15" s="979"/>
      <c r="D15" s="979"/>
      <c r="E15" s="979"/>
      <c r="F15" s="979"/>
      <c r="G15" s="979"/>
      <c r="H15" s="980"/>
      <c r="I15" s="973">
        <v>8.0500000000000007</v>
      </c>
      <c r="J15" s="974"/>
      <c r="K15" s="975">
        <v>8.06</v>
      </c>
      <c r="L15" s="976"/>
      <c r="M15" s="976"/>
      <c r="N15" s="977"/>
      <c r="O15" s="975">
        <v>8.07</v>
      </c>
      <c r="P15" s="976"/>
      <c r="Q15" s="977"/>
      <c r="R15" s="976">
        <v>8.08</v>
      </c>
      <c r="S15" s="976"/>
      <c r="T15" s="976"/>
      <c r="U15" s="976"/>
      <c r="V15" s="976"/>
      <c r="W15" s="977"/>
      <c r="X15" s="976">
        <v>8.09</v>
      </c>
      <c r="Y15" s="976"/>
      <c r="Z15" s="977"/>
      <c r="AA15" s="1023">
        <v>8.1</v>
      </c>
      <c r="AB15" s="1023"/>
      <c r="AC15" s="1024"/>
    </row>
    <row r="16" spans="1:39" ht="23.65" customHeight="1">
      <c r="A16" s="1"/>
      <c r="B16" s="981"/>
      <c r="C16" s="982"/>
      <c r="D16" s="982"/>
      <c r="E16" s="982"/>
      <c r="F16" s="982"/>
      <c r="G16" s="982"/>
      <c r="H16" s="983"/>
      <c r="I16" s="1002" t="s">
        <v>213</v>
      </c>
      <c r="J16" s="996"/>
      <c r="K16" s="992" t="s">
        <v>71</v>
      </c>
      <c r="L16" s="993"/>
      <c r="M16" s="993"/>
      <c r="N16" s="994"/>
      <c r="O16" s="1002" t="s">
        <v>210</v>
      </c>
      <c r="P16" s="995"/>
      <c r="Q16" s="996"/>
      <c r="R16" s="995" t="s">
        <v>457</v>
      </c>
      <c r="S16" s="995"/>
      <c r="T16" s="995"/>
      <c r="U16" s="995"/>
      <c r="V16" s="995"/>
      <c r="W16" s="996"/>
      <c r="X16" s="995" t="str">
        <f>CONCATENATE("Specify which entity (e.g. health facility, ",LOWER('0a. Country information'!D12),", ",'0a. Country information'!D11,", etc.) or donor/partner purchased, donated, lent, or rented the equipment")</f>
        <v>Specify which entity (e.g. health facility, ward, District, etc.) or donor/partner purchased, donated, lent, or rented the equipment</v>
      </c>
      <c r="Y16" s="995"/>
      <c r="Z16" s="996"/>
      <c r="AA16" s="995" t="str">
        <f>CONCATENATE("How much was spent to purchase or rent this equipment? (in ",'0a. Country information'!R10,")")</f>
        <v>How much was spent to purchase or rent this equipment? (in NGN)</v>
      </c>
      <c r="AB16" s="995"/>
      <c r="AC16" s="996"/>
    </row>
    <row r="17" spans="1:29" ht="27.4" customHeight="1">
      <c r="A17" s="1"/>
      <c r="B17" s="981"/>
      <c r="C17" s="982"/>
      <c r="D17" s="982"/>
      <c r="E17" s="982"/>
      <c r="F17" s="982"/>
      <c r="G17" s="982"/>
      <c r="H17" s="983"/>
      <c r="I17" s="1002"/>
      <c r="J17" s="996"/>
      <c r="K17" s="986" t="s">
        <v>335</v>
      </c>
      <c r="L17" s="987"/>
      <c r="M17" s="987"/>
      <c r="N17" s="988"/>
      <c r="O17" s="1002"/>
      <c r="P17" s="995"/>
      <c r="Q17" s="996"/>
      <c r="R17" s="995"/>
      <c r="S17" s="995"/>
      <c r="T17" s="995"/>
      <c r="U17" s="995"/>
      <c r="V17" s="995"/>
      <c r="W17" s="996"/>
      <c r="X17" s="995"/>
      <c r="Y17" s="995"/>
      <c r="Z17" s="996"/>
      <c r="AA17" s="995"/>
      <c r="AB17" s="995"/>
      <c r="AC17" s="996"/>
    </row>
    <row r="18" spans="1:29" ht="18.600000000000001" customHeight="1">
      <c r="A18" s="1"/>
      <c r="B18" s="981"/>
      <c r="C18" s="982"/>
      <c r="D18" s="982"/>
      <c r="E18" s="982"/>
      <c r="F18" s="982"/>
      <c r="G18" s="982"/>
      <c r="H18" s="983"/>
      <c r="I18" s="1002"/>
      <c r="J18" s="996"/>
      <c r="K18" s="989"/>
      <c r="L18" s="990"/>
      <c r="M18" s="990"/>
      <c r="N18" s="991"/>
      <c r="O18" s="1002"/>
      <c r="P18" s="995"/>
      <c r="Q18" s="996"/>
      <c r="R18" s="995"/>
      <c r="S18" s="995"/>
      <c r="T18" s="995"/>
      <c r="U18" s="995"/>
      <c r="V18" s="995"/>
      <c r="W18" s="996"/>
      <c r="X18" s="995"/>
      <c r="Y18" s="995"/>
      <c r="Z18" s="996"/>
      <c r="AA18" s="995"/>
      <c r="AB18" s="995"/>
      <c r="AC18" s="996"/>
    </row>
    <row r="19" spans="1:29" ht="20.65" customHeight="1">
      <c r="B19" s="107" t="s">
        <v>13</v>
      </c>
      <c r="C19" s="984" t="s">
        <v>120</v>
      </c>
      <c r="D19" s="984"/>
      <c r="E19" s="984"/>
      <c r="F19" s="984"/>
      <c r="G19" s="984"/>
      <c r="H19" s="985"/>
      <c r="I19" s="969"/>
      <c r="J19" s="969"/>
      <c r="K19" s="834"/>
      <c r="L19" s="851"/>
      <c r="M19" s="851"/>
      <c r="N19" s="835"/>
      <c r="O19" s="1004"/>
      <c r="P19" s="1005"/>
      <c r="Q19" s="1006"/>
      <c r="R19" s="870"/>
      <c r="S19" s="870"/>
      <c r="T19" s="870"/>
      <c r="U19" s="870"/>
      <c r="V19" s="870"/>
      <c r="W19" s="870"/>
      <c r="X19" s="870"/>
      <c r="Y19" s="870"/>
      <c r="Z19" s="870"/>
      <c r="AA19" s="1007"/>
      <c r="AB19" s="1007"/>
      <c r="AC19" s="1007"/>
    </row>
    <row r="20" spans="1:29" ht="20.65" customHeight="1">
      <c r="B20" s="25" t="s">
        <v>14</v>
      </c>
      <c r="C20" s="680" t="s">
        <v>197</v>
      </c>
      <c r="D20" s="680"/>
      <c r="E20" s="680"/>
      <c r="F20" s="680"/>
      <c r="G20" s="680"/>
      <c r="H20" s="681"/>
      <c r="I20" s="1003"/>
      <c r="J20" s="1003"/>
      <c r="K20" s="866"/>
      <c r="L20" s="968"/>
      <c r="M20" s="968"/>
      <c r="N20" s="867"/>
      <c r="O20" s="970"/>
      <c r="P20" s="971"/>
      <c r="Q20" s="972"/>
      <c r="R20" s="1009"/>
      <c r="S20" s="1009"/>
      <c r="T20" s="1009"/>
      <c r="U20" s="1009"/>
      <c r="V20" s="1009"/>
      <c r="W20" s="1009"/>
      <c r="X20" s="1009"/>
      <c r="Y20" s="1009"/>
      <c r="Z20" s="1009"/>
      <c r="AA20" s="1012"/>
      <c r="AB20" s="1012"/>
      <c r="AC20" s="1012"/>
    </row>
    <row r="21" spans="1:29" ht="20.65" customHeight="1">
      <c r="B21" s="24" t="s">
        <v>15</v>
      </c>
      <c r="C21" s="689" t="s">
        <v>198</v>
      </c>
      <c r="D21" s="689"/>
      <c r="E21" s="689"/>
      <c r="F21" s="689"/>
      <c r="G21" s="689"/>
      <c r="H21" s="690"/>
      <c r="I21" s="969"/>
      <c r="J21" s="969"/>
      <c r="K21" s="834"/>
      <c r="L21" s="851"/>
      <c r="M21" s="851"/>
      <c r="N21" s="835"/>
      <c r="O21" s="970"/>
      <c r="P21" s="971"/>
      <c r="Q21" s="972"/>
      <c r="R21" s="870"/>
      <c r="S21" s="870"/>
      <c r="T21" s="870"/>
      <c r="U21" s="870"/>
      <c r="V21" s="870"/>
      <c r="W21" s="870"/>
      <c r="X21" s="870"/>
      <c r="Y21" s="870"/>
      <c r="Z21" s="870"/>
      <c r="AA21" s="1007"/>
      <c r="AB21" s="1007"/>
      <c r="AC21" s="1007"/>
    </row>
    <row r="22" spans="1:29" ht="25.7" customHeight="1">
      <c r="B22" s="24" t="s">
        <v>16</v>
      </c>
      <c r="C22" s="689" t="s">
        <v>199</v>
      </c>
      <c r="D22" s="689"/>
      <c r="E22" s="689"/>
      <c r="F22" s="689"/>
      <c r="G22" s="689"/>
      <c r="H22" s="690"/>
      <c r="I22" s="969"/>
      <c r="J22" s="969"/>
      <c r="K22" s="910"/>
      <c r="L22" s="851"/>
      <c r="M22" s="851"/>
      <c r="N22" s="835"/>
      <c r="O22" s="970"/>
      <c r="P22" s="971"/>
      <c r="Q22" s="972"/>
      <c r="R22" s="870"/>
      <c r="S22" s="870"/>
      <c r="T22" s="870"/>
      <c r="U22" s="870"/>
      <c r="V22" s="870"/>
      <c r="W22" s="870"/>
      <c r="X22" s="1010"/>
      <c r="Y22" s="1011"/>
      <c r="Z22" s="1011"/>
      <c r="AA22" s="1007"/>
      <c r="AB22" s="1007"/>
      <c r="AC22" s="1007"/>
    </row>
    <row r="23" spans="1:29" ht="20.65" customHeight="1">
      <c r="B23" s="24" t="s">
        <v>17</v>
      </c>
      <c r="C23" s="689" t="s">
        <v>3</v>
      </c>
      <c r="D23" s="689"/>
      <c r="E23" s="689"/>
      <c r="F23" s="689"/>
      <c r="G23" s="689"/>
      <c r="H23" s="690"/>
      <c r="I23" s="969"/>
      <c r="J23" s="969"/>
      <c r="K23" s="834"/>
      <c r="L23" s="851"/>
      <c r="M23" s="851"/>
      <c r="N23" s="835"/>
      <c r="O23" s="1004"/>
      <c r="P23" s="1005"/>
      <c r="Q23" s="1006"/>
      <c r="R23" s="870"/>
      <c r="S23" s="870"/>
      <c r="T23" s="870"/>
      <c r="U23" s="870"/>
      <c r="V23" s="870"/>
      <c r="W23" s="870"/>
      <c r="X23" s="1014"/>
      <c r="Y23" s="870"/>
      <c r="Z23" s="870"/>
      <c r="AA23" s="1007"/>
      <c r="AB23" s="1007"/>
      <c r="AC23" s="1007"/>
    </row>
    <row r="24" spans="1:29" ht="20.65" customHeight="1">
      <c r="B24" s="24" t="s">
        <v>18</v>
      </c>
      <c r="C24" s="689" t="s">
        <v>290</v>
      </c>
      <c r="D24" s="689"/>
      <c r="E24" s="689"/>
      <c r="F24" s="689"/>
      <c r="G24" s="689"/>
      <c r="H24" s="690"/>
      <c r="I24" s="969"/>
      <c r="J24" s="969"/>
      <c r="K24" s="834"/>
      <c r="L24" s="851"/>
      <c r="M24" s="851"/>
      <c r="N24" s="835"/>
      <c r="O24" s="1004"/>
      <c r="P24" s="1005"/>
      <c r="Q24" s="1006"/>
      <c r="R24" s="870"/>
      <c r="S24" s="870"/>
      <c r="T24" s="870"/>
      <c r="U24" s="870"/>
      <c r="V24" s="870"/>
      <c r="W24" s="870"/>
      <c r="X24" s="1014"/>
      <c r="Y24" s="870"/>
      <c r="Z24" s="870"/>
      <c r="AA24" s="1007"/>
      <c r="AB24" s="1007"/>
      <c r="AC24" s="1007"/>
    </row>
    <row r="25" spans="1:29" ht="20.65" customHeight="1">
      <c r="B25" s="24" t="s">
        <v>19</v>
      </c>
      <c r="C25" s="689" t="s">
        <v>291</v>
      </c>
      <c r="D25" s="689"/>
      <c r="E25" s="689"/>
      <c r="F25" s="689"/>
      <c r="G25" s="689"/>
      <c r="H25" s="690"/>
      <c r="I25" s="969"/>
      <c r="J25" s="969"/>
      <c r="K25" s="834"/>
      <c r="L25" s="851"/>
      <c r="M25" s="851"/>
      <c r="N25" s="835"/>
      <c r="O25" s="1004"/>
      <c r="P25" s="1005"/>
      <c r="Q25" s="1006"/>
      <c r="R25" s="870"/>
      <c r="S25" s="870"/>
      <c r="T25" s="870"/>
      <c r="U25" s="870"/>
      <c r="V25" s="870"/>
      <c r="W25" s="870"/>
      <c r="X25" s="870"/>
      <c r="Y25" s="870"/>
      <c r="Z25" s="870"/>
      <c r="AA25" s="1007"/>
      <c r="AB25" s="1007"/>
      <c r="AC25" s="1007"/>
    </row>
    <row r="26" spans="1:29" ht="20.65" customHeight="1">
      <c r="B26" s="24" t="s">
        <v>20</v>
      </c>
      <c r="C26" s="689" t="s">
        <v>5</v>
      </c>
      <c r="D26" s="689"/>
      <c r="E26" s="689"/>
      <c r="F26" s="689"/>
      <c r="G26" s="689"/>
      <c r="H26" s="690"/>
      <c r="I26" s="969"/>
      <c r="J26" s="969"/>
      <c r="K26" s="834"/>
      <c r="L26" s="851"/>
      <c r="M26" s="851"/>
      <c r="N26" s="835"/>
      <c r="O26" s="1004"/>
      <c r="P26" s="1005"/>
      <c r="Q26" s="1006"/>
      <c r="R26" s="870"/>
      <c r="S26" s="870"/>
      <c r="T26" s="870"/>
      <c r="U26" s="870"/>
      <c r="V26" s="870"/>
      <c r="W26" s="870"/>
      <c r="X26" s="870"/>
      <c r="Y26" s="870"/>
      <c r="Z26" s="870"/>
      <c r="AA26" s="1007"/>
      <c r="AB26" s="1007"/>
      <c r="AC26" s="1007"/>
    </row>
    <row r="27" spans="1:29" ht="20.65" customHeight="1">
      <c r="B27" s="24" t="s">
        <v>21</v>
      </c>
      <c r="C27" s="689" t="s">
        <v>121</v>
      </c>
      <c r="D27" s="689"/>
      <c r="E27" s="689"/>
      <c r="F27" s="689"/>
      <c r="G27" s="689"/>
      <c r="H27" s="690"/>
      <c r="I27" s="969"/>
      <c r="J27" s="969"/>
      <c r="K27" s="834"/>
      <c r="L27" s="851"/>
      <c r="M27" s="851"/>
      <c r="N27" s="835"/>
      <c r="O27" s="1004"/>
      <c r="P27" s="1005"/>
      <c r="Q27" s="1006"/>
      <c r="R27" s="870"/>
      <c r="S27" s="870"/>
      <c r="T27" s="870"/>
      <c r="U27" s="870"/>
      <c r="V27" s="870"/>
      <c r="W27" s="870"/>
      <c r="X27" s="870"/>
      <c r="Y27" s="870"/>
      <c r="Z27" s="870"/>
      <c r="AA27" s="1007"/>
      <c r="AB27" s="1007"/>
      <c r="AC27" s="1007"/>
    </row>
    <row r="28" spans="1:29" ht="20.65" customHeight="1">
      <c r="B28" s="24" t="s">
        <v>22</v>
      </c>
      <c r="C28" s="689" t="s">
        <v>122</v>
      </c>
      <c r="D28" s="689"/>
      <c r="E28" s="689"/>
      <c r="F28" s="689"/>
      <c r="G28" s="689"/>
      <c r="H28" s="690"/>
      <c r="I28" s="969"/>
      <c r="J28" s="969"/>
      <c r="K28" s="910"/>
      <c r="L28" s="851"/>
      <c r="M28" s="851"/>
      <c r="N28" s="835"/>
      <c r="O28" s="1004"/>
      <c r="P28" s="1005"/>
      <c r="Q28" s="1006"/>
      <c r="R28" s="870"/>
      <c r="S28" s="870"/>
      <c r="T28" s="870"/>
      <c r="U28" s="870"/>
      <c r="V28" s="870"/>
      <c r="W28" s="870"/>
      <c r="X28" s="870"/>
      <c r="Y28" s="870"/>
      <c r="Z28" s="870"/>
      <c r="AA28" s="1007"/>
      <c r="AB28" s="1007"/>
      <c r="AC28" s="1007"/>
    </row>
    <row r="29" spans="1:29" ht="20.65" customHeight="1">
      <c r="B29" s="24" t="s">
        <v>23</v>
      </c>
      <c r="C29" s="689" t="s">
        <v>200</v>
      </c>
      <c r="D29" s="689"/>
      <c r="E29" s="689"/>
      <c r="F29" s="689"/>
      <c r="G29" s="689"/>
      <c r="H29" s="690"/>
      <c r="I29" s="969"/>
      <c r="J29" s="969"/>
      <c r="K29" s="834"/>
      <c r="L29" s="851"/>
      <c r="M29" s="851"/>
      <c r="N29" s="835"/>
      <c r="O29" s="1004"/>
      <c r="P29" s="1005"/>
      <c r="Q29" s="1006"/>
      <c r="R29" s="870"/>
      <c r="S29" s="870"/>
      <c r="T29" s="870"/>
      <c r="U29" s="870"/>
      <c r="V29" s="870"/>
      <c r="W29" s="870"/>
      <c r="X29" s="870"/>
      <c r="Y29" s="870"/>
      <c r="Z29" s="870"/>
      <c r="AA29" s="1007"/>
      <c r="AB29" s="1007"/>
      <c r="AC29" s="1007"/>
    </row>
    <row r="30" spans="1:29" ht="20.65" customHeight="1">
      <c r="B30" s="177" t="s">
        <v>24</v>
      </c>
      <c r="C30" s="1015" t="s">
        <v>201</v>
      </c>
      <c r="D30" s="1015"/>
      <c r="E30" s="1015"/>
      <c r="F30" s="1015"/>
      <c r="G30" s="1015"/>
      <c r="H30" s="1016"/>
      <c r="I30" s="1013"/>
      <c r="J30" s="1013"/>
      <c r="K30" s="1017"/>
      <c r="L30" s="1018"/>
      <c r="M30" s="1018"/>
      <c r="N30" s="1019"/>
      <c r="O30" s="1025"/>
      <c r="P30" s="1026"/>
      <c r="Q30" s="1027"/>
      <c r="R30" s="870"/>
      <c r="S30" s="870"/>
      <c r="T30" s="870"/>
      <c r="U30" s="870"/>
      <c r="V30" s="870"/>
      <c r="W30" s="870"/>
      <c r="X30" s="870"/>
      <c r="Y30" s="870"/>
      <c r="Z30" s="870"/>
      <c r="AA30" s="1007"/>
      <c r="AB30" s="1007"/>
      <c r="AC30" s="1007"/>
    </row>
    <row r="31" spans="1:29" ht="20.65" customHeight="1">
      <c r="B31" s="107" t="s">
        <v>27</v>
      </c>
      <c r="C31" s="984" t="s">
        <v>292</v>
      </c>
      <c r="D31" s="984"/>
      <c r="E31" s="984"/>
      <c r="F31" s="984"/>
      <c r="G31" s="684" t="str">
        <f>'0d. Support language'!A58</f>
        <v>(Specify here)</v>
      </c>
      <c r="H31" s="618"/>
      <c r="I31" s="969"/>
      <c r="J31" s="969"/>
      <c r="K31" s="834"/>
      <c r="L31" s="851"/>
      <c r="M31" s="851"/>
      <c r="N31" s="835"/>
      <c r="O31" s="1004"/>
      <c r="P31" s="1005"/>
      <c r="Q31" s="1006"/>
      <c r="R31" s="870"/>
      <c r="S31" s="870"/>
      <c r="T31" s="870"/>
      <c r="U31" s="870"/>
      <c r="V31" s="870"/>
      <c r="W31" s="870"/>
      <c r="X31" s="870"/>
      <c r="Y31" s="870"/>
      <c r="Z31" s="870"/>
      <c r="AA31" s="1007"/>
      <c r="AB31" s="1007"/>
      <c r="AC31" s="1007"/>
    </row>
    <row r="32" spans="1:29" ht="10.15" customHeight="1"/>
    <row r="33" spans="1:29" ht="22.35" customHeight="1">
      <c r="B33" s="650" t="s">
        <v>8527</v>
      </c>
      <c r="C33" s="650"/>
      <c r="D33" s="650"/>
      <c r="E33" s="650"/>
      <c r="F33" s="650"/>
      <c r="G33" s="650"/>
      <c r="H33" s="650"/>
      <c r="I33" s="650"/>
      <c r="J33" s="650"/>
      <c r="K33" s="650"/>
      <c r="L33" s="650"/>
      <c r="M33" s="650"/>
      <c r="N33" s="650"/>
      <c r="O33" s="650"/>
      <c r="P33" s="650"/>
      <c r="Q33" s="650"/>
      <c r="R33" s="650"/>
      <c r="S33" s="650"/>
      <c r="T33" s="650"/>
      <c r="U33" s="650"/>
      <c r="V33" s="650"/>
      <c r="W33" s="650"/>
      <c r="X33" s="650"/>
      <c r="Y33" s="650"/>
      <c r="Z33" s="650"/>
      <c r="AA33" s="650"/>
      <c r="AB33" s="650"/>
      <c r="AC33" s="650"/>
    </row>
    <row r="34" spans="1:29" ht="19.899999999999999" customHeight="1">
      <c r="A34" s="1"/>
      <c r="B34" s="106">
        <v>8.11</v>
      </c>
      <c r="C34" s="1049" t="s">
        <v>211</v>
      </c>
      <c r="D34" s="1049"/>
      <c r="E34" s="1049"/>
      <c r="F34" s="1049"/>
      <c r="G34" s="1049"/>
      <c r="H34" s="1049"/>
      <c r="I34" s="1049"/>
      <c r="J34" s="1049"/>
      <c r="K34" s="1049"/>
      <c r="L34" s="1049"/>
      <c r="M34" s="1049"/>
      <c r="N34" s="1049"/>
      <c r="O34" s="1049"/>
      <c r="P34" s="1049"/>
      <c r="Q34" s="1049"/>
      <c r="R34" s="1049"/>
      <c r="S34" s="1049"/>
      <c r="T34" s="1049"/>
      <c r="U34" s="1049"/>
      <c r="V34" s="1049"/>
      <c r="W34" s="1050"/>
      <c r="X34" s="686"/>
      <c r="Y34" s="1028"/>
      <c r="Z34" s="1028"/>
      <c r="AA34" s="1028"/>
      <c r="AB34" s="1028"/>
      <c r="AC34" s="1029"/>
    </row>
    <row r="35" spans="1:29" ht="19.899999999999999" customHeight="1">
      <c r="A35" s="1"/>
      <c r="B35" s="106">
        <v>8.1199999999999992</v>
      </c>
      <c r="C35" s="1049" t="str">
        <f>CONCATENATE("How much was spent on cold chain maintenance/repair in total? (in ",'0a. Country information'!R10,")")</f>
        <v>How much was spent on cold chain maintenance/repair in total? (in NGN)</v>
      </c>
      <c r="D35" s="1049"/>
      <c r="E35" s="1049"/>
      <c r="F35" s="1049"/>
      <c r="G35" s="1049"/>
      <c r="H35" s="1049"/>
      <c r="I35" s="1049"/>
      <c r="J35" s="1049"/>
      <c r="K35" s="1049"/>
      <c r="L35" s="1049"/>
      <c r="M35" s="1049"/>
      <c r="N35" s="1049"/>
      <c r="O35" s="1049"/>
      <c r="P35" s="1049"/>
      <c r="Q35" s="1049"/>
      <c r="R35" s="1049"/>
      <c r="S35" s="1049"/>
      <c r="T35" s="1049"/>
      <c r="U35" s="1049"/>
      <c r="V35" s="1049"/>
      <c r="W35" s="1050"/>
      <c r="X35" s="920"/>
      <c r="Y35" s="896"/>
      <c r="Z35" s="896"/>
      <c r="AA35" s="896"/>
      <c r="AB35" s="896"/>
      <c r="AC35" s="864"/>
    </row>
    <row r="36" spans="1:29" ht="10.15" customHeight="1">
      <c r="A36" s="1"/>
      <c r="B36" s="1"/>
      <c r="C36" s="1"/>
      <c r="D36" s="1"/>
      <c r="E36" s="1"/>
      <c r="F36" s="1"/>
      <c r="G36" s="1"/>
      <c r="H36" s="1"/>
      <c r="I36" s="21"/>
      <c r="J36" s="21"/>
      <c r="K36" s="21"/>
      <c r="L36" s="21"/>
      <c r="M36" s="21"/>
      <c r="N36" s="21"/>
      <c r="O36" s="21"/>
      <c r="P36" s="21"/>
      <c r="Q36" s="21"/>
      <c r="R36" s="21"/>
      <c r="S36" s="21"/>
      <c r="T36" s="21"/>
    </row>
    <row r="37" spans="1:29" ht="22.35" customHeight="1">
      <c r="A37" s="1"/>
      <c r="B37" s="650" t="s">
        <v>244</v>
      </c>
      <c r="C37" s="650"/>
      <c r="D37" s="650"/>
      <c r="E37" s="650"/>
      <c r="F37" s="650"/>
      <c r="G37" s="650"/>
      <c r="H37" s="650"/>
      <c r="I37" s="650"/>
      <c r="J37" s="650"/>
      <c r="K37" s="650"/>
      <c r="L37" s="650"/>
      <c r="M37" s="650"/>
      <c r="N37" s="650"/>
      <c r="O37" s="650"/>
      <c r="P37" s="650"/>
      <c r="Q37" s="650"/>
      <c r="R37" s="650"/>
      <c r="S37" s="650"/>
      <c r="T37" s="650"/>
      <c r="U37" s="1036" t="s">
        <v>189</v>
      </c>
      <c r="V37" s="1036"/>
      <c r="W37" s="1036"/>
      <c r="X37" s="1036" t="s">
        <v>190</v>
      </c>
      <c r="Y37" s="1036"/>
      <c r="Z37" s="1036"/>
      <c r="AA37" s="1036" t="s">
        <v>191</v>
      </c>
      <c r="AB37" s="1036"/>
      <c r="AC37" s="1037"/>
    </row>
    <row r="38" spans="1:29" ht="34.35" customHeight="1">
      <c r="A38" s="1"/>
      <c r="B38" s="20">
        <v>8.1300000000000008</v>
      </c>
      <c r="C38" s="933" t="s">
        <v>192</v>
      </c>
      <c r="D38" s="933"/>
      <c r="E38" s="933"/>
      <c r="F38" s="933"/>
      <c r="G38" s="933"/>
      <c r="H38" s="933"/>
      <c r="I38" s="933"/>
      <c r="J38" s="933"/>
      <c r="K38" s="933"/>
      <c r="L38" s="933"/>
      <c r="M38" s="933"/>
      <c r="N38" s="933"/>
      <c r="O38" s="933"/>
      <c r="P38" s="933"/>
      <c r="Q38" s="933"/>
      <c r="R38" s="933"/>
      <c r="S38" s="933"/>
      <c r="T38" s="1033"/>
      <c r="U38" s="1020"/>
      <c r="V38" s="1021"/>
      <c r="W38" s="1021"/>
      <c r="X38" s="1011"/>
      <c r="Y38" s="1011"/>
      <c r="Z38" s="1011"/>
      <c r="AA38" s="1011"/>
      <c r="AB38" s="1011"/>
      <c r="AC38" s="1011"/>
    </row>
    <row r="39" spans="1:29" ht="19.899999999999999" customHeight="1">
      <c r="A39" s="1"/>
      <c r="B39" s="39">
        <v>8.14</v>
      </c>
      <c r="C39" s="1034" t="str">
        <f>CONCATENATE("If the generator was purchased or rented, how much was spent in total? (in ",'0a. Country information'!R10,")")</f>
        <v>If the generator was purchased or rented, how much was spent in total? (in NGN)</v>
      </c>
      <c r="D39" s="1034"/>
      <c r="E39" s="1034"/>
      <c r="F39" s="1034"/>
      <c r="G39" s="1034"/>
      <c r="H39" s="1034"/>
      <c r="I39" s="1034"/>
      <c r="J39" s="1034"/>
      <c r="K39" s="1034"/>
      <c r="L39" s="1034"/>
      <c r="M39" s="1034"/>
      <c r="N39" s="1034"/>
      <c r="O39" s="1034"/>
      <c r="P39" s="1034"/>
      <c r="Q39" s="1034"/>
      <c r="R39" s="1034"/>
      <c r="S39" s="1034"/>
      <c r="T39" s="1035"/>
      <c r="U39" s="926"/>
      <c r="V39" s="1022"/>
      <c r="W39" s="1022"/>
      <c r="X39" s="926"/>
      <c r="Y39" s="1022"/>
      <c r="Z39" s="1022"/>
      <c r="AA39" s="1022"/>
      <c r="AB39" s="1022"/>
      <c r="AC39" s="1022"/>
    </row>
    <row r="40" spans="1:29" ht="19.899999999999999" customHeight="1">
      <c r="A40" s="1"/>
      <c r="B40" s="20">
        <v>8.15</v>
      </c>
      <c r="C40" s="933" t="s">
        <v>188</v>
      </c>
      <c r="D40" s="933"/>
      <c r="E40" s="933"/>
      <c r="F40" s="933"/>
      <c r="G40" s="933"/>
      <c r="H40" s="933"/>
      <c r="I40" s="933"/>
      <c r="J40" s="933"/>
      <c r="K40" s="933"/>
      <c r="L40" s="933"/>
      <c r="M40" s="933"/>
      <c r="N40" s="933"/>
      <c r="O40" s="933"/>
      <c r="P40" s="933"/>
      <c r="Q40" s="933"/>
      <c r="R40" s="933"/>
      <c r="S40" s="933"/>
      <c r="T40" s="1033"/>
      <c r="U40" s="758"/>
      <c r="V40" s="1008"/>
      <c r="W40" s="1008"/>
      <c r="X40" s="1014"/>
      <c r="Y40" s="870"/>
      <c r="Z40" s="870"/>
      <c r="AA40" s="870"/>
      <c r="AB40" s="870"/>
      <c r="AC40" s="870"/>
    </row>
    <row r="41" spans="1:29" ht="19.899999999999999" customHeight="1">
      <c r="A41" s="1"/>
      <c r="B41" s="39">
        <v>8.16</v>
      </c>
      <c r="C41" s="1034" t="s">
        <v>296</v>
      </c>
      <c r="D41" s="1034"/>
      <c r="E41" s="1034"/>
      <c r="F41" s="1034"/>
      <c r="G41" s="1034"/>
      <c r="H41" s="1034"/>
      <c r="I41" s="1034"/>
      <c r="J41" s="1034"/>
      <c r="K41" s="1034"/>
      <c r="L41" s="1034"/>
      <c r="M41" s="1034"/>
      <c r="N41" s="1034"/>
      <c r="O41" s="1034"/>
      <c r="P41" s="1034"/>
      <c r="Q41" s="1034"/>
      <c r="R41" s="1034"/>
      <c r="S41" s="1034"/>
      <c r="T41" s="1035"/>
      <c r="U41" s="1008"/>
      <c r="V41" s="1008"/>
      <c r="W41" s="1008"/>
      <c r="X41" s="1014"/>
      <c r="Y41" s="870"/>
      <c r="Z41" s="870"/>
      <c r="AA41" s="870"/>
      <c r="AB41" s="870"/>
      <c r="AC41" s="870"/>
    </row>
    <row r="42" spans="1:29" ht="10.15" customHeight="1"/>
    <row r="43" spans="1:29" ht="22.35" customHeight="1">
      <c r="A43" s="1"/>
      <c r="B43" s="1041" t="s">
        <v>245</v>
      </c>
      <c r="C43" s="1041"/>
      <c r="D43" s="1041"/>
      <c r="E43" s="1041"/>
      <c r="F43" s="1041"/>
      <c r="G43" s="1041"/>
      <c r="H43" s="1041"/>
      <c r="I43" s="1041"/>
      <c r="J43" s="1041"/>
      <c r="K43" s="1041"/>
      <c r="L43" s="1041"/>
      <c r="M43" s="1041"/>
      <c r="N43" s="1041"/>
      <c r="O43" s="1041"/>
      <c r="P43" s="1041"/>
      <c r="Q43" s="1041"/>
      <c r="R43" s="1041"/>
      <c r="S43" s="1041"/>
      <c r="T43" s="1041"/>
      <c r="U43" s="1041"/>
      <c r="V43" s="1041"/>
      <c r="W43" s="1041"/>
      <c r="X43" s="1041"/>
      <c r="Y43" s="1041"/>
      <c r="Z43" s="1041"/>
      <c r="AA43" s="1041"/>
      <c r="AB43" s="1041"/>
      <c r="AC43" s="1041"/>
    </row>
    <row r="44" spans="1:29" ht="15.6" customHeight="1">
      <c r="A44" s="1"/>
      <c r="B44" s="978"/>
      <c r="C44" s="979"/>
      <c r="D44" s="979"/>
      <c r="E44" s="979"/>
      <c r="F44" s="979"/>
      <c r="G44" s="979"/>
      <c r="H44" s="980"/>
      <c r="I44" s="973">
        <v>8.17</v>
      </c>
      <c r="J44" s="974"/>
      <c r="K44" s="976">
        <v>8.18</v>
      </c>
      <c r="L44" s="977"/>
      <c r="M44" s="975">
        <v>8.19</v>
      </c>
      <c r="N44" s="976"/>
      <c r="O44" s="977"/>
      <c r="P44" s="1043">
        <v>8.1999999999999993</v>
      </c>
      <c r="Q44" s="1044"/>
      <c r="R44" s="1044"/>
      <c r="S44" s="1045"/>
      <c r="T44" s="999">
        <v>8.2100000000000009</v>
      </c>
      <c r="U44" s="999"/>
      <c r="V44" s="999"/>
      <c r="W44" s="1000"/>
      <c r="X44" s="976">
        <v>8.2200000000000006</v>
      </c>
      <c r="Y44" s="976"/>
      <c r="Z44" s="977"/>
      <c r="AA44" s="1039">
        <v>8.23</v>
      </c>
      <c r="AB44" s="1039"/>
      <c r="AC44" s="1040"/>
    </row>
    <row r="45" spans="1:29" ht="18.600000000000001" customHeight="1">
      <c r="A45" s="1"/>
      <c r="B45" s="981"/>
      <c r="C45" s="982"/>
      <c r="D45" s="982"/>
      <c r="E45" s="982"/>
      <c r="F45" s="982"/>
      <c r="G45" s="982"/>
      <c r="H45" s="983"/>
      <c r="I45" s="1002" t="s">
        <v>213</v>
      </c>
      <c r="J45" s="996"/>
      <c r="K45" s="995" t="s">
        <v>71</v>
      </c>
      <c r="L45" s="996"/>
      <c r="M45" s="1002" t="s">
        <v>210</v>
      </c>
      <c r="N45" s="995"/>
      <c r="O45" s="996"/>
      <c r="P45" s="1002" t="s">
        <v>212</v>
      </c>
      <c r="Q45" s="995"/>
      <c r="R45" s="995"/>
      <c r="S45" s="996"/>
      <c r="T45" s="995" t="s">
        <v>457</v>
      </c>
      <c r="U45" s="995"/>
      <c r="V45" s="995"/>
      <c r="W45" s="996"/>
      <c r="X45" s="995" t="str">
        <f>CONCATENATE("Specify which entity (e.g. health facility, ",LOWER('0a. Country information'!D12),", ",'0a. Country information'!D11,", etc.) or donor/partner purchased, provided, lent, or rented the equipment")</f>
        <v>Specify which entity (e.g. health facility, ward, District, etc.) or donor/partner purchased, provided, lent, or rented the equipment</v>
      </c>
      <c r="Y45" s="995"/>
      <c r="Z45" s="996"/>
      <c r="AA45" s="995" t="str">
        <f>CONCATENATE("How much was spent to purchase or rent this equipment? (in ",'0a. Country information'!R10,")")</f>
        <v>How much was spent to purchase or rent this equipment? (in NGN)</v>
      </c>
      <c r="AB45" s="995"/>
      <c r="AC45" s="996"/>
    </row>
    <row r="46" spans="1:29" ht="31.15" customHeight="1">
      <c r="A46" s="1"/>
      <c r="B46" s="981"/>
      <c r="C46" s="982"/>
      <c r="D46" s="982"/>
      <c r="E46" s="982"/>
      <c r="F46" s="982"/>
      <c r="G46" s="982"/>
      <c r="H46" s="983"/>
      <c r="I46" s="1002"/>
      <c r="J46" s="996"/>
      <c r="K46" s="995"/>
      <c r="L46" s="996"/>
      <c r="M46" s="1002"/>
      <c r="N46" s="995"/>
      <c r="O46" s="996"/>
      <c r="P46" s="1002"/>
      <c r="Q46" s="995"/>
      <c r="R46" s="995"/>
      <c r="S46" s="996"/>
      <c r="T46" s="995"/>
      <c r="U46" s="995"/>
      <c r="V46" s="995"/>
      <c r="W46" s="996"/>
      <c r="X46" s="995"/>
      <c r="Y46" s="995"/>
      <c r="Z46" s="996"/>
      <c r="AA46" s="995"/>
      <c r="AB46" s="995"/>
      <c r="AC46" s="996"/>
    </row>
    <row r="47" spans="1:29" ht="24.75" customHeight="1">
      <c r="A47" s="1"/>
      <c r="B47" s="1046"/>
      <c r="C47" s="1047"/>
      <c r="D47" s="1047"/>
      <c r="E47" s="1047"/>
      <c r="F47" s="1047"/>
      <c r="G47" s="1047"/>
      <c r="H47" s="1048"/>
      <c r="I47" s="1042"/>
      <c r="J47" s="998"/>
      <c r="K47" s="995"/>
      <c r="L47" s="996"/>
      <c r="M47" s="1002"/>
      <c r="N47" s="995"/>
      <c r="O47" s="996"/>
      <c r="P47" s="1042"/>
      <c r="Q47" s="997"/>
      <c r="R47" s="997"/>
      <c r="S47" s="998"/>
      <c r="T47" s="997"/>
      <c r="U47" s="997"/>
      <c r="V47" s="997"/>
      <c r="W47" s="998"/>
      <c r="X47" s="995"/>
      <c r="Y47" s="995"/>
      <c r="Z47" s="996"/>
      <c r="AA47" s="995"/>
      <c r="AB47" s="995"/>
      <c r="AC47" s="996"/>
    </row>
    <row r="48" spans="1:29" ht="19.899999999999999" customHeight="1">
      <c r="B48" s="24" t="s">
        <v>13</v>
      </c>
      <c r="C48" s="689" t="s">
        <v>123</v>
      </c>
      <c r="D48" s="689"/>
      <c r="E48" s="689"/>
      <c r="F48" s="689"/>
      <c r="G48" s="689"/>
      <c r="H48" s="689"/>
      <c r="I48" s="1008"/>
      <c r="J48" s="1008"/>
      <c r="K48" s="870"/>
      <c r="L48" s="870"/>
      <c r="M48" s="1038"/>
      <c r="N48" s="1038"/>
      <c r="O48" s="1038"/>
      <c r="P48" s="870"/>
      <c r="Q48" s="870"/>
      <c r="R48" s="870"/>
      <c r="S48" s="870"/>
      <c r="T48" s="908"/>
      <c r="U48" s="1001"/>
      <c r="V48" s="1001"/>
      <c r="W48" s="909"/>
      <c r="X48" s="870"/>
      <c r="Y48" s="870"/>
      <c r="Z48" s="870"/>
      <c r="AA48" s="1022"/>
      <c r="AB48" s="1022"/>
      <c r="AC48" s="1022"/>
    </row>
    <row r="49" spans="2:29" ht="19.899999999999999" customHeight="1">
      <c r="B49" s="24" t="s">
        <v>14</v>
      </c>
      <c r="C49" s="689" t="s">
        <v>202</v>
      </c>
      <c r="D49" s="689"/>
      <c r="E49" s="689"/>
      <c r="F49" s="689"/>
      <c r="G49" s="689"/>
      <c r="H49" s="689"/>
      <c r="I49" s="1008"/>
      <c r="J49" s="1008"/>
      <c r="K49" s="1014"/>
      <c r="L49" s="870"/>
      <c r="M49" s="1038"/>
      <c r="N49" s="1038"/>
      <c r="O49" s="1038"/>
      <c r="P49" s="870"/>
      <c r="Q49" s="870"/>
      <c r="R49" s="870"/>
      <c r="S49" s="870"/>
      <c r="T49" s="908"/>
      <c r="U49" s="1001"/>
      <c r="V49" s="1001"/>
      <c r="W49" s="909"/>
      <c r="X49" s="870"/>
      <c r="Y49" s="870"/>
      <c r="Z49" s="870"/>
      <c r="AA49" s="1022"/>
      <c r="AB49" s="1022"/>
      <c r="AC49" s="1022"/>
    </row>
    <row r="50" spans="2:29" ht="19.899999999999999" customHeight="1">
      <c r="B50" s="24" t="s">
        <v>15</v>
      </c>
      <c r="C50" s="689" t="s">
        <v>124</v>
      </c>
      <c r="D50" s="689"/>
      <c r="E50" s="689"/>
      <c r="F50" s="689"/>
      <c r="G50" s="689"/>
      <c r="H50" s="689"/>
      <c r="I50" s="1008"/>
      <c r="J50" s="1008"/>
      <c r="K50" s="870"/>
      <c r="L50" s="870"/>
      <c r="M50" s="1038"/>
      <c r="N50" s="1038"/>
      <c r="O50" s="1038"/>
      <c r="P50" s="870"/>
      <c r="Q50" s="870"/>
      <c r="R50" s="870"/>
      <c r="S50" s="870"/>
      <c r="T50" s="908"/>
      <c r="U50" s="1001"/>
      <c r="V50" s="1001"/>
      <c r="W50" s="909"/>
      <c r="X50" s="870"/>
      <c r="Y50" s="870"/>
      <c r="Z50" s="870"/>
      <c r="AA50" s="1022"/>
      <c r="AB50" s="1022"/>
      <c r="AC50" s="1022"/>
    </row>
    <row r="51" spans="2:29" ht="19.899999999999999" customHeight="1">
      <c r="B51" s="24" t="s">
        <v>16</v>
      </c>
      <c r="C51" s="689" t="s">
        <v>203</v>
      </c>
      <c r="D51" s="689"/>
      <c r="E51" s="689"/>
      <c r="F51" s="689"/>
      <c r="G51" s="689"/>
      <c r="H51" s="689"/>
      <c r="I51" s="1008"/>
      <c r="J51" s="1008"/>
      <c r="K51" s="870"/>
      <c r="L51" s="870"/>
      <c r="M51" s="1038"/>
      <c r="N51" s="1038"/>
      <c r="O51" s="1038"/>
      <c r="P51" s="870"/>
      <c r="Q51" s="870"/>
      <c r="R51" s="870"/>
      <c r="S51" s="870"/>
      <c r="T51" s="908"/>
      <c r="U51" s="1001"/>
      <c r="V51" s="1001"/>
      <c r="W51" s="909"/>
      <c r="X51" s="1014"/>
      <c r="Y51" s="870"/>
      <c r="Z51" s="870"/>
      <c r="AA51" s="1022"/>
      <c r="AB51" s="1022"/>
      <c r="AC51" s="1022"/>
    </row>
    <row r="52" spans="2:29" ht="19.899999999999999" customHeight="1">
      <c r="B52" s="24" t="s">
        <v>17</v>
      </c>
      <c r="C52" s="689" t="s">
        <v>2</v>
      </c>
      <c r="D52" s="689"/>
      <c r="E52" s="689"/>
      <c r="F52" s="689"/>
      <c r="G52" s="689"/>
      <c r="H52" s="689"/>
      <c r="I52" s="1008"/>
      <c r="J52" s="1008"/>
      <c r="K52" s="870"/>
      <c r="L52" s="870"/>
      <c r="M52" s="1038"/>
      <c r="N52" s="1038"/>
      <c r="O52" s="1038"/>
      <c r="P52" s="870"/>
      <c r="Q52" s="870"/>
      <c r="R52" s="870"/>
      <c r="S52" s="870"/>
      <c r="T52" s="908"/>
      <c r="U52" s="1001"/>
      <c r="V52" s="1001"/>
      <c r="W52" s="909"/>
      <c r="X52" s="1014"/>
      <c r="Y52" s="870"/>
      <c r="Z52" s="870"/>
      <c r="AA52" s="1022"/>
      <c r="AB52" s="1022"/>
      <c r="AC52" s="1022"/>
    </row>
    <row r="53" spans="2:29" ht="19.899999999999999" customHeight="1">
      <c r="B53" s="24" t="s">
        <v>18</v>
      </c>
      <c r="C53" s="689" t="s">
        <v>158</v>
      </c>
      <c r="D53" s="689"/>
      <c r="E53" s="689"/>
      <c r="F53" s="689"/>
      <c r="G53" s="689"/>
      <c r="H53" s="689"/>
      <c r="I53" s="1008"/>
      <c r="J53" s="1008"/>
      <c r="K53" s="870"/>
      <c r="L53" s="870"/>
      <c r="M53" s="1038"/>
      <c r="N53" s="1038"/>
      <c r="O53" s="1038"/>
      <c r="P53" s="870"/>
      <c r="Q53" s="870"/>
      <c r="R53" s="870"/>
      <c r="S53" s="870"/>
      <c r="T53" s="908"/>
      <c r="U53" s="1001"/>
      <c r="V53" s="1001"/>
      <c r="W53" s="909"/>
      <c r="X53" s="870"/>
      <c r="Y53" s="870"/>
      <c r="Z53" s="870"/>
      <c r="AA53" s="1022"/>
      <c r="AB53" s="1022"/>
      <c r="AC53" s="1022"/>
    </row>
    <row r="54" spans="2:29" ht="19.899999999999999" customHeight="1">
      <c r="B54" s="24" t="s">
        <v>19</v>
      </c>
      <c r="C54" s="689" t="s">
        <v>159</v>
      </c>
      <c r="D54" s="689"/>
      <c r="E54" s="689"/>
      <c r="F54" s="689"/>
      <c r="G54" s="689"/>
      <c r="H54" s="689"/>
      <c r="I54" s="1008"/>
      <c r="J54" s="1008"/>
      <c r="K54" s="870"/>
      <c r="L54" s="870"/>
      <c r="M54" s="1038"/>
      <c r="N54" s="1038"/>
      <c r="O54" s="1038"/>
      <c r="P54" s="870"/>
      <c r="Q54" s="870"/>
      <c r="R54" s="870"/>
      <c r="S54" s="870"/>
      <c r="T54" s="908"/>
      <c r="U54" s="1001"/>
      <c r="V54" s="1001"/>
      <c r="W54" s="909"/>
      <c r="X54" s="870"/>
      <c r="Y54" s="870"/>
      <c r="Z54" s="870"/>
      <c r="AA54" s="1022"/>
      <c r="AB54" s="1022"/>
      <c r="AC54" s="1022"/>
    </row>
    <row r="55" spans="2:29" ht="19.899999999999999" customHeight="1">
      <c r="B55" s="24" t="s">
        <v>20</v>
      </c>
      <c r="C55" s="689" t="s">
        <v>378</v>
      </c>
      <c r="D55" s="689"/>
      <c r="E55" s="689"/>
      <c r="F55" s="689"/>
      <c r="G55" s="689"/>
      <c r="H55" s="689"/>
      <c r="I55" s="1008"/>
      <c r="J55" s="1008"/>
      <c r="K55" s="1014"/>
      <c r="L55" s="870"/>
      <c r="M55" s="1038"/>
      <c r="N55" s="1038"/>
      <c r="O55" s="1038"/>
      <c r="P55" s="870"/>
      <c r="Q55" s="870"/>
      <c r="R55" s="870"/>
      <c r="S55" s="870"/>
      <c r="T55" s="908"/>
      <c r="U55" s="1001"/>
      <c r="V55" s="1001"/>
      <c r="W55" s="909"/>
      <c r="X55" s="870"/>
      <c r="Y55" s="870"/>
      <c r="Z55" s="870"/>
      <c r="AA55" s="1022"/>
      <c r="AB55" s="1022"/>
      <c r="AC55" s="1022"/>
    </row>
    <row r="56" spans="2:29" ht="19.899999999999999" customHeight="1">
      <c r="B56" s="24" t="s">
        <v>21</v>
      </c>
      <c r="C56" s="689" t="s">
        <v>204</v>
      </c>
      <c r="D56" s="689"/>
      <c r="E56" s="689"/>
      <c r="F56" s="689"/>
      <c r="G56" s="689"/>
      <c r="H56" s="689"/>
      <c r="I56" s="1008"/>
      <c r="J56" s="1008"/>
      <c r="K56" s="870"/>
      <c r="L56" s="870"/>
      <c r="M56" s="1038"/>
      <c r="N56" s="1038"/>
      <c r="O56" s="1038"/>
      <c r="P56" s="870"/>
      <c r="Q56" s="870"/>
      <c r="R56" s="870"/>
      <c r="S56" s="870"/>
      <c r="T56" s="908"/>
      <c r="U56" s="1001"/>
      <c r="V56" s="1001"/>
      <c r="W56" s="909"/>
      <c r="X56" s="870"/>
      <c r="Y56" s="870"/>
      <c r="Z56" s="870"/>
      <c r="AA56" s="1022"/>
      <c r="AB56" s="1022"/>
      <c r="AC56" s="1022"/>
    </row>
    <row r="57" spans="2:29" ht="10.15" customHeight="1"/>
    <row r="58" spans="2:29" s="77" customFormat="1" ht="22.35" customHeight="1">
      <c r="B58" s="635" t="s">
        <v>246</v>
      </c>
      <c r="C58" s="635"/>
      <c r="D58" s="635"/>
      <c r="E58" s="635"/>
      <c r="F58" s="635"/>
      <c r="G58" s="635"/>
      <c r="H58" s="635"/>
      <c r="I58" s="635"/>
      <c r="J58" s="635"/>
      <c r="K58" s="635"/>
      <c r="L58" s="635"/>
      <c r="M58" s="635"/>
      <c r="N58" s="635"/>
      <c r="O58" s="635"/>
      <c r="P58" s="635"/>
      <c r="Q58" s="635"/>
      <c r="R58" s="635"/>
      <c r="S58" s="110"/>
      <c r="T58"/>
      <c r="U58"/>
      <c r="V58"/>
      <c r="W58"/>
      <c r="X58"/>
      <c r="Y58"/>
      <c r="Z58"/>
      <c r="AA58"/>
      <c r="AB58"/>
      <c r="AC58"/>
    </row>
    <row r="59" spans="2:29" ht="21.6" customHeight="1">
      <c r="B59" s="32">
        <v>8.24</v>
      </c>
      <c r="C59" s="735" t="str">
        <f>CONCATENATE("How much was spent in total for each of the following categories? (in ",'0a. Country information'!R10,")")</f>
        <v>How much was spent in total for each of the following categories? (in NGN)</v>
      </c>
      <c r="D59" s="735"/>
      <c r="E59" s="735"/>
      <c r="F59" s="735"/>
      <c r="G59" s="735"/>
      <c r="H59" s="735"/>
      <c r="I59" s="735"/>
      <c r="J59" s="735"/>
      <c r="K59" s="735"/>
      <c r="L59" s="735"/>
      <c r="M59" s="735"/>
      <c r="N59" s="735"/>
      <c r="O59" s="735"/>
      <c r="P59" s="735"/>
      <c r="Q59" s="735"/>
      <c r="R59" s="736"/>
    </row>
    <row r="60" spans="2:29" ht="19.899999999999999" customHeight="1">
      <c r="B60" s="132" t="s">
        <v>13</v>
      </c>
      <c r="C60" s="737" t="s">
        <v>379</v>
      </c>
      <c r="D60" s="737"/>
      <c r="E60" s="737"/>
      <c r="F60" s="737"/>
      <c r="G60" s="737"/>
      <c r="H60" s="737"/>
      <c r="I60" s="737"/>
      <c r="J60" s="737"/>
      <c r="K60" s="737"/>
      <c r="L60" s="737"/>
      <c r="M60" s="737"/>
      <c r="N60" s="737"/>
      <c r="O60" s="738"/>
      <c r="P60" s="965"/>
      <c r="Q60" s="966"/>
      <c r="R60" s="967"/>
    </row>
    <row r="61" spans="2:29" ht="19.899999999999999" customHeight="1">
      <c r="B61" s="132" t="s">
        <v>7549</v>
      </c>
      <c r="C61" s="735" t="s">
        <v>8409</v>
      </c>
      <c r="D61" s="735"/>
      <c r="E61" s="735"/>
      <c r="F61" s="735"/>
      <c r="G61" s="735"/>
      <c r="H61" s="735"/>
      <c r="I61" s="735"/>
      <c r="J61" s="735"/>
      <c r="K61" s="735"/>
      <c r="L61" s="735"/>
      <c r="M61" s="735"/>
      <c r="N61" s="735"/>
      <c r="O61" s="736"/>
      <c r="P61" s="965"/>
      <c r="Q61" s="966"/>
      <c r="R61" s="967"/>
    </row>
    <row r="62" spans="2:29" ht="19.899999999999999" customHeight="1">
      <c r="B62" s="51" t="s">
        <v>7550</v>
      </c>
      <c r="C62" s="735" t="s">
        <v>8406</v>
      </c>
      <c r="D62" s="735"/>
      <c r="E62" s="735"/>
      <c r="F62" s="735"/>
      <c r="G62" s="735"/>
      <c r="H62" s="735"/>
      <c r="I62" s="735"/>
      <c r="J62" s="735"/>
      <c r="K62" s="735"/>
      <c r="L62" s="735"/>
      <c r="M62" s="735"/>
      <c r="N62" s="735"/>
      <c r="O62" s="736"/>
      <c r="P62" s="965"/>
      <c r="Q62" s="966"/>
      <c r="R62" s="967"/>
    </row>
    <row r="63" spans="2:29" ht="19.899999999999999" customHeight="1">
      <c r="B63" s="51" t="s">
        <v>7551</v>
      </c>
      <c r="C63" s="735" t="s">
        <v>8407</v>
      </c>
      <c r="D63" s="735"/>
      <c r="E63" s="735"/>
      <c r="F63" s="735"/>
      <c r="G63" s="735"/>
      <c r="H63" s="735"/>
      <c r="I63" s="735"/>
      <c r="J63" s="735"/>
      <c r="K63" s="735"/>
      <c r="L63" s="735"/>
      <c r="M63" s="735"/>
      <c r="N63" s="735"/>
      <c r="O63" s="736"/>
      <c r="P63" s="965"/>
      <c r="Q63" s="966"/>
      <c r="R63" s="967"/>
    </row>
    <row r="64" spans="2:29" ht="19.899999999999999" customHeight="1">
      <c r="B64" s="51" t="s">
        <v>7552</v>
      </c>
      <c r="C64" s="735" t="s">
        <v>8408</v>
      </c>
      <c r="D64" s="735"/>
      <c r="E64" s="735"/>
      <c r="F64" s="735"/>
      <c r="G64" s="735"/>
      <c r="H64" s="735"/>
      <c r="I64" s="735"/>
      <c r="J64" s="735"/>
      <c r="K64" s="735"/>
      <c r="L64" s="735"/>
      <c r="M64" s="735"/>
      <c r="N64" s="735"/>
      <c r="O64" s="736"/>
      <c r="P64" s="965"/>
      <c r="Q64" s="966"/>
      <c r="R64" s="967"/>
    </row>
    <row r="65" spans="2:29" ht="10.15" customHeight="1"/>
    <row r="66" spans="2:29" s="77" customFormat="1" ht="22.35" customHeight="1">
      <c r="B66" s="40" t="s">
        <v>269</v>
      </c>
      <c r="C66" s="40"/>
      <c r="D66" s="40"/>
      <c r="E66" s="40"/>
      <c r="F66" s="40"/>
      <c r="G66" s="40"/>
      <c r="H66" s="40"/>
      <c r="I66" s="40"/>
      <c r="J66" s="40"/>
      <c r="K66" s="40"/>
      <c r="L66" s="40"/>
      <c r="M66" s="40"/>
      <c r="N66" s="40" t="s">
        <v>334</v>
      </c>
      <c r="O66" s="827" t="s">
        <v>321</v>
      </c>
      <c r="P66" s="827"/>
      <c r="Q66" s="827"/>
      <c r="R66" s="827"/>
      <c r="S66" s="827"/>
      <c r="T66" s="827" t="s">
        <v>324</v>
      </c>
      <c r="U66" s="827"/>
      <c r="V66" s="827"/>
      <c r="W66" s="827"/>
      <c r="X66" s="827" t="s">
        <v>322</v>
      </c>
      <c r="Y66" s="827"/>
      <c r="Z66" s="827" t="s">
        <v>323</v>
      </c>
      <c r="AA66" s="827"/>
      <c r="AB66" s="827"/>
      <c r="AC66" s="827"/>
    </row>
    <row r="67" spans="2:29" s="17" customFormat="1" ht="25.15" customHeight="1">
      <c r="B67" s="830">
        <v>8.25</v>
      </c>
      <c r="C67" s="720" t="s">
        <v>360</v>
      </c>
      <c r="D67" s="720"/>
      <c r="E67" s="720"/>
      <c r="F67" s="720"/>
      <c r="G67" s="720"/>
      <c r="H67" s="720"/>
      <c r="I67" s="720"/>
      <c r="J67" s="721"/>
      <c r="K67" s="131" t="s">
        <v>13</v>
      </c>
      <c r="L67" s="915" t="str">
        <f>CONCATENATE("Amount (in ",'0a. Country information'!R10,")")</f>
        <v>Amount (in NGN)</v>
      </c>
      <c r="M67" s="915"/>
      <c r="N67" s="916"/>
      <c r="O67" s="920"/>
      <c r="P67" s="921"/>
      <c r="Q67" s="921"/>
      <c r="R67" s="921"/>
      <c r="S67" s="922"/>
      <c r="T67" s="920"/>
      <c r="U67" s="921"/>
      <c r="V67" s="921"/>
      <c r="W67" s="922"/>
      <c r="X67" s="920"/>
      <c r="Y67" s="922"/>
      <c r="Z67" s="910"/>
      <c r="AA67" s="911"/>
      <c r="AB67" s="911"/>
      <c r="AC67" s="912"/>
    </row>
    <row r="68" spans="2:29" s="17" customFormat="1" ht="33" customHeight="1">
      <c r="B68" s="831"/>
      <c r="C68" s="832"/>
      <c r="D68" s="832"/>
      <c r="E68" s="832"/>
      <c r="F68" s="832"/>
      <c r="G68" s="832"/>
      <c r="H68" s="832"/>
      <c r="I68" s="832"/>
      <c r="J68" s="833"/>
      <c r="K68" s="118" t="s">
        <v>14</v>
      </c>
      <c r="L68" s="915" t="s">
        <v>332</v>
      </c>
      <c r="M68" s="915"/>
      <c r="N68" s="916"/>
      <c r="O68" s="917"/>
      <c r="P68" s="918"/>
      <c r="Q68" s="918"/>
      <c r="R68" s="918"/>
      <c r="S68" s="919"/>
      <c r="T68" s="917"/>
      <c r="U68" s="918"/>
      <c r="V68" s="918"/>
      <c r="W68" s="919"/>
      <c r="X68" s="917"/>
      <c r="Y68" s="919"/>
      <c r="Z68" s="917"/>
      <c r="AA68" s="918"/>
      <c r="AB68" s="918"/>
      <c r="AC68" s="919"/>
    </row>
    <row r="69" spans="2:29" s="17" customFormat="1" ht="25.15" customHeight="1">
      <c r="B69" s="930">
        <v>8.26</v>
      </c>
      <c r="C69" s="722" t="s">
        <v>380</v>
      </c>
      <c r="D69" s="722"/>
      <c r="E69" s="722"/>
      <c r="F69" s="722"/>
      <c r="G69" s="722"/>
      <c r="H69" s="722"/>
      <c r="I69" s="722"/>
      <c r="J69" s="723"/>
      <c r="K69" s="131" t="s">
        <v>13</v>
      </c>
      <c r="L69" s="915" t="s">
        <v>331</v>
      </c>
      <c r="M69" s="915"/>
      <c r="N69" s="916"/>
      <c r="O69" s="1051"/>
      <c r="P69" s="1053"/>
      <c r="Q69" s="1053"/>
      <c r="R69" s="1053"/>
      <c r="S69" s="1052"/>
      <c r="T69" s="1051"/>
      <c r="U69" s="1053"/>
      <c r="V69" s="1053"/>
      <c r="W69" s="1052"/>
      <c r="X69" s="1051"/>
      <c r="Y69" s="1052"/>
      <c r="Z69" s="910"/>
      <c r="AA69" s="911"/>
      <c r="AB69" s="911"/>
      <c r="AC69" s="912"/>
    </row>
    <row r="70" spans="2:29" s="17" customFormat="1" ht="31.9" customHeight="1">
      <c r="B70" s="831"/>
      <c r="C70" s="832"/>
      <c r="D70" s="832"/>
      <c r="E70" s="832"/>
      <c r="F70" s="832"/>
      <c r="G70" s="832"/>
      <c r="H70" s="832"/>
      <c r="I70" s="832"/>
      <c r="J70" s="833"/>
      <c r="K70" s="118" t="s">
        <v>14</v>
      </c>
      <c r="L70" s="915" t="s">
        <v>333</v>
      </c>
      <c r="M70" s="915"/>
      <c r="N70" s="916"/>
      <c r="O70" s="917"/>
      <c r="P70" s="918"/>
      <c r="Q70" s="918"/>
      <c r="R70" s="918"/>
      <c r="S70" s="919"/>
      <c r="T70" s="917"/>
      <c r="U70" s="918"/>
      <c r="V70" s="918"/>
      <c r="W70" s="919"/>
      <c r="X70" s="917"/>
      <c r="Y70" s="919"/>
      <c r="Z70" s="917"/>
      <c r="AA70" s="918"/>
      <c r="AB70" s="918"/>
      <c r="AC70" s="919"/>
    </row>
    <row r="71" spans="2:29" ht="10.15" customHeight="1"/>
    <row r="72" spans="2:29" s="77" customFormat="1" ht="22.35" customHeight="1">
      <c r="B72" s="635" t="s">
        <v>270</v>
      </c>
      <c r="C72" s="635"/>
      <c r="D72" s="635"/>
      <c r="E72" s="635"/>
      <c r="F72" s="635"/>
      <c r="G72" s="635"/>
      <c r="H72" s="635"/>
      <c r="I72" s="635"/>
      <c r="J72" s="635"/>
      <c r="K72" s="635"/>
      <c r="L72" s="635"/>
      <c r="M72" s="635"/>
      <c r="N72" s="635"/>
      <c r="O72" s="635"/>
      <c r="P72" s="635"/>
      <c r="Q72" s="635"/>
      <c r="R72" s="635"/>
      <c r="S72" s="635"/>
      <c r="T72" s="635"/>
      <c r="U72" s="635"/>
      <c r="V72" s="635"/>
      <c r="W72" s="635"/>
      <c r="X72" s="635"/>
      <c r="Y72" s="635"/>
      <c r="Z72" s="635"/>
      <c r="AA72" s="635"/>
      <c r="AB72" s="635"/>
      <c r="AC72" s="635"/>
    </row>
    <row r="73" spans="2:29">
      <c r="B73" s="706"/>
      <c r="C73" s="707"/>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8"/>
    </row>
    <row r="74" spans="2:29" ht="67.150000000000006" customHeight="1">
      <c r="B74" s="709"/>
      <c r="C74" s="710"/>
      <c r="D74" s="710"/>
      <c r="E74" s="710"/>
      <c r="F74" s="710"/>
      <c r="G74" s="710"/>
      <c r="H74" s="710"/>
      <c r="I74" s="710"/>
      <c r="J74" s="710"/>
      <c r="K74" s="710"/>
      <c r="L74" s="710"/>
      <c r="M74" s="710"/>
      <c r="N74" s="710"/>
      <c r="O74" s="710"/>
      <c r="P74" s="710"/>
      <c r="Q74" s="710"/>
      <c r="R74" s="710"/>
      <c r="S74" s="710"/>
      <c r="T74" s="710"/>
      <c r="U74" s="710"/>
      <c r="V74" s="710"/>
      <c r="W74" s="710"/>
      <c r="X74" s="710"/>
      <c r="Y74" s="710"/>
      <c r="Z74" s="710"/>
      <c r="AA74" s="710"/>
      <c r="AB74" s="710"/>
      <c r="AC74" s="711"/>
    </row>
  </sheetData>
  <mergeCells count="278">
    <mergeCell ref="Z66:AC66"/>
    <mergeCell ref="M51:O51"/>
    <mergeCell ref="I9:L9"/>
    <mergeCell ref="D9:H9"/>
    <mergeCell ref="B9:C9"/>
    <mergeCell ref="D11:E11"/>
    <mergeCell ref="D12:E12"/>
    <mergeCell ref="H11:K11"/>
    <mergeCell ref="B11:C11"/>
    <mergeCell ref="B12:C12"/>
    <mergeCell ref="X25:Z25"/>
    <mergeCell ref="AA25:AC25"/>
    <mergeCell ref="T52:W52"/>
    <mergeCell ref="T53:W53"/>
    <mergeCell ref="T54:W54"/>
    <mergeCell ref="P54:S54"/>
    <mergeCell ref="P55:S55"/>
    <mergeCell ref="P56:S56"/>
    <mergeCell ref="M54:O54"/>
    <mergeCell ref="M55:O55"/>
    <mergeCell ref="M56:O56"/>
    <mergeCell ref="K56:L56"/>
    <mergeCell ref="K52:L52"/>
    <mergeCell ref="U41:W41"/>
    <mergeCell ref="B69:B70"/>
    <mergeCell ref="X67:Y67"/>
    <mergeCell ref="Z67:AC67"/>
    <mergeCell ref="O68:S68"/>
    <mergeCell ref="T68:W68"/>
    <mergeCell ref="X68:Y68"/>
    <mergeCell ref="Z68:AC68"/>
    <mergeCell ref="Z69:AC69"/>
    <mergeCell ref="Z70:AC70"/>
    <mergeCell ref="X70:Y70"/>
    <mergeCell ref="X69:Y69"/>
    <mergeCell ref="T69:W69"/>
    <mergeCell ref="T70:W70"/>
    <mergeCell ref="O70:S70"/>
    <mergeCell ref="O69:S69"/>
    <mergeCell ref="L67:N67"/>
    <mergeCell ref="C67:J68"/>
    <mergeCell ref="C69:J70"/>
    <mergeCell ref="L68:N68"/>
    <mergeCell ref="O67:S67"/>
    <mergeCell ref="T67:W67"/>
    <mergeCell ref="L69:N69"/>
    <mergeCell ref="L70:N70"/>
    <mergeCell ref="C34:W34"/>
    <mergeCell ref="C35:W35"/>
    <mergeCell ref="B73:AC74"/>
    <mergeCell ref="B72:AC72"/>
    <mergeCell ref="B67:B68"/>
    <mergeCell ref="K51:L51"/>
    <mergeCell ref="K53:L53"/>
    <mergeCell ref="K54:L54"/>
    <mergeCell ref="K55:L55"/>
    <mergeCell ref="I45:J47"/>
    <mergeCell ref="I48:J48"/>
    <mergeCell ref="I49:J49"/>
    <mergeCell ref="I50:J50"/>
    <mergeCell ref="I51:J51"/>
    <mergeCell ref="I55:J55"/>
    <mergeCell ref="C59:R59"/>
    <mergeCell ref="B58:R58"/>
    <mergeCell ref="P60:R60"/>
    <mergeCell ref="P61:R61"/>
    <mergeCell ref="C60:O60"/>
    <mergeCell ref="C61:O61"/>
    <mergeCell ref="X56:Z56"/>
    <mergeCell ref="AA56:AC56"/>
    <mergeCell ref="O66:S66"/>
    <mergeCell ref="T66:W66"/>
    <mergeCell ref="B43:AC43"/>
    <mergeCell ref="K45:L47"/>
    <mergeCell ref="M45:O47"/>
    <mergeCell ref="K44:L44"/>
    <mergeCell ref="M44:O44"/>
    <mergeCell ref="M48:O48"/>
    <mergeCell ref="M49:O49"/>
    <mergeCell ref="M50:O50"/>
    <mergeCell ref="I44:J44"/>
    <mergeCell ref="K48:L48"/>
    <mergeCell ref="K49:L49"/>
    <mergeCell ref="C48:H48"/>
    <mergeCell ref="C49:H49"/>
    <mergeCell ref="K50:L50"/>
    <mergeCell ref="P45:S47"/>
    <mergeCell ref="P48:S48"/>
    <mergeCell ref="P44:S44"/>
    <mergeCell ref="P49:S49"/>
    <mergeCell ref="P50:S50"/>
    <mergeCell ref="B44:H47"/>
    <mergeCell ref="M52:O52"/>
    <mergeCell ref="X66:Y66"/>
    <mergeCell ref="X51:Z51"/>
    <mergeCell ref="AA51:AC51"/>
    <mergeCell ref="X52:Z52"/>
    <mergeCell ref="AA52:AC52"/>
    <mergeCell ref="X53:Z53"/>
    <mergeCell ref="AA53:AC53"/>
    <mergeCell ref="P51:S51"/>
    <mergeCell ref="P52:S52"/>
    <mergeCell ref="T56:W56"/>
    <mergeCell ref="X44:Z44"/>
    <mergeCell ref="AA44:AC44"/>
    <mergeCell ref="X45:Z47"/>
    <mergeCell ref="AA45:AC47"/>
    <mergeCell ref="X48:Z48"/>
    <mergeCell ref="AA48:AC48"/>
    <mergeCell ref="X49:Z49"/>
    <mergeCell ref="AA49:AC49"/>
    <mergeCell ref="X50:Z50"/>
    <mergeCell ref="AA50:AC50"/>
    <mergeCell ref="G31:H31"/>
    <mergeCell ref="O23:Q23"/>
    <mergeCell ref="P53:S53"/>
    <mergeCell ref="T50:W50"/>
    <mergeCell ref="T51:W51"/>
    <mergeCell ref="X54:Z54"/>
    <mergeCell ref="AA54:AC54"/>
    <mergeCell ref="X55:Z55"/>
    <mergeCell ref="AA55:AC55"/>
    <mergeCell ref="T55:W55"/>
    <mergeCell ref="B37:T37"/>
    <mergeCell ref="C38:T38"/>
    <mergeCell ref="C39:T39"/>
    <mergeCell ref="C40:T40"/>
    <mergeCell ref="C41:T41"/>
    <mergeCell ref="X38:Z38"/>
    <mergeCell ref="X39:Z39"/>
    <mergeCell ref="X40:Z40"/>
    <mergeCell ref="X41:Z41"/>
    <mergeCell ref="U37:W37"/>
    <mergeCell ref="X37:Z37"/>
    <mergeCell ref="AA37:AC37"/>
    <mergeCell ref="AA38:AC38"/>
    <mergeCell ref="M53:O53"/>
    <mergeCell ref="A1:AD2"/>
    <mergeCell ref="B4:AC5"/>
    <mergeCell ref="B7:L7"/>
    <mergeCell ref="AA8:AC8"/>
    <mergeCell ref="O8:Z8"/>
    <mergeCell ref="N7:AC7"/>
    <mergeCell ref="C10:L10"/>
    <mergeCell ref="C8:K8"/>
    <mergeCell ref="B14:AC14"/>
    <mergeCell ref="X15:Z15"/>
    <mergeCell ref="K30:N30"/>
    <mergeCell ref="K19:N19"/>
    <mergeCell ref="U38:W38"/>
    <mergeCell ref="U39:W39"/>
    <mergeCell ref="U40:W40"/>
    <mergeCell ref="X35:AC35"/>
    <mergeCell ref="AA39:AC39"/>
    <mergeCell ref="AA40:AC40"/>
    <mergeCell ref="AA15:AC15"/>
    <mergeCell ref="X26:Z26"/>
    <mergeCell ref="AA26:AC26"/>
    <mergeCell ref="AA19:AC19"/>
    <mergeCell ref="O19:Q19"/>
    <mergeCell ref="X31:Z31"/>
    <mergeCell ref="AA23:AC23"/>
    <mergeCell ref="AA29:AC29"/>
    <mergeCell ref="AA30:AC30"/>
    <mergeCell ref="R31:W31"/>
    <mergeCell ref="O29:Q29"/>
    <mergeCell ref="O30:Q30"/>
    <mergeCell ref="O15:Q15"/>
    <mergeCell ref="X34:AC34"/>
    <mergeCell ref="O27:Q27"/>
    <mergeCell ref="O28:Q28"/>
    <mergeCell ref="B33:AC33"/>
    <mergeCell ref="C31:F31"/>
    <mergeCell ref="I24:J24"/>
    <mergeCell ref="AA20:AC20"/>
    <mergeCell ref="I29:J29"/>
    <mergeCell ref="I31:J31"/>
    <mergeCell ref="I30:J30"/>
    <mergeCell ref="X23:Z23"/>
    <mergeCell ref="X29:Z29"/>
    <mergeCell ref="X30:Z30"/>
    <mergeCell ref="AA31:AC31"/>
    <mergeCell ref="R23:W23"/>
    <mergeCell ref="I23:J23"/>
    <mergeCell ref="K31:N31"/>
    <mergeCell ref="K24:N24"/>
    <mergeCell ref="X28:Z28"/>
    <mergeCell ref="R28:W28"/>
    <mergeCell ref="AA28:AC28"/>
    <mergeCell ref="R30:W30"/>
    <mergeCell ref="X24:Z24"/>
    <mergeCell ref="C30:H30"/>
    <mergeCell ref="O31:Q31"/>
    <mergeCell ref="K27:N27"/>
    <mergeCell ref="C54:H54"/>
    <mergeCell ref="I54:J54"/>
    <mergeCell ref="I52:J52"/>
    <mergeCell ref="I53:J53"/>
    <mergeCell ref="I56:J56"/>
    <mergeCell ref="X16:Z18"/>
    <mergeCell ref="AA16:AC18"/>
    <mergeCell ref="X19:Z19"/>
    <mergeCell ref="X20:Z20"/>
    <mergeCell ref="X21:Z21"/>
    <mergeCell ref="X22:Z22"/>
    <mergeCell ref="X27:Z27"/>
    <mergeCell ref="O26:Q26"/>
    <mergeCell ref="R16:W18"/>
    <mergeCell ref="R19:W19"/>
    <mergeCell ref="R20:W20"/>
    <mergeCell ref="R21:W21"/>
    <mergeCell ref="R22:W22"/>
    <mergeCell ref="R27:W27"/>
    <mergeCell ref="R26:W26"/>
    <mergeCell ref="AA21:AC21"/>
    <mergeCell ref="AA22:AC22"/>
    <mergeCell ref="AA27:AC27"/>
    <mergeCell ref="O16:Q18"/>
    <mergeCell ref="R15:W15"/>
    <mergeCell ref="AA41:AC41"/>
    <mergeCell ref="T45:W47"/>
    <mergeCell ref="T44:W44"/>
    <mergeCell ref="T48:W48"/>
    <mergeCell ref="T49:W49"/>
    <mergeCell ref="I16:J18"/>
    <mergeCell ref="K26:N26"/>
    <mergeCell ref="I20:J20"/>
    <mergeCell ref="I21:J21"/>
    <mergeCell ref="I22:J22"/>
    <mergeCell ref="I27:J27"/>
    <mergeCell ref="I28:J28"/>
    <mergeCell ref="I26:J26"/>
    <mergeCell ref="R29:W29"/>
    <mergeCell ref="K29:N29"/>
    <mergeCell ref="O25:Q25"/>
    <mergeCell ref="I19:J19"/>
    <mergeCell ref="K28:N28"/>
    <mergeCell ref="AA24:AC24"/>
    <mergeCell ref="O24:Q24"/>
    <mergeCell ref="R24:W24"/>
    <mergeCell ref="O20:Q20"/>
    <mergeCell ref="O21:Q21"/>
    <mergeCell ref="I15:J15"/>
    <mergeCell ref="K15:N15"/>
    <mergeCell ref="B15:H18"/>
    <mergeCell ref="C19:H19"/>
    <mergeCell ref="C20:H20"/>
    <mergeCell ref="C21:H21"/>
    <mergeCell ref="K23:N23"/>
    <mergeCell ref="C22:H22"/>
    <mergeCell ref="K17:N18"/>
    <mergeCell ref="K16:N16"/>
    <mergeCell ref="C23:H23"/>
    <mergeCell ref="K22:N22"/>
    <mergeCell ref="C62:O62"/>
    <mergeCell ref="P62:R62"/>
    <mergeCell ref="C63:O63"/>
    <mergeCell ref="C64:O64"/>
    <mergeCell ref="P63:R63"/>
    <mergeCell ref="P64:R64"/>
    <mergeCell ref="K21:N21"/>
    <mergeCell ref="K20:N20"/>
    <mergeCell ref="C24:H24"/>
    <mergeCell ref="C25:H25"/>
    <mergeCell ref="I25:J25"/>
    <mergeCell ref="K25:N25"/>
    <mergeCell ref="R25:W25"/>
    <mergeCell ref="O22:Q22"/>
    <mergeCell ref="C26:H26"/>
    <mergeCell ref="C29:H29"/>
    <mergeCell ref="C28:H28"/>
    <mergeCell ref="C27:H27"/>
    <mergeCell ref="C50:H50"/>
    <mergeCell ref="C51:H51"/>
    <mergeCell ref="C55:H55"/>
    <mergeCell ref="C56:H56"/>
    <mergeCell ref="C52:H52"/>
    <mergeCell ref="C53:H53"/>
  </mergeCells>
  <conditionalFormatting sqref="P48:P50 O22 R19:S26 K22:M26">
    <cfRule type="expression" dxfId="166" priority="289">
      <formula>$I19&gt;0</formula>
    </cfRule>
  </conditionalFormatting>
  <conditionalFormatting sqref="O19">
    <cfRule type="expression" dxfId="165" priority="286">
      <formula>$I19&gt;0</formula>
    </cfRule>
  </conditionalFormatting>
  <conditionalFormatting sqref="M48">
    <cfRule type="expression" dxfId="164" priority="277">
      <formula>$I48&gt;0</formula>
    </cfRule>
  </conditionalFormatting>
  <conditionalFormatting sqref="M48 P48:P50 I48 I19:AC26 I27:J27 O27:AC27 I28:AC31">
    <cfRule type="expression" dxfId="163" priority="276">
      <formula>I19&lt;&gt;""</formula>
    </cfRule>
  </conditionalFormatting>
  <conditionalFormatting sqref="F12">
    <cfRule type="expression" dxfId="162" priority="258">
      <formula>F12&lt;&gt;""</formula>
    </cfRule>
    <cfRule type="expression" dxfId="161" priority="259">
      <formula>F12=""</formula>
    </cfRule>
  </conditionalFormatting>
  <conditionalFormatting sqref="L11">
    <cfRule type="expression" dxfId="160" priority="254">
      <formula>L11&lt;&gt;""</formula>
    </cfRule>
    <cfRule type="expression" dxfId="159" priority="255">
      <formula>L11=""</formula>
    </cfRule>
  </conditionalFormatting>
  <conditionalFormatting sqref="R27:S27">
    <cfRule type="expression" dxfId="158" priority="251">
      <formula>$I27&gt;0</formula>
    </cfRule>
  </conditionalFormatting>
  <conditionalFormatting sqref="R27:S27">
    <cfRule type="expression" dxfId="157" priority="250">
      <formula>R27&lt;&gt;""</formula>
    </cfRule>
  </conditionalFormatting>
  <conditionalFormatting sqref="R28:S28">
    <cfRule type="expression" dxfId="156" priority="249">
      <formula>$I28&gt;0</formula>
    </cfRule>
  </conditionalFormatting>
  <conditionalFormatting sqref="R28:S28">
    <cfRule type="expression" dxfId="155" priority="248">
      <formula>R28&lt;&gt;""</formula>
    </cfRule>
  </conditionalFormatting>
  <conditionalFormatting sqref="R26:S26">
    <cfRule type="expression" dxfId="154" priority="246">
      <formula>R26&lt;&gt;""</formula>
    </cfRule>
  </conditionalFormatting>
  <conditionalFormatting sqref="R23:S23">
    <cfRule type="expression" dxfId="153" priority="244">
      <formula>R23&lt;&gt;""</formula>
    </cfRule>
  </conditionalFormatting>
  <conditionalFormatting sqref="R29:S29">
    <cfRule type="expression" dxfId="152" priority="243">
      <formula>$I29&gt;0</formula>
    </cfRule>
  </conditionalFormatting>
  <conditionalFormatting sqref="R29:S29">
    <cfRule type="expression" dxfId="151" priority="242">
      <formula>R29&lt;&gt;""</formula>
    </cfRule>
  </conditionalFormatting>
  <conditionalFormatting sqref="R30:S30">
    <cfRule type="expression" dxfId="150" priority="241">
      <formula>$I30&gt;0</formula>
    </cfRule>
  </conditionalFormatting>
  <conditionalFormatting sqref="R30:S30">
    <cfRule type="expression" dxfId="149" priority="240">
      <formula>R30&lt;&gt;""</formula>
    </cfRule>
  </conditionalFormatting>
  <conditionalFormatting sqref="R31:S31">
    <cfRule type="expression" dxfId="148" priority="239">
      <formula>$I31&gt;0</formula>
    </cfRule>
  </conditionalFormatting>
  <conditionalFormatting sqref="R31:S31">
    <cfRule type="expression" dxfId="147" priority="238">
      <formula>R31&lt;&gt;""</formula>
    </cfRule>
  </conditionalFormatting>
  <conditionalFormatting sqref="K30:M30">
    <cfRule type="expression" dxfId="146" priority="225">
      <formula>K30&lt;&gt;""</formula>
    </cfRule>
  </conditionalFormatting>
  <conditionalFormatting sqref="K31:M31">
    <cfRule type="expression" dxfId="145" priority="224">
      <formula>K31&lt;&gt;""</formula>
    </cfRule>
  </conditionalFormatting>
  <conditionalFormatting sqref="K26:M26">
    <cfRule type="expression" dxfId="144" priority="222">
      <formula>K26&lt;&gt;""</formula>
    </cfRule>
  </conditionalFormatting>
  <conditionalFormatting sqref="K28:M28">
    <cfRule type="expression" dxfId="143" priority="219">
      <formula>$I27&gt;0</formula>
    </cfRule>
  </conditionalFormatting>
  <conditionalFormatting sqref="K28:M28">
    <cfRule type="expression" dxfId="142" priority="218">
      <formula>K28&lt;&gt;""</formula>
    </cfRule>
  </conditionalFormatting>
  <conditionalFormatting sqref="K22:M26">
    <cfRule type="expression" dxfId="141" priority="216">
      <formula>K22&lt;&gt;""</formula>
    </cfRule>
  </conditionalFormatting>
  <conditionalFormatting sqref="K21:M21">
    <cfRule type="expression" dxfId="140" priority="215">
      <formula>$I21&gt;0</formula>
    </cfRule>
  </conditionalFormatting>
  <conditionalFormatting sqref="K21:M21">
    <cfRule type="expression" dxfId="139" priority="214">
      <formula>K21&lt;&gt;""</formula>
    </cfRule>
  </conditionalFormatting>
  <conditionalFormatting sqref="K20:M20">
    <cfRule type="expression" dxfId="138" priority="213">
      <formula>$I20&gt;0</formula>
    </cfRule>
  </conditionalFormatting>
  <conditionalFormatting sqref="K20:M20">
    <cfRule type="expression" dxfId="137" priority="212">
      <formula>K20&lt;&gt;""</formula>
    </cfRule>
  </conditionalFormatting>
  <conditionalFormatting sqref="K19:M19">
    <cfRule type="expression" dxfId="136" priority="211">
      <formula>$I19&gt;0</formula>
    </cfRule>
  </conditionalFormatting>
  <conditionalFormatting sqref="K19:M19">
    <cfRule type="expression" dxfId="135" priority="210">
      <formula>K19&lt;&gt;""</formula>
    </cfRule>
  </conditionalFormatting>
  <conditionalFormatting sqref="AA21">
    <cfRule type="expression" dxfId="134" priority="192">
      <formula>AA21&lt;&gt;""</formula>
    </cfRule>
  </conditionalFormatting>
  <conditionalFormatting sqref="AA22:AA26">
    <cfRule type="expression" dxfId="133" priority="190">
      <formula>AA22&lt;&gt;""</formula>
    </cfRule>
  </conditionalFormatting>
  <conditionalFormatting sqref="AA27">
    <cfRule type="expression" dxfId="132" priority="188">
      <formula>AA27&lt;&gt;""</formula>
    </cfRule>
  </conditionalFormatting>
  <conditionalFormatting sqref="AA28">
    <cfRule type="expression" dxfId="131" priority="186">
      <formula>AA28&lt;&gt;""</formula>
    </cfRule>
  </conditionalFormatting>
  <conditionalFormatting sqref="AA26">
    <cfRule type="expression" dxfId="130" priority="184">
      <formula>AA26&lt;&gt;""</formula>
    </cfRule>
  </conditionalFormatting>
  <conditionalFormatting sqref="AA23">
    <cfRule type="expression" dxfId="129" priority="182">
      <formula>AA23&lt;&gt;""</formula>
    </cfRule>
  </conditionalFormatting>
  <conditionalFormatting sqref="AA29">
    <cfRule type="expression" dxfId="128" priority="180">
      <formula>AA29&lt;&gt;""</formula>
    </cfRule>
  </conditionalFormatting>
  <conditionalFormatting sqref="AA30">
    <cfRule type="expression" dxfId="127" priority="178">
      <formula>AA30&lt;&gt;""</formula>
    </cfRule>
  </conditionalFormatting>
  <conditionalFormatting sqref="AA31">
    <cfRule type="expression" dxfId="126" priority="176">
      <formula>AA31&lt;&gt;""</formula>
    </cfRule>
  </conditionalFormatting>
  <conditionalFormatting sqref="F11">
    <cfRule type="expression" dxfId="125" priority="174">
      <formula>F11&lt;&gt;""</formula>
    </cfRule>
    <cfRule type="expression" dxfId="124" priority="175">
      <formula>F11=""</formula>
    </cfRule>
  </conditionalFormatting>
  <conditionalFormatting sqref="X34:X35">
    <cfRule type="expression" dxfId="123" priority="91">
      <formula>$X34&lt;&gt;""</formula>
    </cfRule>
  </conditionalFormatting>
  <conditionalFormatting sqref="O20">
    <cfRule type="expression" dxfId="122" priority="173">
      <formula>$I20&gt;0</formula>
    </cfRule>
  </conditionalFormatting>
  <conditionalFormatting sqref="O20">
    <cfRule type="expression" dxfId="121" priority="172">
      <formula>O20&lt;&gt;""</formula>
    </cfRule>
  </conditionalFormatting>
  <conditionalFormatting sqref="O21">
    <cfRule type="expression" dxfId="120" priority="171">
      <formula>$I21&gt;0</formula>
    </cfRule>
  </conditionalFormatting>
  <conditionalFormatting sqref="O21">
    <cfRule type="expression" dxfId="119" priority="170">
      <formula>O21&lt;&gt;""</formula>
    </cfRule>
  </conditionalFormatting>
  <conditionalFormatting sqref="O22:O26">
    <cfRule type="expression" dxfId="118" priority="168">
      <formula>O22&lt;&gt;""</formula>
    </cfRule>
  </conditionalFormatting>
  <conditionalFormatting sqref="G31:H31">
    <cfRule type="expression" dxfId="117" priority="165">
      <formula>$I$31&gt;0</formula>
    </cfRule>
  </conditionalFormatting>
  <conditionalFormatting sqref="K17:N18">
    <cfRule type="expression" dxfId="116" priority="164">
      <formula>$I$19&gt;0</formula>
    </cfRule>
  </conditionalFormatting>
  <conditionalFormatting sqref="P56">
    <cfRule type="expression" dxfId="115" priority="146">
      <formula>P56&lt;&gt;""</formula>
    </cfRule>
  </conditionalFormatting>
  <conditionalFormatting sqref="T48:T56">
    <cfRule type="expression" dxfId="114" priority="161">
      <formula>$I48&gt;0</formula>
    </cfRule>
  </conditionalFormatting>
  <conditionalFormatting sqref="I48:AC56">
    <cfRule type="expression" dxfId="113" priority="160">
      <formula>I48&lt;&gt;""</formula>
    </cfRule>
  </conditionalFormatting>
  <conditionalFormatting sqref="AA50:AA56">
    <cfRule type="expression" dxfId="112" priority="158">
      <formula>AA50&lt;&gt;""</formula>
    </cfRule>
  </conditionalFormatting>
  <conditionalFormatting sqref="P51">
    <cfRule type="expression" dxfId="111" priority="157">
      <formula>$I51&gt;0</formula>
    </cfRule>
  </conditionalFormatting>
  <conditionalFormatting sqref="P51">
    <cfRule type="expression" dxfId="110" priority="156">
      <formula>P51&lt;&gt;""</formula>
    </cfRule>
  </conditionalFormatting>
  <conditionalFormatting sqref="P52">
    <cfRule type="expression" dxfId="109" priority="155">
      <formula>$I52&gt;0</formula>
    </cfRule>
  </conditionalFormatting>
  <conditionalFormatting sqref="P52">
    <cfRule type="expression" dxfId="108" priority="154">
      <formula>P52&lt;&gt;""</formula>
    </cfRule>
  </conditionalFormatting>
  <conditionalFormatting sqref="P53">
    <cfRule type="expression" dxfId="107" priority="153">
      <formula>$I53&gt;0</formula>
    </cfRule>
  </conditionalFormatting>
  <conditionalFormatting sqref="P53">
    <cfRule type="expression" dxfId="106" priority="152">
      <formula>P53&lt;&gt;""</formula>
    </cfRule>
  </conditionalFormatting>
  <conditionalFormatting sqref="P54">
    <cfRule type="expression" dxfId="105" priority="151">
      <formula>$I54&gt;0</formula>
    </cfRule>
  </conditionalFormatting>
  <conditionalFormatting sqref="P54">
    <cfRule type="expression" dxfId="104" priority="150">
      <formula>P54&lt;&gt;""</formula>
    </cfRule>
  </conditionalFormatting>
  <conditionalFormatting sqref="P55">
    <cfRule type="expression" dxfId="103" priority="149">
      <formula>$I55&gt;0</formula>
    </cfRule>
  </conditionalFormatting>
  <conditionalFormatting sqref="P55">
    <cfRule type="expression" dxfId="102" priority="148">
      <formula>P55&lt;&gt;""</formula>
    </cfRule>
  </conditionalFormatting>
  <conditionalFormatting sqref="P56">
    <cfRule type="expression" dxfId="101" priority="147">
      <formula>$I56&gt;0</formula>
    </cfRule>
  </conditionalFormatting>
  <conditionalFormatting sqref="M49">
    <cfRule type="expression" dxfId="100" priority="145">
      <formula>$I49&gt;0</formula>
    </cfRule>
  </conditionalFormatting>
  <conditionalFormatting sqref="M49">
    <cfRule type="expression" dxfId="99" priority="144">
      <formula>M49&lt;&gt;""</formula>
    </cfRule>
  </conditionalFormatting>
  <conditionalFormatting sqref="M50">
    <cfRule type="expression" dxfId="98" priority="143">
      <formula>$I50&gt;0</formula>
    </cfRule>
  </conditionalFormatting>
  <conditionalFormatting sqref="M50">
    <cfRule type="expression" dxfId="97" priority="142">
      <formula>M50&lt;&gt;""</formula>
    </cfRule>
  </conditionalFormatting>
  <conditionalFormatting sqref="M51">
    <cfRule type="expression" dxfId="96" priority="141">
      <formula>$I51&gt;0</formula>
    </cfRule>
  </conditionalFormatting>
  <conditionalFormatting sqref="M51">
    <cfRule type="expression" dxfId="95" priority="140">
      <formula>M51&lt;&gt;""</formula>
    </cfRule>
  </conditionalFormatting>
  <conditionalFormatting sqref="M52">
    <cfRule type="expression" dxfId="94" priority="139">
      <formula>$I52&gt;0</formula>
    </cfRule>
  </conditionalFormatting>
  <conditionalFormatting sqref="M52">
    <cfRule type="expression" dxfId="93" priority="138">
      <formula>M52&lt;&gt;""</formula>
    </cfRule>
  </conditionalFormatting>
  <conditionalFormatting sqref="M53">
    <cfRule type="expression" dxfId="92" priority="137">
      <formula>$I53&gt;0</formula>
    </cfRule>
  </conditionalFormatting>
  <conditionalFormatting sqref="M53">
    <cfRule type="expression" dxfId="91" priority="136">
      <formula>M53&lt;&gt;""</formula>
    </cfRule>
  </conditionalFormatting>
  <conditionalFormatting sqref="M54">
    <cfRule type="expression" dxfId="90" priority="135">
      <formula>$I54&gt;0</formula>
    </cfRule>
  </conditionalFormatting>
  <conditionalFormatting sqref="M54">
    <cfRule type="expression" dxfId="89" priority="134">
      <formula>M54&lt;&gt;""</formula>
    </cfRule>
  </conditionalFormatting>
  <conditionalFormatting sqref="M55">
    <cfRule type="expression" dxfId="88" priority="133">
      <formula>$I55&gt;0</formula>
    </cfRule>
  </conditionalFormatting>
  <conditionalFormatting sqref="M55">
    <cfRule type="expression" dxfId="87" priority="132">
      <formula>M55&lt;&gt;""</formula>
    </cfRule>
  </conditionalFormatting>
  <conditionalFormatting sqref="M56">
    <cfRule type="expression" dxfId="86" priority="131">
      <formula>$I56&gt;0</formula>
    </cfRule>
  </conditionalFormatting>
  <conditionalFormatting sqref="M56">
    <cfRule type="expression" dxfId="85" priority="130">
      <formula>M56&lt;&gt;""</formula>
    </cfRule>
  </conditionalFormatting>
  <conditionalFormatting sqref="I49">
    <cfRule type="expression" dxfId="84" priority="129">
      <formula>I49&lt;&gt;""</formula>
    </cfRule>
  </conditionalFormatting>
  <conditionalFormatting sqref="I50">
    <cfRule type="expression" dxfId="83" priority="128">
      <formula>I50&lt;&gt;""</formula>
    </cfRule>
  </conditionalFormatting>
  <conditionalFormatting sqref="I51">
    <cfRule type="expression" dxfId="82" priority="127">
      <formula>I51&lt;&gt;""</formula>
    </cfRule>
  </conditionalFormatting>
  <conditionalFormatting sqref="K56">
    <cfRule type="expression" dxfId="81" priority="104">
      <formula>K56&lt;&gt;""</formula>
    </cfRule>
  </conditionalFormatting>
  <conditionalFormatting sqref="I56">
    <cfRule type="expression" dxfId="80" priority="126">
      <formula>I56&lt;&gt;""</formula>
    </cfRule>
  </conditionalFormatting>
  <conditionalFormatting sqref="I55">
    <cfRule type="expression" dxfId="79" priority="125">
      <formula>I55&lt;&gt;""</formula>
    </cfRule>
  </conditionalFormatting>
  <conditionalFormatting sqref="I54">
    <cfRule type="expression" dxfId="78" priority="124">
      <formula>I54&lt;&gt;""</formula>
    </cfRule>
  </conditionalFormatting>
  <conditionalFormatting sqref="I52">
    <cfRule type="expression" dxfId="77" priority="123">
      <formula>I52&lt;&gt;""</formula>
    </cfRule>
  </conditionalFormatting>
  <conditionalFormatting sqref="I53">
    <cfRule type="expression" dxfId="76" priority="122">
      <formula>I53&lt;&gt;""</formula>
    </cfRule>
  </conditionalFormatting>
  <conditionalFormatting sqref="K48">
    <cfRule type="expression" dxfId="75" priority="121">
      <formula>$I48&gt;0</formula>
    </cfRule>
  </conditionalFormatting>
  <conditionalFormatting sqref="K48">
    <cfRule type="expression" dxfId="74" priority="120">
      <formula>K48&lt;&gt;""</formula>
    </cfRule>
  </conditionalFormatting>
  <conditionalFormatting sqref="K49">
    <cfRule type="expression" dxfId="73" priority="119">
      <formula>$I49&gt;0</formula>
    </cfRule>
  </conditionalFormatting>
  <conditionalFormatting sqref="K49">
    <cfRule type="expression" dxfId="72" priority="118">
      <formula>K49&lt;&gt;""</formula>
    </cfRule>
  </conditionalFormatting>
  <conditionalFormatting sqref="K50">
    <cfRule type="expression" dxfId="71" priority="117">
      <formula>$I50&gt;0</formula>
    </cfRule>
  </conditionalFormatting>
  <conditionalFormatting sqref="K50">
    <cfRule type="expression" dxfId="70" priority="116">
      <formula>K50&lt;&gt;""</formula>
    </cfRule>
  </conditionalFormatting>
  <conditionalFormatting sqref="K51">
    <cfRule type="expression" dxfId="69" priority="115">
      <formula>$I51&gt;0</formula>
    </cfRule>
  </conditionalFormatting>
  <conditionalFormatting sqref="K51">
    <cfRule type="expression" dxfId="68" priority="114">
      <formula>K51&lt;&gt;""</formula>
    </cfRule>
  </conditionalFormatting>
  <conditionalFormatting sqref="K52">
    <cfRule type="expression" dxfId="67" priority="113">
      <formula>$I52&gt;0</formula>
    </cfRule>
  </conditionalFormatting>
  <conditionalFormatting sqref="K52">
    <cfRule type="expression" dxfId="66" priority="112">
      <formula>K52&lt;&gt;""</formula>
    </cfRule>
  </conditionalFormatting>
  <conditionalFormatting sqref="K53">
    <cfRule type="expression" dxfId="65" priority="111">
      <formula>$I53&gt;0</formula>
    </cfRule>
  </conditionalFormatting>
  <conditionalFormatting sqref="K53">
    <cfRule type="expression" dxfId="64" priority="110">
      <formula>K53&lt;&gt;""</formula>
    </cfRule>
  </conditionalFormatting>
  <conditionalFormatting sqref="K54">
    <cfRule type="expression" dxfId="63" priority="109">
      <formula>$I54&gt;0</formula>
    </cfRule>
  </conditionalFormatting>
  <conditionalFormatting sqref="K54">
    <cfRule type="expression" dxfId="62" priority="108">
      <formula>K54&lt;&gt;""</formula>
    </cfRule>
  </conditionalFormatting>
  <conditionalFormatting sqref="K55">
    <cfRule type="expression" dxfId="61" priority="107">
      <formula>$I55&gt;0</formula>
    </cfRule>
  </conditionalFormatting>
  <conditionalFormatting sqref="K55">
    <cfRule type="expression" dxfId="60" priority="106">
      <formula>K55&lt;&gt;""</formula>
    </cfRule>
  </conditionalFormatting>
  <conditionalFormatting sqref="K56">
    <cfRule type="expression" dxfId="59" priority="105">
      <formula>$I56&gt;0</formula>
    </cfRule>
  </conditionalFormatting>
  <conditionalFormatting sqref="X40:AC41">
    <cfRule type="expression" dxfId="58" priority="284">
      <formula>X$38&lt;&gt;""</formula>
    </cfRule>
  </conditionalFormatting>
  <conditionalFormatting sqref="AA8:AC8">
    <cfRule type="expression" dxfId="57" priority="88">
      <formula>$AA$8&lt;&gt;""</formula>
    </cfRule>
    <cfRule type="expression" dxfId="56" priority="90">
      <formula>AND($T$10="",$T$11="",$AA$10="",$AA$11="")</formula>
    </cfRule>
  </conditionalFormatting>
  <conditionalFormatting sqref="I24 K24:M24">
    <cfRule type="expression" dxfId="55" priority="78">
      <formula>I24&lt;&gt;""</formula>
    </cfRule>
  </conditionalFormatting>
  <conditionalFormatting sqref="R24:S24">
    <cfRule type="expression" dxfId="54" priority="81">
      <formula>R24&lt;&gt;""</formula>
    </cfRule>
  </conditionalFormatting>
  <conditionalFormatting sqref="AA24">
    <cfRule type="expression" dxfId="53" priority="79">
      <formula>AA24&lt;&gt;""</formula>
    </cfRule>
  </conditionalFormatting>
  <conditionalFormatting sqref="I25:I26 K25:M26">
    <cfRule type="expression" dxfId="52" priority="70">
      <formula>I25&lt;&gt;""</formula>
    </cfRule>
  </conditionalFormatting>
  <conditionalFormatting sqref="R25:S26">
    <cfRule type="expression" dxfId="51" priority="73">
      <formula>R25&lt;&gt;""</formula>
    </cfRule>
  </conditionalFormatting>
  <conditionalFormatting sqref="AA25:AA26">
    <cfRule type="expression" dxfId="50" priority="71">
      <formula>AA25&lt;&gt;""</formula>
    </cfRule>
  </conditionalFormatting>
  <conditionalFormatting sqref="O70:AC70">
    <cfRule type="expression" dxfId="49" priority="29">
      <formula>O$69&lt;&gt;""</formula>
    </cfRule>
  </conditionalFormatting>
  <conditionalFormatting sqref="O68:AC68">
    <cfRule type="expression" dxfId="48" priority="30">
      <formula>O$67&lt;&gt;""</formula>
    </cfRule>
  </conditionalFormatting>
  <conditionalFormatting sqref="O67:AC70">
    <cfRule type="expression" dxfId="47" priority="27">
      <formula>O67&lt;&gt;""</formula>
    </cfRule>
  </conditionalFormatting>
  <conditionalFormatting sqref="P60:R61">
    <cfRule type="expression" dxfId="46" priority="26">
      <formula>$P60&lt;&gt;""</formula>
    </cfRule>
  </conditionalFormatting>
  <conditionalFormatting sqref="U38:AC41">
    <cfRule type="expression" dxfId="45" priority="25">
      <formula>U38&lt;&gt;""</formula>
    </cfRule>
  </conditionalFormatting>
  <conditionalFormatting sqref="B8:C8">
    <cfRule type="expression" dxfId="44" priority="24">
      <formula>#REF!&lt;1</formula>
    </cfRule>
  </conditionalFormatting>
  <conditionalFormatting sqref="L8">
    <cfRule type="expression" dxfId="43" priority="22">
      <formula>L8&lt;&gt;""</formula>
    </cfRule>
    <cfRule type="expression" dxfId="42" priority="23">
      <formula>L8=""</formula>
    </cfRule>
  </conditionalFormatting>
  <conditionalFormatting sqref="L8">
    <cfRule type="expression" dxfId="41" priority="21">
      <formula>#REF!&lt;1</formula>
    </cfRule>
  </conditionalFormatting>
  <conditionalFormatting sqref="B37:AC39">
    <cfRule type="expression" dxfId="40" priority="1001">
      <formula>$F$12&lt;=0</formula>
    </cfRule>
  </conditionalFormatting>
  <conditionalFormatting sqref="B21:AC21 B24:AC25">
    <cfRule type="expression" dxfId="39" priority="1004">
      <formula>AND($L$11=0,$L$11&lt;&gt;"")</formula>
    </cfRule>
  </conditionalFormatting>
  <conditionalFormatting sqref="I9:L9">
    <cfRule type="expression" dxfId="38" priority="16">
      <formula>$I$9&lt;&gt;""</formula>
    </cfRule>
  </conditionalFormatting>
  <conditionalFormatting sqref="P62:R64">
    <cfRule type="expression" dxfId="37" priority="15">
      <formula>$P62&lt;&gt;""</formula>
    </cfRule>
  </conditionalFormatting>
  <conditionalFormatting sqref="K27:M27">
    <cfRule type="expression" dxfId="36" priority="14">
      <formula>$I27&gt;0</formula>
    </cfRule>
  </conditionalFormatting>
  <conditionalFormatting sqref="K27:N27">
    <cfRule type="expression" dxfId="35" priority="13">
      <formula>K27&lt;&gt;""</formula>
    </cfRule>
  </conditionalFormatting>
  <conditionalFormatting sqref="K27:M27">
    <cfRule type="expression" dxfId="34" priority="12">
      <formula>K27&lt;&gt;""</formula>
    </cfRule>
  </conditionalFormatting>
  <conditionalFormatting sqref="K27:M27">
    <cfRule type="expression" dxfId="33" priority="11">
      <formula>K27&lt;&gt;""</formula>
    </cfRule>
  </conditionalFormatting>
  <conditionalFormatting sqref="K27:M27">
    <cfRule type="expression" dxfId="32" priority="10">
      <formula>K27&lt;&gt;""</formula>
    </cfRule>
  </conditionalFormatting>
  <conditionalFormatting sqref="N7:AC8">
    <cfRule type="expression" dxfId="31" priority="8">
      <formula>OR($F$12="",$F$12&lt;=0)</formula>
    </cfRule>
  </conditionalFormatting>
  <conditionalFormatting sqref="B40:AC41">
    <cfRule type="expression" dxfId="30" priority="1">
      <formula>$AA$8&lt;&gt;""</formula>
    </cfRule>
  </conditionalFormatting>
  <dataValidations count="4">
    <dataValidation type="decimal" operator="greaterThanOrEqual" allowBlank="1" showInputMessage="1" showErrorMessage="1" sqref="I48:J56 P60:P64 X67 O67 T67 K67 I19:J31 AA19:AC31" xr:uid="{00000000-0002-0000-0B00-000000000000}">
      <formula1>0</formula1>
    </dataValidation>
    <dataValidation operator="greaterThanOrEqual" allowBlank="1" showInputMessage="1" showErrorMessage="1" sqref="X69 T69 O69 K69" xr:uid="{00000000-0002-0000-0B00-000001000000}"/>
    <dataValidation type="decimal" allowBlank="1" showInputMessage="1" showErrorMessage="1" sqref="L11:L12 F11:F12" xr:uid="{00000000-0002-0000-0B00-000002000000}">
      <formula1>0</formula1>
      <formula2>30</formula2>
    </dataValidation>
    <dataValidation type="decimal" operator="greaterThan" allowBlank="1" showInputMessage="1" showErrorMessage="1" sqref="T11:V11 T10:V10 AA10:AC10 AA11:AC11 AA8:AC8 AA48:AC56 X35:AC35 U39:AC39" xr:uid="{00000000-0002-0000-0B00-000003000000}">
      <formula1>0</formula1>
    </dataValidation>
  </dataValidations>
  <pageMargins left="0.7" right="0.7" top="0.75" bottom="0.75" header="0.3" footer="0.3"/>
  <pageSetup scale="60"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519" id="{6D5F8C2B-2E36-4FE1-8925-BF522B6BDDC0}">
            <xm:f>$X$34='0d. Support language'!$A$9</xm:f>
            <x14:dxf>
              <fill>
                <patternFill>
                  <bgColor rgb="FFFFEAA3"/>
                </patternFill>
              </fill>
            </x14:dxf>
          </x14:cfRule>
          <xm:sqref>X35:AC35</xm:sqref>
        </x14:conditionalFormatting>
        <x14:conditionalFormatting xmlns:xm="http://schemas.microsoft.com/office/excel/2006/main">
          <x14:cfRule type="expression" priority="20" id="{EDD7A76C-76CC-43CB-91AC-045679DB1047}">
            <xm:f>$L$8='0d. Support language'!$A$10</xm:f>
            <x14:dxf>
              <font>
                <color theme="0" tint="-0.24994659260841701"/>
              </font>
              <fill>
                <patternFill>
                  <bgColor theme="0" tint="-4.9989318521683403E-2"/>
                </patternFill>
              </fill>
            </x14:dxf>
          </x14:cfRule>
          <xm:sqref>B33:AC35 B19:AC26 B10:L10 B11:B12 D11:D12 F11:H11 L11 F12</xm:sqref>
        </x14:conditionalFormatting>
        <x14:conditionalFormatting xmlns:xm="http://schemas.microsoft.com/office/excel/2006/main">
          <x14:cfRule type="expression" priority="17" id="{D541EE08-01C0-482E-8BDD-9B8176F77F4F}">
            <xm:f>$L$8='0d. Support language'!$A$10</xm:f>
            <x14:dxf>
              <fill>
                <patternFill>
                  <bgColor rgb="FFFFEBA3"/>
                </patternFill>
              </fill>
            </x14:dxf>
          </x14:cfRule>
          <xm:sqref>I9:L9</xm:sqref>
        </x14:conditionalFormatting>
        <x14:conditionalFormatting xmlns:xm="http://schemas.microsoft.com/office/excel/2006/main">
          <x14:cfRule type="expression" priority="9" id="{22BE555F-BD24-4AE7-9788-A404065291FA}">
            <xm:f>$L$8='0d. Support language'!$A$10</xm:f>
            <x14:dxf>
              <font>
                <color theme="0" tint="-0.24994659260841701"/>
              </font>
              <fill>
                <patternFill>
                  <bgColor theme="0" tint="-4.9989318521683403E-2"/>
                </patternFill>
              </fill>
            </x14:dxf>
          </x14:cfRule>
          <xm:sqref>K27:N27</xm:sqref>
        </x14:conditionalFormatting>
        <x14:conditionalFormatting xmlns:xm="http://schemas.microsoft.com/office/excel/2006/main">
          <x14:cfRule type="expression" priority="6672" id="{FADB6B71-911E-46F1-BF7D-AB3D037EF8A2}">
            <xm:f>OR(U$38='0d. Support language'!$A$50,U$38='0d. Support language'!$A$52)</xm:f>
            <x14:dxf>
              <fill>
                <patternFill>
                  <bgColor rgb="FFFFEAA3"/>
                </patternFill>
              </fill>
            </x14:dxf>
          </x14:cfRule>
          <xm:sqref>U39:AC39</xm:sqref>
        </x14:conditionalFormatting>
        <x14:conditionalFormatting xmlns:xm="http://schemas.microsoft.com/office/excel/2006/main">
          <x14:cfRule type="expression" priority="6673" id="{B5A37DDA-70A5-4D1C-81D3-4A17993E70FB}">
            <xm:f>OR($R19='0d. Support language'!$A$50,$R19='0d. Support language'!$A$52)</xm:f>
            <x14:dxf>
              <fill>
                <patternFill>
                  <bgColor rgb="FFFFEAA3"/>
                </patternFill>
              </fill>
            </x14:dxf>
          </x14:cfRule>
          <xm:sqref>X19:AA31</xm:sqref>
        </x14:conditionalFormatting>
        <x14:conditionalFormatting xmlns:xm="http://schemas.microsoft.com/office/excel/2006/main">
          <x14:cfRule type="expression" priority="6674" id="{98CCCDA3-1ADC-4E1A-AA0A-7D3D7EC86ED7}">
            <xm:f>OR($T48='0d. Support language'!$A$50,$T48='0d. Support language'!$A$52)</xm:f>
            <x14:dxf>
              <fill>
                <patternFill>
                  <bgColor rgb="FFFFEAA3"/>
                </patternFill>
              </fill>
            </x14:dxf>
          </x14:cfRule>
          <xm:sqref>X48:Y56 AA48:AA56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B00-000004000000}">
          <x14:formula1>
            <xm:f>'0d. Support language'!$A$9:$A$10</xm:f>
          </x14:formula1>
          <xm:sqref>X34 L8</xm:sqref>
        </x14:dataValidation>
        <x14:dataValidation type="list" allowBlank="1" showInputMessage="1" showErrorMessage="1" xr:uid="{00000000-0002-0000-0B00-000005000000}">
          <x14:formula1>
            <xm:f>'0d. Support language'!$C$30:$C$39</xm:f>
          </x14:formula1>
          <xm:sqref>P48:P56</xm:sqref>
        </x14:dataValidation>
        <x14:dataValidation type="list" allowBlank="1" showInputMessage="1" showErrorMessage="1" xr:uid="{00000000-0002-0000-0B00-000007000000}">
          <x14:formula1>
            <xm:f>'0d. Support language'!$A$25:$A$26</xm:f>
          </x14:formula1>
          <xm:sqref>U40:AC40</xm:sqref>
        </x14:dataValidation>
        <x14:dataValidation type="list" allowBlank="1" showInputMessage="1" showErrorMessage="1" xr:uid="{00000000-0002-0000-0B00-000008000000}">
          <x14:formula1>
            <xm:f>'0d. Support language'!$A$49:$A$52</xm:f>
          </x14:formula1>
          <xm:sqref>T48:T56 R19:S31 X38 AA38 U38</xm:sqref>
        </x14:dataValidation>
        <x14:dataValidation type="list" allowBlank="1" showInputMessage="1" showErrorMessage="1" xr:uid="{00000000-0002-0000-0B00-000006000000}">
          <x14:formula1>
            <xm:f>'0d. Support language'!$E$4:$E$13</xm:f>
          </x14:formula1>
          <xm:sqref>M48:O56 O19:Q31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EAA3"/>
  </sheetPr>
  <dimension ref="A1:XFC107"/>
  <sheetViews>
    <sheetView showGridLines="0" topLeftCell="A7" zoomScale="80" zoomScaleNormal="80" workbookViewId="0">
      <selection activeCell="I20" sqref="I20:J20"/>
    </sheetView>
  </sheetViews>
  <sheetFormatPr defaultColWidth="0" defaultRowHeight="12.75" zeroHeight="1"/>
  <cols>
    <col min="1" max="1" width="1.5703125" style="2" customWidth="1"/>
    <col min="2" max="2" width="6.140625" style="2" customWidth="1"/>
    <col min="3" max="3" width="2.5703125" style="2" customWidth="1"/>
    <col min="4" max="4" width="34" style="2" customWidth="1"/>
    <col min="5" max="5" width="26.85546875" style="2" customWidth="1"/>
    <col min="6" max="6" width="4.140625" style="36" customWidth="1"/>
    <col min="7" max="7" width="8.42578125" style="36" customWidth="1"/>
    <col min="8" max="8" width="15.42578125" style="36" customWidth="1"/>
    <col min="9" max="9" width="17.5703125" style="36" customWidth="1"/>
    <col min="10" max="10" width="14.7109375" style="36" customWidth="1"/>
    <col min="11" max="11" width="2" style="36" customWidth="1"/>
    <col min="12" max="12" width="6.140625" style="36" customWidth="1"/>
    <col min="13" max="13" width="2.7109375" style="36" customWidth="1"/>
    <col min="14" max="14" width="11" style="36" customWidth="1"/>
    <col min="15" max="17" width="15.28515625" style="36" customWidth="1"/>
    <col min="18" max="18" width="16.28515625" style="36" customWidth="1"/>
    <col min="19" max="19" width="15.28515625" style="36" customWidth="1"/>
    <col min="20" max="20" width="27.28515625" style="36" customWidth="1"/>
    <col min="21" max="21" width="12.140625" style="36" customWidth="1"/>
    <col min="22" max="27" width="11.42578125" style="36" hidden="1"/>
    <col min="28" max="34" width="10.7109375" style="2" hidden="1"/>
    <col min="35" max="35" width="1.42578125" style="2" hidden="1"/>
    <col min="36" max="16383" width="10.7109375" style="2" hidden="1"/>
    <col min="16384" max="16384" width="5.42578125" style="2" hidden="1"/>
  </cols>
  <sheetData>
    <row r="1" spans="1:34" s="11" customFormat="1" ht="21.75" customHeight="1">
      <c r="A1" s="776" t="s">
        <v>316</v>
      </c>
      <c r="B1" s="746"/>
      <c r="C1" s="746"/>
      <c r="D1" s="746"/>
      <c r="E1" s="746"/>
      <c r="F1" s="746"/>
      <c r="G1" s="746"/>
      <c r="H1" s="746"/>
      <c r="I1" s="746"/>
      <c r="J1" s="746"/>
      <c r="K1" s="746"/>
      <c r="L1" s="746"/>
      <c r="M1" s="746"/>
      <c r="N1" s="746"/>
      <c r="O1" s="746"/>
      <c r="P1" s="746"/>
      <c r="Q1" s="746"/>
      <c r="R1" s="746"/>
      <c r="S1" s="746"/>
      <c r="T1" s="746"/>
      <c r="U1"/>
      <c r="V1"/>
      <c r="W1"/>
      <c r="X1"/>
      <c r="Y1"/>
      <c r="Z1" s="57"/>
      <c r="AA1" s="49"/>
    </row>
    <row r="2" spans="1:34" s="11" customFormat="1" ht="21.75" customHeight="1">
      <c r="A2" s="776"/>
      <c r="B2" s="746"/>
      <c r="C2" s="746"/>
      <c r="D2" s="746"/>
      <c r="E2" s="746"/>
      <c r="F2" s="746"/>
      <c r="G2" s="746"/>
      <c r="H2" s="746"/>
      <c r="I2" s="746"/>
      <c r="J2" s="746"/>
      <c r="K2" s="746"/>
      <c r="L2" s="746"/>
      <c r="M2" s="746"/>
      <c r="N2" s="746"/>
      <c r="O2" s="746"/>
      <c r="P2" s="746"/>
      <c r="Q2" s="746"/>
      <c r="R2" s="746"/>
      <c r="S2" s="746"/>
      <c r="T2" s="746"/>
      <c r="U2"/>
      <c r="V2"/>
      <c r="W2"/>
      <c r="X2"/>
      <c r="Y2"/>
      <c r="Z2" s="57"/>
      <c r="AA2" s="49"/>
    </row>
    <row r="3" spans="1:34" s="27" customFormat="1" ht="11.25" customHeight="1">
      <c r="F3" s="57"/>
      <c r="G3" s="57"/>
      <c r="H3" s="57"/>
      <c r="I3" s="57"/>
      <c r="J3" s="57"/>
      <c r="K3" s="57"/>
      <c r="L3" s="57"/>
      <c r="M3" s="57"/>
      <c r="N3" s="57"/>
      <c r="O3" s="57"/>
      <c r="P3" s="57"/>
      <c r="Q3" s="57"/>
      <c r="R3" s="57"/>
      <c r="S3" s="57"/>
      <c r="T3" s="57"/>
      <c r="U3" s="57"/>
      <c r="V3" s="57"/>
      <c r="W3" s="57"/>
      <c r="X3" s="57"/>
      <c r="Y3" s="57"/>
      <c r="Z3" s="57"/>
      <c r="AA3" s="57"/>
    </row>
    <row r="4" spans="1:34" s="27" customFormat="1" ht="21.75" customHeight="1">
      <c r="B4" s="634" t="s">
        <v>430</v>
      </c>
      <c r="C4" s="634"/>
      <c r="D4" s="634"/>
      <c r="E4" s="634"/>
      <c r="F4" s="634"/>
      <c r="G4" s="634"/>
      <c r="H4" s="634"/>
      <c r="I4" s="634"/>
      <c r="J4" s="634"/>
      <c r="K4" s="634"/>
      <c r="L4" s="634"/>
      <c r="M4" s="634"/>
      <c r="N4" s="634"/>
      <c r="O4" s="634"/>
      <c r="P4" s="634"/>
      <c r="Q4" s="634"/>
      <c r="R4" s="634"/>
      <c r="S4" s="634"/>
      <c r="T4" s="634"/>
      <c r="U4"/>
      <c r="V4"/>
      <c r="W4"/>
      <c r="X4" s="57"/>
      <c r="Y4" s="57"/>
      <c r="Z4" s="57"/>
      <c r="AA4" s="57"/>
    </row>
    <row r="5" spans="1:34" s="27" customFormat="1" ht="27.4" customHeight="1">
      <c r="B5" s="634"/>
      <c r="C5" s="634"/>
      <c r="D5" s="634"/>
      <c r="E5" s="634"/>
      <c r="F5" s="634"/>
      <c r="G5" s="634"/>
      <c r="H5" s="634"/>
      <c r="I5" s="634"/>
      <c r="J5" s="634"/>
      <c r="K5" s="634"/>
      <c r="L5" s="634"/>
      <c r="M5" s="634"/>
      <c r="N5" s="634"/>
      <c r="O5" s="634"/>
      <c r="P5" s="634"/>
      <c r="Q5" s="634"/>
      <c r="R5" s="634"/>
      <c r="S5" s="634"/>
      <c r="T5" s="634"/>
      <c r="U5"/>
      <c r="V5"/>
      <c r="W5"/>
      <c r="X5" s="57"/>
      <c r="Y5" s="57"/>
      <c r="Z5" s="57"/>
      <c r="AA5" s="57"/>
    </row>
    <row r="6" spans="1:34" ht="10.15" customHeight="1">
      <c r="X6" s="57"/>
      <c r="Y6" s="57"/>
      <c r="Z6" s="57"/>
    </row>
    <row r="7" spans="1:34" s="77" customFormat="1" ht="22.35" customHeight="1">
      <c r="B7" s="1076" t="s">
        <v>336</v>
      </c>
      <c r="C7" s="1076"/>
      <c r="D7" s="1076"/>
      <c r="E7" s="1076"/>
      <c r="F7" s="1076"/>
      <c r="G7" s="1076"/>
      <c r="H7" s="1076"/>
      <c r="I7" s="1076"/>
      <c r="J7" s="1076"/>
      <c r="K7" s="1076"/>
      <c r="L7" s="1076"/>
      <c r="M7" s="1076"/>
      <c r="N7" s="1076"/>
      <c r="O7" s="1076"/>
      <c r="P7" s="1076"/>
      <c r="Q7" s="1076"/>
      <c r="R7" s="1076"/>
      <c r="S7" s="1076"/>
      <c r="T7" s="1076"/>
    </row>
    <row r="8" spans="1:34" ht="17.649999999999999" customHeight="1">
      <c r="B8" s="1069" t="s">
        <v>262</v>
      </c>
      <c r="C8" s="1069"/>
      <c r="D8" s="1069"/>
      <c r="E8" s="1070"/>
      <c r="F8" s="1071" t="s">
        <v>13</v>
      </c>
      <c r="G8" s="1073"/>
      <c r="H8" s="63" t="s">
        <v>14</v>
      </c>
      <c r="I8" s="63" t="s">
        <v>15</v>
      </c>
      <c r="J8" s="1071" t="s">
        <v>16</v>
      </c>
      <c r="K8" s="1072"/>
      <c r="L8" s="1073"/>
      <c r="M8" s="1071" t="s">
        <v>17</v>
      </c>
      <c r="N8" s="1073"/>
      <c r="O8" s="63" t="s">
        <v>18</v>
      </c>
      <c r="P8" s="63" t="s">
        <v>19</v>
      </c>
      <c r="Q8" s="63" t="s">
        <v>20</v>
      </c>
      <c r="R8" s="63" t="s">
        <v>21</v>
      </c>
      <c r="S8" s="64" t="s">
        <v>22</v>
      </c>
      <c r="T8" s="266" t="s">
        <v>23</v>
      </c>
      <c r="U8"/>
      <c r="V8"/>
      <c r="W8"/>
      <c r="X8"/>
      <c r="Y8"/>
      <c r="Z8"/>
      <c r="AA8"/>
      <c r="AB8"/>
      <c r="AC8"/>
      <c r="AD8"/>
      <c r="AE8"/>
      <c r="AF8"/>
      <c r="AG8"/>
      <c r="AH8"/>
    </row>
    <row r="9" spans="1:34" ht="12.75" customHeight="1">
      <c r="B9" s="1069"/>
      <c r="C9" s="1069"/>
      <c r="D9" s="1069"/>
      <c r="E9" s="1070"/>
      <c r="F9" s="842" t="s">
        <v>36</v>
      </c>
      <c r="G9" s="843"/>
      <c r="H9" s="871" t="s">
        <v>129</v>
      </c>
      <c r="I9" s="871" t="s">
        <v>398</v>
      </c>
      <c r="J9" s="842" t="s">
        <v>165</v>
      </c>
      <c r="K9" s="846"/>
      <c r="L9" s="843"/>
      <c r="M9" s="842" t="s">
        <v>105</v>
      </c>
      <c r="N9" s="843"/>
      <c r="O9" s="871" t="s">
        <v>32</v>
      </c>
      <c r="P9" s="871" t="s">
        <v>31</v>
      </c>
      <c r="Q9" s="871" t="s">
        <v>92</v>
      </c>
      <c r="R9" s="871" t="s">
        <v>25</v>
      </c>
      <c r="S9" s="846" t="s">
        <v>37</v>
      </c>
      <c r="T9" s="846" t="s">
        <v>7564</v>
      </c>
      <c r="U9"/>
      <c r="V9"/>
      <c r="W9"/>
      <c r="X9"/>
      <c r="Y9"/>
      <c r="Z9"/>
      <c r="AA9"/>
      <c r="AB9"/>
      <c r="AC9"/>
      <c r="AD9"/>
      <c r="AE9"/>
      <c r="AF9"/>
      <c r="AG9"/>
      <c r="AH9"/>
    </row>
    <row r="10" spans="1:34" ht="43.5" customHeight="1">
      <c r="B10" s="906"/>
      <c r="C10" s="906"/>
      <c r="D10" s="906"/>
      <c r="E10" s="907"/>
      <c r="F10" s="844"/>
      <c r="G10" s="845"/>
      <c r="H10" s="875"/>
      <c r="I10" s="875"/>
      <c r="J10" s="844"/>
      <c r="K10" s="873"/>
      <c r="L10" s="845"/>
      <c r="M10" s="844"/>
      <c r="N10" s="845"/>
      <c r="O10" s="871" t="s">
        <v>130</v>
      </c>
      <c r="P10" s="871" t="s">
        <v>130</v>
      </c>
      <c r="Q10" s="871" t="s">
        <v>130</v>
      </c>
      <c r="R10" s="871" t="s">
        <v>130</v>
      </c>
      <c r="S10" s="846" t="s">
        <v>130</v>
      </c>
      <c r="T10" s="846"/>
      <c r="U10"/>
      <c r="V10"/>
      <c r="W10"/>
      <c r="X10"/>
      <c r="Y10"/>
      <c r="Z10"/>
      <c r="AA10"/>
      <c r="AB10"/>
      <c r="AC10"/>
      <c r="AD10"/>
      <c r="AE10"/>
      <c r="AF10"/>
      <c r="AG10"/>
      <c r="AH10"/>
    </row>
    <row r="11" spans="1:34" ht="27.75" customHeight="1">
      <c r="B11" s="62">
        <v>9.01</v>
      </c>
      <c r="C11" s="832" t="s">
        <v>260</v>
      </c>
      <c r="D11" s="832"/>
      <c r="E11" s="832"/>
      <c r="F11" s="920"/>
      <c r="G11" s="922"/>
      <c r="H11" s="166"/>
      <c r="I11" s="166"/>
      <c r="J11" s="926"/>
      <c r="K11" s="926"/>
      <c r="L11" s="926"/>
      <c r="M11" s="926"/>
      <c r="N11" s="926"/>
      <c r="O11" s="166"/>
      <c r="P11" s="166"/>
      <c r="Q11" s="166"/>
      <c r="R11" s="166"/>
      <c r="S11" s="166"/>
      <c r="T11" s="265"/>
      <c r="U11"/>
      <c r="V11"/>
      <c r="W11"/>
      <c r="X11"/>
      <c r="Y11"/>
      <c r="Z11"/>
      <c r="AA11"/>
      <c r="AB11"/>
      <c r="AC11"/>
      <c r="AD11"/>
      <c r="AE11"/>
      <c r="AF11"/>
      <c r="AG11"/>
      <c r="AH11"/>
    </row>
    <row r="12" spans="1:34" ht="32.25" customHeight="1">
      <c r="B12" s="62">
        <v>9.02</v>
      </c>
      <c r="C12" s="726" t="s">
        <v>383</v>
      </c>
      <c r="D12" s="726"/>
      <c r="E12" s="727"/>
      <c r="F12" s="920"/>
      <c r="G12" s="922"/>
      <c r="H12" s="166"/>
      <c r="I12" s="166"/>
      <c r="J12" s="926"/>
      <c r="K12" s="926"/>
      <c r="L12" s="926"/>
      <c r="M12" s="926"/>
      <c r="N12" s="926"/>
      <c r="O12" s="166"/>
      <c r="P12" s="166"/>
      <c r="Q12" s="166"/>
      <c r="R12" s="166"/>
      <c r="S12" s="166"/>
      <c r="T12" s="265"/>
      <c r="U12"/>
      <c r="V12"/>
      <c r="W12"/>
      <c r="X12"/>
      <c r="Y12"/>
      <c r="Z12"/>
      <c r="AA12"/>
      <c r="AB12"/>
      <c r="AC12"/>
      <c r="AD12"/>
      <c r="AE12"/>
      <c r="AF12"/>
      <c r="AG12"/>
      <c r="AH12"/>
    </row>
    <row r="13" spans="1:34" ht="32.25" customHeight="1">
      <c r="B13" s="62">
        <v>9.0299999999999994</v>
      </c>
      <c r="C13" s="726" t="s">
        <v>362</v>
      </c>
      <c r="D13" s="726"/>
      <c r="E13" s="727"/>
      <c r="F13" s="920"/>
      <c r="G13" s="922"/>
      <c r="H13" s="166"/>
      <c r="I13" s="166"/>
      <c r="J13" s="926"/>
      <c r="K13" s="926"/>
      <c r="L13" s="926"/>
      <c r="M13" s="926"/>
      <c r="N13" s="926"/>
      <c r="O13" s="166"/>
      <c r="P13" s="166"/>
      <c r="Q13" s="166"/>
      <c r="R13" s="166"/>
      <c r="S13" s="166"/>
      <c r="T13" s="265"/>
      <c r="U13"/>
      <c r="V13"/>
      <c r="W13"/>
      <c r="X13"/>
      <c r="Y13"/>
      <c r="Z13"/>
      <c r="AA13"/>
      <c r="AB13"/>
      <c r="AC13"/>
      <c r="AD13"/>
      <c r="AE13"/>
      <c r="AF13"/>
      <c r="AG13"/>
      <c r="AH13"/>
    </row>
    <row r="14" spans="1:34" ht="29.45" customHeight="1">
      <c r="B14" s="62">
        <v>9.0399999999999991</v>
      </c>
      <c r="C14" s="726" t="s">
        <v>261</v>
      </c>
      <c r="D14" s="726"/>
      <c r="E14" s="727"/>
      <c r="F14" s="1074"/>
      <c r="G14" s="1075"/>
      <c r="H14" s="79"/>
      <c r="I14" s="79"/>
      <c r="J14" s="1010"/>
      <c r="K14" s="1010"/>
      <c r="L14" s="1010"/>
      <c r="M14" s="1010"/>
      <c r="N14" s="1010"/>
      <c r="O14" s="79"/>
      <c r="P14" s="79"/>
      <c r="Q14" s="79"/>
      <c r="R14" s="79"/>
      <c r="S14" s="79"/>
      <c r="T14" s="268"/>
      <c r="U14"/>
      <c r="V14"/>
      <c r="W14"/>
      <c r="X14"/>
      <c r="Y14"/>
      <c r="Z14"/>
      <c r="AA14"/>
      <c r="AB14"/>
      <c r="AC14"/>
      <c r="AD14"/>
      <c r="AE14"/>
      <c r="AF14"/>
      <c r="AG14"/>
      <c r="AH14"/>
    </row>
    <row r="15" spans="1:34" ht="24.6" customHeight="1">
      <c r="B15" s="1060" t="s">
        <v>272</v>
      </c>
      <c r="C15" s="1061"/>
      <c r="D15" s="915" t="s">
        <v>241</v>
      </c>
      <c r="E15" s="916"/>
      <c r="F15" s="917"/>
      <c r="G15" s="919"/>
      <c r="H15" s="201"/>
      <c r="I15" s="89"/>
      <c r="J15" s="826"/>
      <c r="K15" s="826"/>
      <c r="L15" s="826"/>
      <c r="M15" s="826"/>
      <c r="N15" s="826"/>
      <c r="O15" s="89"/>
      <c r="P15" s="89"/>
      <c r="Q15" s="89"/>
      <c r="R15" s="89"/>
      <c r="S15" s="89"/>
      <c r="T15" s="264"/>
      <c r="U15"/>
      <c r="V15"/>
      <c r="W15"/>
      <c r="X15"/>
      <c r="Y15"/>
      <c r="Z15"/>
      <c r="AA15"/>
      <c r="AB15"/>
      <c r="AC15"/>
      <c r="AD15"/>
      <c r="AE15"/>
      <c r="AF15"/>
      <c r="AG15"/>
      <c r="AH15"/>
    </row>
    <row r="16" spans="1:34" ht="9.4" customHeight="1">
      <c r="F16" s="2"/>
      <c r="G16" s="2"/>
      <c r="H16" s="2"/>
      <c r="I16" s="2"/>
      <c r="J16" s="2"/>
      <c r="K16" s="2"/>
      <c r="L16" s="2"/>
      <c r="M16" s="2"/>
      <c r="N16" s="2"/>
      <c r="O16" s="2"/>
      <c r="P16" s="2"/>
      <c r="Q16" s="2"/>
      <c r="R16" s="2"/>
      <c r="S16" s="2"/>
      <c r="T16" s="2"/>
      <c r="U16"/>
      <c r="V16" s="2"/>
      <c r="W16" s="2"/>
      <c r="X16" s="2"/>
      <c r="Y16" s="2"/>
      <c r="Z16" s="2"/>
      <c r="AA16" s="2"/>
    </row>
    <row r="17" spans="1:29" s="75" customFormat="1" ht="22.35" customHeight="1">
      <c r="B17" s="859" t="s">
        <v>167</v>
      </c>
      <c r="C17" s="859"/>
      <c r="D17" s="859"/>
      <c r="E17" s="859"/>
      <c r="F17" s="859"/>
      <c r="G17" s="859"/>
      <c r="H17" s="859"/>
      <c r="I17" s="859"/>
      <c r="J17" s="859"/>
      <c r="K17" s="77"/>
      <c r="L17" s="90"/>
      <c r="M17" s="90"/>
      <c r="N17" s="90"/>
      <c r="O17" s="90"/>
      <c r="P17" s="90"/>
      <c r="Q17" s="90"/>
      <c r="R17" s="90"/>
      <c r="S17" s="90"/>
      <c r="T17" s="77"/>
      <c r="U17" s="77"/>
      <c r="V17" s="77"/>
      <c r="W17" s="77"/>
      <c r="X17" s="77"/>
      <c r="Y17" s="77"/>
    </row>
    <row r="18" spans="1:29" s="17" customFormat="1" ht="30.75" customHeight="1">
      <c r="B18" s="54" t="s">
        <v>317</v>
      </c>
      <c r="C18" s="1062" t="s">
        <v>263</v>
      </c>
      <c r="D18" s="1062"/>
      <c r="E18" s="1062"/>
      <c r="F18" s="1062"/>
      <c r="G18" s="1062"/>
      <c r="H18" s="1062"/>
      <c r="I18" s="1063" t="s">
        <v>30</v>
      </c>
      <c r="J18" s="1063"/>
      <c r="K18"/>
      <c r="L18" s="33" t="s">
        <v>8637</v>
      </c>
      <c r="M18" s="832" t="s">
        <v>381</v>
      </c>
      <c r="N18" s="832"/>
      <c r="O18" s="832"/>
      <c r="P18" s="832"/>
      <c r="Q18" s="832"/>
      <c r="R18" s="833"/>
      <c r="S18" s="197"/>
      <c r="T18"/>
      <c r="U18"/>
      <c r="V18"/>
      <c r="W18"/>
      <c r="X18"/>
      <c r="Y18"/>
    </row>
    <row r="19" spans="1:29" s="17" customFormat="1" ht="19.899999999999999" customHeight="1">
      <c r="B19" s="716" t="s">
        <v>8613</v>
      </c>
      <c r="C19" s="717"/>
      <c r="D19" s="611" t="s">
        <v>431</v>
      </c>
      <c r="E19" s="611"/>
      <c r="F19" s="611"/>
      <c r="G19" s="611"/>
      <c r="H19" s="611"/>
      <c r="I19" s="918"/>
      <c r="J19" s="919"/>
      <c r="K19"/>
      <c r="L19" s="33" t="s">
        <v>8638</v>
      </c>
      <c r="M19" s="832" t="s">
        <v>8619</v>
      </c>
      <c r="N19" s="832"/>
      <c r="O19" s="832"/>
      <c r="P19" s="832"/>
      <c r="Q19" s="832"/>
      <c r="R19" s="833"/>
      <c r="S19" s="197"/>
      <c r="T19"/>
      <c r="U19"/>
      <c r="V19"/>
      <c r="W19"/>
    </row>
    <row r="20" spans="1:29" s="17" customFormat="1" ht="30" customHeight="1">
      <c r="B20" s="54">
        <v>9.06</v>
      </c>
      <c r="C20" s="726" t="str">
        <f>CONCATENATE("Record waste disposal expenses incurred (in ",'0a. Country information'!R10,")")</f>
        <v>Record waste disposal expenses incurred (in NGN)</v>
      </c>
      <c r="D20" s="726"/>
      <c r="E20" s="726"/>
      <c r="F20" s="726"/>
      <c r="G20" s="726"/>
      <c r="H20" s="726"/>
      <c r="I20" s="1031"/>
      <c r="J20" s="1032"/>
      <c r="K20"/>
      <c r="L20" s="33" t="s">
        <v>8639</v>
      </c>
      <c r="M20" s="832" t="str">
        <f>CONCATENATE("What is the average running cost for the incinerator in a non-campaign month? (in ",'0a. Country information'!R10,")")</f>
        <v>What is the average running cost for the incinerator in a non-campaign month? (in NGN)</v>
      </c>
      <c r="N20" s="832"/>
      <c r="O20" s="832"/>
      <c r="P20" s="832"/>
      <c r="Q20" s="832"/>
      <c r="R20" s="833"/>
      <c r="S20" s="197"/>
      <c r="T20"/>
      <c r="U20"/>
      <c r="V20"/>
      <c r="W20"/>
    </row>
    <row r="21" spans="1:29" ht="9.4" customHeight="1">
      <c r="F21" s="2"/>
      <c r="G21" s="2"/>
      <c r="H21" s="2"/>
      <c r="I21" s="2"/>
      <c r="J21" s="2"/>
      <c r="K21" s="2"/>
      <c r="L21" s="2"/>
      <c r="M21" s="2"/>
      <c r="N21" s="2"/>
      <c r="O21" s="2"/>
      <c r="P21" s="2"/>
      <c r="Q21" s="2"/>
      <c r="R21" s="2"/>
      <c r="S21" s="2"/>
      <c r="T21" s="2"/>
      <c r="U21" s="2"/>
      <c r="V21" s="2"/>
      <c r="W21" s="2"/>
      <c r="X21" s="2"/>
      <c r="Y21" s="2"/>
      <c r="Z21" s="2"/>
      <c r="AA21" s="2"/>
    </row>
    <row r="22" spans="1:29" s="75" customFormat="1" ht="22.35" customHeight="1">
      <c r="B22" s="610" t="s">
        <v>166</v>
      </c>
      <c r="C22" s="610"/>
      <c r="D22" s="610"/>
      <c r="E22" s="610"/>
      <c r="F22" s="610"/>
      <c r="G22" s="610"/>
      <c r="H22" s="610"/>
      <c r="I22" s="610"/>
      <c r="J22" s="610"/>
      <c r="K22" s="610"/>
      <c r="L22" s="610"/>
      <c r="M22" s="610"/>
      <c r="N22" s="610"/>
      <c r="O22" s="610"/>
      <c r="P22" s="610"/>
      <c r="Q22" s="610"/>
      <c r="R22" s="610"/>
      <c r="S22" s="610"/>
      <c r="T22" s="77"/>
      <c r="U22" s="77"/>
      <c r="V22" s="77"/>
      <c r="W22" s="77"/>
      <c r="X22" s="77"/>
      <c r="Y22" s="77"/>
    </row>
    <row r="23" spans="1:29" s="17" customFormat="1" ht="30" customHeight="1">
      <c r="B23" s="53">
        <v>9.07</v>
      </c>
      <c r="C23" s="726"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NGN)</v>
      </c>
      <c r="D23" s="726"/>
      <c r="E23" s="726"/>
      <c r="F23" s="726"/>
      <c r="G23" s="726"/>
      <c r="H23" s="726"/>
      <c r="I23" s="726"/>
      <c r="J23" s="729"/>
      <c r="K23" s="730"/>
      <c r="L23" s="730"/>
      <c r="M23" s="730"/>
      <c r="N23" s="730"/>
      <c r="O23" s="730"/>
      <c r="P23" s="730"/>
      <c r="Q23" s="730"/>
      <c r="R23" s="730"/>
      <c r="S23" s="731"/>
      <c r="T23"/>
      <c r="U23"/>
      <c r="V23"/>
      <c r="W23"/>
      <c r="X23"/>
      <c r="Y23"/>
    </row>
    <row r="24" spans="1:29" s="17" customFormat="1" ht="19.899999999999999" customHeight="1">
      <c r="B24" s="54" t="s">
        <v>479</v>
      </c>
      <c r="C24" s="726" t="s">
        <v>294</v>
      </c>
      <c r="D24" s="726"/>
      <c r="E24" s="726"/>
      <c r="F24" s="726"/>
      <c r="G24" s="726"/>
      <c r="H24" s="726"/>
      <c r="I24" s="726"/>
      <c r="J24" s="686"/>
      <c r="K24" s="687"/>
      <c r="L24" s="687"/>
      <c r="M24" s="687"/>
      <c r="N24" s="687"/>
      <c r="O24" s="687"/>
      <c r="P24" s="687"/>
      <c r="Q24" s="687"/>
      <c r="R24" s="687"/>
      <c r="S24" s="688"/>
      <c r="T24"/>
      <c r="U24"/>
      <c r="V24"/>
      <c r="W24"/>
      <c r="X24"/>
      <c r="Y24"/>
    </row>
    <row r="25" spans="1:29" s="17" customFormat="1" ht="19.899999999999999" customHeight="1">
      <c r="B25" s="716" t="s">
        <v>8614</v>
      </c>
      <c r="C25" s="717"/>
      <c r="D25" s="611" t="s">
        <v>128</v>
      </c>
      <c r="E25" s="611"/>
      <c r="F25" s="611"/>
      <c r="G25" s="611"/>
      <c r="H25" s="611"/>
      <c r="I25" s="611"/>
      <c r="J25" s="917"/>
      <c r="K25" s="918"/>
      <c r="L25" s="918"/>
      <c r="M25" s="918"/>
      <c r="N25" s="918"/>
      <c r="O25" s="918"/>
      <c r="P25" s="918"/>
      <c r="Q25" s="918"/>
      <c r="R25" s="918"/>
      <c r="S25" s="919"/>
      <c r="T25"/>
      <c r="U25"/>
      <c r="V25"/>
      <c r="W25"/>
      <c r="X25"/>
      <c r="Y25"/>
    </row>
    <row r="26" spans="1:29" ht="10.15" customHeight="1">
      <c r="A26" s="144"/>
      <c r="F26" s="2"/>
      <c r="G26" s="2"/>
      <c r="H26" s="2"/>
      <c r="I26" s="2"/>
      <c r="J26" s="2"/>
      <c r="K26" s="2"/>
      <c r="L26" s="2"/>
      <c r="M26" s="2"/>
      <c r="N26" s="2"/>
      <c r="O26" s="2"/>
      <c r="P26" s="2"/>
      <c r="Q26" s="2"/>
      <c r="R26" s="2"/>
      <c r="S26" s="2"/>
      <c r="T26"/>
      <c r="U26"/>
      <c r="V26"/>
      <c r="W26"/>
      <c r="X26" s="2"/>
      <c r="Y26" s="2"/>
      <c r="Z26" s="2"/>
      <c r="AA26" s="2"/>
    </row>
    <row r="27" spans="1:29" s="75" customFormat="1" ht="22.35" customHeight="1">
      <c r="A27" s="78"/>
      <c r="B27" s="610" t="s">
        <v>461</v>
      </c>
      <c r="C27" s="610"/>
      <c r="D27" s="610"/>
      <c r="E27" s="610"/>
      <c r="F27" s="610"/>
      <c r="G27" s="610"/>
      <c r="H27" s="610"/>
      <c r="I27" s="610"/>
      <c r="J27" s="610"/>
      <c r="K27" s="610"/>
      <c r="L27" s="610"/>
      <c r="M27" s="610"/>
      <c r="N27" s="610"/>
      <c r="O27" s="610"/>
      <c r="P27" s="610"/>
      <c r="Q27" s="610"/>
      <c r="R27" s="610"/>
      <c r="S27" s="610"/>
      <c r="T27" s="77"/>
      <c r="U27" s="77"/>
      <c r="V27" s="77"/>
      <c r="W27" s="77"/>
      <c r="X27" s="77"/>
      <c r="Y27" s="77"/>
    </row>
    <row r="28" spans="1:29" s="17" customFormat="1" ht="30" customHeight="1">
      <c r="A28" s="27"/>
      <c r="B28" s="53">
        <v>9.09</v>
      </c>
      <c r="C28" s="726" t="str">
        <f>CONCATENATE("How much was spent in additional expenses related to the campaign? (in ",'0a. Country information'!R10,")")</f>
        <v>How much was spent in additional expenses related to the campaign? (in NGN)</v>
      </c>
      <c r="D28" s="726"/>
      <c r="E28" s="726"/>
      <c r="F28" s="726"/>
      <c r="G28" s="726"/>
      <c r="H28" s="726"/>
      <c r="I28" s="726"/>
      <c r="J28" s="1057"/>
      <c r="K28" s="1058"/>
      <c r="L28" s="1058"/>
      <c r="M28" s="1058"/>
      <c r="N28" s="1058"/>
      <c r="O28" s="1058"/>
      <c r="P28" s="1058"/>
      <c r="Q28" s="1058"/>
      <c r="R28" s="1058"/>
      <c r="S28" s="1059"/>
      <c r="T28"/>
      <c r="U28"/>
      <c r="V28"/>
      <c r="W28"/>
      <c r="X28"/>
      <c r="Y28"/>
    </row>
    <row r="29" spans="1:29" s="17" customFormat="1" ht="19.899999999999999" customHeight="1">
      <c r="A29" s="27"/>
      <c r="B29" s="54">
        <v>9.1</v>
      </c>
      <c r="C29" s="726" t="s">
        <v>463</v>
      </c>
      <c r="D29" s="726"/>
      <c r="E29" s="726"/>
      <c r="F29" s="726"/>
      <c r="G29" s="726"/>
      <c r="H29" s="726"/>
      <c r="I29" s="726"/>
      <c r="J29" s="617"/>
      <c r="K29" s="684"/>
      <c r="L29" s="684"/>
      <c r="M29" s="684"/>
      <c r="N29" s="684"/>
      <c r="O29" s="684"/>
      <c r="P29" s="684"/>
      <c r="Q29" s="684"/>
      <c r="R29" s="684"/>
      <c r="S29" s="618"/>
      <c r="T29"/>
      <c r="U29"/>
      <c r="V29"/>
      <c r="W29"/>
      <c r="X29"/>
      <c r="Y29"/>
    </row>
    <row r="30" spans="1:29" ht="10.15" customHeight="1">
      <c r="F30" s="2"/>
      <c r="G30" s="2"/>
      <c r="H30" s="2"/>
      <c r="I30" s="2"/>
      <c r="J30" s="2"/>
      <c r="K30" s="2"/>
      <c r="L30" s="2"/>
      <c r="M30" s="2"/>
      <c r="N30" s="2"/>
      <c r="O30" s="2"/>
      <c r="P30" s="2"/>
      <c r="Q30" s="2"/>
      <c r="R30" s="2"/>
      <c r="S30" s="2"/>
      <c r="T30"/>
      <c r="U30"/>
      <c r="V30"/>
      <c r="W30"/>
      <c r="X30" s="2"/>
      <c r="Y30" s="2"/>
      <c r="Z30" s="2"/>
      <c r="AA30" s="2"/>
    </row>
    <row r="31" spans="1:29" s="77" customFormat="1" ht="22.35" customHeight="1">
      <c r="B31" s="610" t="s">
        <v>462</v>
      </c>
      <c r="C31" s="610"/>
      <c r="D31" s="610"/>
      <c r="E31" s="610"/>
      <c r="F31" s="610"/>
      <c r="G31" s="610"/>
      <c r="H31" s="610"/>
      <c r="I31" s="827" t="s">
        <v>321</v>
      </c>
      <c r="J31" s="827"/>
      <c r="K31" s="821" t="s">
        <v>324</v>
      </c>
      <c r="L31" s="821"/>
      <c r="M31" s="821"/>
      <c r="N31" s="821"/>
      <c r="O31" s="821"/>
      <c r="P31" s="827" t="s">
        <v>322</v>
      </c>
      <c r="Q31" s="827"/>
      <c r="R31" s="827" t="s">
        <v>323</v>
      </c>
      <c r="S31" s="827"/>
      <c r="T31"/>
      <c r="U31"/>
      <c r="V31"/>
      <c r="W31"/>
      <c r="X31"/>
      <c r="Y31"/>
      <c r="Z31"/>
      <c r="AA31"/>
      <c r="AB31"/>
      <c r="AC31"/>
    </row>
    <row r="32" spans="1:29" s="17" customFormat="1" ht="27.6" customHeight="1">
      <c r="B32" s="830">
        <v>9.11</v>
      </c>
      <c r="C32" s="720" t="s">
        <v>361</v>
      </c>
      <c r="D32" s="720"/>
      <c r="E32" s="721"/>
      <c r="F32" s="131" t="s">
        <v>13</v>
      </c>
      <c r="G32" s="915" t="str">
        <f>CONCATENATE("Amount (in ",'0a. Country information'!R10,")")</f>
        <v>Amount (in NGN)</v>
      </c>
      <c r="H32" s="915"/>
      <c r="I32" s="926"/>
      <c r="J32" s="926"/>
      <c r="K32" s="926"/>
      <c r="L32" s="926"/>
      <c r="M32" s="926"/>
      <c r="N32" s="926"/>
      <c r="O32" s="926"/>
      <c r="P32" s="926"/>
      <c r="Q32" s="926"/>
      <c r="R32" s="926"/>
      <c r="S32" s="926"/>
      <c r="T32"/>
      <c r="U32"/>
      <c r="V32"/>
      <c r="W32"/>
      <c r="X32"/>
      <c r="Y32"/>
      <c r="Z32"/>
      <c r="AA32"/>
      <c r="AB32"/>
      <c r="AC32"/>
    </row>
    <row r="33" spans="1:29" s="17" customFormat="1" ht="27.6" customHeight="1">
      <c r="B33" s="831"/>
      <c r="C33" s="832"/>
      <c r="D33" s="832"/>
      <c r="E33" s="833"/>
      <c r="F33" s="118" t="s">
        <v>14</v>
      </c>
      <c r="G33" s="915" t="s">
        <v>332</v>
      </c>
      <c r="H33" s="915"/>
      <c r="I33" s="826"/>
      <c r="J33" s="826"/>
      <c r="K33" s="826"/>
      <c r="L33" s="826"/>
      <c r="M33" s="826"/>
      <c r="N33" s="826"/>
      <c r="O33" s="826"/>
      <c r="P33" s="826"/>
      <c r="Q33" s="826"/>
      <c r="R33" s="826"/>
      <c r="S33" s="826"/>
      <c r="T33"/>
      <c r="U33"/>
      <c r="V33"/>
      <c r="W33"/>
      <c r="X33"/>
      <c r="Y33"/>
      <c r="Z33"/>
      <c r="AA33"/>
      <c r="AB33"/>
      <c r="AC33"/>
    </row>
    <row r="34" spans="1:29" s="17" customFormat="1" ht="27.6" customHeight="1">
      <c r="B34" s="930">
        <v>9.1199999999999992</v>
      </c>
      <c r="C34" s="720" t="s">
        <v>382</v>
      </c>
      <c r="D34" s="720"/>
      <c r="E34" s="721"/>
      <c r="F34" s="131" t="s">
        <v>13</v>
      </c>
      <c r="G34" s="915" t="s">
        <v>331</v>
      </c>
      <c r="H34" s="915"/>
      <c r="I34" s="927"/>
      <c r="J34" s="927"/>
      <c r="K34" s="927"/>
      <c r="L34" s="927"/>
      <c r="M34" s="927"/>
      <c r="N34" s="927"/>
      <c r="O34" s="927"/>
      <c r="P34" s="927"/>
      <c r="Q34" s="927"/>
      <c r="R34" s="927"/>
      <c r="S34" s="927"/>
      <c r="T34"/>
      <c r="U34"/>
      <c r="V34"/>
      <c r="W34"/>
      <c r="X34"/>
      <c r="Y34"/>
      <c r="Z34"/>
      <c r="AA34"/>
      <c r="AB34"/>
      <c r="AC34"/>
    </row>
    <row r="35" spans="1:29" s="17" customFormat="1" ht="27.6" customHeight="1">
      <c r="B35" s="831"/>
      <c r="C35" s="832"/>
      <c r="D35" s="832"/>
      <c r="E35" s="833"/>
      <c r="F35" s="118" t="s">
        <v>14</v>
      </c>
      <c r="G35" s="915" t="s">
        <v>333</v>
      </c>
      <c r="H35" s="915"/>
      <c r="I35" s="826"/>
      <c r="J35" s="826"/>
      <c r="K35" s="826"/>
      <c r="L35" s="826"/>
      <c r="M35" s="826"/>
      <c r="N35" s="826"/>
      <c r="O35" s="826"/>
      <c r="P35" s="826"/>
      <c r="Q35" s="826"/>
      <c r="R35" s="826"/>
      <c r="S35" s="826"/>
      <c r="T35"/>
      <c r="U35"/>
      <c r="V35"/>
      <c r="W35"/>
      <c r="X35"/>
      <c r="Y35"/>
      <c r="Z35"/>
      <c r="AA35"/>
      <c r="AB35"/>
      <c r="AC35"/>
    </row>
    <row r="36" spans="1:29" ht="10.15" customHeight="1">
      <c r="F36" s="2"/>
      <c r="G36" s="2"/>
      <c r="H36" s="2"/>
      <c r="I36" s="2"/>
      <c r="J36" s="2"/>
      <c r="K36" s="2"/>
      <c r="L36" s="2"/>
      <c r="M36" s="2"/>
      <c r="N36" s="2"/>
      <c r="O36" s="2"/>
      <c r="P36" s="2"/>
      <c r="Q36" s="2"/>
      <c r="R36" s="2"/>
      <c r="S36" s="2"/>
      <c r="T36"/>
      <c r="U36"/>
      <c r="V36"/>
      <c r="W36"/>
      <c r="X36" s="2"/>
      <c r="Y36" s="2"/>
      <c r="Z36" s="2"/>
      <c r="AA36" s="2"/>
    </row>
    <row r="37" spans="1:29" s="75" customFormat="1" ht="22.35" customHeight="1">
      <c r="A37" s="78"/>
      <c r="B37" s="650" t="s">
        <v>115</v>
      </c>
      <c r="C37" s="650"/>
      <c r="D37" s="650"/>
      <c r="E37" s="650"/>
      <c r="F37" s="650"/>
      <c r="G37" s="650"/>
      <c r="H37" s="650"/>
      <c r="I37" s="650"/>
      <c r="J37" s="650"/>
      <c r="K37" s="650"/>
      <c r="L37" s="650"/>
      <c r="M37" s="650"/>
      <c r="N37" s="650"/>
      <c r="O37" s="650"/>
      <c r="P37" s="650"/>
      <c r="Q37" s="650"/>
      <c r="R37" s="650"/>
      <c r="S37" s="650"/>
      <c r="T37" s="77"/>
      <c r="U37" s="77"/>
      <c r="V37" s="77"/>
      <c r="W37" s="77"/>
      <c r="X37" s="77"/>
    </row>
    <row r="38" spans="1:29" s="17" customFormat="1" ht="25.15" customHeight="1">
      <c r="A38" s="27"/>
      <c r="B38" s="706"/>
      <c r="C38" s="1064"/>
      <c r="D38" s="1064"/>
      <c r="E38" s="1064"/>
      <c r="F38" s="1064"/>
      <c r="G38" s="1064"/>
      <c r="H38" s="1064"/>
      <c r="I38" s="1064"/>
      <c r="J38" s="1064"/>
      <c r="K38" s="1064"/>
      <c r="L38" s="1064"/>
      <c r="M38" s="1064"/>
      <c r="N38" s="1064"/>
      <c r="O38" s="1064"/>
      <c r="P38" s="1064"/>
      <c r="Q38" s="1064"/>
      <c r="R38" s="1064"/>
      <c r="S38" s="1065"/>
      <c r="T38"/>
      <c r="U38"/>
      <c r="V38"/>
      <c r="W38"/>
      <c r="X38"/>
    </row>
    <row r="39" spans="1:29" s="17" customFormat="1" ht="59.65" customHeight="1">
      <c r="A39" s="27"/>
      <c r="B39" s="1066"/>
      <c r="C39" s="1067"/>
      <c r="D39" s="1067"/>
      <c r="E39" s="1067"/>
      <c r="F39" s="1067"/>
      <c r="G39" s="1067"/>
      <c r="H39" s="1067"/>
      <c r="I39" s="1067"/>
      <c r="J39" s="1067"/>
      <c r="K39" s="1067"/>
      <c r="L39" s="1067"/>
      <c r="M39" s="1067"/>
      <c r="N39" s="1067"/>
      <c r="O39" s="1067"/>
      <c r="P39" s="1067"/>
      <c r="Q39" s="1067"/>
      <c r="R39" s="1067"/>
      <c r="S39" s="1068"/>
      <c r="T39"/>
      <c r="U39"/>
      <c r="V39"/>
      <c r="W39"/>
      <c r="X39"/>
    </row>
    <row r="40" spans="1:29" hidden="1">
      <c r="T40"/>
      <c r="U40"/>
      <c r="V40"/>
      <c r="W40"/>
      <c r="X40"/>
    </row>
    <row r="41" spans="1:29" hidden="1">
      <c r="T41"/>
      <c r="U41"/>
      <c r="V41"/>
      <c r="W41"/>
      <c r="X41"/>
    </row>
    <row r="42" spans="1:29" hidden="1">
      <c r="T42"/>
      <c r="U42"/>
      <c r="V42"/>
      <c r="W42"/>
      <c r="X42"/>
    </row>
    <row r="43" spans="1:29" hidden="1">
      <c r="T43"/>
      <c r="U43"/>
      <c r="V43"/>
      <c r="W43"/>
      <c r="X43"/>
    </row>
    <row r="44" spans="1:29" hidden="1">
      <c r="T44"/>
      <c r="U44"/>
      <c r="V44"/>
      <c r="W44"/>
      <c r="X44"/>
    </row>
    <row r="45" spans="1:29" hidden="1">
      <c r="T45"/>
      <c r="U45"/>
      <c r="V45"/>
      <c r="W45"/>
      <c r="X45"/>
    </row>
    <row r="46" spans="1:29" hidden="1">
      <c r="T46"/>
      <c r="U46"/>
      <c r="V46"/>
      <c r="W46"/>
      <c r="X46"/>
    </row>
    <row r="47" spans="1:29" hidden="1">
      <c r="T47"/>
      <c r="U47"/>
      <c r="V47"/>
      <c r="W47"/>
      <c r="X47"/>
    </row>
    <row r="48" spans="1:29" hidden="1">
      <c r="T48"/>
      <c r="U48"/>
      <c r="V48"/>
      <c r="W48"/>
      <c r="X48"/>
    </row>
    <row r="49" spans="20:24" hidden="1">
      <c r="T49"/>
      <c r="U49"/>
      <c r="V49"/>
      <c r="W49"/>
      <c r="X49"/>
    </row>
    <row r="50" spans="20:24" hidden="1">
      <c r="T50"/>
      <c r="U50"/>
      <c r="V50"/>
      <c r="W50"/>
      <c r="X50"/>
    </row>
    <row r="51" spans="20:24" hidden="1">
      <c r="T51"/>
      <c r="U51"/>
      <c r="V51"/>
      <c r="W51"/>
      <c r="X51"/>
    </row>
    <row r="52" spans="20:24" hidden="1">
      <c r="T52"/>
      <c r="U52"/>
      <c r="V52"/>
      <c r="W52"/>
      <c r="X52"/>
    </row>
    <row r="53" spans="20:24" hidden="1">
      <c r="T53"/>
      <c r="U53"/>
      <c r="V53"/>
      <c r="W53"/>
      <c r="X53"/>
    </row>
    <row r="54" spans="20:24" hidden="1">
      <c r="T54"/>
      <c r="U54"/>
      <c r="V54"/>
      <c r="W54"/>
      <c r="X54"/>
    </row>
    <row r="106"/>
    <row r="107"/>
  </sheetData>
  <mergeCells count="94">
    <mergeCell ref="T9:T10"/>
    <mergeCell ref="B7:T7"/>
    <mergeCell ref="B4:T5"/>
    <mergeCell ref="P31:Q31"/>
    <mergeCell ref="R31:S31"/>
    <mergeCell ref="K31:O31"/>
    <mergeCell ref="D15:E15"/>
    <mergeCell ref="J14:L14"/>
    <mergeCell ref="J15:L15"/>
    <mergeCell ref="M14:N14"/>
    <mergeCell ref="M15:N15"/>
    <mergeCell ref="C13:E13"/>
    <mergeCell ref="C14:E14"/>
    <mergeCell ref="J13:L13"/>
    <mergeCell ref="M13:N13"/>
    <mergeCell ref="M8:N8"/>
    <mergeCell ref="C32:E33"/>
    <mergeCell ref="I33:J33"/>
    <mergeCell ref="P33:Q33"/>
    <mergeCell ref="R33:S33"/>
    <mergeCell ref="K33:O33"/>
    <mergeCell ref="I32:J32"/>
    <mergeCell ref="P32:Q32"/>
    <mergeCell ref="R32:S32"/>
    <mergeCell ref="K32:O32"/>
    <mergeCell ref="P34:Q34"/>
    <mergeCell ref="I35:J35"/>
    <mergeCell ref="P35:Q35"/>
    <mergeCell ref="C34:E35"/>
    <mergeCell ref="F9:G10"/>
    <mergeCell ref="F11:G11"/>
    <mergeCell ref="F12:G12"/>
    <mergeCell ref="F13:G13"/>
    <mergeCell ref="F14:G14"/>
    <mergeCell ref="F15:G15"/>
    <mergeCell ref="G32:H32"/>
    <mergeCell ref="G33:H33"/>
    <mergeCell ref="G34:H34"/>
    <mergeCell ref="G35:H35"/>
    <mergeCell ref="B31:H31"/>
    <mergeCell ref="I31:J31"/>
    <mergeCell ref="C12:E12"/>
    <mergeCell ref="J12:L12"/>
    <mergeCell ref="F8:G8"/>
    <mergeCell ref="M12:N12"/>
    <mergeCell ref="C11:E11"/>
    <mergeCell ref="M11:N11"/>
    <mergeCell ref="B22:S22"/>
    <mergeCell ref="A1:T2"/>
    <mergeCell ref="O9:O10"/>
    <mergeCell ref="P9:P10"/>
    <mergeCell ref="Q9:Q10"/>
    <mergeCell ref="R9:R10"/>
    <mergeCell ref="H9:H10"/>
    <mergeCell ref="I9:I10"/>
    <mergeCell ref="B8:E10"/>
    <mergeCell ref="J9:L10"/>
    <mergeCell ref="J8:L8"/>
    <mergeCell ref="S9:S10"/>
    <mergeCell ref="M9:N10"/>
    <mergeCell ref="I19:J19"/>
    <mergeCell ref="B17:J17"/>
    <mergeCell ref="J11:L11"/>
    <mergeCell ref="B38:S39"/>
    <mergeCell ref="B37:S37"/>
    <mergeCell ref="B32:B33"/>
    <mergeCell ref="C23:I23"/>
    <mergeCell ref="J23:S23"/>
    <mergeCell ref="C24:I24"/>
    <mergeCell ref="J24:S24"/>
    <mergeCell ref="D25:I25"/>
    <mergeCell ref="J25:S25"/>
    <mergeCell ref="B25:C25"/>
    <mergeCell ref="R34:S34"/>
    <mergeCell ref="R35:S35"/>
    <mergeCell ref="K34:O34"/>
    <mergeCell ref="K35:O35"/>
    <mergeCell ref="B34:B35"/>
    <mergeCell ref="I34:J34"/>
    <mergeCell ref="B15:C15"/>
    <mergeCell ref="M19:R19"/>
    <mergeCell ref="M20:R20"/>
    <mergeCell ref="M18:R18"/>
    <mergeCell ref="B19:C19"/>
    <mergeCell ref="C20:H20"/>
    <mergeCell ref="C18:H18"/>
    <mergeCell ref="I18:J18"/>
    <mergeCell ref="D19:H19"/>
    <mergeCell ref="I20:J20"/>
    <mergeCell ref="B27:S27"/>
    <mergeCell ref="C28:I28"/>
    <mergeCell ref="J28:S28"/>
    <mergeCell ref="C29:I29"/>
    <mergeCell ref="J29:S29"/>
  </mergeCells>
  <conditionalFormatting sqref="I32:S35">
    <cfRule type="expression" dxfId="22" priority="13">
      <formula>I32&lt;&gt;""</formula>
    </cfRule>
  </conditionalFormatting>
  <conditionalFormatting sqref="J23:S25 J28:S29">
    <cfRule type="expression" dxfId="21" priority="8">
      <formula>$J23&lt;&gt;""</formula>
    </cfRule>
  </conditionalFormatting>
  <conditionalFormatting sqref="F11 H11:S11">
    <cfRule type="expression" dxfId="20" priority="21">
      <formula>OR(F$12="",F$13="")</formula>
    </cfRule>
  </conditionalFormatting>
  <conditionalFormatting sqref="S18:S20">
    <cfRule type="expression" dxfId="19" priority="35">
      <formula>$S18&lt;&gt;""</formula>
    </cfRule>
  </conditionalFormatting>
  <conditionalFormatting sqref="I18:J20">
    <cfRule type="expression" dxfId="18" priority="18">
      <formula>$I18&lt;&gt;""</formula>
    </cfRule>
  </conditionalFormatting>
  <conditionalFormatting sqref="F14 H14:S14">
    <cfRule type="expression" dxfId="17" priority="52">
      <formula>OR(F$11&gt;0,F$13&gt;0)</formula>
    </cfRule>
  </conditionalFormatting>
  <conditionalFormatting sqref="F12:F13 H12:S13">
    <cfRule type="expression" dxfId="16" priority="20">
      <formula>OR(F$11="")</formula>
    </cfRule>
  </conditionalFormatting>
  <conditionalFormatting sqref="I33:S33">
    <cfRule type="expression" dxfId="15" priority="19">
      <formula>I$32&lt;&gt;""</formula>
    </cfRule>
  </conditionalFormatting>
  <conditionalFormatting sqref="I35:S35">
    <cfRule type="expression" dxfId="14" priority="14">
      <formula>I$34&lt;&gt;""</formula>
    </cfRule>
  </conditionalFormatting>
  <conditionalFormatting sqref="F11:S15">
    <cfRule type="expression" dxfId="13" priority="11">
      <formula>F11&lt;&gt;""</formula>
    </cfRule>
  </conditionalFormatting>
  <conditionalFormatting sqref="J29:S29">
    <cfRule type="expression" dxfId="12" priority="42">
      <formula>$J$28&gt;0</formula>
    </cfRule>
  </conditionalFormatting>
  <conditionalFormatting sqref="T11">
    <cfRule type="expression" dxfId="11" priority="5">
      <formula>OR(T$12="",T$13="")</formula>
    </cfRule>
  </conditionalFormatting>
  <conditionalFormatting sqref="T12:T13">
    <cfRule type="expression" dxfId="10" priority="4">
      <formula>OR(T$11="")</formula>
    </cfRule>
  </conditionalFormatting>
  <conditionalFormatting sqref="T11:T13 T15">
    <cfRule type="expression" dxfId="9" priority="3">
      <formula>T11&lt;&gt;""</formula>
    </cfRule>
  </conditionalFormatting>
  <conditionalFormatting sqref="T14">
    <cfRule type="expression" dxfId="8" priority="2">
      <formula>OR(T$11&gt;0,T$13&gt;0)</formula>
    </cfRule>
  </conditionalFormatting>
  <conditionalFormatting sqref="T14">
    <cfRule type="expression" dxfId="7" priority="1">
      <formula>T14&lt;&gt;""</formula>
    </cfRule>
  </conditionalFormatting>
  <dataValidations count="3">
    <dataValidation type="decimal" operator="greaterThanOrEqual" allowBlank="1" showInputMessage="1" showErrorMessage="1" sqref="F32 I32:S32 F11:S13" xr:uid="{00000000-0002-0000-0C00-000000000000}">
      <formula1>0</formula1>
    </dataValidation>
    <dataValidation operator="greaterThanOrEqual" allowBlank="1" showInputMessage="1" showErrorMessage="1" sqref="I34:K34 P34:S34 F34" xr:uid="{00000000-0002-0000-0C00-000001000000}"/>
    <dataValidation type="decimal" operator="greaterThan" allowBlank="1" showInputMessage="1" showErrorMessage="1" sqref="S18:S20 I20:J20 J23:S23 J28:S28" xr:uid="{00000000-0002-0000-0C00-000002000000}">
      <formula1>0</formula1>
    </dataValidation>
  </dataValidations>
  <pageMargins left="0.7" right="0.7" top="0.75" bottom="0.75" header="0.3" footer="0.3"/>
  <pageSetup paperSize="9" orientation="portrait" verticalDpi="300" r:id="rId1"/>
  <extLst>
    <ext xmlns:x14="http://schemas.microsoft.com/office/spreadsheetml/2009/9/main" uri="{78C0D931-6437-407d-A8EE-F0AAD7539E65}">
      <x14:conditionalFormattings>
        <x14:conditionalFormatting xmlns:xm="http://schemas.microsoft.com/office/excel/2006/main">
          <x14:cfRule type="expression" priority="43" id="{AEE7F7CD-4F03-4442-BD9B-D818C9C17F62}">
            <xm:f>$J$24='0d. Support language'!$C$40</xm:f>
            <x14:dxf>
              <fill>
                <patternFill>
                  <bgColor rgb="FFFFEAA3"/>
                </patternFill>
              </fill>
            </x14:dxf>
          </x14:cfRule>
          <xm:sqref>J25:S25</xm:sqref>
        </x14:conditionalFormatting>
        <x14:conditionalFormatting xmlns:xm="http://schemas.microsoft.com/office/excel/2006/main">
          <x14:cfRule type="expression" priority="248" id="{C98FCD10-3DAA-407F-8C8D-35957F506B85}">
            <xm:f>#REF!='0d. Support language'!$A$9</xm:f>
            <x14:dxf>
              <fill>
                <patternFill>
                  <bgColor rgb="FFFFEAA3"/>
                </patternFill>
              </fill>
            </x14:dxf>
          </x14:cfRule>
          <xm:sqref>S18:S20</xm:sqref>
        </x14:conditionalFormatting>
        <x14:conditionalFormatting xmlns:xm="http://schemas.microsoft.com/office/excel/2006/main">
          <x14:cfRule type="expression" priority="34" id="{7074D846-40F6-4A47-835C-B6E764A02E0F}">
            <xm:f>$I$18&lt;&gt;'0d. Support language'!$E$39</xm:f>
            <x14: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L18:S20</xm:sqref>
        </x14:conditionalFormatting>
        <x14:conditionalFormatting xmlns:xm="http://schemas.microsoft.com/office/excel/2006/main">
          <x14:cfRule type="expression" priority="33" id="{B3856971-8177-407E-AAF4-B75FF4158EB7}">
            <xm:f>$I$18='0d. Support language'!$E$41</xm:f>
            <x14:dxf>
              <fill>
                <patternFill>
                  <bgColor rgb="FFFFEAA3"/>
                </patternFill>
              </fill>
            </x14:dxf>
          </x14:cfRule>
          <xm:sqref>I19:J19</xm:sqref>
        </x14:conditionalFormatting>
        <x14:conditionalFormatting xmlns:xm="http://schemas.microsoft.com/office/excel/2006/main">
          <x14:cfRule type="expression" priority="32" id="{BE0A57E6-2CA7-4E8A-9B55-5C5C2FC7CF4E}">
            <xm:f>OR($I$18='0d. Support language'!$E$40,$I$18='0d. Support language'!$E$41)</xm:f>
            <x14:dxf>
              <fill>
                <patternFill>
                  <bgColor rgb="FFFFEAA3"/>
                </patternFill>
              </fill>
            </x14:dxf>
          </x14:cfRule>
          <xm:sqref>I20:J20</xm:sqref>
        </x14:conditionalFormatting>
        <x14:conditionalFormatting xmlns:xm="http://schemas.microsoft.com/office/excel/2006/main">
          <x14:cfRule type="expression" priority="7084" id="{16E109A6-44BE-4796-94F1-7BA378440488}">
            <xm:f>OR(F$14='0d. Support language'!$C$19,F$14='0d. Support language'!$C$20)</xm:f>
            <x14:dxf>
              <fill>
                <patternFill>
                  <bgColor rgb="FFFFEAA3"/>
                </patternFill>
              </fill>
            </x14:dxf>
          </x14:cfRule>
          <xm:sqref>F15 H15:T15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3000000}">
          <x14:formula1>
            <xm:f>'0d. Support language'!$C$30:$C$40</xm:f>
          </x14:formula1>
          <xm:sqref>J24:S24</xm:sqref>
        </x14:dataValidation>
        <x14:dataValidation type="list" allowBlank="1" showInputMessage="1" showErrorMessage="1" xr:uid="{00000000-0002-0000-0C00-000004000000}">
          <x14:formula1>
            <xm:f>'0d. Support language'!$E$38:$E$41</xm:f>
          </x14:formula1>
          <xm:sqref>I18:J18</xm:sqref>
        </x14:dataValidation>
        <x14:dataValidation type="list" allowBlank="1" showInputMessage="1" showErrorMessage="1" xr:uid="{00000000-0002-0000-0C00-000005000000}">
          <x14:formula1>
            <xm:f>'0d. Support language'!$C$18:$C$20</xm:f>
          </x14:formula1>
          <xm:sqref>F14 H14:T14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EB88"/>
  </sheetPr>
  <dimension ref="B2:K34"/>
  <sheetViews>
    <sheetView showGridLines="0" zoomScale="90" zoomScaleNormal="90" workbookViewId="0">
      <selection activeCell="H34" sqref="H34"/>
    </sheetView>
  </sheetViews>
  <sheetFormatPr defaultColWidth="8.85546875" defaultRowHeight="15"/>
  <cols>
    <col min="1" max="1" width="1.5703125" style="202" customWidth="1"/>
    <col min="2" max="2" width="3.140625" style="202" customWidth="1"/>
    <col min="3" max="3" width="14" style="202" customWidth="1"/>
    <col min="4" max="4" width="10.85546875" style="202" customWidth="1"/>
    <col min="5" max="5" width="11.28515625" style="202" customWidth="1"/>
    <col min="6" max="6" width="28.140625" style="203" customWidth="1"/>
    <col min="7" max="11" width="28.140625" style="202" customWidth="1"/>
    <col min="12" max="16384" width="8.85546875" style="202"/>
  </cols>
  <sheetData>
    <row r="2" spans="2:11">
      <c r="B2" s="1079" t="s">
        <v>8608</v>
      </c>
      <c r="C2" s="1079"/>
      <c r="D2" s="270"/>
    </row>
    <row r="4" spans="2:11">
      <c r="B4" s="1080" t="s">
        <v>506</v>
      </c>
      <c r="C4" s="1080"/>
      <c r="D4" s="1080"/>
      <c r="E4" s="1080"/>
      <c r="F4" s="516" t="s">
        <v>8605</v>
      </c>
      <c r="G4" s="517" t="s">
        <v>8615</v>
      </c>
      <c r="H4" s="518" t="s">
        <v>8606</v>
      </c>
      <c r="I4" s="519" t="s">
        <v>8616</v>
      </c>
      <c r="J4" s="520" t="s">
        <v>8609</v>
      </c>
      <c r="K4" s="521" t="s">
        <v>8607</v>
      </c>
    </row>
    <row r="5" spans="2:11">
      <c r="B5" s="522"/>
      <c r="C5" s="1081" t="s">
        <v>403</v>
      </c>
      <c r="D5" s="1082"/>
      <c r="E5" s="1082"/>
      <c r="F5" s="513"/>
      <c r="G5" s="514"/>
      <c r="H5" s="515"/>
      <c r="I5" s="515"/>
      <c r="J5" s="515"/>
      <c r="K5" s="515"/>
    </row>
    <row r="6" spans="2:11">
      <c r="B6" s="204"/>
      <c r="C6" s="1077" t="s">
        <v>404</v>
      </c>
      <c r="D6" s="1078"/>
      <c r="E6" s="1078"/>
      <c r="F6" s="269"/>
      <c r="G6" s="272"/>
      <c r="H6" s="276"/>
      <c r="I6" s="208"/>
      <c r="J6" s="214"/>
      <c r="K6" s="208"/>
    </row>
    <row r="7" spans="2:11">
      <c r="B7" s="204"/>
      <c r="C7" s="1077" t="s">
        <v>405</v>
      </c>
      <c r="D7" s="1078"/>
      <c r="E7" s="1078"/>
      <c r="F7" s="269"/>
      <c r="G7" s="207"/>
      <c r="H7" s="209"/>
      <c r="I7" s="208"/>
      <c r="J7" s="214"/>
      <c r="K7" s="208"/>
    </row>
    <row r="8" spans="2:11">
      <c r="B8" s="204"/>
      <c r="C8" s="1077" t="s">
        <v>434</v>
      </c>
      <c r="D8" s="1078"/>
      <c r="E8" s="1078"/>
      <c r="F8" s="271"/>
      <c r="G8" s="274"/>
      <c r="H8" s="277"/>
      <c r="I8" s="278"/>
      <c r="J8" s="277"/>
      <c r="K8" s="208"/>
    </row>
    <row r="9" spans="2:11">
      <c r="B9" s="204"/>
      <c r="C9" s="1077" t="s">
        <v>436</v>
      </c>
      <c r="D9" s="1078"/>
      <c r="E9" s="1078"/>
      <c r="F9" s="205"/>
      <c r="G9" s="206"/>
      <c r="H9" s="208"/>
      <c r="I9" s="208"/>
      <c r="J9" s="215"/>
      <c r="K9" s="214"/>
    </row>
    <row r="10" spans="2:11">
      <c r="B10" s="204"/>
      <c r="C10" s="1077" t="s">
        <v>471</v>
      </c>
      <c r="D10" s="1078"/>
      <c r="E10" s="1078"/>
      <c r="F10" s="269"/>
      <c r="G10" s="209"/>
      <c r="H10" s="210"/>
      <c r="I10" s="212"/>
      <c r="J10" s="282"/>
      <c r="K10" s="214"/>
    </row>
    <row r="11" spans="2:11">
      <c r="B11" s="204"/>
      <c r="C11" s="1077" t="s">
        <v>472</v>
      </c>
      <c r="D11" s="1078"/>
      <c r="E11" s="1078"/>
      <c r="F11" s="269"/>
      <c r="G11" s="273"/>
      <c r="H11" s="275"/>
      <c r="I11" s="213"/>
      <c r="J11" s="279"/>
      <c r="K11" s="216"/>
    </row>
    <row r="12" spans="2:11">
      <c r="B12" s="204"/>
      <c r="C12" s="1077" t="s">
        <v>406</v>
      </c>
      <c r="D12" s="1078"/>
      <c r="E12" s="1078"/>
      <c r="F12" s="205"/>
      <c r="G12" s="206"/>
      <c r="H12" s="208"/>
      <c r="I12" s="208"/>
      <c r="J12" s="215"/>
      <c r="K12" s="214"/>
    </row>
    <row r="13" spans="2:11">
      <c r="B13" s="204"/>
      <c r="C13" s="1077" t="s">
        <v>407</v>
      </c>
      <c r="D13" s="1078"/>
      <c r="E13" s="1078"/>
      <c r="F13" s="269"/>
      <c r="G13" s="273"/>
      <c r="H13" s="275"/>
      <c r="I13" s="208"/>
      <c r="J13" s="280"/>
      <c r="K13" s="208"/>
    </row>
    <row r="34" spans="8:8">
      <c r="H34" s="595"/>
    </row>
  </sheetData>
  <mergeCells count="11">
    <mergeCell ref="C9:E9"/>
    <mergeCell ref="C10:E10"/>
    <mergeCell ref="C11:E11"/>
    <mergeCell ref="C12:E12"/>
    <mergeCell ref="C13:E13"/>
    <mergeCell ref="C8:E8"/>
    <mergeCell ref="B2:C2"/>
    <mergeCell ref="B4:E4"/>
    <mergeCell ref="C5:E5"/>
    <mergeCell ref="C6:E6"/>
    <mergeCell ref="C7:E7"/>
  </mergeCells>
  <hyperlinks>
    <hyperlink ref="C5:E5" location="'1. General information'!A1" display="1. General information" xr:uid="{00000000-0004-0000-0100-000000000000}"/>
    <hyperlink ref="C6:E6" location="'2. Campaign information'!A1" display="2. Campaign information" xr:uid="{00000000-0004-0000-0100-000001000000}"/>
    <hyperlink ref="C11:E11" location="'7. Vehicles and transport'!A1" display="7. Vehicles and transport" xr:uid="{00000000-0004-0000-0100-000002000000}"/>
    <hyperlink ref="C8:E8" location="'4. Campaign staff'!A1" display="4. Campaign staff" xr:uid="{00000000-0004-0000-0100-000003000000}"/>
    <hyperlink ref="C9:E9" location="'5. Meetings, Trainings, Events'!A1" display="5. Meetings, trainings, events" xr:uid="{00000000-0004-0000-0100-000004000000}"/>
    <hyperlink ref="C10:E10" location="'6. Staff time'!A1" display="6. Staff time" xr:uid="{00000000-0004-0000-0100-000005000000}"/>
    <hyperlink ref="C12:E12" location="'8. Equipment and supplies'!A1" display="8. Equipment and supplies" xr:uid="{00000000-0004-0000-0100-000006000000}"/>
    <hyperlink ref="C13:E13" location="'9. Per diem and other expenses'!A1" display="9. Per diem and other expenses" xr:uid="{00000000-0004-0000-0100-000007000000}"/>
    <hyperlink ref="C7:E7" location="'3. Procurement'!A1" display="3. Procurement" xr:uid="{00000000-0004-0000-0100-000008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V3901"/>
  <sheetViews>
    <sheetView topLeftCell="A3837" zoomScale="115" zoomScaleNormal="115" workbookViewId="0">
      <selection activeCell="L3877" sqref="L3877:L3879"/>
    </sheetView>
  </sheetViews>
  <sheetFormatPr defaultColWidth="8.85546875" defaultRowHeight="12.75"/>
  <cols>
    <col min="1" max="1" width="10.28515625" style="230" customWidth="1"/>
    <col min="2" max="2" width="4.85546875" style="230" customWidth="1"/>
    <col min="3" max="3" width="8.140625" style="227" bestFit="1" customWidth="1"/>
    <col min="4" max="4" width="9.85546875" style="227" bestFit="1" customWidth="1"/>
    <col min="5" max="5" width="12.42578125" style="227" customWidth="1"/>
    <col min="6" max="6" width="29" style="227" bestFit="1" customWidth="1"/>
    <col min="7" max="7" width="12" style="227" customWidth="1"/>
    <col min="8" max="8" width="17.42578125" style="227" bestFit="1" customWidth="1"/>
    <col min="9" max="9" width="13.5703125" style="227" customWidth="1"/>
    <col min="10" max="10" width="27" style="227" bestFit="1" customWidth="1"/>
    <col min="11" max="11" width="10.28515625" style="228" customWidth="1"/>
    <col min="12" max="12" width="42.7109375" style="227" customWidth="1"/>
    <col min="13" max="13" width="81" style="229" customWidth="1"/>
    <col min="14" max="16384" width="8.85546875" style="230"/>
  </cols>
  <sheetData>
    <row r="1" spans="1:13" s="233" customFormat="1" ht="25.5">
      <c r="A1" s="250" t="s">
        <v>7291</v>
      </c>
      <c r="B1" s="250" t="s">
        <v>1487</v>
      </c>
      <c r="C1" s="245" t="s">
        <v>8562</v>
      </c>
      <c r="D1" s="245" t="s">
        <v>8529</v>
      </c>
      <c r="E1" s="245" t="s">
        <v>39</v>
      </c>
      <c r="F1" s="245" t="s">
        <v>533</v>
      </c>
      <c r="G1" s="245" t="s">
        <v>534</v>
      </c>
      <c r="H1" s="245" t="s">
        <v>535</v>
      </c>
      <c r="I1" s="245" t="s">
        <v>550</v>
      </c>
      <c r="J1" s="245" t="s">
        <v>506</v>
      </c>
      <c r="K1" s="246" t="s">
        <v>531</v>
      </c>
      <c r="L1" s="245" t="s">
        <v>532</v>
      </c>
      <c r="M1" s="245" t="s">
        <v>549</v>
      </c>
    </row>
    <row r="2" spans="1:13">
      <c r="A2" s="230">
        <v>1</v>
      </c>
      <c r="B2" s="230" t="str">
        <f t="shared" ref="B2:B107" si="0">CONCATENATE(LEFT(C2,2),"-",LEFT(D2,2),"-",LEFT(E2,2),"-",K2)</f>
        <v>0-0-0-1.08</v>
      </c>
      <c r="C2" s="227">
        <f>'1. General information'!$E$8</f>
        <v>0</v>
      </c>
      <c r="D2" s="227">
        <f>'1. General information'!$E$9</f>
        <v>0</v>
      </c>
      <c r="E2" s="227">
        <f>'1. General information'!$E$10</f>
        <v>0</v>
      </c>
      <c r="F2" s="227">
        <f>'1. General information'!$E$11</f>
        <v>0</v>
      </c>
      <c r="G2" s="227">
        <f>'1. General information'!$E$12</f>
        <v>0</v>
      </c>
      <c r="H2" s="227">
        <f>'1. General information'!$E$13</f>
        <v>0</v>
      </c>
      <c r="I2" s="227">
        <f>'1. General information'!$E$14</f>
        <v>0</v>
      </c>
      <c r="J2" s="234" t="s">
        <v>403</v>
      </c>
      <c r="K2" s="235">
        <v>1.08</v>
      </c>
      <c r="L2" s="234" t="s">
        <v>7930</v>
      </c>
      <c r="M2" s="229">
        <f>'1. General information'!E15</f>
        <v>0</v>
      </c>
    </row>
    <row r="3" spans="1:13">
      <c r="A3" s="230">
        <v>2</v>
      </c>
      <c r="B3" s="230" t="str">
        <f t="shared" ref="B3" si="1">CONCATENATE(LEFT(C3,2),"-",LEFT(D3,2),"-",LEFT(E3,2),"-",K3)</f>
        <v>0-0-0-1.09a</v>
      </c>
      <c r="C3" s="227">
        <f>'1. General information'!$E$8</f>
        <v>0</v>
      </c>
      <c r="D3" s="227">
        <f>'1. General information'!$E$9</f>
        <v>0</v>
      </c>
      <c r="E3" s="227">
        <f>'1. General information'!$E$10</f>
        <v>0</v>
      </c>
      <c r="F3" s="227">
        <f>'1. General information'!$E$11</f>
        <v>0</v>
      </c>
      <c r="G3" s="227">
        <f>'1. General information'!$E$12</f>
        <v>0</v>
      </c>
      <c r="H3" s="227">
        <f>'1. General information'!$E$13</f>
        <v>0</v>
      </c>
      <c r="I3" s="227">
        <f>'1. General information'!$E$14</f>
        <v>0</v>
      </c>
      <c r="J3" s="234" t="s">
        <v>403</v>
      </c>
      <c r="K3" s="457" t="s">
        <v>8565</v>
      </c>
      <c r="L3" s="234" t="str">
        <f>'1. General information'!E16</f>
        <v>a. Hilly/mountainous</v>
      </c>
      <c r="M3" s="229">
        <f>'1. General information'!J16</f>
        <v>0</v>
      </c>
    </row>
    <row r="4" spans="1:13">
      <c r="A4" s="230">
        <v>3</v>
      </c>
      <c r="B4" s="230" t="str">
        <f t="shared" ref="B4:B6" si="2">CONCATENATE(LEFT(C4,2),"-",LEFT(D4,2),"-",LEFT(E4,2),"-",K4)</f>
        <v>0-0-0-1.09b</v>
      </c>
      <c r="C4" s="227">
        <f>'1. General information'!$E$8</f>
        <v>0</v>
      </c>
      <c r="D4" s="227">
        <f>'1. General information'!$E$9</f>
        <v>0</v>
      </c>
      <c r="E4" s="227">
        <f>'1. General information'!$E$10</f>
        <v>0</v>
      </c>
      <c r="F4" s="227">
        <f>'1. General information'!$E$11</f>
        <v>0</v>
      </c>
      <c r="G4" s="227">
        <f>'1. General information'!$E$12</f>
        <v>0</v>
      </c>
      <c r="H4" s="227">
        <f>'1. General information'!$E$13</f>
        <v>0</v>
      </c>
      <c r="I4" s="227">
        <f>'1. General information'!$E$14</f>
        <v>0</v>
      </c>
      <c r="J4" s="234" t="s">
        <v>403</v>
      </c>
      <c r="K4" s="457" t="s">
        <v>8566</v>
      </c>
      <c r="L4" s="234" t="str">
        <f>'1. General information'!E17</f>
        <v>b. Flood affected during campaign</v>
      </c>
      <c r="M4" s="229">
        <f>'1. General information'!J17</f>
        <v>0</v>
      </c>
    </row>
    <row r="5" spans="1:13">
      <c r="A5" s="230">
        <v>4</v>
      </c>
      <c r="B5" s="230" t="str">
        <f t="shared" si="2"/>
        <v>0-0-0-1.09c</v>
      </c>
      <c r="C5" s="227">
        <f>'1. General information'!$E$8</f>
        <v>0</v>
      </c>
      <c r="D5" s="227">
        <f>'1. General information'!$E$9</f>
        <v>0</v>
      </c>
      <c r="E5" s="227">
        <f>'1. General information'!$E$10</f>
        <v>0</v>
      </c>
      <c r="F5" s="227">
        <f>'1. General information'!$E$11</f>
        <v>0</v>
      </c>
      <c r="G5" s="227">
        <f>'1. General information'!$E$12</f>
        <v>0</v>
      </c>
      <c r="H5" s="227">
        <f>'1. General information'!$E$13</f>
        <v>0</v>
      </c>
      <c r="I5" s="227">
        <f>'1. General information'!$E$14</f>
        <v>0</v>
      </c>
      <c r="J5" s="234" t="s">
        <v>403</v>
      </c>
      <c r="K5" s="457" t="s">
        <v>8567</v>
      </c>
      <c r="L5" s="234" t="str">
        <f>'1. General information'!E18</f>
        <v>c. Riverain/island</v>
      </c>
      <c r="M5" s="229">
        <f>'1. General information'!J18</f>
        <v>0</v>
      </c>
    </row>
    <row r="6" spans="1:13">
      <c r="A6" s="230">
        <v>5</v>
      </c>
      <c r="B6" s="230" t="str">
        <f t="shared" si="2"/>
        <v>0-0-0-1.09d</v>
      </c>
      <c r="C6" s="227">
        <f>'1. General information'!$E$8</f>
        <v>0</v>
      </c>
      <c r="D6" s="227">
        <f>'1. General information'!$E$9</f>
        <v>0</v>
      </c>
      <c r="E6" s="227">
        <f>'1. General information'!$E$10</f>
        <v>0</v>
      </c>
      <c r="F6" s="227">
        <f>'1. General information'!$E$11</f>
        <v>0</v>
      </c>
      <c r="G6" s="227">
        <f>'1. General information'!$E$12</f>
        <v>0</v>
      </c>
      <c r="H6" s="227">
        <f>'1. General information'!$E$13</f>
        <v>0</v>
      </c>
      <c r="I6" s="227">
        <f>'1. General information'!$E$14</f>
        <v>0</v>
      </c>
      <c r="J6" s="234" t="s">
        <v>403</v>
      </c>
      <c r="K6" s="457" t="s">
        <v>8568</v>
      </c>
      <c r="L6" s="234" t="str">
        <f>'1. General information'!E19</f>
        <v xml:space="preserve">d. Other </v>
      </c>
      <c r="M6" s="229">
        <f>'1. General information'!J19</f>
        <v>0</v>
      </c>
    </row>
    <row r="7" spans="1:13">
      <c r="A7" s="230">
        <v>6</v>
      </c>
      <c r="B7" s="230" t="str">
        <f>CONCATENATE(LEFT(C7,2),"-",LEFT(D7,2),"-",LEFT(E7,2),"-",K7)</f>
        <v>0-0-0-1.99</v>
      </c>
      <c r="C7" s="227">
        <f>'1. General information'!$E$8</f>
        <v>0</v>
      </c>
      <c r="D7" s="227">
        <f>'1. General information'!$E$9</f>
        <v>0</v>
      </c>
      <c r="E7" s="227">
        <f>'1. General information'!$E$10</f>
        <v>0</v>
      </c>
      <c r="F7" s="227">
        <f>'1. General information'!$E$11</f>
        <v>0</v>
      </c>
      <c r="G7" s="227">
        <f>'1. General information'!$E$12</f>
        <v>0</v>
      </c>
      <c r="H7" s="227">
        <f>'1. General information'!$E$13</f>
        <v>0</v>
      </c>
      <c r="I7" s="227">
        <f>'1. General information'!$E$14</f>
        <v>0</v>
      </c>
      <c r="J7" s="234" t="s">
        <v>403</v>
      </c>
      <c r="K7" s="235">
        <v>1.99</v>
      </c>
      <c r="L7" s="234" t="s">
        <v>536</v>
      </c>
      <c r="M7" s="503" t="str">
        <f>'1. General information'!$B$29</f>
        <v xml:space="preserve">    </v>
      </c>
    </row>
    <row r="8" spans="1:13">
      <c r="A8" s="230">
        <v>7</v>
      </c>
      <c r="B8" s="230" t="str">
        <f t="shared" si="0"/>
        <v>0-0-0-2.01</v>
      </c>
      <c r="C8" s="227">
        <f>'1. General information'!$E$8</f>
        <v>0</v>
      </c>
      <c r="D8" s="227">
        <f>'1. General information'!$E$9</f>
        <v>0</v>
      </c>
      <c r="E8" s="227">
        <f>'1. General information'!$E$10</f>
        <v>0</v>
      </c>
      <c r="F8" s="227">
        <f>'1. General information'!$E$11</f>
        <v>0</v>
      </c>
      <c r="G8" s="227">
        <f>'1. General information'!$E$12</f>
        <v>0</v>
      </c>
      <c r="H8" s="227">
        <f>'1. General information'!$E$13</f>
        <v>0</v>
      </c>
      <c r="I8" s="227">
        <f>'1. General information'!$E$14</f>
        <v>0</v>
      </c>
      <c r="J8" s="234" t="s">
        <v>404</v>
      </c>
      <c r="K8" s="236">
        <v>2.0099999999999998</v>
      </c>
      <c r="L8" s="237" t="s">
        <v>538</v>
      </c>
      <c r="M8" s="238">
        <f>'2. Campaign information'!$R$8</f>
        <v>0</v>
      </c>
    </row>
    <row r="9" spans="1:13">
      <c r="A9" s="230">
        <v>8</v>
      </c>
      <c r="B9" s="230" t="str">
        <f t="shared" si="0"/>
        <v>0-0-0-2.02</v>
      </c>
      <c r="C9" s="227">
        <f>'1. General information'!$E$8</f>
        <v>0</v>
      </c>
      <c r="D9" s="227">
        <f>'1. General information'!$E$9</f>
        <v>0</v>
      </c>
      <c r="E9" s="227">
        <f>'1. General information'!$E$10</f>
        <v>0</v>
      </c>
      <c r="F9" s="227">
        <f>'1. General information'!$E$11</f>
        <v>0</v>
      </c>
      <c r="G9" s="227">
        <f>'1. General information'!$E$12</f>
        <v>0</v>
      </c>
      <c r="H9" s="227">
        <f>'1. General information'!$E$13</f>
        <v>0</v>
      </c>
      <c r="I9" s="227">
        <f>'1. General information'!$E$14</f>
        <v>0</v>
      </c>
      <c r="J9" s="234" t="s">
        <v>404</v>
      </c>
      <c r="K9" s="236">
        <v>2.0199999999999996</v>
      </c>
      <c r="L9" s="232" t="s">
        <v>539</v>
      </c>
      <c r="M9" s="239">
        <f>'2. Campaign information'!$R$9</f>
        <v>0</v>
      </c>
    </row>
    <row r="10" spans="1:13">
      <c r="A10" s="230">
        <v>9</v>
      </c>
      <c r="B10" s="230" t="str">
        <f t="shared" si="0"/>
        <v>0-0-0-2.03</v>
      </c>
      <c r="C10" s="227">
        <f>'1. General information'!$E$8</f>
        <v>0</v>
      </c>
      <c r="D10" s="227">
        <f>'1. General information'!$E$9</f>
        <v>0</v>
      </c>
      <c r="E10" s="227">
        <f>'1. General information'!$E$10</f>
        <v>0</v>
      </c>
      <c r="F10" s="227">
        <f>'1. General information'!$E$11</f>
        <v>0</v>
      </c>
      <c r="G10" s="227">
        <f>'1. General information'!$E$12</f>
        <v>0</v>
      </c>
      <c r="H10" s="227">
        <f>'1. General information'!$E$13</f>
        <v>0</v>
      </c>
      <c r="I10" s="227">
        <f>'1. General information'!$E$14</f>
        <v>0</v>
      </c>
      <c r="J10" s="234" t="s">
        <v>404</v>
      </c>
      <c r="K10" s="236">
        <v>2.0299999999999994</v>
      </c>
      <c r="L10" s="232" t="s">
        <v>540</v>
      </c>
      <c r="M10" s="239">
        <f>'2. Campaign information'!$R$10</f>
        <v>0</v>
      </c>
    </row>
    <row r="11" spans="1:13">
      <c r="A11" s="230">
        <v>10</v>
      </c>
      <c r="B11" s="230" t="str">
        <f t="shared" si="0"/>
        <v>0-0-0-2.04</v>
      </c>
      <c r="C11" s="227">
        <f>'1. General information'!$E$8</f>
        <v>0</v>
      </c>
      <c r="D11" s="227">
        <f>'1. General information'!$E$9</f>
        <v>0</v>
      </c>
      <c r="E11" s="227">
        <f>'1. General information'!$E$10</f>
        <v>0</v>
      </c>
      <c r="F11" s="227">
        <f>'1. General information'!$E$11</f>
        <v>0</v>
      </c>
      <c r="G11" s="227">
        <f>'1. General information'!$E$12</f>
        <v>0</v>
      </c>
      <c r="H11" s="227">
        <f>'1. General information'!$E$13</f>
        <v>0</v>
      </c>
      <c r="I11" s="227">
        <f>'1. General information'!$E$14</f>
        <v>0</v>
      </c>
      <c r="J11" s="234" t="s">
        <v>404</v>
      </c>
      <c r="K11" s="236">
        <v>2.0399999999999991</v>
      </c>
      <c r="L11" s="232" t="s">
        <v>541</v>
      </c>
      <c r="M11" s="240" t="e">
        <f>DATE('2. Campaign information'!$Q$13,VLOOKUP('2. Campaign information'!$O$13,'0d. Support language'!$E$19:$F$30,2,FALSE),'2. Campaign information'!$M$13)</f>
        <v>#N/A</v>
      </c>
    </row>
    <row r="12" spans="1:13">
      <c r="A12" s="230">
        <v>11</v>
      </c>
      <c r="B12" s="230" t="str">
        <f t="shared" si="0"/>
        <v>0-0-0-2.05</v>
      </c>
      <c r="C12" s="227">
        <f>'1. General information'!$E$8</f>
        <v>0</v>
      </c>
      <c r="D12" s="227">
        <f>'1. General information'!$E$9</f>
        <v>0</v>
      </c>
      <c r="E12" s="227">
        <f>'1. General information'!$E$10</f>
        <v>0</v>
      </c>
      <c r="F12" s="227">
        <f>'1. General information'!$E$11</f>
        <v>0</v>
      </c>
      <c r="G12" s="227">
        <f>'1. General information'!$E$12</f>
        <v>0</v>
      </c>
      <c r="H12" s="227">
        <f>'1. General information'!$E$13</f>
        <v>0</v>
      </c>
      <c r="I12" s="227">
        <f>'1. General information'!$E$14</f>
        <v>0</v>
      </c>
      <c r="J12" s="234" t="s">
        <v>404</v>
      </c>
      <c r="K12" s="236">
        <v>2.0499999999999989</v>
      </c>
      <c r="L12" s="232" t="s">
        <v>542</v>
      </c>
      <c r="M12" s="241" t="e">
        <f>DATE('2. Campaign information'!$Q$14,VLOOKUP('2. Campaign information'!$O$14,'0d. Support language'!$E$19:$F$30,2,FALSE),'2. Campaign information'!$M$14)</f>
        <v>#N/A</v>
      </c>
    </row>
    <row r="13" spans="1:13">
      <c r="A13" s="230">
        <v>12</v>
      </c>
      <c r="B13" s="230" t="str">
        <f t="shared" si="0"/>
        <v>0-0-0-2.06</v>
      </c>
      <c r="C13" s="227">
        <f>'1. General information'!$E$8</f>
        <v>0</v>
      </c>
      <c r="D13" s="227">
        <f>'1. General information'!$E$9</f>
        <v>0</v>
      </c>
      <c r="E13" s="227">
        <f>'1. General information'!$E$10</f>
        <v>0</v>
      </c>
      <c r="F13" s="227">
        <f>'1. General information'!$E$11</f>
        <v>0</v>
      </c>
      <c r="G13" s="227">
        <f>'1. General information'!$E$12</f>
        <v>0</v>
      </c>
      <c r="H13" s="227">
        <f>'1. General information'!$E$13</f>
        <v>0</v>
      </c>
      <c r="I13" s="227">
        <f>'1. General information'!$E$14</f>
        <v>0</v>
      </c>
      <c r="J13" s="234" t="s">
        <v>404</v>
      </c>
      <c r="K13" s="236">
        <v>2.0599999999999987</v>
      </c>
      <c r="L13" s="232" t="s">
        <v>543</v>
      </c>
      <c r="M13" s="241" t="e">
        <f>DATE('2. Campaign information'!$Q$15,VLOOKUP('2. Campaign information'!$O$15,'0d. Support language'!$E$19:$F$30,2,FALSE),'2. Campaign information'!$M$15)</f>
        <v>#N/A</v>
      </c>
    </row>
    <row r="14" spans="1:13">
      <c r="A14" s="230">
        <v>13</v>
      </c>
      <c r="B14" s="230" t="str">
        <f t="shared" si="0"/>
        <v>0-0-0-2.07</v>
      </c>
      <c r="C14" s="227">
        <f>'1. General information'!$E$8</f>
        <v>0</v>
      </c>
      <c r="D14" s="227">
        <f>'1. General information'!$E$9</f>
        <v>0</v>
      </c>
      <c r="E14" s="227">
        <f>'1. General information'!$E$10</f>
        <v>0</v>
      </c>
      <c r="F14" s="227">
        <f>'1. General information'!$E$11</f>
        <v>0</v>
      </c>
      <c r="G14" s="227">
        <f>'1. General information'!$E$12</f>
        <v>0</v>
      </c>
      <c r="H14" s="227">
        <f>'1. General information'!$E$13</f>
        <v>0</v>
      </c>
      <c r="I14" s="227">
        <f>'1. General information'!$E$14</f>
        <v>0</v>
      </c>
      <c r="J14" s="234" t="s">
        <v>404</v>
      </c>
      <c r="K14" s="236">
        <v>2.0699999999999985</v>
      </c>
      <c r="L14" s="232" t="s">
        <v>544</v>
      </c>
      <c r="M14" s="241" t="e">
        <f>DATE('2. Campaign information'!$Q$16,VLOOKUP('2. Campaign information'!$O$16,'0d. Support language'!$E$19:$F$30,2,FALSE),'2. Campaign information'!$M$16)</f>
        <v>#N/A</v>
      </c>
    </row>
    <row r="15" spans="1:13">
      <c r="A15" s="230">
        <v>14</v>
      </c>
      <c r="B15" s="230" t="str">
        <f t="shared" si="0"/>
        <v>0-0-0-2.07a</v>
      </c>
      <c r="C15" s="227">
        <f>'1. General information'!$E$8</f>
        <v>0</v>
      </c>
      <c r="D15" s="227">
        <f>'1. General information'!$E$9</f>
        <v>0</v>
      </c>
      <c r="E15" s="227">
        <f>'1. General information'!$E$10</f>
        <v>0</v>
      </c>
      <c r="F15" s="227">
        <f>'1. General information'!$E$11</f>
        <v>0</v>
      </c>
      <c r="G15" s="227">
        <f>'1. General information'!$E$12</f>
        <v>0</v>
      </c>
      <c r="H15" s="227">
        <f>'1. General information'!$E$13</f>
        <v>0</v>
      </c>
      <c r="I15" s="227">
        <f>'1. General information'!$E$14</f>
        <v>0</v>
      </c>
      <c r="J15" s="234" t="s">
        <v>404</v>
      </c>
      <c r="K15" s="242" t="s">
        <v>507</v>
      </c>
      <c r="L15" s="232" t="s">
        <v>220</v>
      </c>
      <c r="M15" s="229">
        <f>'2. Campaign information'!$S$15</f>
        <v>0</v>
      </c>
    </row>
    <row r="16" spans="1:13">
      <c r="A16" s="230">
        <v>15</v>
      </c>
      <c r="B16" s="230" t="str">
        <f t="shared" si="0"/>
        <v>0-0-0-2.08a</v>
      </c>
      <c r="C16" s="227">
        <f>'1. General information'!$E$8</f>
        <v>0</v>
      </c>
      <c r="D16" s="227">
        <f>'1. General information'!$E$9</f>
        <v>0</v>
      </c>
      <c r="E16" s="227">
        <f>'1. General information'!$E$10</f>
        <v>0</v>
      </c>
      <c r="F16" s="227">
        <f>'1. General information'!$E$11</f>
        <v>0</v>
      </c>
      <c r="G16" s="227">
        <f>'1. General information'!$E$12</f>
        <v>0</v>
      </c>
      <c r="H16" s="227">
        <f>'1. General information'!$E$13</f>
        <v>0</v>
      </c>
      <c r="I16" s="227">
        <f>'1. General information'!$E$14</f>
        <v>0</v>
      </c>
      <c r="J16" s="234" t="s">
        <v>404</v>
      </c>
      <c r="K16" s="242" t="s">
        <v>508</v>
      </c>
      <c r="L16" s="232" t="s">
        <v>545</v>
      </c>
      <c r="M16" s="229">
        <f>'2. Campaign information'!$O$19</f>
        <v>0</v>
      </c>
    </row>
    <row r="17" spans="1:13">
      <c r="A17" s="230">
        <v>16</v>
      </c>
      <c r="B17" s="230" t="str">
        <f t="shared" si="0"/>
        <v>0-0-0-2.08b</v>
      </c>
      <c r="C17" s="227">
        <f>'1. General information'!$E$8</f>
        <v>0</v>
      </c>
      <c r="D17" s="227">
        <f>'1. General information'!$E$9</f>
        <v>0</v>
      </c>
      <c r="E17" s="227">
        <f>'1. General information'!$E$10</f>
        <v>0</v>
      </c>
      <c r="F17" s="227">
        <f>'1. General information'!$E$11</f>
        <v>0</v>
      </c>
      <c r="G17" s="227">
        <f>'1. General information'!$E$12</f>
        <v>0</v>
      </c>
      <c r="H17" s="227">
        <f>'1. General information'!$E$13</f>
        <v>0</v>
      </c>
      <c r="I17" s="227">
        <f>'1. General information'!$E$14</f>
        <v>0</v>
      </c>
      <c r="J17" s="234" t="s">
        <v>404</v>
      </c>
      <c r="K17" s="242" t="s">
        <v>509</v>
      </c>
      <c r="L17" s="232" t="s">
        <v>546</v>
      </c>
      <c r="M17" s="229">
        <f>'2. Campaign information'!$O$20</f>
        <v>0</v>
      </c>
    </row>
    <row r="18" spans="1:13">
      <c r="A18" s="230">
        <v>17</v>
      </c>
      <c r="B18" s="230" t="str">
        <f t="shared" si="0"/>
        <v>0-0-0-2.08c</v>
      </c>
      <c r="C18" s="227">
        <f>'1. General information'!$E$8</f>
        <v>0</v>
      </c>
      <c r="D18" s="227">
        <f>'1. General information'!$E$9</f>
        <v>0</v>
      </c>
      <c r="E18" s="227">
        <f>'1. General information'!$E$10</f>
        <v>0</v>
      </c>
      <c r="F18" s="227">
        <f>'1. General information'!$E$11</f>
        <v>0</v>
      </c>
      <c r="G18" s="227">
        <f>'1. General information'!$E$12</f>
        <v>0</v>
      </c>
      <c r="H18" s="227">
        <f>'1. General information'!$E$13</f>
        <v>0</v>
      </c>
      <c r="I18" s="227">
        <f>'1. General information'!$E$14</f>
        <v>0</v>
      </c>
      <c r="J18" s="234" t="s">
        <v>404</v>
      </c>
      <c r="K18" s="243" t="s">
        <v>510</v>
      </c>
      <c r="L18" s="232" t="str">
        <f>'2. Campaign information'!Q19</f>
        <v>n.a.</v>
      </c>
      <c r="M18" s="229">
        <f>'2. Campaign information'!$T$19</f>
        <v>0</v>
      </c>
    </row>
    <row r="19" spans="1:13">
      <c r="A19" s="230">
        <v>18</v>
      </c>
      <c r="B19" s="230" t="str">
        <f t="shared" si="0"/>
        <v>0-0-0-2.08c</v>
      </c>
      <c r="C19" s="227">
        <f>'1. General information'!$E$8</f>
        <v>0</v>
      </c>
      <c r="D19" s="227">
        <f>'1. General information'!$E$9</f>
        <v>0</v>
      </c>
      <c r="E19" s="227">
        <f>'1. General information'!$E$10</f>
        <v>0</v>
      </c>
      <c r="F19" s="227">
        <f>'1. General information'!$E$11</f>
        <v>0</v>
      </c>
      <c r="G19" s="227">
        <f>'1. General information'!$E$12</f>
        <v>0</v>
      </c>
      <c r="H19" s="227">
        <f>'1. General information'!$E$13</f>
        <v>0</v>
      </c>
      <c r="I19" s="227">
        <f>'1. General information'!$E$14</f>
        <v>0</v>
      </c>
      <c r="J19" s="234" t="s">
        <v>404</v>
      </c>
      <c r="K19" s="243" t="s">
        <v>510</v>
      </c>
      <c r="L19" s="232" t="str">
        <f>'2. Campaign information'!Q20</f>
        <v>n.a.</v>
      </c>
      <c r="M19" s="229">
        <f>'2. Campaign information'!$T$20</f>
        <v>0</v>
      </c>
    </row>
    <row r="20" spans="1:13">
      <c r="A20" s="230">
        <v>19</v>
      </c>
      <c r="B20" s="230" t="str">
        <f t="shared" si="0"/>
        <v>0-0-0-2.09a</v>
      </c>
      <c r="C20" s="227">
        <f>'1. General information'!$E$8</f>
        <v>0</v>
      </c>
      <c r="D20" s="227">
        <f>'1. General information'!$E$9</f>
        <v>0</v>
      </c>
      <c r="E20" s="227">
        <f>'1. General information'!$E$10</f>
        <v>0</v>
      </c>
      <c r="F20" s="227">
        <f>'1. General information'!$E$11</f>
        <v>0</v>
      </c>
      <c r="G20" s="227">
        <f>'1. General information'!$E$12</f>
        <v>0</v>
      </c>
      <c r="H20" s="227">
        <f>'1. General information'!$E$13</f>
        <v>0</v>
      </c>
      <c r="I20" s="227">
        <f>'1. General information'!$E$14</f>
        <v>0</v>
      </c>
      <c r="J20" s="234" t="s">
        <v>404</v>
      </c>
      <c r="K20" s="242" t="s">
        <v>303</v>
      </c>
      <c r="L20" s="244" t="s">
        <v>8416</v>
      </c>
      <c r="M20" s="229">
        <f>'2. Campaign information'!$R$21</f>
        <v>0</v>
      </c>
    </row>
    <row r="21" spans="1:13">
      <c r="A21" s="230">
        <v>20</v>
      </c>
      <c r="B21" s="230" t="str">
        <f t="shared" ref="B21" si="3">CONCATENATE(LEFT(C21,2),"-",LEFT(D21,2),"-",LEFT(E21,2),"-",K21)</f>
        <v>0-0-0-2.09b</v>
      </c>
      <c r="C21" s="227">
        <f>'1. General information'!$E$8</f>
        <v>0</v>
      </c>
      <c r="D21" s="227">
        <f>'1. General information'!$E$9</f>
        <v>0</v>
      </c>
      <c r="E21" s="227">
        <f>'1. General information'!$E$10</f>
        <v>0</v>
      </c>
      <c r="F21" s="227">
        <f>'1. General information'!$E$11</f>
        <v>0</v>
      </c>
      <c r="G21" s="227">
        <f>'1. General information'!$E$12</f>
        <v>0</v>
      </c>
      <c r="H21" s="227">
        <f>'1. General information'!$E$13</f>
        <v>0</v>
      </c>
      <c r="I21" s="227">
        <f>'1. General information'!$E$14</f>
        <v>0</v>
      </c>
      <c r="J21" s="234" t="s">
        <v>404</v>
      </c>
      <c r="K21" s="242" t="s">
        <v>352</v>
      </c>
      <c r="L21" s="244" t="s">
        <v>7931</v>
      </c>
      <c r="M21" s="229">
        <f>'2. Campaign information'!R22</f>
        <v>0</v>
      </c>
    </row>
    <row r="22" spans="1:13">
      <c r="A22" s="230">
        <v>21</v>
      </c>
      <c r="B22" s="230" t="str">
        <f t="shared" si="0"/>
        <v>0-0-0-2.10a</v>
      </c>
      <c r="C22" s="227">
        <f>'1. General information'!$E$8</f>
        <v>0</v>
      </c>
      <c r="D22" s="227">
        <f>'1. General information'!$E$9</f>
        <v>0</v>
      </c>
      <c r="E22" s="227">
        <f>'1. General information'!$E$10</f>
        <v>0</v>
      </c>
      <c r="F22" s="227">
        <f>'1. General information'!$E$11</f>
        <v>0</v>
      </c>
      <c r="G22" s="227">
        <f>'1. General information'!$E$12</f>
        <v>0</v>
      </c>
      <c r="H22" s="227">
        <f>'1. General information'!$E$13</f>
        <v>0</v>
      </c>
      <c r="I22" s="227">
        <f>'1. General information'!$E$14</f>
        <v>0</v>
      </c>
      <c r="J22" s="234" t="s">
        <v>404</v>
      </c>
      <c r="K22" s="242" t="s">
        <v>511</v>
      </c>
      <c r="L22" s="244" t="s">
        <v>512</v>
      </c>
      <c r="M22" s="229" t="str">
        <f>'2. Campaign information'!$C$27</f>
        <v>Yellow Fever (Injectable, 10 doses/vial)</v>
      </c>
    </row>
    <row r="23" spans="1:13">
      <c r="A23" s="230">
        <v>22</v>
      </c>
      <c r="B23" s="230" t="str">
        <f t="shared" si="0"/>
        <v>0-0-0-2.10b</v>
      </c>
      <c r="C23" s="227">
        <f>'1. General information'!$E$8</f>
        <v>0</v>
      </c>
      <c r="D23" s="227">
        <f>'1. General information'!$E$9</f>
        <v>0</v>
      </c>
      <c r="E23" s="227">
        <f>'1. General information'!$E$10</f>
        <v>0</v>
      </c>
      <c r="F23" s="227">
        <f>'1. General information'!$E$11</f>
        <v>0</v>
      </c>
      <c r="G23" s="227">
        <f>'1. General information'!$E$12</f>
        <v>0</v>
      </c>
      <c r="H23" s="227">
        <f>'1. General information'!$E$13</f>
        <v>0</v>
      </c>
      <c r="I23" s="227">
        <f>'1. General information'!$E$14</f>
        <v>0</v>
      </c>
      <c r="J23" s="234" t="s">
        <v>404</v>
      </c>
      <c r="K23" s="242" t="s">
        <v>513</v>
      </c>
      <c r="L23" s="244" t="s">
        <v>516</v>
      </c>
      <c r="M23" s="229" t="str">
        <f>'2. Campaign information'!$C$28</f>
        <v>Meningitis A (Injectable, 10 doses/vial)</v>
      </c>
    </row>
    <row r="24" spans="1:13">
      <c r="A24" s="230">
        <v>23</v>
      </c>
      <c r="B24" s="230" t="str">
        <f t="shared" ref="B24:B25" si="4">CONCATENATE(LEFT(C24,2),"-",LEFT(D24,2),"-",LEFT(E24,2),"-",K24)</f>
        <v>0-0-0-2.10c</v>
      </c>
      <c r="C24" s="227">
        <f>'1. General information'!$E$8</f>
        <v>0</v>
      </c>
      <c r="D24" s="227">
        <f>'1. General information'!$E$9</f>
        <v>0</v>
      </c>
      <c r="E24" s="227">
        <f>'1. General information'!$E$10</f>
        <v>0</v>
      </c>
      <c r="F24" s="227">
        <f>'1. General information'!$E$11</f>
        <v>0</v>
      </c>
      <c r="G24" s="227">
        <f>'1. General information'!$E$12</f>
        <v>0</v>
      </c>
      <c r="H24" s="227">
        <f>'1. General information'!$E$13</f>
        <v>0</v>
      </c>
      <c r="I24" s="227">
        <f>'1. General information'!$E$14</f>
        <v>0</v>
      </c>
      <c r="J24" s="234" t="s">
        <v>404</v>
      </c>
      <c r="K24" s="242" t="s">
        <v>8417</v>
      </c>
      <c r="L24" s="244" t="s">
        <v>8419</v>
      </c>
      <c r="M24" s="229">
        <f>'2. Campaign information'!$C$29</f>
        <v>0</v>
      </c>
    </row>
    <row r="25" spans="1:13">
      <c r="A25" s="230">
        <v>24</v>
      </c>
      <c r="B25" s="230" t="str">
        <f t="shared" si="4"/>
        <v>0-0-0-2.10d</v>
      </c>
      <c r="C25" s="227">
        <f>'1. General information'!$E$8</f>
        <v>0</v>
      </c>
      <c r="D25" s="227">
        <f>'1. General information'!$E$9</f>
        <v>0</v>
      </c>
      <c r="E25" s="227">
        <f>'1. General information'!$E$10</f>
        <v>0</v>
      </c>
      <c r="F25" s="227">
        <f>'1. General information'!$E$11</f>
        <v>0</v>
      </c>
      <c r="G25" s="227">
        <f>'1. General information'!$E$12</f>
        <v>0</v>
      </c>
      <c r="H25" s="227">
        <f>'1. General information'!$E$13</f>
        <v>0</v>
      </c>
      <c r="I25" s="227">
        <f>'1. General information'!$E$14</f>
        <v>0</v>
      </c>
      <c r="J25" s="234" t="s">
        <v>404</v>
      </c>
      <c r="K25" s="242" t="s">
        <v>8418</v>
      </c>
      <c r="L25" s="244" t="s">
        <v>8420</v>
      </c>
      <c r="M25" s="229">
        <f>'2. Campaign information'!$C$30</f>
        <v>0</v>
      </c>
    </row>
    <row r="26" spans="1:13">
      <c r="A26" s="230">
        <v>25</v>
      </c>
      <c r="B26" s="230" t="str">
        <f t="shared" ref="B26" si="5">CONCATENATE(LEFT(C26,2),"-",LEFT(D26,2),"-",LEFT(E26,2),"-",K26)</f>
        <v>0-0-0-2.10e</v>
      </c>
      <c r="C26" s="227">
        <f>'1. General information'!$E$8</f>
        <v>0</v>
      </c>
      <c r="D26" s="227">
        <f>'1. General information'!$E$9</f>
        <v>0</v>
      </c>
      <c r="E26" s="227">
        <f>'1. General information'!$E$10</f>
        <v>0</v>
      </c>
      <c r="F26" s="227">
        <f>'1. General information'!$E$11</f>
        <v>0</v>
      </c>
      <c r="G26" s="227">
        <f>'1. General information'!$E$12</f>
        <v>0</v>
      </c>
      <c r="H26" s="227">
        <f>'1. General information'!$E$13</f>
        <v>0</v>
      </c>
      <c r="I26" s="227">
        <f>'1. General information'!$E$14</f>
        <v>0</v>
      </c>
      <c r="J26" s="234" t="s">
        <v>404</v>
      </c>
      <c r="K26" s="242" t="s">
        <v>8423</v>
      </c>
      <c r="L26" s="244" t="s">
        <v>8424</v>
      </c>
      <c r="M26" s="229">
        <f>'2. Campaign information'!$C$31</f>
        <v>0</v>
      </c>
    </row>
    <row r="27" spans="1:13">
      <c r="A27" s="230">
        <v>26</v>
      </c>
      <c r="B27" s="230" t="str">
        <f t="shared" si="0"/>
        <v>0-0-0-2.11a</v>
      </c>
      <c r="C27" s="227">
        <f>'1. General information'!$E$8</f>
        <v>0</v>
      </c>
      <c r="D27" s="227">
        <f>'1. General information'!$E$9</f>
        <v>0</v>
      </c>
      <c r="E27" s="227">
        <f>'1. General information'!$E$10</f>
        <v>0</v>
      </c>
      <c r="F27" s="227">
        <f>'1. General information'!$E$11</f>
        <v>0</v>
      </c>
      <c r="G27" s="227">
        <f>'1. General information'!$E$12</f>
        <v>0</v>
      </c>
      <c r="H27" s="227">
        <f>'1. General information'!$E$13</f>
        <v>0</v>
      </c>
      <c r="I27" s="227">
        <f>'1. General information'!$E$14</f>
        <v>0</v>
      </c>
      <c r="J27" s="234" t="s">
        <v>404</v>
      </c>
      <c r="K27" s="242" t="s">
        <v>514</v>
      </c>
      <c r="L27" s="244" t="s">
        <v>547</v>
      </c>
      <c r="M27" s="238">
        <f>'2. Campaign information'!$K$27</f>
        <v>0</v>
      </c>
    </row>
    <row r="28" spans="1:13">
      <c r="A28" s="230">
        <v>27</v>
      </c>
      <c r="B28" s="230" t="str">
        <f t="shared" si="0"/>
        <v>0-0-0-2.11b</v>
      </c>
      <c r="C28" s="227">
        <f>'1. General information'!$E$8</f>
        <v>0</v>
      </c>
      <c r="D28" s="227">
        <f>'1. General information'!$E$9</f>
        <v>0</v>
      </c>
      <c r="E28" s="227">
        <f>'1. General information'!$E$10</f>
        <v>0</v>
      </c>
      <c r="F28" s="227">
        <f>'1. General information'!$E$11</f>
        <v>0</v>
      </c>
      <c r="G28" s="227">
        <f>'1. General information'!$E$12</f>
        <v>0</v>
      </c>
      <c r="H28" s="227">
        <f>'1. General information'!$E$13</f>
        <v>0</v>
      </c>
      <c r="I28" s="227">
        <f>'1. General information'!$E$14</f>
        <v>0</v>
      </c>
      <c r="J28" s="234" t="s">
        <v>404</v>
      </c>
      <c r="K28" s="242" t="s">
        <v>515</v>
      </c>
      <c r="L28" s="244" t="s">
        <v>548</v>
      </c>
      <c r="M28" s="238">
        <f>'2. Campaign information'!$K$28</f>
        <v>0</v>
      </c>
    </row>
    <row r="29" spans="1:13">
      <c r="A29" s="230">
        <v>28</v>
      </c>
      <c r="B29" s="230" t="str">
        <f t="shared" ref="B29:B30" si="6">CONCATENATE(LEFT(C29,2),"-",LEFT(D29,2),"-",LEFT(E29,2),"-",K29)</f>
        <v>0-0-0-2.11c</v>
      </c>
      <c r="C29" s="227">
        <f>'1. General information'!$E$8</f>
        <v>0</v>
      </c>
      <c r="D29" s="227">
        <f>'1. General information'!$E$9</f>
        <v>0</v>
      </c>
      <c r="E29" s="227">
        <f>'1. General information'!$E$10</f>
        <v>0</v>
      </c>
      <c r="F29" s="227">
        <f>'1. General information'!$E$11</f>
        <v>0</v>
      </c>
      <c r="G29" s="227">
        <f>'1. General information'!$E$12</f>
        <v>0</v>
      </c>
      <c r="H29" s="227">
        <f>'1. General information'!$E$13</f>
        <v>0</v>
      </c>
      <c r="I29" s="227">
        <f>'1. General information'!$E$14</f>
        <v>0</v>
      </c>
      <c r="J29" s="234" t="s">
        <v>404</v>
      </c>
      <c r="K29" s="242" t="s">
        <v>8425</v>
      </c>
      <c r="L29" s="244" t="s">
        <v>8421</v>
      </c>
      <c r="M29" s="238">
        <f>'2. Campaign information'!$K$29</f>
        <v>0</v>
      </c>
    </row>
    <row r="30" spans="1:13">
      <c r="A30" s="230">
        <v>29</v>
      </c>
      <c r="B30" s="230" t="str">
        <f t="shared" si="6"/>
        <v>0-0-0-2.11d</v>
      </c>
      <c r="C30" s="227">
        <f>'1. General information'!$E$8</f>
        <v>0</v>
      </c>
      <c r="D30" s="227">
        <f>'1. General information'!$E$9</f>
        <v>0</v>
      </c>
      <c r="E30" s="227">
        <f>'1. General information'!$E$10</f>
        <v>0</v>
      </c>
      <c r="F30" s="227">
        <f>'1. General information'!$E$11</f>
        <v>0</v>
      </c>
      <c r="G30" s="227">
        <f>'1. General information'!$E$12</f>
        <v>0</v>
      </c>
      <c r="H30" s="227">
        <f>'1. General information'!$E$13</f>
        <v>0</v>
      </c>
      <c r="I30" s="227">
        <f>'1. General information'!$E$14</f>
        <v>0</v>
      </c>
      <c r="J30" s="234" t="s">
        <v>404</v>
      </c>
      <c r="K30" s="242" t="s">
        <v>8426</v>
      </c>
      <c r="L30" s="244" t="s">
        <v>8422</v>
      </c>
      <c r="M30" s="238">
        <f>'2. Campaign information'!$K$30</f>
        <v>0</v>
      </c>
    </row>
    <row r="31" spans="1:13">
      <c r="A31" s="230">
        <v>30</v>
      </c>
      <c r="B31" s="230" t="str">
        <f t="shared" ref="B31" si="7">CONCATENATE(LEFT(C31,2),"-",LEFT(D31,2),"-",LEFT(E31,2),"-",K31)</f>
        <v>0-0-0-2.11e</v>
      </c>
      <c r="C31" s="227">
        <f>'1. General information'!$E$8</f>
        <v>0</v>
      </c>
      <c r="D31" s="227">
        <f>'1. General information'!$E$9</f>
        <v>0</v>
      </c>
      <c r="E31" s="227">
        <f>'1. General information'!$E$10</f>
        <v>0</v>
      </c>
      <c r="F31" s="227">
        <f>'1. General information'!$E$11</f>
        <v>0</v>
      </c>
      <c r="G31" s="227">
        <f>'1. General information'!$E$12</f>
        <v>0</v>
      </c>
      <c r="H31" s="227">
        <f>'1. General information'!$E$13</f>
        <v>0</v>
      </c>
      <c r="I31" s="227">
        <f>'1. General information'!$E$14</f>
        <v>0</v>
      </c>
      <c r="J31" s="234" t="s">
        <v>404</v>
      </c>
      <c r="K31" s="242" t="s">
        <v>8427</v>
      </c>
      <c r="L31" s="244" t="s">
        <v>8428</v>
      </c>
      <c r="M31" s="238">
        <f>'2. Campaign information'!$K$31</f>
        <v>0</v>
      </c>
    </row>
    <row r="32" spans="1:13">
      <c r="A32" s="230">
        <v>31</v>
      </c>
      <c r="B32" s="230" t="str">
        <f t="shared" si="0"/>
        <v>0-0-0-2.99</v>
      </c>
      <c r="C32" s="227">
        <f>'1. General information'!$E$8</f>
        <v>0</v>
      </c>
      <c r="D32" s="227">
        <f>'1. General information'!$E$9</f>
        <v>0</v>
      </c>
      <c r="E32" s="227">
        <f>'1. General information'!$E$10</f>
        <v>0</v>
      </c>
      <c r="F32" s="227">
        <f>'1. General information'!$E$11</f>
        <v>0</v>
      </c>
      <c r="G32" s="227">
        <f>'1. General information'!$E$12</f>
        <v>0</v>
      </c>
      <c r="H32" s="227">
        <f>'1. General information'!$E$13</f>
        <v>0</v>
      </c>
      <c r="I32" s="227">
        <f>'1. General information'!$E$14</f>
        <v>0</v>
      </c>
      <c r="J32" s="234" t="s">
        <v>404</v>
      </c>
      <c r="K32" s="228">
        <v>2.99</v>
      </c>
      <c r="L32" s="234" t="s">
        <v>537</v>
      </c>
      <c r="M32" s="229">
        <f>'2. Campaign information'!$B$34</f>
        <v>0</v>
      </c>
    </row>
    <row r="33" spans="1:13">
      <c r="A33" s="230">
        <v>32</v>
      </c>
      <c r="B33" s="230" t="str">
        <f t="shared" si="0"/>
        <v>0-0-0-3.01a</v>
      </c>
      <c r="C33" s="227">
        <f>'1. General information'!$E$8</f>
        <v>0</v>
      </c>
      <c r="D33" s="227">
        <f>'1. General information'!$E$9</f>
        <v>0</v>
      </c>
      <c r="E33" s="227">
        <f>'1. General information'!$E$10</f>
        <v>0</v>
      </c>
      <c r="F33" s="227">
        <f>'1. General information'!$E$11</f>
        <v>0</v>
      </c>
      <c r="G33" s="227">
        <f>'1. General information'!$E$12</f>
        <v>0</v>
      </c>
      <c r="H33" s="227">
        <f>'1. General information'!$E$13</f>
        <v>0</v>
      </c>
      <c r="I33" s="227">
        <f>'1. General information'!$E$14</f>
        <v>0</v>
      </c>
      <c r="J33" s="234" t="s">
        <v>405</v>
      </c>
      <c r="K33" s="235" t="s">
        <v>517</v>
      </c>
      <c r="L33" s="244" t="s">
        <v>555</v>
      </c>
      <c r="M33" s="238">
        <f>'3. Campaign stock and coverage'!$H$11</f>
        <v>0</v>
      </c>
    </row>
    <row r="34" spans="1:13">
      <c r="A34" s="230">
        <v>33</v>
      </c>
      <c r="B34" s="230" t="str">
        <f t="shared" si="0"/>
        <v>0-0-0-3.01b</v>
      </c>
      <c r="C34" s="227">
        <f>'1. General information'!$E$8</f>
        <v>0</v>
      </c>
      <c r="D34" s="227">
        <f>'1. General information'!$E$9</f>
        <v>0</v>
      </c>
      <c r="E34" s="227">
        <f>'1. General information'!$E$10</f>
        <v>0</v>
      </c>
      <c r="F34" s="227">
        <f>'1. General information'!$E$11</f>
        <v>0</v>
      </c>
      <c r="G34" s="227">
        <f>'1. General information'!$E$12</f>
        <v>0</v>
      </c>
      <c r="H34" s="227">
        <f>'1. General information'!$E$13</f>
        <v>0</v>
      </c>
      <c r="I34" s="227">
        <f>'1. General information'!$E$14</f>
        <v>0</v>
      </c>
      <c r="J34" s="234" t="s">
        <v>405</v>
      </c>
      <c r="K34" s="235" t="s">
        <v>518</v>
      </c>
      <c r="L34" s="244" t="s">
        <v>556</v>
      </c>
      <c r="M34" s="238">
        <f>'3. Campaign stock and coverage'!$H$12</f>
        <v>0</v>
      </c>
    </row>
    <row r="35" spans="1:13">
      <c r="A35" s="230">
        <v>34</v>
      </c>
      <c r="B35" s="230" t="str">
        <f t="shared" ref="B35:B37" si="8">CONCATENATE(LEFT(C35,2),"-",LEFT(D35,2),"-",LEFT(E35,2),"-",K35)</f>
        <v>0-0-0-3.01c</v>
      </c>
      <c r="C35" s="227">
        <f>'1. General information'!$E$8</f>
        <v>0</v>
      </c>
      <c r="D35" s="227">
        <f>'1. General information'!$E$9</f>
        <v>0</v>
      </c>
      <c r="E35" s="227">
        <f>'1. General information'!$E$10</f>
        <v>0</v>
      </c>
      <c r="F35" s="227">
        <f>'1. General information'!$E$11</f>
        <v>0</v>
      </c>
      <c r="G35" s="227">
        <f>'1. General information'!$E$12</f>
        <v>0</v>
      </c>
      <c r="H35" s="227">
        <f>'1. General information'!$E$13</f>
        <v>0</v>
      </c>
      <c r="I35" s="227">
        <f>'1. General information'!$E$14</f>
        <v>0</v>
      </c>
      <c r="J35" s="234" t="s">
        <v>405</v>
      </c>
      <c r="K35" s="235" t="s">
        <v>8429</v>
      </c>
      <c r="L35" s="244" t="s">
        <v>8432</v>
      </c>
      <c r="M35" s="238">
        <f>'3. Campaign stock and coverage'!$H$13</f>
        <v>0</v>
      </c>
    </row>
    <row r="36" spans="1:13">
      <c r="A36" s="230">
        <v>35</v>
      </c>
      <c r="B36" s="230" t="str">
        <f t="shared" si="8"/>
        <v>0-0-0-3.01d</v>
      </c>
      <c r="C36" s="227">
        <f>'1. General information'!$E$8</f>
        <v>0</v>
      </c>
      <c r="D36" s="227">
        <f>'1. General information'!$E$9</f>
        <v>0</v>
      </c>
      <c r="E36" s="227">
        <f>'1. General information'!$E$10</f>
        <v>0</v>
      </c>
      <c r="F36" s="227">
        <f>'1. General information'!$E$11</f>
        <v>0</v>
      </c>
      <c r="G36" s="227">
        <f>'1. General information'!$E$12</f>
        <v>0</v>
      </c>
      <c r="H36" s="227">
        <f>'1. General information'!$E$13</f>
        <v>0</v>
      </c>
      <c r="I36" s="227">
        <f>'1. General information'!$E$14</f>
        <v>0</v>
      </c>
      <c r="J36" s="234" t="s">
        <v>405</v>
      </c>
      <c r="K36" s="235" t="s">
        <v>8430</v>
      </c>
      <c r="L36" s="244" t="s">
        <v>8433</v>
      </c>
      <c r="M36" s="238">
        <f>'3. Campaign stock and coverage'!$H$14</f>
        <v>0</v>
      </c>
    </row>
    <row r="37" spans="1:13">
      <c r="A37" s="230">
        <v>36</v>
      </c>
      <c r="B37" s="230" t="str">
        <f t="shared" si="8"/>
        <v>0-0-0-3.01e</v>
      </c>
      <c r="C37" s="227">
        <f>'1. General information'!$E$8</f>
        <v>0</v>
      </c>
      <c r="D37" s="227">
        <f>'1. General information'!$E$9</f>
        <v>0</v>
      </c>
      <c r="E37" s="227">
        <f>'1. General information'!$E$10</f>
        <v>0</v>
      </c>
      <c r="F37" s="227">
        <f>'1. General information'!$E$11</f>
        <v>0</v>
      </c>
      <c r="G37" s="227">
        <f>'1. General information'!$E$12</f>
        <v>0</v>
      </c>
      <c r="H37" s="227">
        <f>'1. General information'!$E$13</f>
        <v>0</v>
      </c>
      <c r="I37" s="227">
        <f>'1. General information'!$E$14</f>
        <v>0</v>
      </c>
      <c r="J37" s="234" t="s">
        <v>405</v>
      </c>
      <c r="K37" s="235" t="s">
        <v>8431</v>
      </c>
      <c r="L37" s="244" t="s">
        <v>8434</v>
      </c>
      <c r="M37" s="238">
        <f>'3. Campaign stock and coverage'!$H$15</f>
        <v>0</v>
      </c>
    </row>
    <row r="38" spans="1:13">
      <c r="A38" s="230">
        <v>37</v>
      </c>
      <c r="B38" s="230" t="str">
        <f t="shared" si="0"/>
        <v>0-0-0-3.02a</v>
      </c>
      <c r="C38" s="227">
        <f>'1. General information'!$E$8</f>
        <v>0</v>
      </c>
      <c r="D38" s="227">
        <f>'1. General information'!$E$9</f>
        <v>0</v>
      </c>
      <c r="E38" s="227">
        <f>'1. General information'!$E$10</f>
        <v>0</v>
      </c>
      <c r="F38" s="227">
        <f>'1. General information'!$E$11</f>
        <v>0</v>
      </c>
      <c r="G38" s="227">
        <f>'1. General information'!$E$12</f>
        <v>0</v>
      </c>
      <c r="H38" s="227">
        <f>'1. General information'!$E$13</f>
        <v>0</v>
      </c>
      <c r="I38" s="227">
        <f>'1. General information'!$E$14</f>
        <v>0</v>
      </c>
      <c r="J38" s="234" t="s">
        <v>405</v>
      </c>
      <c r="K38" s="235" t="s">
        <v>519</v>
      </c>
      <c r="L38" s="244" t="s">
        <v>557</v>
      </c>
      <c r="M38" s="238">
        <f>'3. Campaign stock and coverage'!$I$11</f>
        <v>0</v>
      </c>
    </row>
    <row r="39" spans="1:13">
      <c r="A39" s="230">
        <v>38</v>
      </c>
      <c r="B39" s="230" t="str">
        <f t="shared" si="0"/>
        <v>0-0-0-3.02b</v>
      </c>
      <c r="C39" s="227">
        <f>'1. General information'!$E$8</f>
        <v>0</v>
      </c>
      <c r="D39" s="227">
        <f>'1. General information'!$E$9</f>
        <v>0</v>
      </c>
      <c r="E39" s="227">
        <f>'1. General information'!$E$10</f>
        <v>0</v>
      </c>
      <c r="F39" s="227">
        <f>'1. General information'!$E$11</f>
        <v>0</v>
      </c>
      <c r="G39" s="227">
        <f>'1. General information'!$E$12</f>
        <v>0</v>
      </c>
      <c r="H39" s="227">
        <f>'1. General information'!$E$13</f>
        <v>0</v>
      </c>
      <c r="I39" s="227">
        <f>'1. General information'!$E$14</f>
        <v>0</v>
      </c>
      <c r="J39" s="234" t="s">
        <v>405</v>
      </c>
      <c r="K39" s="235" t="s">
        <v>520</v>
      </c>
      <c r="L39" s="244" t="s">
        <v>558</v>
      </c>
      <c r="M39" s="238">
        <f>'3. Campaign stock and coverage'!$I$12</f>
        <v>0</v>
      </c>
    </row>
    <row r="40" spans="1:13">
      <c r="A40" s="230">
        <v>39</v>
      </c>
      <c r="B40" s="230" t="str">
        <f t="shared" ref="B40:B42" si="9">CONCATENATE(LEFT(C40,2),"-",LEFT(D40,2),"-",LEFT(E40,2),"-",K40)</f>
        <v>0-0-0-3.02c</v>
      </c>
      <c r="C40" s="227">
        <f>'1. General information'!$E$8</f>
        <v>0</v>
      </c>
      <c r="D40" s="227">
        <f>'1. General information'!$E$9</f>
        <v>0</v>
      </c>
      <c r="E40" s="227">
        <f>'1. General information'!$E$10</f>
        <v>0</v>
      </c>
      <c r="F40" s="227">
        <f>'1. General information'!$E$11</f>
        <v>0</v>
      </c>
      <c r="G40" s="227">
        <f>'1. General information'!$E$12</f>
        <v>0</v>
      </c>
      <c r="H40" s="227">
        <f>'1. General information'!$E$13</f>
        <v>0</v>
      </c>
      <c r="I40" s="227">
        <f>'1. General information'!$E$14</f>
        <v>0</v>
      </c>
      <c r="J40" s="234" t="s">
        <v>405</v>
      </c>
      <c r="K40" s="235" t="s">
        <v>8435</v>
      </c>
      <c r="L40" s="244" t="s">
        <v>8438</v>
      </c>
      <c r="M40" s="238">
        <f>'3. Campaign stock and coverage'!$I$13</f>
        <v>0</v>
      </c>
    </row>
    <row r="41" spans="1:13">
      <c r="A41" s="230">
        <v>40</v>
      </c>
      <c r="B41" s="230" t="str">
        <f t="shared" si="9"/>
        <v>0-0-0-3.02d</v>
      </c>
      <c r="C41" s="227">
        <f>'1. General information'!$E$8</f>
        <v>0</v>
      </c>
      <c r="D41" s="227">
        <f>'1. General information'!$E$9</f>
        <v>0</v>
      </c>
      <c r="E41" s="227">
        <f>'1. General information'!$E$10</f>
        <v>0</v>
      </c>
      <c r="F41" s="227">
        <f>'1. General information'!$E$11</f>
        <v>0</v>
      </c>
      <c r="G41" s="227">
        <f>'1. General information'!$E$12</f>
        <v>0</v>
      </c>
      <c r="H41" s="227">
        <f>'1. General information'!$E$13</f>
        <v>0</v>
      </c>
      <c r="I41" s="227">
        <f>'1. General information'!$E$14</f>
        <v>0</v>
      </c>
      <c r="J41" s="234" t="s">
        <v>405</v>
      </c>
      <c r="K41" s="235" t="s">
        <v>8436</v>
      </c>
      <c r="L41" s="244" t="s">
        <v>8439</v>
      </c>
      <c r="M41" s="238">
        <f>'3. Campaign stock and coverage'!$I$14</f>
        <v>0</v>
      </c>
    </row>
    <row r="42" spans="1:13">
      <c r="A42" s="230">
        <v>41</v>
      </c>
      <c r="B42" s="230" t="str">
        <f t="shared" si="9"/>
        <v>0-0-0-3.02e</v>
      </c>
      <c r="C42" s="227">
        <f>'1. General information'!$E$8</f>
        <v>0</v>
      </c>
      <c r="D42" s="227">
        <f>'1. General information'!$E$9</f>
        <v>0</v>
      </c>
      <c r="E42" s="227">
        <f>'1. General information'!$E$10</f>
        <v>0</v>
      </c>
      <c r="F42" s="227">
        <f>'1. General information'!$E$11</f>
        <v>0</v>
      </c>
      <c r="G42" s="227">
        <f>'1. General information'!$E$12</f>
        <v>0</v>
      </c>
      <c r="H42" s="227">
        <f>'1. General information'!$E$13</f>
        <v>0</v>
      </c>
      <c r="I42" s="227">
        <f>'1. General information'!$E$14</f>
        <v>0</v>
      </c>
      <c r="J42" s="234" t="s">
        <v>405</v>
      </c>
      <c r="K42" s="235" t="s">
        <v>8437</v>
      </c>
      <c r="L42" s="244" t="s">
        <v>8440</v>
      </c>
      <c r="M42" s="238">
        <f>'3. Campaign stock and coverage'!$I$15</f>
        <v>0</v>
      </c>
    </row>
    <row r="43" spans="1:13" ht="13.5" customHeight="1">
      <c r="A43" s="230">
        <v>42</v>
      </c>
      <c r="B43" s="230" t="str">
        <f t="shared" si="0"/>
        <v>0-0-0-3.03aa</v>
      </c>
      <c r="C43" s="227">
        <f>'1. General information'!$E$8</f>
        <v>0</v>
      </c>
      <c r="D43" s="227">
        <f>'1. General information'!$E$9</f>
        <v>0</v>
      </c>
      <c r="E43" s="227">
        <f>'1. General information'!$E$10</f>
        <v>0</v>
      </c>
      <c r="F43" s="227">
        <f>'1. General information'!$E$11</f>
        <v>0</v>
      </c>
      <c r="G43" s="227">
        <f>'1. General information'!$E$12</f>
        <v>0</v>
      </c>
      <c r="H43" s="227">
        <f>'1. General information'!$E$13</f>
        <v>0</v>
      </c>
      <c r="I43" s="227">
        <f>'1. General information'!$E$14</f>
        <v>0</v>
      </c>
      <c r="J43" s="234" t="s">
        <v>405</v>
      </c>
      <c r="K43" s="235" t="s">
        <v>521</v>
      </c>
      <c r="L43" s="244" t="s">
        <v>551</v>
      </c>
      <c r="M43" s="238">
        <f>'3. Campaign stock and coverage'!$L$11</f>
        <v>0</v>
      </c>
    </row>
    <row r="44" spans="1:13">
      <c r="A44" s="230">
        <v>43</v>
      </c>
      <c r="B44" s="230" t="str">
        <f t="shared" si="0"/>
        <v>0-0-0-3.03ab</v>
      </c>
      <c r="C44" s="227">
        <f>'1. General information'!$E$8</f>
        <v>0</v>
      </c>
      <c r="D44" s="227">
        <f>'1. General information'!$E$9</f>
        <v>0</v>
      </c>
      <c r="E44" s="227">
        <f>'1. General information'!$E$10</f>
        <v>0</v>
      </c>
      <c r="F44" s="227">
        <f>'1. General information'!$E$11</f>
        <v>0</v>
      </c>
      <c r="G44" s="227">
        <f>'1. General information'!$E$12</f>
        <v>0</v>
      </c>
      <c r="H44" s="227">
        <f>'1. General information'!$E$13</f>
        <v>0</v>
      </c>
      <c r="I44" s="227">
        <f>'1. General information'!$E$14</f>
        <v>0</v>
      </c>
      <c r="J44" s="234" t="s">
        <v>405</v>
      </c>
      <c r="K44" s="235" t="s">
        <v>522</v>
      </c>
      <c r="L44" s="244" t="s">
        <v>552</v>
      </c>
      <c r="M44" s="238">
        <f>'3. Campaign stock and coverage'!L12</f>
        <v>0</v>
      </c>
    </row>
    <row r="45" spans="1:13">
      <c r="A45" s="230">
        <v>44</v>
      </c>
      <c r="B45" s="230" t="str">
        <f t="shared" ref="B45:B47" si="10">CONCATENATE(LEFT(C45,2),"-",LEFT(D45,2),"-",LEFT(E45,2),"-",K45)</f>
        <v>0-0-0-3.03ac</v>
      </c>
      <c r="C45" s="227">
        <f>'1. General information'!$E$8</f>
        <v>0</v>
      </c>
      <c r="D45" s="227">
        <f>'1. General information'!$E$9</f>
        <v>0</v>
      </c>
      <c r="E45" s="227">
        <f>'1. General information'!$E$10</f>
        <v>0</v>
      </c>
      <c r="F45" s="227">
        <f>'1. General information'!$E$11</f>
        <v>0</v>
      </c>
      <c r="G45" s="227">
        <f>'1. General information'!$E$12</f>
        <v>0</v>
      </c>
      <c r="H45" s="227">
        <f>'1. General information'!$E$13</f>
        <v>0</v>
      </c>
      <c r="I45" s="227">
        <f>'1. General information'!$E$14</f>
        <v>0</v>
      </c>
      <c r="J45" s="234" t="s">
        <v>405</v>
      </c>
      <c r="K45" s="235" t="s">
        <v>8441</v>
      </c>
      <c r="L45" s="244" t="s">
        <v>8444</v>
      </c>
      <c r="M45" s="238">
        <f>'3. Campaign stock and coverage'!L13</f>
        <v>0</v>
      </c>
    </row>
    <row r="46" spans="1:13">
      <c r="A46" s="230">
        <v>45</v>
      </c>
      <c r="B46" s="230" t="str">
        <f t="shared" si="10"/>
        <v>0-0-0-3.03ad</v>
      </c>
      <c r="C46" s="227">
        <f>'1. General information'!$E$8</f>
        <v>0</v>
      </c>
      <c r="D46" s="227">
        <f>'1. General information'!$E$9</f>
        <v>0</v>
      </c>
      <c r="E46" s="227">
        <f>'1. General information'!$E$10</f>
        <v>0</v>
      </c>
      <c r="F46" s="227">
        <f>'1. General information'!$E$11</f>
        <v>0</v>
      </c>
      <c r="G46" s="227">
        <f>'1. General information'!$E$12</f>
        <v>0</v>
      </c>
      <c r="H46" s="227">
        <f>'1. General information'!$E$13</f>
        <v>0</v>
      </c>
      <c r="I46" s="227">
        <f>'1. General information'!$E$14</f>
        <v>0</v>
      </c>
      <c r="J46" s="234" t="s">
        <v>405</v>
      </c>
      <c r="K46" s="235" t="s">
        <v>8442</v>
      </c>
      <c r="L46" s="244" t="s">
        <v>8445</v>
      </c>
      <c r="M46" s="238">
        <f>'3. Campaign stock and coverage'!L14</f>
        <v>0</v>
      </c>
    </row>
    <row r="47" spans="1:13">
      <c r="A47" s="230">
        <v>46</v>
      </c>
      <c r="B47" s="230" t="str">
        <f t="shared" si="10"/>
        <v>0-0-0-3.03ae</v>
      </c>
      <c r="C47" s="227">
        <f>'1. General information'!$E$8</f>
        <v>0</v>
      </c>
      <c r="D47" s="227">
        <f>'1. General information'!$E$9</f>
        <v>0</v>
      </c>
      <c r="E47" s="227">
        <f>'1. General information'!$E$10</f>
        <v>0</v>
      </c>
      <c r="F47" s="227">
        <f>'1. General information'!$E$11</f>
        <v>0</v>
      </c>
      <c r="G47" s="227">
        <f>'1. General information'!$E$12</f>
        <v>0</v>
      </c>
      <c r="H47" s="227">
        <f>'1. General information'!$E$13</f>
        <v>0</v>
      </c>
      <c r="I47" s="227">
        <f>'1. General information'!$E$14</f>
        <v>0</v>
      </c>
      <c r="J47" s="234" t="s">
        <v>405</v>
      </c>
      <c r="K47" s="235" t="s">
        <v>8443</v>
      </c>
      <c r="L47" s="244" t="s">
        <v>8446</v>
      </c>
      <c r="M47" s="238">
        <f>'3. Campaign stock and coverage'!L15</f>
        <v>0</v>
      </c>
    </row>
    <row r="48" spans="1:13">
      <c r="A48" s="230">
        <v>47</v>
      </c>
      <c r="B48" s="230" t="str">
        <f t="shared" si="0"/>
        <v>0-0-0-3.03ba</v>
      </c>
      <c r="C48" s="227">
        <f>'1. General information'!$E$8</f>
        <v>0</v>
      </c>
      <c r="D48" s="227">
        <f>'1. General information'!$E$9</f>
        <v>0</v>
      </c>
      <c r="E48" s="227">
        <f>'1. General information'!$E$10</f>
        <v>0</v>
      </c>
      <c r="F48" s="227">
        <f>'1. General information'!$E$11</f>
        <v>0</v>
      </c>
      <c r="G48" s="227">
        <f>'1. General information'!$E$12</f>
        <v>0</v>
      </c>
      <c r="H48" s="227">
        <f>'1. General information'!$E$13</f>
        <v>0</v>
      </c>
      <c r="I48" s="227">
        <f>'1. General information'!$E$14</f>
        <v>0</v>
      </c>
      <c r="J48" s="234" t="s">
        <v>405</v>
      </c>
      <c r="K48" s="235" t="s">
        <v>523</v>
      </c>
      <c r="L48" s="244" t="s">
        <v>553</v>
      </c>
      <c r="M48" s="238">
        <f>'3. Campaign stock and coverage'!$M$11</f>
        <v>0</v>
      </c>
    </row>
    <row r="49" spans="1:13">
      <c r="A49" s="230">
        <v>48</v>
      </c>
      <c r="B49" s="230" t="str">
        <f t="shared" si="0"/>
        <v>0-0-0-3.03bb</v>
      </c>
      <c r="C49" s="227">
        <f>'1. General information'!$E$8</f>
        <v>0</v>
      </c>
      <c r="D49" s="227">
        <f>'1. General information'!$E$9</f>
        <v>0</v>
      </c>
      <c r="E49" s="227">
        <f>'1. General information'!$E$10</f>
        <v>0</v>
      </c>
      <c r="F49" s="227">
        <f>'1. General information'!$E$11</f>
        <v>0</v>
      </c>
      <c r="G49" s="227">
        <f>'1. General information'!$E$12</f>
        <v>0</v>
      </c>
      <c r="H49" s="227">
        <f>'1. General information'!$E$13</f>
        <v>0</v>
      </c>
      <c r="I49" s="227">
        <f>'1. General information'!$E$14</f>
        <v>0</v>
      </c>
      <c r="J49" s="234" t="s">
        <v>405</v>
      </c>
      <c r="K49" s="235" t="s">
        <v>524</v>
      </c>
      <c r="L49" s="244" t="s">
        <v>554</v>
      </c>
      <c r="M49" s="238">
        <f>'3. Campaign stock and coverage'!M12</f>
        <v>0</v>
      </c>
    </row>
    <row r="50" spans="1:13">
      <c r="A50" s="230">
        <v>49</v>
      </c>
      <c r="B50" s="230" t="str">
        <f t="shared" ref="B50:B52" si="11">CONCATENATE(LEFT(C50,2),"-",LEFT(D50,2),"-",LEFT(E50,2),"-",K50)</f>
        <v>0-0-0-3.03bc</v>
      </c>
      <c r="C50" s="227">
        <f>'1. General information'!$E$8</f>
        <v>0</v>
      </c>
      <c r="D50" s="227">
        <f>'1. General information'!$E$9</f>
        <v>0</v>
      </c>
      <c r="E50" s="227">
        <f>'1. General information'!$E$10</f>
        <v>0</v>
      </c>
      <c r="F50" s="227">
        <f>'1. General information'!$E$11</f>
        <v>0</v>
      </c>
      <c r="G50" s="227">
        <f>'1. General information'!$E$12</f>
        <v>0</v>
      </c>
      <c r="H50" s="227">
        <f>'1. General information'!$E$13</f>
        <v>0</v>
      </c>
      <c r="I50" s="227">
        <f>'1. General information'!$E$14</f>
        <v>0</v>
      </c>
      <c r="J50" s="234" t="s">
        <v>405</v>
      </c>
      <c r="K50" s="235" t="s">
        <v>8447</v>
      </c>
      <c r="L50" s="244" t="s">
        <v>8450</v>
      </c>
      <c r="M50" s="238">
        <f>'3. Campaign stock and coverage'!M13</f>
        <v>0</v>
      </c>
    </row>
    <row r="51" spans="1:13">
      <c r="A51" s="230">
        <v>50</v>
      </c>
      <c r="B51" s="230" t="str">
        <f t="shared" si="11"/>
        <v>0-0-0-3.03bd</v>
      </c>
      <c r="C51" s="227">
        <f>'1. General information'!$E$8</f>
        <v>0</v>
      </c>
      <c r="D51" s="227">
        <f>'1. General information'!$E$9</f>
        <v>0</v>
      </c>
      <c r="E51" s="227">
        <f>'1. General information'!$E$10</f>
        <v>0</v>
      </c>
      <c r="F51" s="227">
        <f>'1. General information'!$E$11</f>
        <v>0</v>
      </c>
      <c r="G51" s="227">
        <f>'1. General information'!$E$12</f>
        <v>0</v>
      </c>
      <c r="H51" s="227">
        <f>'1. General information'!$E$13</f>
        <v>0</v>
      </c>
      <c r="I51" s="227">
        <f>'1. General information'!$E$14</f>
        <v>0</v>
      </c>
      <c r="J51" s="234" t="s">
        <v>405</v>
      </c>
      <c r="K51" s="235" t="s">
        <v>8448</v>
      </c>
      <c r="L51" s="244" t="s">
        <v>8451</v>
      </c>
      <c r="M51" s="238">
        <f>'3. Campaign stock and coverage'!M14</f>
        <v>0</v>
      </c>
    </row>
    <row r="52" spans="1:13">
      <c r="A52" s="230">
        <v>51</v>
      </c>
      <c r="B52" s="230" t="str">
        <f t="shared" si="11"/>
        <v>0-0-0-3.03be</v>
      </c>
      <c r="C52" s="227">
        <f>'1. General information'!$E$8</f>
        <v>0</v>
      </c>
      <c r="D52" s="227">
        <f>'1. General information'!$E$9</f>
        <v>0</v>
      </c>
      <c r="E52" s="227">
        <f>'1. General information'!$E$10</f>
        <v>0</v>
      </c>
      <c r="F52" s="227">
        <f>'1. General information'!$E$11</f>
        <v>0</v>
      </c>
      <c r="G52" s="227">
        <f>'1. General information'!$E$12</f>
        <v>0</v>
      </c>
      <c r="H52" s="227">
        <f>'1. General information'!$E$13</f>
        <v>0</v>
      </c>
      <c r="I52" s="227">
        <f>'1. General information'!$E$14</f>
        <v>0</v>
      </c>
      <c r="J52" s="234" t="s">
        <v>405</v>
      </c>
      <c r="K52" s="235" t="s">
        <v>8449</v>
      </c>
      <c r="L52" s="244" t="s">
        <v>8452</v>
      </c>
      <c r="M52" s="238">
        <f>'3. Campaign stock and coverage'!M15</f>
        <v>0</v>
      </c>
    </row>
    <row r="53" spans="1:13">
      <c r="A53" s="230">
        <v>52</v>
      </c>
      <c r="B53" s="230" t="str">
        <f t="shared" si="0"/>
        <v>0-0-0-3.03ca</v>
      </c>
      <c r="C53" s="227">
        <f>'1. General information'!$E$8</f>
        <v>0</v>
      </c>
      <c r="D53" s="227">
        <f>'1. General information'!$E$9</f>
        <v>0</v>
      </c>
      <c r="E53" s="227">
        <f>'1. General information'!$E$10</f>
        <v>0</v>
      </c>
      <c r="F53" s="227">
        <f>'1. General information'!$E$11</f>
        <v>0</v>
      </c>
      <c r="G53" s="227">
        <f>'1. General information'!$E$12</f>
        <v>0</v>
      </c>
      <c r="H53" s="227">
        <f>'1. General information'!$E$13</f>
        <v>0</v>
      </c>
      <c r="I53" s="227">
        <f>'1. General information'!$E$14</f>
        <v>0</v>
      </c>
      <c r="J53" s="234" t="s">
        <v>405</v>
      </c>
      <c r="K53" s="247" t="s">
        <v>525</v>
      </c>
      <c r="L53" s="227" t="str">
        <f>CONCATENATE($L$18," coverage - Int1")</f>
        <v>n.a. coverage - Int1</v>
      </c>
      <c r="M53" s="238">
        <f>'3. Campaign stock and coverage'!$O$11</f>
        <v>0</v>
      </c>
    </row>
    <row r="54" spans="1:13">
      <c r="A54" s="230">
        <v>53</v>
      </c>
      <c r="B54" s="230" t="str">
        <f t="shared" si="0"/>
        <v>0-0-0-3.03cb</v>
      </c>
      <c r="C54" s="227">
        <f>'1. General information'!$E$8</f>
        <v>0</v>
      </c>
      <c r="D54" s="227">
        <f>'1. General information'!$E$9</f>
        <v>0</v>
      </c>
      <c r="E54" s="227">
        <f>'1. General information'!$E$10</f>
        <v>0</v>
      </c>
      <c r="F54" s="227">
        <f>'1. General information'!$E$11</f>
        <v>0</v>
      </c>
      <c r="G54" s="227">
        <f>'1. General information'!$E$12</f>
        <v>0</v>
      </c>
      <c r="H54" s="227">
        <f>'1. General information'!$E$13</f>
        <v>0</v>
      </c>
      <c r="I54" s="227">
        <f>'1. General information'!$E$14</f>
        <v>0</v>
      </c>
      <c r="J54" s="234" t="s">
        <v>405</v>
      </c>
      <c r="K54" s="247" t="s">
        <v>526</v>
      </c>
      <c r="L54" s="227" t="str">
        <f>CONCATENATE($L$18," coverage - Int2")</f>
        <v>n.a. coverage - Int2</v>
      </c>
      <c r="M54" s="238">
        <f>'3. Campaign stock and coverage'!$O$12</f>
        <v>0</v>
      </c>
    </row>
    <row r="55" spans="1:13">
      <c r="A55" s="230">
        <v>54</v>
      </c>
      <c r="B55" s="230" t="str">
        <f t="shared" ref="B55" si="12">CONCATENATE(LEFT(C55,2),"-",LEFT(D55,2),"-",LEFT(E55,2),"-",K55)</f>
        <v>0-0-0-3.03cc</v>
      </c>
      <c r="C55" s="227">
        <f>'1. General information'!$E$8</f>
        <v>0</v>
      </c>
      <c r="D55" s="227">
        <f>'1. General information'!$E$9</f>
        <v>0</v>
      </c>
      <c r="E55" s="227">
        <f>'1. General information'!$E$10</f>
        <v>0</v>
      </c>
      <c r="F55" s="227">
        <f>'1. General information'!$E$11</f>
        <v>0</v>
      </c>
      <c r="G55" s="227">
        <f>'1. General information'!$E$12</f>
        <v>0</v>
      </c>
      <c r="H55" s="227">
        <f>'1. General information'!$E$13</f>
        <v>0</v>
      </c>
      <c r="I55" s="227">
        <f>'1. General information'!$E$14</f>
        <v>0</v>
      </c>
      <c r="J55" s="234" t="s">
        <v>405</v>
      </c>
      <c r="K55" s="247" t="s">
        <v>8453</v>
      </c>
      <c r="L55" s="227" t="str">
        <f>CONCATENATE($L$18," coverage - Int3")</f>
        <v>n.a. coverage - Int3</v>
      </c>
      <c r="M55" s="238">
        <f>'3. Campaign stock and coverage'!$O$13</f>
        <v>0</v>
      </c>
    </row>
    <row r="56" spans="1:13">
      <c r="A56" s="230">
        <v>55</v>
      </c>
      <c r="B56" s="230" t="str">
        <f t="shared" ref="B56:B57" si="13">CONCATENATE(LEFT(C56,2),"-",LEFT(D56,2),"-",LEFT(E56,2),"-",K56)</f>
        <v>0-0-0-3.03cd</v>
      </c>
      <c r="C56" s="227">
        <f>'1. General information'!$E$8</f>
        <v>0</v>
      </c>
      <c r="D56" s="227">
        <f>'1. General information'!$E$9</f>
        <v>0</v>
      </c>
      <c r="E56" s="227">
        <f>'1. General information'!$E$10</f>
        <v>0</v>
      </c>
      <c r="F56" s="227">
        <f>'1. General information'!$E$11</f>
        <v>0</v>
      </c>
      <c r="G56" s="227">
        <f>'1. General information'!$E$12</f>
        <v>0</v>
      </c>
      <c r="H56" s="227">
        <f>'1. General information'!$E$13</f>
        <v>0</v>
      </c>
      <c r="I56" s="227">
        <f>'1. General information'!$E$14</f>
        <v>0</v>
      </c>
      <c r="J56" s="234" t="s">
        <v>405</v>
      </c>
      <c r="K56" s="247" t="s">
        <v>8454</v>
      </c>
      <c r="L56" s="227" t="str">
        <f>CONCATENATE($L$18," coverage - Int4")</f>
        <v>n.a. coverage - Int4</v>
      </c>
      <c r="M56" s="238">
        <f>'3. Campaign stock and coverage'!$O$14</f>
        <v>0</v>
      </c>
    </row>
    <row r="57" spans="1:13">
      <c r="A57" s="230">
        <v>56</v>
      </c>
      <c r="B57" s="230" t="str">
        <f t="shared" si="13"/>
        <v>0-0-0-3.03ce</v>
      </c>
      <c r="C57" s="227">
        <f>'1. General information'!$E$8</f>
        <v>0</v>
      </c>
      <c r="D57" s="227">
        <f>'1. General information'!$E$9</f>
        <v>0</v>
      </c>
      <c r="E57" s="227">
        <f>'1. General information'!$E$10</f>
        <v>0</v>
      </c>
      <c r="F57" s="227">
        <f>'1. General information'!$E$11</f>
        <v>0</v>
      </c>
      <c r="G57" s="227">
        <f>'1. General information'!$E$12</f>
        <v>0</v>
      </c>
      <c r="H57" s="227">
        <f>'1. General information'!$E$13</f>
        <v>0</v>
      </c>
      <c r="I57" s="227">
        <f>'1. General information'!$E$14</f>
        <v>0</v>
      </c>
      <c r="J57" s="234" t="s">
        <v>405</v>
      </c>
      <c r="K57" s="247" t="s">
        <v>8455</v>
      </c>
      <c r="L57" s="227" t="str">
        <f>CONCATENATE($L$18," coverage - Int5")</f>
        <v>n.a. coverage - Int5</v>
      </c>
      <c r="M57" s="238">
        <f>'3. Campaign stock and coverage'!$O$15</f>
        <v>0</v>
      </c>
    </row>
    <row r="58" spans="1:13">
      <c r="A58" s="230">
        <v>57</v>
      </c>
      <c r="B58" s="230" t="str">
        <f t="shared" ref="B58:B62" si="14">CONCATENATE(LEFT(C58,2),"-",LEFT(D58,2),"-",LEFT(E58,2),"-",K58)</f>
        <v>0-0-0-3.03da</v>
      </c>
      <c r="C58" s="227">
        <f>'1. General information'!$E$8</f>
        <v>0</v>
      </c>
      <c r="D58" s="227">
        <f>'1. General information'!$E$9</f>
        <v>0</v>
      </c>
      <c r="E58" s="227">
        <f>'1. General information'!$E$10</f>
        <v>0</v>
      </c>
      <c r="F58" s="227">
        <f>'1. General information'!$E$11</f>
        <v>0</v>
      </c>
      <c r="G58" s="227">
        <f>'1. General information'!$E$12</f>
        <v>0</v>
      </c>
      <c r="H58" s="227">
        <f>'1. General information'!$E$13</f>
        <v>0</v>
      </c>
      <c r="I58" s="227">
        <f>'1. General information'!$E$14</f>
        <v>0</v>
      </c>
      <c r="J58" s="234" t="s">
        <v>405</v>
      </c>
      <c r="K58" s="247" t="s">
        <v>527</v>
      </c>
      <c r="L58" s="227" t="str">
        <f>CONCATENATE($L$19," coverage - Int1")</f>
        <v>n.a. coverage - Int1</v>
      </c>
      <c r="M58" s="238">
        <f>'3. Campaign stock and coverage'!$P$11</f>
        <v>0</v>
      </c>
    </row>
    <row r="59" spans="1:13">
      <c r="A59" s="230">
        <v>58</v>
      </c>
      <c r="B59" s="230" t="str">
        <f t="shared" si="14"/>
        <v>0-0-0-3.03db</v>
      </c>
      <c r="C59" s="227">
        <f>'1. General information'!$E$8</f>
        <v>0</v>
      </c>
      <c r="D59" s="227">
        <f>'1. General information'!$E$9</f>
        <v>0</v>
      </c>
      <c r="E59" s="227">
        <f>'1. General information'!$E$10</f>
        <v>0</v>
      </c>
      <c r="F59" s="227">
        <f>'1. General information'!$E$11</f>
        <v>0</v>
      </c>
      <c r="G59" s="227">
        <f>'1. General information'!$E$12</f>
        <v>0</v>
      </c>
      <c r="H59" s="227">
        <f>'1. General information'!$E$13</f>
        <v>0</v>
      </c>
      <c r="I59" s="227">
        <f>'1. General information'!$E$14</f>
        <v>0</v>
      </c>
      <c r="J59" s="234" t="s">
        <v>405</v>
      </c>
      <c r="K59" s="247" t="s">
        <v>528</v>
      </c>
      <c r="L59" s="227" t="str">
        <f>CONCATENATE($L$19," coverage - Int2")</f>
        <v>n.a. coverage - Int2</v>
      </c>
      <c r="M59" s="238">
        <f>'3. Campaign stock and coverage'!$P$12</f>
        <v>0</v>
      </c>
    </row>
    <row r="60" spans="1:13">
      <c r="A60" s="230">
        <v>59</v>
      </c>
      <c r="B60" s="230" t="str">
        <f t="shared" si="14"/>
        <v>0-0-0-3.03dc</v>
      </c>
      <c r="C60" s="227">
        <f>'1. General information'!$E$8</f>
        <v>0</v>
      </c>
      <c r="D60" s="227">
        <f>'1. General information'!$E$9</f>
        <v>0</v>
      </c>
      <c r="E60" s="227">
        <f>'1. General information'!$E$10</f>
        <v>0</v>
      </c>
      <c r="F60" s="227">
        <f>'1. General information'!$E$11</f>
        <v>0</v>
      </c>
      <c r="G60" s="227">
        <f>'1. General information'!$E$12</f>
        <v>0</v>
      </c>
      <c r="H60" s="227">
        <f>'1. General information'!$E$13</f>
        <v>0</v>
      </c>
      <c r="I60" s="227">
        <f>'1. General information'!$E$14</f>
        <v>0</v>
      </c>
      <c r="J60" s="234" t="s">
        <v>405</v>
      </c>
      <c r="K60" s="247" t="s">
        <v>8462</v>
      </c>
      <c r="L60" s="227" t="str">
        <f>CONCATENATE($L$19," coverage - Int3")</f>
        <v>n.a. coverage - Int3</v>
      </c>
      <c r="M60" s="238">
        <f>'3. Campaign stock and coverage'!$P$13</f>
        <v>0</v>
      </c>
    </row>
    <row r="61" spans="1:13">
      <c r="A61" s="230">
        <v>60</v>
      </c>
      <c r="B61" s="230" t="str">
        <f t="shared" si="14"/>
        <v>0-0-0-3.03dd</v>
      </c>
      <c r="C61" s="227">
        <f>'1. General information'!$E$8</f>
        <v>0</v>
      </c>
      <c r="D61" s="227">
        <f>'1. General information'!$E$9</f>
        <v>0</v>
      </c>
      <c r="E61" s="227">
        <f>'1. General information'!$E$10</f>
        <v>0</v>
      </c>
      <c r="F61" s="227">
        <f>'1. General information'!$E$11</f>
        <v>0</v>
      </c>
      <c r="G61" s="227">
        <f>'1. General information'!$E$12</f>
        <v>0</v>
      </c>
      <c r="H61" s="227">
        <f>'1. General information'!$E$13</f>
        <v>0</v>
      </c>
      <c r="I61" s="227">
        <f>'1. General information'!$E$14</f>
        <v>0</v>
      </c>
      <c r="J61" s="234" t="s">
        <v>405</v>
      </c>
      <c r="K61" s="247" t="s">
        <v>8463</v>
      </c>
      <c r="L61" s="227" t="str">
        <f>CONCATENATE($L$19," coverage - Int4")</f>
        <v>n.a. coverage - Int4</v>
      </c>
      <c r="M61" s="238">
        <f>'3. Campaign stock and coverage'!$P$14</f>
        <v>0</v>
      </c>
    </row>
    <row r="62" spans="1:13">
      <c r="A62" s="230">
        <v>61</v>
      </c>
      <c r="B62" s="230" t="str">
        <f t="shared" si="14"/>
        <v>0-0-0-3.03de</v>
      </c>
      <c r="C62" s="227">
        <f>'1. General information'!$E$8</f>
        <v>0</v>
      </c>
      <c r="D62" s="227">
        <f>'1. General information'!$E$9</f>
        <v>0</v>
      </c>
      <c r="E62" s="227">
        <f>'1. General information'!$E$10</f>
        <v>0</v>
      </c>
      <c r="F62" s="227">
        <f>'1. General information'!$E$11</f>
        <v>0</v>
      </c>
      <c r="G62" s="227">
        <f>'1. General information'!$E$12</f>
        <v>0</v>
      </c>
      <c r="H62" s="227">
        <f>'1. General information'!$E$13</f>
        <v>0</v>
      </c>
      <c r="I62" s="227">
        <f>'1. General information'!$E$14</f>
        <v>0</v>
      </c>
      <c r="J62" s="234" t="s">
        <v>405</v>
      </c>
      <c r="K62" s="247" t="s">
        <v>8464</v>
      </c>
      <c r="L62" s="227" t="str">
        <f>CONCATENATE($L$19," coverage - Int5")</f>
        <v>n.a. coverage - Int5</v>
      </c>
      <c r="M62" s="238">
        <f>'3. Campaign stock and coverage'!$P$15</f>
        <v>0</v>
      </c>
    </row>
    <row r="63" spans="1:13">
      <c r="A63" s="230">
        <v>62</v>
      </c>
      <c r="B63" s="230" t="str">
        <f t="shared" si="0"/>
        <v>0-0-0-3.03ea</v>
      </c>
      <c r="C63" s="227">
        <f>'1. General information'!$E$8</f>
        <v>0</v>
      </c>
      <c r="D63" s="227">
        <f>'1. General information'!$E$9</f>
        <v>0</v>
      </c>
      <c r="E63" s="227">
        <f>'1. General information'!$E$10</f>
        <v>0</v>
      </c>
      <c r="F63" s="227">
        <f>'1. General information'!$E$11</f>
        <v>0</v>
      </c>
      <c r="G63" s="227">
        <f>'1. General information'!$E$12</f>
        <v>0</v>
      </c>
      <c r="H63" s="227">
        <f>'1. General information'!$E$13</f>
        <v>0</v>
      </c>
      <c r="I63" s="227">
        <f>'1. General information'!$E$14</f>
        <v>0</v>
      </c>
      <c r="J63" s="234" t="s">
        <v>405</v>
      </c>
      <c r="K63" s="235" t="s">
        <v>529</v>
      </c>
      <c r="L63" s="234" t="s">
        <v>559</v>
      </c>
      <c r="M63" s="238">
        <f>'3. Campaign stock and coverage'!R11</f>
        <v>0</v>
      </c>
    </row>
    <row r="64" spans="1:13">
      <c r="A64" s="230">
        <v>63</v>
      </c>
      <c r="B64" s="230" t="str">
        <f t="shared" si="0"/>
        <v>0-0-0-3.03eb</v>
      </c>
      <c r="C64" s="227">
        <f>'1. General information'!$E$8</f>
        <v>0</v>
      </c>
      <c r="D64" s="227">
        <f>'1. General information'!$E$9</f>
        <v>0</v>
      </c>
      <c r="E64" s="227">
        <f>'1. General information'!$E$10</f>
        <v>0</v>
      </c>
      <c r="F64" s="227">
        <f>'1. General information'!$E$11</f>
        <v>0</v>
      </c>
      <c r="G64" s="227">
        <f>'1. General information'!$E$12</f>
        <v>0</v>
      </c>
      <c r="H64" s="227">
        <f>'1. General information'!$E$13</f>
        <v>0</v>
      </c>
      <c r="I64" s="227">
        <f>'1. General information'!$E$14</f>
        <v>0</v>
      </c>
      <c r="J64" s="234" t="s">
        <v>405</v>
      </c>
      <c r="K64" s="235" t="s">
        <v>530</v>
      </c>
      <c r="L64" s="234" t="s">
        <v>560</v>
      </c>
      <c r="M64" s="238">
        <f>'3. Campaign stock and coverage'!R12</f>
        <v>0</v>
      </c>
    </row>
    <row r="65" spans="1:13">
      <c r="A65" s="230">
        <v>64</v>
      </c>
      <c r="B65" s="230" t="str">
        <f t="shared" ref="B65:B67" si="15">CONCATENATE(LEFT(C65,2),"-",LEFT(D65,2),"-",LEFT(E65,2),"-",K65)</f>
        <v>0-0-0-3.03ec</v>
      </c>
      <c r="C65" s="227">
        <f>'1. General information'!$E$8</f>
        <v>0</v>
      </c>
      <c r="D65" s="227">
        <f>'1. General information'!$E$9</f>
        <v>0</v>
      </c>
      <c r="E65" s="227">
        <f>'1. General information'!$E$10</f>
        <v>0</v>
      </c>
      <c r="F65" s="227">
        <f>'1. General information'!$E$11</f>
        <v>0</v>
      </c>
      <c r="G65" s="227">
        <f>'1. General information'!$E$12</f>
        <v>0</v>
      </c>
      <c r="H65" s="227">
        <f>'1. General information'!$E$13</f>
        <v>0</v>
      </c>
      <c r="I65" s="227">
        <f>'1. General information'!$E$14</f>
        <v>0</v>
      </c>
      <c r="J65" s="234" t="s">
        <v>405</v>
      </c>
      <c r="K65" s="235" t="s">
        <v>8456</v>
      </c>
      <c r="L65" s="234" t="s">
        <v>8459</v>
      </c>
      <c r="M65" s="238">
        <f>'3. Campaign stock and coverage'!R13</f>
        <v>0</v>
      </c>
    </row>
    <row r="66" spans="1:13">
      <c r="A66" s="230">
        <v>65</v>
      </c>
      <c r="B66" s="230" t="str">
        <f t="shared" si="15"/>
        <v>0-0-0-3.03ed</v>
      </c>
      <c r="C66" s="227">
        <f>'1. General information'!$E$8</f>
        <v>0</v>
      </c>
      <c r="D66" s="227">
        <f>'1. General information'!$E$9</f>
        <v>0</v>
      </c>
      <c r="E66" s="227">
        <f>'1. General information'!$E$10</f>
        <v>0</v>
      </c>
      <c r="F66" s="227">
        <f>'1. General information'!$E$11</f>
        <v>0</v>
      </c>
      <c r="G66" s="227">
        <f>'1. General information'!$E$12</f>
        <v>0</v>
      </c>
      <c r="H66" s="227">
        <f>'1. General information'!$E$13</f>
        <v>0</v>
      </c>
      <c r="I66" s="227">
        <f>'1. General information'!$E$14</f>
        <v>0</v>
      </c>
      <c r="J66" s="234" t="s">
        <v>405</v>
      </c>
      <c r="K66" s="235" t="s">
        <v>8457</v>
      </c>
      <c r="L66" s="234" t="s">
        <v>8460</v>
      </c>
      <c r="M66" s="238">
        <f>'3. Campaign stock and coverage'!R14</f>
        <v>0</v>
      </c>
    </row>
    <row r="67" spans="1:13">
      <c r="A67" s="230">
        <v>66</v>
      </c>
      <c r="B67" s="230" t="str">
        <f t="shared" si="15"/>
        <v>0-0-0-3.03ee</v>
      </c>
      <c r="C67" s="227">
        <f>'1. General information'!$E$8</f>
        <v>0</v>
      </c>
      <c r="D67" s="227">
        <f>'1. General information'!$E$9</f>
        <v>0</v>
      </c>
      <c r="E67" s="227">
        <f>'1. General information'!$E$10</f>
        <v>0</v>
      </c>
      <c r="F67" s="227">
        <f>'1. General information'!$E$11</f>
        <v>0</v>
      </c>
      <c r="G67" s="227">
        <f>'1. General information'!$E$12</f>
        <v>0</v>
      </c>
      <c r="H67" s="227">
        <f>'1. General information'!$E$13</f>
        <v>0</v>
      </c>
      <c r="I67" s="227">
        <f>'1. General information'!$E$14</f>
        <v>0</v>
      </c>
      <c r="J67" s="234" t="s">
        <v>405</v>
      </c>
      <c r="K67" s="235" t="s">
        <v>8458</v>
      </c>
      <c r="L67" s="234" t="s">
        <v>8461</v>
      </c>
      <c r="M67" s="238">
        <f>'3. Campaign stock and coverage'!R15</f>
        <v>0</v>
      </c>
    </row>
    <row r="68" spans="1:13">
      <c r="A68" s="230">
        <v>67</v>
      </c>
      <c r="B68" s="230" t="str">
        <f t="shared" si="0"/>
        <v>0-0-0-3.04a</v>
      </c>
      <c r="C68" s="227">
        <f>'1. General information'!$E$8</f>
        <v>0</v>
      </c>
      <c r="D68" s="227">
        <f>'1. General information'!$E$9</f>
        <v>0</v>
      </c>
      <c r="E68" s="227">
        <f>'1. General information'!$E$10</f>
        <v>0</v>
      </c>
      <c r="F68" s="227">
        <f>'1. General information'!$E$11</f>
        <v>0</v>
      </c>
      <c r="G68" s="227">
        <f>'1. General information'!$E$12</f>
        <v>0</v>
      </c>
      <c r="H68" s="227">
        <f>'1. General information'!$E$13</f>
        <v>0</v>
      </c>
      <c r="I68" s="227">
        <f>'1. General information'!$E$14</f>
        <v>0</v>
      </c>
      <c r="J68" s="234" t="s">
        <v>405</v>
      </c>
      <c r="K68" s="235" t="s">
        <v>561</v>
      </c>
      <c r="L68" s="234" t="s">
        <v>567</v>
      </c>
      <c r="M68" s="238">
        <f>'3. Campaign stock and coverage'!F20</f>
        <v>0</v>
      </c>
    </row>
    <row r="69" spans="1:13">
      <c r="A69" s="230">
        <v>68</v>
      </c>
      <c r="B69" s="230" t="str">
        <f t="shared" si="0"/>
        <v>0-0-0-3.04b</v>
      </c>
      <c r="C69" s="227">
        <f>'1. General information'!$E$8</f>
        <v>0</v>
      </c>
      <c r="D69" s="227">
        <f>'1. General information'!$E$9</f>
        <v>0</v>
      </c>
      <c r="E69" s="227">
        <f>'1. General information'!$E$10</f>
        <v>0</v>
      </c>
      <c r="F69" s="227">
        <f>'1. General information'!$E$11</f>
        <v>0</v>
      </c>
      <c r="G69" s="227">
        <f>'1. General information'!$E$12</f>
        <v>0</v>
      </c>
      <c r="H69" s="227">
        <f>'1. General information'!$E$13</f>
        <v>0</v>
      </c>
      <c r="I69" s="227">
        <f>'1. General information'!$E$14</f>
        <v>0</v>
      </c>
      <c r="J69" s="234" t="s">
        <v>405</v>
      </c>
      <c r="K69" s="235" t="s">
        <v>562</v>
      </c>
      <c r="L69" s="234" t="s">
        <v>568</v>
      </c>
      <c r="M69" s="238">
        <f>'3. Campaign stock and coverage'!F21</f>
        <v>0</v>
      </c>
    </row>
    <row r="70" spans="1:13">
      <c r="A70" s="230">
        <v>69</v>
      </c>
      <c r="B70" s="230" t="str">
        <f t="shared" ref="B70:B72" si="16">CONCATENATE(LEFT(C70,2),"-",LEFT(D70,2),"-",LEFT(E70,2),"-",K70)</f>
        <v>0-0-0-3.04c</v>
      </c>
      <c r="C70" s="227">
        <f>'1. General information'!$E$8</f>
        <v>0</v>
      </c>
      <c r="D70" s="227">
        <f>'1. General information'!$E$9</f>
        <v>0</v>
      </c>
      <c r="E70" s="227">
        <f>'1. General information'!$E$10</f>
        <v>0</v>
      </c>
      <c r="F70" s="227">
        <f>'1. General information'!$E$11</f>
        <v>0</v>
      </c>
      <c r="G70" s="227">
        <f>'1. General information'!$E$12</f>
        <v>0</v>
      </c>
      <c r="H70" s="227">
        <f>'1. General information'!$E$13</f>
        <v>0</v>
      </c>
      <c r="I70" s="227">
        <f>'1. General information'!$E$14</f>
        <v>0</v>
      </c>
      <c r="J70" s="234" t="s">
        <v>405</v>
      </c>
      <c r="K70" s="235" t="s">
        <v>8468</v>
      </c>
      <c r="L70" s="234" t="s">
        <v>8465</v>
      </c>
      <c r="M70" s="238">
        <f>'3. Campaign stock and coverage'!F22</f>
        <v>0</v>
      </c>
    </row>
    <row r="71" spans="1:13">
      <c r="A71" s="230">
        <v>70</v>
      </c>
      <c r="B71" s="230" t="str">
        <f t="shared" si="16"/>
        <v>0-0-0-3.04d</v>
      </c>
      <c r="C71" s="227">
        <f>'1. General information'!$E$8</f>
        <v>0</v>
      </c>
      <c r="D71" s="227">
        <f>'1. General information'!$E$9</f>
        <v>0</v>
      </c>
      <c r="E71" s="227">
        <f>'1. General information'!$E$10</f>
        <v>0</v>
      </c>
      <c r="F71" s="227">
        <f>'1. General information'!$E$11</f>
        <v>0</v>
      </c>
      <c r="G71" s="227">
        <f>'1. General information'!$E$12</f>
        <v>0</v>
      </c>
      <c r="H71" s="227">
        <f>'1. General information'!$E$13</f>
        <v>0</v>
      </c>
      <c r="I71" s="227">
        <f>'1. General information'!$E$14</f>
        <v>0</v>
      </c>
      <c r="J71" s="234" t="s">
        <v>405</v>
      </c>
      <c r="K71" s="235" t="s">
        <v>8469</v>
      </c>
      <c r="L71" s="234" t="s">
        <v>8466</v>
      </c>
      <c r="M71" s="238">
        <f>'3. Campaign stock and coverage'!F23</f>
        <v>0</v>
      </c>
    </row>
    <row r="72" spans="1:13">
      <c r="A72" s="230">
        <v>71</v>
      </c>
      <c r="B72" s="230" t="str">
        <f t="shared" si="16"/>
        <v>0-0-0-3.04e</v>
      </c>
      <c r="C72" s="227">
        <f>'1. General information'!$E$8</f>
        <v>0</v>
      </c>
      <c r="D72" s="227">
        <f>'1. General information'!$E$9</f>
        <v>0</v>
      </c>
      <c r="E72" s="227">
        <f>'1. General information'!$E$10</f>
        <v>0</v>
      </c>
      <c r="F72" s="227">
        <f>'1. General information'!$E$11</f>
        <v>0</v>
      </c>
      <c r="G72" s="227">
        <f>'1. General information'!$E$12</f>
        <v>0</v>
      </c>
      <c r="H72" s="227">
        <f>'1. General information'!$E$13</f>
        <v>0</v>
      </c>
      <c r="I72" s="227">
        <f>'1. General information'!$E$14</f>
        <v>0</v>
      </c>
      <c r="J72" s="234" t="s">
        <v>405</v>
      </c>
      <c r="K72" s="235" t="s">
        <v>8470</v>
      </c>
      <c r="L72" s="234" t="s">
        <v>8467</v>
      </c>
      <c r="M72" s="238">
        <f>'3. Campaign stock and coverage'!F24</f>
        <v>0</v>
      </c>
    </row>
    <row r="73" spans="1:13">
      <c r="A73" s="230">
        <v>72</v>
      </c>
      <c r="B73" s="230" t="str">
        <f t="shared" si="0"/>
        <v>0-0-0-3.05a</v>
      </c>
      <c r="C73" s="227">
        <f>'1. General information'!$E$8</f>
        <v>0</v>
      </c>
      <c r="D73" s="227">
        <f>'1. General information'!$E$9</f>
        <v>0</v>
      </c>
      <c r="E73" s="227">
        <f>'1. General information'!$E$10</f>
        <v>0</v>
      </c>
      <c r="F73" s="227">
        <f>'1. General information'!$E$11</f>
        <v>0</v>
      </c>
      <c r="G73" s="227">
        <f>'1. General information'!$E$12</f>
        <v>0</v>
      </c>
      <c r="H73" s="227">
        <f>'1. General information'!$E$13</f>
        <v>0</v>
      </c>
      <c r="I73" s="227">
        <f>'1. General information'!$E$14</f>
        <v>0</v>
      </c>
      <c r="J73" s="234" t="s">
        <v>405</v>
      </c>
      <c r="K73" s="235" t="s">
        <v>563</v>
      </c>
      <c r="L73" s="234" t="s">
        <v>569</v>
      </c>
      <c r="M73" s="238">
        <f>'3. Campaign stock and coverage'!I20</f>
        <v>0</v>
      </c>
    </row>
    <row r="74" spans="1:13">
      <c r="A74" s="230">
        <v>73</v>
      </c>
      <c r="B74" s="230" t="str">
        <f t="shared" si="0"/>
        <v>0-0-0-3.05b</v>
      </c>
      <c r="C74" s="227">
        <f>'1. General information'!$E$8</f>
        <v>0</v>
      </c>
      <c r="D74" s="227">
        <f>'1. General information'!$E$9</f>
        <v>0</v>
      </c>
      <c r="E74" s="227">
        <f>'1. General information'!$E$10</f>
        <v>0</v>
      </c>
      <c r="F74" s="227">
        <f>'1. General information'!$E$11</f>
        <v>0</v>
      </c>
      <c r="G74" s="227">
        <f>'1. General information'!$E$12</f>
        <v>0</v>
      </c>
      <c r="H74" s="227">
        <f>'1. General information'!$E$13</f>
        <v>0</v>
      </c>
      <c r="I74" s="227">
        <f>'1. General information'!$E$14</f>
        <v>0</v>
      </c>
      <c r="J74" s="234" t="s">
        <v>405</v>
      </c>
      <c r="K74" s="235" t="s">
        <v>564</v>
      </c>
      <c r="L74" s="234" t="s">
        <v>570</v>
      </c>
      <c r="M74" s="238">
        <f>'3. Campaign stock and coverage'!I21</f>
        <v>0</v>
      </c>
    </row>
    <row r="75" spans="1:13">
      <c r="A75" s="230">
        <v>74</v>
      </c>
      <c r="B75" s="230" t="str">
        <f t="shared" ref="B75:B77" si="17">CONCATENATE(LEFT(C75,2),"-",LEFT(D75,2),"-",LEFT(E75,2),"-",K75)</f>
        <v>0-0-0-3.05c</v>
      </c>
      <c r="C75" s="227">
        <f>'1. General information'!$E$8</f>
        <v>0</v>
      </c>
      <c r="D75" s="227">
        <f>'1. General information'!$E$9</f>
        <v>0</v>
      </c>
      <c r="E75" s="227">
        <f>'1. General information'!$E$10</f>
        <v>0</v>
      </c>
      <c r="F75" s="227">
        <f>'1. General information'!$E$11</f>
        <v>0</v>
      </c>
      <c r="G75" s="227">
        <f>'1. General information'!$E$12</f>
        <v>0</v>
      </c>
      <c r="H75" s="227">
        <f>'1. General information'!$E$13</f>
        <v>0</v>
      </c>
      <c r="I75" s="227">
        <f>'1. General information'!$E$14</f>
        <v>0</v>
      </c>
      <c r="J75" s="234" t="s">
        <v>405</v>
      </c>
      <c r="K75" s="235" t="s">
        <v>8474</v>
      </c>
      <c r="L75" s="234" t="s">
        <v>8471</v>
      </c>
      <c r="M75" s="238">
        <f>'3. Campaign stock and coverage'!I22</f>
        <v>0</v>
      </c>
    </row>
    <row r="76" spans="1:13">
      <c r="A76" s="230">
        <v>75</v>
      </c>
      <c r="B76" s="230" t="str">
        <f t="shared" si="17"/>
        <v>0-0-0-3.05d</v>
      </c>
      <c r="C76" s="227">
        <f>'1. General information'!$E$8</f>
        <v>0</v>
      </c>
      <c r="D76" s="227">
        <f>'1. General information'!$E$9</f>
        <v>0</v>
      </c>
      <c r="E76" s="227">
        <f>'1. General information'!$E$10</f>
        <v>0</v>
      </c>
      <c r="F76" s="227">
        <f>'1. General information'!$E$11</f>
        <v>0</v>
      </c>
      <c r="G76" s="227">
        <f>'1. General information'!$E$12</f>
        <v>0</v>
      </c>
      <c r="H76" s="227">
        <f>'1. General information'!$E$13</f>
        <v>0</v>
      </c>
      <c r="I76" s="227">
        <f>'1. General information'!$E$14</f>
        <v>0</v>
      </c>
      <c r="J76" s="234" t="s">
        <v>405</v>
      </c>
      <c r="K76" s="235" t="s">
        <v>8475</v>
      </c>
      <c r="L76" s="234" t="s">
        <v>8472</v>
      </c>
      <c r="M76" s="238">
        <f>'3. Campaign stock and coverage'!I23</f>
        <v>0</v>
      </c>
    </row>
    <row r="77" spans="1:13">
      <c r="A77" s="230">
        <v>76</v>
      </c>
      <c r="B77" s="230" t="str">
        <f t="shared" si="17"/>
        <v>0-0-0-3.05e</v>
      </c>
      <c r="C77" s="227">
        <f>'1. General information'!$E$8</f>
        <v>0</v>
      </c>
      <c r="D77" s="227">
        <f>'1. General information'!$E$9</f>
        <v>0</v>
      </c>
      <c r="E77" s="227">
        <f>'1. General information'!$E$10</f>
        <v>0</v>
      </c>
      <c r="F77" s="227">
        <f>'1. General information'!$E$11</f>
        <v>0</v>
      </c>
      <c r="G77" s="227">
        <f>'1. General information'!$E$12</f>
        <v>0</v>
      </c>
      <c r="H77" s="227">
        <f>'1. General information'!$E$13</f>
        <v>0</v>
      </c>
      <c r="I77" s="227">
        <f>'1. General information'!$E$14</f>
        <v>0</v>
      </c>
      <c r="J77" s="234" t="s">
        <v>405</v>
      </c>
      <c r="K77" s="235" t="s">
        <v>8476</v>
      </c>
      <c r="L77" s="234" t="s">
        <v>8473</v>
      </c>
      <c r="M77" s="238">
        <f>'3. Campaign stock and coverage'!I24</f>
        <v>0</v>
      </c>
    </row>
    <row r="78" spans="1:13">
      <c r="A78" s="230">
        <v>77</v>
      </c>
      <c r="B78" s="230" t="str">
        <f t="shared" si="0"/>
        <v>0-0-0-3.06a</v>
      </c>
      <c r="C78" s="227">
        <f>'1. General information'!$E$8</f>
        <v>0</v>
      </c>
      <c r="D78" s="227">
        <f>'1. General information'!$E$9</f>
        <v>0</v>
      </c>
      <c r="E78" s="227">
        <f>'1. General information'!$E$10</f>
        <v>0</v>
      </c>
      <c r="F78" s="227">
        <f>'1. General information'!$E$11</f>
        <v>0</v>
      </c>
      <c r="G78" s="227">
        <f>'1. General information'!$E$12</f>
        <v>0</v>
      </c>
      <c r="H78" s="227">
        <f>'1. General information'!$E$13</f>
        <v>0</v>
      </c>
      <c r="I78" s="227">
        <f>'1. General information'!$E$14</f>
        <v>0</v>
      </c>
      <c r="J78" s="234" t="s">
        <v>405</v>
      </c>
      <c r="K78" s="235" t="s">
        <v>565</v>
      </c>
      <c r="L78" s="234" t="s">
        <v>571</v>
      </c>
      <c r="M78" s="229">
        <f>'3. Campaign stock and coverage'!Q20</f>
        <v>0</v>
      </c>
    </row>
    <row r="79" spans="1:13">
      <c r="A79" s="230">
        <v>78</v>
      </c>
      <c r="B79" s="230" t="str">
        <f t="shared" si="0"/>
        <v>0-0-0-3.06b</v>
      </c>
      <c r="C79" s="227">
        <f>'1. General information'!$E$8</f>
        <v>0</v>
      </c>
      <c r="D79" s="227">
        <f>'1. General information'!$E$9</f>
        <v>0</v>
      </c>
      <c r="E79" s="227">
        <f>'1. General information'!$E$10</f>
        <v>0</v>
      </c>
      <c r="F79" s="227">
        <f>'1. General information'!$E$11</f>
        <v>0</v>
      </c>
      <c r="G79" s="227">
        <f>'1. General information'!$E$12</f>
        <v>0</v>
      </c>
      <c r="H79" s="227">
        <f>'1. General information'!$E$13</f>
        <v>0</v>
      </c>
      <c r="I79" s="227">
        <f>'1. General information'!$E$14</f>
        <v>0</v>
      </c>
      <c r="J79" s="234" t="s">
        <v>405</v>
      </c>
      <c r="K79" s="235" t="s">
        <v>566</v>
      </c>
      <c r="L79" s="234" t="s">
        <v>572</v>
      </c>
      <c r="M79" s="229">
        <f>'3. Campaign stock and coverage'!Q21</f>
        <v>0</v>
      </c>
    </row>
    <row r="80" spans="1:13">
      <c r="A80" s="230">
        <v>79</v>
      </c>
      <c r="B80" s="230" t="str">
        <f t="shared" ref="B80:B82" si="18">CONCATENATE(LEFT(C80,2),"-",LEFT(D80,2),"-",LEFT(E80,2),"-",K80)</f>
        <v>0-0-0-3.06c</v>
      </c>
      <c r="C80" s="227">
        <f>'1. General information'!$E$8</f>
        <v>0</v>
      </c>
      <c r="D80" s="227">
        <f>'1. General information'!$E$9</f>
        <v>0</v>
      </c>
      <c r="E80" s="227">
        <f>'1. General information'!$E$10</f>
        <v>0</v>
      </c>
      <c r="F80" s="227">
        <f>'1. General information'!$E$11</f>
        <v>0</v>
      </c>
      <c r="G80" s="227">
        <f>'1. General information'!$E$12</f>
        <v>0</v>
      </c>
      <c r="H80" s="227">
        <f>'1. General information'!$E$13</f>
        <v>0</v>
      </c>
      <c r="I80" s="227">
        <f>'1. General information'!$E$14</f>
        <v>0</v>
      </c>
      <c r="J80" s="234" t="s">
        <v>405</v>
      </c>
      <c r="K80" s="235" t="s">
        <v>8477</v>
      </c>
      <c r="L80" s="234" t="s">
        <v>8480</v>
      </c>
      <c r="M80" s="229">
        <f>'3. Campaign stock and coverage'!Q22</f>
        <v>0</v>
      </c>
    </row>
    <row r="81" spans="1:13">
      <c r="A81" s="230">
        <v>80</v>
      </c>
      <c r="B81" s="230" t="str">
        <f t="shared" si="18"/>
        <v>0-0-0-3.06d</v>
      </c>
      <c r="C81" s="227">
        <f>'1. General information'!$E$8</f>
        <v>0</v>
      </c>
      <c r="D81" s="227">
        <f>'1. General information'!$E$9</f>
        <v>0</v>
      </c>
      <c r="E81" s="227">
        <f>'1. General information'!$E$10</f>
        <v>0</v>
      </c>
      <c r="F81" s="227">
        <f>'1. General information'!$E$11</f>
        <v>0</v>
      </c>
      <c r="G81" s="227">
        <f>'1. General information'!$E$12</f>
        <v>0</v>
      </c>
      <c r="H81" s="227">
        <f>'1. General information'!$E$13</f>
        <v>0</v>
      </c>
      <c r="I81" s="227">
        <f>'1. General information'!$E$14</f>
        <v>0</v>
      </c>
      <c r="J81" s="234" t="s">
        <v>405</v>
      </c>
      <c r="K81" s="235" t="s">
        <v>8478</v>
      </c>
      <c r="L81" s="234" t="s">
        <v>8481</v>
      </c>
      <c r="M81" s="229">
        <f>'3. Campaign stock and coverage'!Q23</f>
        <v>0</v>
      </c>
    </row>
    <row r="82" spans="1:13">
      <c r="A82" s="230">
        <v>81</v>
      </c>
      <c r="B82" s="230" t="str">
        <f t="shared" si="18"/>
        <v>0-0-0-3.06e</v>
      </c>
      <c r="C82" s="227">
        <f>'1. General information'!$E$8</f>
        <v>0</v>
      </c>
      <c r="D82" s="227">
        <f>'1. General information'!$E$9</f>
        <v>0</v>
      </c>
      <c r="E82" s="227">
        <f>'1. General information'!$E$10</f>
        <v>0</v>
      </c>
      <c r="F82" s="227">
        <f>'1. General information'!$E$11</f>
        <v>0</v>
      </c>
      <c r="G82" s="227">
        <f>'1. General information'!$E$12</f>
        <v>0</v>
      </c>
      <c r="H82" s="227">
        <f>'1. General information'!$E$13</f>
        <v>0</v>
      </c>
      <c r="I82" s="227">
        <f>'1. General information'!$E$14</f>
        <v>0</v>
      </c>
      <c r="J82" s="234" t="s">
        <v>405</v>
      </c>
      <c r="K82" s="235" t="s">
        <v>8479</v>
      </c>
      <c r="L82" s="234" t="s">
        <v>8482</v>
      </c>
      <c r="M82" s="229">
        <f>'3. Campaign stock and coverage'!Q24</f>
        <v>0</v>
      </c>
    </row>
    <row r="83" spans="1:13">
      <c r="A83" s="230">
        <v>82</v>
      </c>
      <c r="B83" s="230" t="str">
        <f t="shared" si="0"/>
        <v>0-0-0-3.07a</v>
      </c>
      <c r="C83" s="227">
        <f>'1. General information'!$E$8</f>
        <v>0</v>
      </c>
      <c r="D83" s="227">
        <f>'1. General information'!$E$9</f>
        <v>0</v>
      </c>
      <c r="E83" s="227">
        <f>'1. General information'!$E$10</f>
        <v>0</v>
      </c>
      <c r="F83" s="227">
        <f>'1. General information'!$E$11</f>
        <v>0</v>
      </c>
      <c r="G83" s="227">
        <f>'1. General information'!$E$12</f>
        <v>0</v>
      </c>
      <c r="H83" s="227">
        <f>'1. General information'!$E$13</f>
        <v>0</v>
      </c>
      <c r="I83" s="227">
        <f>'1. General information'!$E$14</f>
        <v>0</v>
      </c>
      <c r="J83" s="234" t="s">
        <v>405</v>
      </c>
      <c r="K83" s="235" t="s">
        <v>573</v>
      </c>
      <c r="L83" s="227" t="str">
        <f>CONCATENATE('3. Campaign stock and coverage'!C29," - received")</f>
        <v>AD Syringes - received</v>
      </c>
      <c r="M83" s="238">
        <f>'3. Campaign stock and coverage'!$F$29</f>
        <v>0</v>
      </c>
    </row>
    <row r="84" spans="1:13">
      <c r="A84" s="230">
        <v>83</v>
      </c>
      <c r="B84" s="230" t="str">
        <f t="shared" si="0"/>
        <v>0-0-0-3.07b</v>
      </c>
      <c r="C84" s="227">
        <f>'1. General information'!$E$8</f>
        <v>0</v>
      </c>
      <c r="D84" s="227">
        <f>'1. General information'!$E$9</f>
        <v>0</v>
      </c>
      <c r="E84" s="227">
        <f>'1. General information'!$E$10</f>
        <v>0</v>
      </c>
      <c r="F84" s="227">
        <f>'1. General information'!$E$11</f>
        <v>0</v>
      </c>
      <c r="G84" s="227">
        <f>'1. General information'!$E$12</f>
        <v>0</v>
      </c>
      <c r="H84" s="227">
        <f>'1. General information'!$E$13</f>
        <v>0</v>
      </c>
      <c r="I84" s="227">
        <f>'1. General information'!$E$14</f>
        <v>0</v>
      </c>
      <c r="J84" s="234" t="s">
        <v>405</v>
      </c>
      <c r="K84" s="235" t="s">
        <v>574</v>
      </c>
      <c r="L84" s="227" t="str">
        <f>CONCATENATE('3. Campaign stock and coverage'!C30," - received")</f>
        <v>Reconstitution syringes - received</v>
      </c>
      <c r="M84" s="238">
        <f>'3. Campaign stock and coverage'!$F$30</f>
        <v>0</v>
      </c>
    </row>
    <row r="85" spans="1:13">
      <c r="A85" s="230">
        <v>84</v>
      </c>
      <c r="B85" s="230" t="str">
        <f t="shared" si="0"/>
        <v>0-0-0-3.07c</v>
      </c>
      <c r="C85" s="227">
        <f>'1. General information'!$E$8</f>
        <v>0</v>
      </c>
      <c r="D85" s="227">
        <f>'1. General information'!$E$9</f>
        <v>0</v>
      </c>
      <c r="E85" s="227">
        <f>'1. General information'!$E$10</f>
        <v>0</v>
      </c>
      <c r="F85" s="227">
        <f>'1. General information'!$E$11</f>
        <v>0</v>
      </c>
      <c r="G85" s="227">
        <f>'1. General information'!$E$12</f>
        <v>0</v>
      </c>
      <c r="H85" s="227">
        <f>'1. General information'!$E$13</f>
        <v>0</v>
      </c>
      <c r="I85" s="227">
        <f>'1. General information'!$E$14</f>
        <v>0</v>
      </c>
      <c r="J85" s="234" t="s">
        <v>405</v>
      </c>
      <c r="K85" s="235" t="s">
        <v>575</v>
      </c>
      <c r="L85" s="227" t="str">
        <f>CONCATENATE('3. Campaign stock and coverage'!C31," - received")</f>
        <v>Safety box carton - received</v>
      </c>
      <c r="M85" s="238">
        <f>'3. Campaign stock and coverage'!$F$31</f>
        <v>0</v>
      </c>
    </row>
    <row r="86" spans="1:13">
      <c r="A86" s="230">
        <v>85</v>
      </c>
      <c r="B86" s="230" t="str">
        <f t="shared" si="0"/>
        <v>0-0-0-3.07d</v>
      </c>
      <c r="C86" s="227">
        <f>'1. General information'!$E$8</f>
        <v>0</v>
      </c>
      <c r="D86" s="227">
        <f>'1. General information'!$E$9</f>
        <v>0</v>
      </c>
      <c r="E86" s="227">
        <f>'1. General information'!$E$10</f>
        <v>0</v>
      </c>
      <c r="F86" s="227">
        <f>'1. General information'!$E$11</f>
        <v>0</v>
      </c>
      <c r="G86" s="227">
        <f>'1. General information'!$E$12</f>
        <v>0</v>
      </c>
      <c r="H86" s="227">
        <f>'1. General information'!$E$13</f>
        <v>0</v>
      </c>
      <c r="I86" s="227">
        <f>'1. General information'!$E$14</f>
        <v>0</v>
      </c>
      <c r="J86" s="234" t="s">
        <v>405</v>
      </c>
      <c r="K86" s="235" t="s">
        <v>576</v>
      </c>
      <c r="L86" s="227" t="str">
        <f>CONCATENATE('3. Campaign stock and coverage'!C32," - received")</f>
        <v>Hand sanitizer / detergent - received</v>
      </c>
      <c r="M86" s="238">
        <f>'3. Campaign stock and coverage'!$F$32</f>
        <v>0</v>
      </c>
    </row>
    <row r="87" spans="1:13">
      <c r="A87" s="230">
        <v>86</v>
      </c>
      <c r="B87" s="230" t="str">
        <f t="shared" si="0"/>
        <v>0-0-0-3.07e</v>
      </c>
      <c r="C87" s="227">
        <f>'1. General information'!$E$8</f>
        <v>0</v>
      </c>
      <c r="D87" s="227">
        <f>'1. General information'!$E$9</f>
        <v>0</v>
      </c>
      <c r="E87" s="227">
        <f>'1. General information'!$E$10</f>
        <v>0</v>
      </c>
      <c r="F87" s="227">
        <f>'1. General information'!$E$11</f>
        <v>0</v>
      </c>
      <c r="G87" s="227">
        <f>'1. General information'!$E$12</f>
        <v>0</v>
      </c>
      <c r="H87" s="227">
        <f>'1. General information'!$E$13</f>
        <v>0</v>
      </c>
      <c r="I87" s="227">
        <f>'1. General information'!$E$14</f>
        <v>0</v>
      </c>
      <c r="J87" s="234" t="s">
        <v>405</v>
      </c>
      <c r="K87" s="235" t="s">
        <v>577</v>
      </c>
      <c r="L87" s="227" t="str">
        <f>CONCATENATE('3. Campaign stock and coverage'!C33," - received")</f>
        <v>Biohazard plastic bags - received</v>
      </c>
      <c r="M87" s="238">
        <f>'3. Campaign stock and coverage'!$F$33</f>
        <v>0</v>
      </c>
    </row>
    <row r="88" spans="1:13">
      <c r="A88" s="230">
        <v>87</v>
      </c>
      <c r="B88" s="230" t="str">
        <f t="shared" si="0"/>
        <v>0-0-0-3.07f</v>
      </c>
      <c r="C88" s="227">
        <f>'1. General information'!$E$8</f>
        <v>0</v>
      </c>
      <c r="D88" s="227">
        <f>'1. General information'!$E$9</f>
        <v>0</v>
      </c>
      <c r="E88" s="227">
        <f>'1. General information'!$E$10</f>
        <v>0</v>
      </c>
      <c r="F88" s="227">
        <f>'1. General information'!$E$11</f>
        <v>0</v>
      </c>
      <c r="G88" s="227">
        <f>'1. General information'!$E$12</f>
        <v>0</v>
      </c>
      <c r="H88" s="227">
        <f>'1. General information'!$E$13</f>
        <v>0</v>
      </c>
      <c r="I88" s="227">
        <f>'1. General information'!$E$14</f>
        <v>0</v>
      </c>
      <c r="J88" s="234" t="s">
        <v>405</v>
      </c>
      <c r="K88" s="235" t="s">
        <v>578</v>
      </c>
      <c r="L88" s="227" t="str">
        <f>CONCATENATE('3. Campaign stock and coverage'!C34," - received")</f>
        <v>Black bags - received</v>
      </c>
      <c r="M88" s="238">
        <f>'3. Campaign stock and coverage'!$F$34</f>
        <v>0</v>
      </c>
    </row>
    <row r="89" spans="1:13">
      <c r="A89" s="230">
        <v>88</v>
      </c>
      <c r="B89" s="230" t="str">
        <f t="shared" si="0"/>
        <v>0-0-0-3.07g</v>
      </c>
      <c r="C89" s="227">
        <f>'1. General information'!$E$8</f>
        <v>0</v>
      </c>
      <c r="D89" s="227">
        <f>'1. General information'!$E$9</f>
        <v>0</v>
      </c>
      <c r="E89" s="227">
        <f>'1. General information'!$E$10</f>
        <v>0</v>
      </c>
      <c r="F89" s="227">
        <f>'1. General information'!$E$11</f>
        <v>0</v>
      </c>
      <c r="G89" s="227">
        <f>'1. General information'!$E$12</f>
        <v>0</v>
      </c>
      <c r="H89" s="227">
        <f>'1. General information'!$E$13</f>
        <v>0</v>
      </c>
      <c r="I89" s="227">
        <f>'1. General information'!$E$14</f>
        <v>0</v>
      </c>
      <c r="J89" s="234" t="s">
        <v>405</v>
      </c>
      <c r="K89" s="235" t="s">
        <v>579</v>
      </c>
      <c r="L89" s="227" t="str">
        <f>CONCATENATE('3. Campaign stock and coverage'!C35," - received")</f>
        <v>Disinfectant - received</v>
      </c>
      <c r="M89" s="238">
        <f>'3. Campaign stock and coverage'!$F$35</f>
        <v>0</v>
      </c>
    </row>
    <row r="90" spans="1:13">
      <c r="A90" s="230">
        <v>89</v>
      </c>
      <c r="B90" s="230" t="str">
        <f t="shared" si="0"/>
        <v>0-0-0-3.07h</v>
      </c>
      <c r="C90" s="227">
        <f>'1. General information'!$E$8</f>
        <v>0</v>
      </c>
      <c r="D90" s="227">
        <f>'1. General information'!$E$9</f>
        <v>0</v>
      </c>
      <c r="E90" s="227">
        <f>'1. General information'!$E$10</f>
        <v>0</v>
      </c>
      <c r="F90" s="227">
        <f>'1. General information'!$E$11</f>
        <v>0</v>
      </c>
      <c r="G90" s="227">
        <f>'1. General information'!$E$12</f>
        <v>0</v>
      </c>
      <c r="H90" s="227">
        <f>'1. General information'!$E$13</f>
        <v>0</v>
      </c>
      <c r="I90" s="227">
        <f>'1. General information'!$E$14</f>
        <v>0</v>
      </c>
      <c r="J90" s="234" t="s">
        <v>405</v>
      </c>
      <c r="K90" s="235" t="s">
        <v>580</v>
      </c>
      <c r="L90" s="227" t="str">
        <f>CONCATENATE('3. Campaign stock and coverage'!C36," - received")</f>
        <v>Cotton wool - received</v>
      </c>
      <c r="M90" s="238">
        <f>'3. Campaign stock and coverage'!$F$36</f>
        <v>0</v>
      </c>
    </row>
    <row r="91" spans="1:13">
      <c r="A91" s="230">
        <v>90</v>
      </c>
      <c r="B91" s="230" t="str">
        <f t="shared" si="0"/>
        <v>0-0-0-3.07i</v>
      </c>
      <c r="C91" s="227">
        <f>'1. General information'!$E$8</f>
        <v>0</v>
      </c>
      <c r="D91" s="227">
        <f>'1. General information'!$E$9</f>
        <v>0</v>
      </c>
      <c r="E91" s="227">
        <f>'1. General information'!$E$10</f>
        <v>0</v>
      </c>
      <c r="F91" s="227">
        <f>'1. General information'!$E$11</f>
        <v>0</v>
      </c>
      <c r="G91" s="227">
        <f>'1. General information'!$E$12</f>
        <v>0</v>
      </c>
      <c r="H91" s="227">
        <f>'1. General information'!$E$13</f>
        <v>0</v>
      </c>
      <c r="I91" s="227">
        <f>'1. General information'!$E$14</f>
        <v>0</v>
      </c>
      <c r="J91" s="234" t="s">
        <v>405</v>
      </c>
      <c r="K91" s="235" t="s">
        <v>581</v>
      </c>
      <c r="L91" s="227" t="str">
        <f>CONCATENATE('3. Campaign stock and coverage'!C37," - received")</f>
        <v>AEFI Kit - received</v>
      </c>
      <c r="M91" s="238">
        <f>'3. Campaign stock and coverage'!$F$37</f>
        <v>0</v>
      </c>
    </row>
    <row r="92" spans="1:13">
      <c r="A92" s="230">
        <v>91</v>
      </c>
      <c r="B92" s="230" t="str">
        <f t="shared" si="0"/>
        <v>0-0-0-3.07j</v>
      </c>
      <c r="C92" s="227">
        <f>'1. General information'!$E$8</f>
        <v>0</v>
      </c>
      <c r="D92" s="227">
        <f>'1. General information'!$E$9</f>
        <v>0</v>
      </c>
      <c r="E92" s="227">
        <f>'1. General information'!$E$10</f>
        <v>0</v>
      </c>
      <c r="F92" s="227">
        <f>'1. General information'!$E$11</f>
        <v>0</v>
      </c>
      <c r="G92" s="227">
        <f>'1. General information'!$E$12</f>
        <v>0</v>
      </c>
      <c r="H92" s="227">
        <f>'1. General information'!$E$13</f>
        <v>0</v>
      </c>
      <c r="I92" s="227">
        <f>'1. General information'!$E$14</f>
        <v>0</v>
      </c>
      <c r="J92" s="234" t="s">
        <v>405</v>
      </c>
      <c r="K92" s="235" t="s">
        <v>585</v>
      </c>
      <c r="L92" s="227" t="str">
        <f>CONCATENATE('3. Campaign stock and coverage'!C38," - received")</f>
        <v>Indelible ink finger markers - received</v>
      </c>
      <c r="M92" s="238">
        <f>'3. Campaign stock and coverage'!$F$38</f>
        <v>0</v>
      </c>
    </row>
    <row r="93" spans="1:13">
      <c r="A93" s="230">
        <v>92</v>
      </c>
      <c r="B93" s="230" t="str">
        <f t="shared" si="0"/>
        <v>0-0-0-3.07k</v>
      </c>
      <c r="C93" s="227">
        <f>'1. General information'!$E$8</f>
        <v>0</v>
      </c>
      <c r="D93" s="227">
        <f>'1. General information'!$E$9</f>
        <v>0</v>
      </c>
      <c r="E93" s="227">
        <f>'1. General information'!$E$10</f>
        <v>0</v>
      </c>
      <c r="F93" s="227">
        <f>'1. General information'!$E$11</f>
        <v>0</v>
      </c>
      <c r="G93" s="227">
        <f>'1. General information'!$E$12</f>
        <v>0</v>
      </c>
      <c r="H93" s="227">
        <f>'1. General information'!$E$13</f>
        <v>0</v>
      </c>
      <c r="I93" s="227">
        <f>'1. General information'!$E$14</f>
        <v>0</v>
      </c>
      <c r="J93" s="234" t="s">
        <v>405</v>
      </c>
      <c r="K93" s="235" t="s">
        <v>586</v>
      </c>
      <c r="L93" s="227" t="str">
        <f>CONCATENATE('3. Campaign stock and coverage'!C39," - received")</f>
        <v>Gloves - received</v>
      </c>
      <c r="M93" s="238">
        <f>'3. Campaign stock and coverage'!$F$39</f>
        <v>0</v>
      </c>
    </row>
    <row r="94" spans="1:13">
      <c r="A94" s="230">
        <v>93</v>
      </c>
      <c r="B94" s="230" t="str">
        <f t="shared" si="0"/>
        <v>0-0-0-3.07l</v>
      </c>
      <c r="C94" s="227">
        <f>'1. General information'!$E$8</f>
        <v>0</v>
      </c>
      <c r="D94" s="227">
        <f>'1. General information'!$E$9</f>
        <v>0</v>
      </c>
      <c r="E94" s="227">
        <f>'1. General information'!$E$10</f>
        <v>0</v>
      </c>
      <c r="F94" s="227">
        <f>'1. General information'!$E$11</f>
        <v>0</v>
      </c>
      <c r="G94" s="227">
        <f>'1. General information'!$E$12</f>
        <v>0</v>
      </c>
      <c r="H94" s="227">
        <f>'1. General information'!$E$13</f>
        <v>0</v>
      </c>
      <c r="I94" s="227">
        <f>'1. General information'!$E$14</f>
        <v>0</v>
      </c>
      <c r="J94" s="234" t="s">
        <v>405</v>
      </c>
      <c r="K94" s="235" t="s">
        <v>582</v>
      </c>
      <c r="L94" s="227" t="str">
        <f>CONCATENATE('3. Campaign stock and coverage'!C40," - received")</f>
        <v>Other (specify) - received</v>
      </c>
      <c r="M94" s="238">
        <f>'3. Campaign stock and coverage'!$F$40</f>
        <v>0</v>
      </c>
    </row>
    <row r="95" spans="1:13">
      <c r="A95" s="230">
        <v>94</v>
      </c>
      <c r="B95" s="230" t="str">
        <f t="shared" si="0"/>
        <v>0-0-0-3.07m</v>
      </c>
      <c r="C95" s="227">
        <f>'1. General information'!$E$8</f>
        <v>0</v>
      </c>
      <c r="D95" s="227">
        <f>'1. General information'!$E$9</f>
        <v>0</v>
      </c>
      <c r="E95" s="227">
        <f>'1. General information'!$E$10</f>
        <v>0</v>
      </c>
      <c r="F95" s="227">
        <f>'1. General information'!$E$11</f>
        <v>0</v>
      </c>
      <c r="G95" s="227">
        <f>'1. General information'!$E$12</f>
        <v>0</v>
      </c>
      <c r="H95" s="227">
        <f>'1. General information'!$E$13</f>
        <v>0</v>
      </c>
      <c r="I95" s="227">
        <f>'1. General information'!$E$14</f>
        <v>0</v>
      </c>
      <c r="J95" s="234" t="s">
        <v>405</v>
      </c>
      <c r="K95" s="235" t="s">
        <v>583</v>
      </c>
      <c r="L95" s="227" t="str">
        <f>CONCATENATE('3. Campaign stock and coverage'!C41," - received")</f>
        <v>Other (specify) - received</v>
      </c>
      <c r="M95" s="238">
        <f>'3. Campaign stock and coverage'!$F$41</f>
        <v>0</v>
      </c>
    </row>
    <row r="96" spans="1:13">
      <c r="A96" s="230">
        <v>95</v>
      </c>
      <c r="B96" s="230" t="str">
        <f t="shared" si="0"/>
        <v>0-0-0-3.07n</v>
      </c>
      <c r="C96" s="227">
        <f>'1. General information'!$E$8</f>
        <v>0</v>
      </c>
      <c r="D96" s="227">
        <f>'1. General information'!$E$9</f>
        <v>0</v>
      </c>
      <c r="E96" s="227">
        <f>'1. General information'!$E$10</f>
        <v>0</v>
      </c>
      <c r="F96" s="227">
        <f>'1. General information'!$E$11</f>
        <v>0</v>
      </c>
      <c r="G96" s="227">
        <f>'1. General information'!$E$12</f>
        <v>0</v>
      </c>
      <c r="H96" s="227">
        <f>'1. General information'!$E$13</f>
        <v>0</v>
      </c>
      <c r="I96" s="227">
        <f>'1. General information'!$E$14</f>
        <v>0</v>
      </c>
      <c r="J96" s="234" t="s">
        <v>405</v>
      </c>
      <c r="K96" s="235" t="s">
        <v>584</v>
      </c>
      <c r="L96" s="227" t="str">
        <f>CONCATENATE('3. Campaign stock and coverage'!C42," - received")</f>
        <v>Other (specify) - received</v>
      </c>
      <c r="M96" s="238">
        <f>'3. Campaign stock and coverage'!$F$42</f>
        <v>0</v>
      </c>
    </row>
    <row r="97" spans="1:13">
      <c r="A97" s="230">
        <v>96</v>
      </c>
      <c r="B97" s="230" t="str">
        <f t="shared" si="0"/>
        <v>0-0-0-3.08a</v>
      </c>
      <c r="C97" s="227">
        <f>'1. General information'!$E$8</f>
        <v>0</v>
      </c>
      <c r="D97" s="227">
        <f>'1. General information'!$E$9</f>
        <v>0</v>
      </c>
      <c r="E97" s="227">
        <f>'1. General information'!$E$10</f>
        <v>0</v>
      </c>
      <c r="F97" s="227">
        <f>'1. General information'!$E$11</f>
        <v>0</v>
      </c>
      <c r="G97" s="227">
        <f>'1. General information'!$E$12</f>
        <v>0</v>
      </c>
      <c r="H97" s="227">
        <f>'1. General information'!$E$13</f>
        <v>0</v>
      </c>
      <c r="I97" s="227">
        <f>'1. General information'!$E$14</f>
        <v>0</v>
      </c>
      <c r="J97" s="234" t="s">
        <v>405</v>
      </c>
      <c r="K97" s="235" t="s">
        <v>587</v>
      </c>
      <c r="L97" s="227" t="str">
        <f>CONCATENATE('3. Campaign stock and coverage'!C29," - used")</f>
        <v>AD Syringes - used</v>
      </c>
      <c r="M97" s="238">
        <f>'3. Campaign stock and coverage'!$I$29</f>
        <v>0</v>
      </c>
    </row>
    <row r="98" spans="1:13">
      <c r="A98" s="230">
        <v>97</v>
      </c>
      <c r="B98" s="230" t="str">
        <f t="shared" si="0"/>
        <v>0-0-0-3.08b</v>
      </c>
      <c r="C98" s="227">
        <f>'1. General information'!$E$8</f>
        <v>0</v>
      </c>
      <c r="D98" s="227">
        <f>'1. General information'!$E$9</f>
        <v>0</v>
      </c>
      <c r="E98" s="227">
        <f>'1. General information'!$E$10</f>
        <v>0</v>
      </c>
      <c r="F98" s="227">
        <f>'1. General information'!$E$11</f>
        <v>0</v>
      </c>
      <c r="G98" s="227">
        <f>'1. General information'!$E$12</f>
        <v>0</v>
      </c>
      <c r="H98" s="227">
        <f>'1. General information'!$E$13</f>
        <v>0</v>
      </c>
      <c r="I98" s="227">
        <f>'1. General information'!$E$14</f>
        <v>0</v>
      </c>
      <c r="J98" s="234" t="s">
        <v>405</v>
      </c>
      <c r="K98" s="235" t="s">
        <v>588</v>
      </c>
      <c r="L98" s="227" t="str">
        <f>CONCATENATE('3. Campaign stock and coverage'!C30," - used")</f>
        <v>Reconstitution syringes - used</v>
      </c>
      <c r="M98" s="238">
        <f>'3. Campaign stock and coverage'!$I$30</f>
        <v>0</v>
      </c>
    </row>
    <row r="99" spans="1:13">
      <c r="A99" s="230">
        <v>98</v>
      </c>
      <c r="B99" s="230" t="str">
        <f t="shared" si="0"/>
        <v>0-0-0-3.08c</v>
      </c>
      <c r="C99" s="227">
        <f>'1. General information'!$E$8</f>
        <v>0</v>
      </c>
      <c r="D99" s="227">
        <f>'1. General information'!$E$9</f>
        <v>0</v>
      </c>
      <c r="E99" s="227">
        <f>'1. General information'!$E$10</f>
        <v>0</v>
      </c>
      <c r="F99" s="227">
        <f>'1. General information'!$E$11</f>
        <v>0</v>
      </c>
      <c r="G99" s="227">
        <f>'1. General information'!$E$12</f>
        <v>0</v>
      </c>
      <c r="H99" s="227">
        <f>'1. General information'!$E$13</f>
        <v>0</v>
      </c>
      <c r="I99" s="227">
        <f>'1. General information'!$E$14</f>
        <v>0</v>
      </c>
      <c r="J99" s="234" t="s">
        <v>405</v>
      </c>
      <c r="K99" s="235" t="s">
        <v>589</v>
      </c>
      <c r="L99" s="227" t="str">
        <f>CONCATENATE('3. Campaign stock and coverage'!C31," - used")</f>
        <v>Safety box carton - used</v>
      </c>
      <c r="M99" s="238">
        <f>'3. Campaign stock and coverage'!$I$31</f>
        <v>0</v>
      </c>
    </row>
    <row r="100" spans="1:13">
      <c r="A100" s="230">
        <v>99</v>
      </c>
      <c r="B100" s="230" t="str">
        <f t="shared" si="0"/>
        <v>0-0-0-3.08d</v>
      </c>
      <c r="C100" s="227">
        <f>'1. General information'!$E$8</f>
        <v>0</v>
      </c>
      <c r="D100" s="227">
        <f>'1. General information'!$E$9</f>
        <v>0</v>
      </c>
      <c r="E100" s="227">
        <f>'1. General information'!$E$10</f>
        <v>0</v>
      </c>
      <c r="F100" s="227">
        <f>'1. General information'!$E$11</f>
        <v>0</v>
      </c>
      <c r="G100" s="227">
        <f>'1. General information'!$E$12</f>
        <v>0</v>
      </c>
      <c r="H100" s="227">
        <f>'1. General information'!$E$13</f>
        <v>0</v>
      </c>
      <c r="I100" s="227">
        <f>'1. General information'!$E$14</f>
        <v>0</v>
      </c>
      <c r="J100" s="234" t="s">
        <v>405</v>
      </c>
      <c r="K100" s="235" t="s">
        <v>590</v>
      </c>
      <c r="L100" s="227" t="str">
        <f>CONCATENATE('3. Campaign stock and coverage'!C32," - used")</f>
        <v>Hand sanitizer / detergent - used</v>
      </c>
      <c r="M100" s="238">
        <f>'3. Campaign stock and coverage'!$I$32</f>
        <v>0</v>
      </c>
    </row>
    <row r="101" spans="1:13">
      <c r="A101" s="230">
        <v>100</v>
      </c>
      <c r="B101" s="230" t="str">
        <f t="shared" si="0"/>
        <v>0-0-0-3.08e</v>
      </c>
      <c r="C101" s="227">
        <f>'1. General information'!$E$8</f>
        <v>0</v>
      </c>
      <c r="D101" s="227">
        <f>'1. General information'!$E$9</f>
        <v>0</v>
      </c>
      <c r="E101" s="227">
        <f>'1. General information'!$E$10</f>
        <v>0</v>
      </c>
      <c r="F101" s="227">
        <f>'1. General information'!$E$11</f>
        <v>0</v>
      </c>
      <c r="G101" s="227">
        <f>'1. General information'!$E$12</f>
        <v>0</v>
      </c>
      <c r="H101" s="227">
        <f>'1. General information'!$E$13</f>
        <v>0</v>
      </c>
      <c r="I101" s="227">
        <f>'1. General information'!$E$14</f>
        <v>0</v>
      </c>
      <c r="J101" s="234" t="s">
        <v>405</v>
      </c>
      <c r="K101" s="235" t="s">
        <v>591</v>
      </c>
      <c r="L101" s="227" t="str">
        <f>CONCATENATE('3. Campaign stock and coverage'!C33," - used")</f>
        <v>Biohazard plastic bags - used</v>
      </c>
      <c r="M101" s="238">
        <f>'3. Campaign stock and coverage'!$I$33</f>
        <v>0</v>
      </c>
    </row>
    <row r="102" spans="1:13">
      <c r="A102" s="230">
        <v>101</v>
      </c>
      <c r="B102" s="230" t="str">
        <f t="shared" si="0"/>
        <v>0-0-0-3.08f</v>
      </c>
      <c r="C102" s="227">
        <f>'1. General information'!$E$8</f>
        <v>0</v>
      </c>
      <c r="D102" s="227">
        <f>'1. General information'!$E$9</f>
        <v>0</v>
      </c>
      <c r="E102" s="227">
        <f>'1. General information'!$E$10</f>
        <v>0</v>
      </c>
      <c r="F102" s="227">
        <f>'1. General information'!$E$11</f>
        <v>0</v>
      </c>
      <c r="G102" s="227">
        <f>'1. General information'!$E$12</f>
        <v>0</v>
      </c>
      <c r="H102" s="227">
        <f>'1. General information'!$E$13</f>
        <v>0</v>
      </c>
      <c r="I102" s="227">
        <f>'1. General information'!$E$14</f>
        <v>0</v>
      </c>
      <c r="J102" s="234" t="s">
        <v>405</v>
      </c>
      <c r="K102" s="235" t="s">
        <v>592</v>
      </c>
      <c r="L102" s="227" t="str">
        <f>CONCATENATE('3. Campaign stock and coverage'!C34," - used")</f>
        <v>Black bags - used</v>
      </c>
      <c r="M102" s="238">
        <f>'3. Campaign stock and coverage'!$I$34</f>
        <v>0</v>
      </c>
    </row>
    <row r="103" spans="1:13">
      <c r="A103" s="230">
        <v>102</v>
      </c>
      <c r="B103" s="230" t="str">
        <f t="shared" si="0"/>
        <v>0-0-0-3.08g</v>
      </c>
      <c r="C103" s="227">
        <f>'1. General information'!$E$8</f>
        <v>0</v>
      </c>
      <c r="D103" s="227">
        <f>'1. General information'!$E$9</f>
        <v>0</v>
      </c>
      <c r="E103" s="227">
        <f>'1. General information'!$E$10</f>
        <v>0</v>
      </c>
      <c r="F103" s="227">
        <f>'1. General information'!$E$11</f>
        <v>0</v>
      </c>
      <c r="G103" s="227">
        <f>'1. General information'!$E$12</f>
        <v>0</v>
      </c>
      <c r="H103" s="227">
        <f>'1. General information'!$E$13</f>
        <v>0</v>
      </c>
      <c r="I103" s="227">
        <f>'1. General information'!$E$14</f>
        <v>0</v>
      </c>
      <c r="J103" s="234" t="s">
        <v>405</v>
      </c>
      <c r="K103" s="235" t="s">
        <v>593</v>
      </c>
      <c r="L103" s="227" t="str">
        <f>CONCATENATE('3. Campaign stock and coverage'!C35," - used")</f>
        <v>Disinfectant - used</v>
      </c>
      <c r="M103" s="238">
        <f>'3. Campaign stock and coverage'!$I$35</f>
        <v>0</v>
      </c>
    </row>
    <row r="104" spans="1:13">
      <c r="A104" s="230">
        <v>103</v>
      </c>
      <c r="B104" s="230" t="str">
        <f t="shared" si="0"/>
        <v>0-0-0-3.08h</v>
      </c>
      <c r="C104" s="227">
        <f>'1. General information'!$E$8</f>
        <v>0</v>
      </c>
      <c r="D104" s="227">
        <f>'1. General information'!$E$9</f>
        <v>0</v>
      </c>
      <c r="E104" s="227">
        <f>'1. General information'!$E$10</f>
        <v>0</v>
      </c>
      <c r="F104" s="227">
        <f>'1. General information'!$E$11</f>
        <v>0</v>
      </c>
      <c r="G104" s="227">
        <f>'1. General information'!$E$12</f>
        <v>0</v>
      </c>
      <c r="H104" s="227">
        <f>'1. General information'!$E$13</f>
        <v>0</v>
      </c>
      <c r="I104" s="227">
        <f>'1. General information'!$E$14</f>
        <v>0</v>
      </c>
      <c r="J104" s="234" t="s">
        <v>405</v>
      </c>
      <c r="K104" s="235" t="s">
        <v>594</v>
      </c>
      <c r="L104" s="227" t="str">
        <f>CONCATENATE('3. Campaign stock and coverage'!C36," - used")</f>
        <v>Cotton wool - used</v>
      </c>
      <c r="M104" s="238">
        <f>'3. Campaign stock and coverage'!$I$36</f>
        <v>0</v>
      </c>
    </row>
    <row r="105" spans="1:13">
      <c r="A105" s="230">
        <v>104</v>
      </c>
      <c r="B105" s="230" t="str">
        <f t="shared" si="0"/>
        <v>0-0-0-3.08i</v>
      </c>
      <c r="C105" s="227">
        <f>'1. General information'!$E$8</f>
        <v>0</v>
      </c>
      <c r="D105" s="227">
        <f>'1. General information'!$E$9</f>
        <v>0</v>
      </c>
      <c r="E105" s="227">
        <f>'1. General information'!$E$10</f>
        <v>0</v>
      </c>
      <c r="F105" s="227">
        <f>'1. General information'!$E$11</f>
        <v>0</v>
      </c>
      <c r="G105" s="227">
        <f>'1. General information'!$E$12</f>
        <v>0</v>
      </c>
      <c r="H105" s="227">
        <f>'1. General information'!$E$13</f>
        <v>0</v>
      </c>
      <c r="I105" s="227">
        <f>'1. General information'!$E$14</f>
        <v>0</v>
      </c>
      <c r="J105" s="234" t="s">
        <v>405</v>
      </c>
      <c r="K105" s="235" t="s">
        <v>595</v>
      </c>
      <c r="L105" s="227" t="str">
        <f>CONCATENATE('3. Campaign stock and coverage'!C37," - used")</f>
        <v>AEFI Kit - used</v>
      </c>
      <c r="M105" s="238">
        <f>'3. Campaign stock and coverage'!$I$37</f>
        <v>0</v>
      </c>
    </row>
    <row r="106" spans="1:13">
      <c r="A106" s="230">
        <v>105</v>
      </c>
      <c r="B106" s="230" t="str">
        <f t="shared" si="0"/>
        <v>0-0-0-3.08j</v>
      </c>
      <c r="C106" s="227">
        <f>'1. General information'!$E$8</f>
        <v>0</v>
      </c>
      <c r="D106" s="227">
        <f>'1. General information'!$E$9</f>
        <v>0</v>
      </c>
      <c r="E106" s="227">
        <f>'1. General information'!$E$10</f>
        <v>0</v>
      </c>
      <c r="F106" s="227">
        <f>'1. General information'!$E$11</f>
        <v>0</v>
      </c>
      <c r="G106" s="227">
        <f>'1. General information'!$E$12</f>
        <v>0</v>
      </c>
      <c r="H106" s="227">
        <f>'1. General information'!$E$13</f>
        <v>0</v>
      </c>
      <c r="I106" s="227">
        <f>'1. General information'!$E$14</f>
        <v>0</v>
      </c>
      <c r="J106" s="234" t="s">
        <v>405</v>
      </c>
      <c r="K106" s="235" t="s">
        <v>596</v>
      </c>
      <c r="L106" s="227" t="str">
        <f>CONCATENATE('3. Campaign stock and coverage'!C38," - used")</f>
        <v>Indelible ink finger markers - used</v>
      </c>
      <c r="M106" s="238">
        <f>'3. Campaign stock and coverage'!$I$38</f>
        <v>0</v>
      </c>
    </row>
    <row r="107" spans="1:13">
      <c r="A107" s="230">
        <v>106</v>
      </c>
      <c r="B107" s="230" t="str">
        <f t="shared" si="0"/>
        <v>0-0-0-3.08k</v>
      </c>
      <c r="C107" s="227">
        <f>'1. General information'!$E$8</f>
        <v>0</v>
      </c>
      <c r="D107" s="227">
        <f>'1. General information'!$E$9</f>
        <v>0</v>
      </c>
      <c r="E107" s="227">
        <f>'1. General information'!$E$10</f>
        <v>0</v>
      </c>
      <c r="F107" s="227">
        <f>'1. General information'!$E$11</f>
        <v>0</v>
      </c>
      <c r="G107" s="227">
        <f>'1. General information'!$E$12</f>
        <v>0</v>
      </c>
      <c r="H107" s="227">
        <f>'1. General information'!$E$13</f>
        <v>0</v>
      </c>
      <c r="I107" s="227">
        <f>'1. General information'!$E$14</f>
        <v>0</v>
      </c>
      <c r="J107" s="234" t="s">
        <v>405</v>
      </c>
      <c r="K107" s="235" t="s">
        <v>597</v>
      </c>
      <c r="L107" s="227" t="str">
        <f>CONCATENATE('3. Campaign stock and coverage'!C39," - used")</f>
        <v>Gloves - used</v>
      </c>
      <c r="M107" s="238">
        <f>'3. Campaign stock and coverage'!$I$39</f>
        <v>0</v>
      </c>
    </row>
    <row r="108" spans="1:13">
      <c r="A108" s="230">
        <v>107</v>
      </c>
      <c r="B108" s="230" t="str">
        <f t="shared" ref="B108:B171" si="19">CONCATENATE(LEFT(C108,2),"-",LEFT(D108,2),"-",LEFT(E108,2),"-",K108)</f>
        <v>0-0-0-3.08l</v>
      </c>
      <c r="C108" s="227">
        <f>'1. General information'!$E$8</f>
        <v>0</v>
      </c>
      <c r="D108" s="227">
        <f>'1. General information'!$E$9</f>
        <v>0</v>
      </c>
      <c r="E108" s="227">
        <f>'1. General information'!$E$10</f>
        <v>0</v>
      </c>
      <c r="F108" s="227">
        <f>'1. General information'!$E$11</f>
        <v>0</v>
      </c>
      <c r="G108" s="227">
        <f>'1. General information'!$E$12</f>
        <v>0</v>
      </c>
      <c r="H108" s="227">
        <f>'1. General information'!$E$13</f>
        <v>0</v>
      </c>
      <c r="I108" s="227">
        <f>'1. General information'!$E$14</f>
        <v>0</v>
      </c>
      <c r="J108" s="234" t="s">
        <v>405</v>
      </c>
      <c r="K108" s="235" t="s">
        <v>598</v>
      </c>
      <c r="L108" s="227" t="str">
        <f>CONCATENATE('3. Campaign stock and coverage'!C40," - used")</f>
        <v>Other (specify) - used</v>
      </c>
      <c r="M108" s="238">
        <f>'3. Campaign stock and coverage'!$I$40</f>
        <v>0</v>
      </c>
    </row>
    <row r="109" spans="1:13">
      <c r="A109" s="230">
        <v>108</v>
      </c>
      <c r="B109" s="230" t="str">
        <f t="shared" si="19"/>
        <v>0-0-0-3.08m</v>
      </c>
      <c r="C109" s="227">
        <f>'1. General information'!$E$8</f>
        <v>0</v>
      </c>
      <c r="D109" s="227">
        <f>'1. General information'!$E$9</f>
        <v>0</v>
      </c>
      <c r="E109" s="227">
        <f>'1. General information'!$E$10</f>
        <v>0</v>
      </c>
      <c r="F109" s="227">
        <f>'1. General information'!$E$11</f>
        <v>0</v>
      </c>
      <c r="G109" s="227">
        <f>'1. General information'!$E$12</f>
        <v>0</v>
      </c>
      <c r="H109" s="227">
        <f>'1. General information'!$E$13</f>
        <v>0</v>
      </c>
      <c r="I109" s="227">
        <f>'1. General information'!$E$14</f>
        <v>0</v>
      </c>
      <c r="J109" s="234" t="s">
        <v>405</v>
      </c>
      <c r="K109" s="235" t="s">
        <v>599</v>
      </c>
      <c r="L109" s="227" t="str">
        <f>CONCATENATE('3. Campaign stock and coverage'!C41," - used")</f>
        <v>Other (specify) - used</v>
      </c>
      <c r="M109" s="238">
        <f>'3. Campaign stock and coverage'!$I$41</f>
        <v>0</v>
      </c>
    </row>
    <row r="110" spans="1:13">
      <c r="A110" s="230">
        <v>109</v>
      </c>
      <c r="B110" s="230" t="str">
        <f t="shared" si="19"/>
        <v>0-0-0-3.08n</v>
      </c>
      <c r="C110" s="227">
        <f>'1. General information'!$E$8</f>
        <v>0</v>
      </c>
      <c r="D110" s="227">
        <f>'1. General information'!$E$9</f>
        <v>0</v>
      </c>
      <c r="E110" s="227">
        <f>'1. General information'!$E$10</f>
        <v>0</v>
      </c>
      <c r="F110" s="227">
        <f>'1. General information'!$E$11</f>
        <v>0</v>
      </c>
      <c r="G110" s="227">
        <f>'1. General information'!$E$12</f>
        <v>0</v>
      </c>
      <c r="H110" s="227">
        <f>'1. General information'!$E$13</f>
        <v>0</v>
      </c>
      <c r="I110" s="227">
        <f>'1. General information'!$E$14</f>
        <v>0</v>
      </c>
      <c r="J110" s="234" t="s">
        <v>405</v>
      </c>
      <c r="K110" s="235" t="s">
        <v>600</v>
      </c>
      <c r="L110" s="227" t="str">
        <f>CONCATENATE('3. Campaign stock and coverage'!C42," - used")</f>
        <v>Other (specify) - used</v>
      </c>
      <c r="M110" s="238">
        <f>'3. Campaign stock and coverage'!$I$42</f>
        <v>0</v>
      </c>
    </row>
    <row r="111" spans="1:13">
      <c r="A111" s="230">
        <v>110</v>
      </c>
      <c r="B111" s="230" t="str">
        <f t="shared" si="19"/>
        <v>0-0-0-3.99</v>
      </c>
      <c r="C111" s="227">
        <f>'1. General information'!$E$8</f>
        <v>0</v>
      </c>
      <c r="D111" s="227">
        <f>'1. General information'!$E$9</f>
        <v>0</v>
      </c>
      <c r="E111" s="227">
        <f>'1. General information'!$E$10</f>
        <v>0</v>
      </c>
      <c r="F111" s="227">
        <f>'1. General information'!$E$11</f>
        <v>0</v>
      </c>
      <c r="G111" s="227">
        <f>'1. General information'!$E$12</f>
        <v>0</v>
      </c>
      <c r="H111" s="227">
        <f>'1. General information'!$E$13</f>
        <v>0</v>
      </c>
      <c r="I111" s="227">
        <f>'1. General information'!$E$14</f>
        <v>0</v>
      </c>
      <c r="J111" s="234" t="s">
        <v>405</v>
      </c>
      <c r="K111" s="228">
        <v>3.99</v>
      </c>
      <c r="L111" s="234" t="s">
        <v>601</v>
      </c>
      <c r="M111" s="229">
        <f>'3. Campaign stock and coverage'!$B$45</f>
        <v>0</v>
      </c>
    </row>
    <row r="112" spans="1:13">
      <c r="A112" s="230">
        <v>111</v>
      </c>
      <c r="B112" s="230" t="str">
        <f t="shared" si="19"/>
        <v>0-0-0-4.01a-1</v>
      </c>
      <c r="C112" s="227">
        <f>'1. General information'!$E$8</f>
        <v>0</v>
      </c>
      <c r="D112" s="227">
        <f>'1. General information'!$E$9</f>
        <v>0</v>
      </c>
      <c r="E112" s="227">
        <f>'1. General information'!$E$10</f>
        <v>0</v>
      </c>
      <c r="F112" s="227">
        <f>'1. General information'!$E$11</f>
        <v>0</v>
      </c>
      <c r="G112" s="227">
        <f>'1. General information'!$E$12</f>
        <v>0</v>
      </c>
      <c r="H112" s="227">
        <f>'1. General information'!$E$13</f>
        <v>0</v>
      </c>
      <c r="I112" s="227">
        <f>'1. General information'!$E$14</f>
        <v>0</v>
      </c>
      <c r="J112" s="234" t="s">
        <v>434</v>
      </c>
      <c r="K112" s="235" t="s">
        <v>7932</v>
      </c>
      <c r="L112" s="234" t="s">
        <v>605</v>
      </c>
      <c r="M112" s="229" t="str">
        <f>'4. Campaign staff'!$C$10</f>
        <v>Select campaign role</v>
      </c>
    </row>
    <row r="113" spans="1:13">
      <c r="A113" s="230">
        <v>112</v>
      </c>
      <c r="B113" s="230" t="str">
        <f t="shared" si="19"/>
        <v>0-0-0-4.01a-2</v>
      </c>
      <c r="C113" s="227">
        <f>'1. General information'!$E$8</f>
        <v>0</v>
      </c>
      <c r="D113" s="227">
        <f>'1. General information'!$E$9</f>
        <v>0</v>
      </c>
      <c r="E113" s="227">
        <f>'1. General information'!$E$10</f>
        <v>0</v>
      </c>
      <c r="F113" s="227">
        <f>'1. General information'!$E$11</f>
        <v>0</v>
      </c>
      <c r="G113" s="227">
        <f>'1. General information'!$E$12</f>
        <v>0</v>
      </c>
      <c r="H113" s="227">
        <f>'1. General information'!$E$13</f>
        <v>0</v>
      </c>
      <c r="I113" s="227">
        <f>'1. General information'!$E$14</f>
        <v>0</v>
      </c>
      <c r="J113" s="234" t="s">
        <v>434</v>
      </c>
      <c r="K113" s="228" t="s">
        <v>7933</v>
      </c>
      <c r="L113" s="234" t="s">
        <v>606</v>
      </c>
      <c r="M113" s="229" t="str">
        <f>'4. Campaign staff'!$C$11</f>
        <v>Select campaign role</v>
      </c>
    </row>
    <row r="114" spans="1:13">
      <c r="A114" s="230">
        <v>113</v>
      </c>
      <c r="B114" s="230" t="str">
        <f t="shared" si="19"/>
        <v>0-0-0-4.01a-3</v>
      </c>
      <c r="C114" s="227">
        <f>'1. General information'!$E$8</f>
        <v>0</v>
      </c>
      <c r="D114" s="227">
        <f>'1. General information'!$E$9</f>
        <v>0</v>
      </c>
      <c r="E114" s="227">
        <f>'1. General information'!$E$10</f>
        <v>0</v>
      </c>
      <c r="F114" s="227">
        <f>'1. General information'!$E$11</f>
        <v>0</v>
      </c>
      <c r="G114" s="227">
        <f>'1. General information'!$E$12</f>
        <v>0</v>
      </c>
      <c r="H114" s="227">
        <f>'1. General information'!$E$13</f>
        <v>0</v>
      </c>
      <c r="I114" s="227">
        <f>'1. General information'!$E$14</f>
        <v>0</v>
      </c>
      <c r="J114" s="234" t="s">
        <v>434</v>
      </c>
      <c r="K114" s="228" t="s">
        <v>7934</v>
      </c>
      <c r="L114" s="234" t="s">
        <v>607</v>
      </c>
      <c r="M114" s="229" t="str">
        <f>'4. Campaign staff'!$C$12</f>
        <v>Select campaign role</v>
      </c>
    </row>
    <row r="115" spans="1:13">
      <c r="A115" s="230">
        <v>114</v>
      </c>
      <c r="B115" s="230" t="str">
        <f t="shared" si="19"/>
        <v>0-0-0-4.01a-4</v>
      </c>
      <c r="C115" s="227">
        <f>'1. General information'!$E$8</f>
        <v>0</v>
      </c>
      <c r="D115" s="227">
        <f>'1. General information'!$E$9</f>
        <v>0</v>
      </c>
      <c r="E115" s="227">
        <f>'1. General information'!$E$10</f>
        <v>0</v>
      </c>
      <c r="F115" s="227">
        <f>'1. General information'!$E$11</f>
        <v>0</v>
      </c>
      <c r="G115" s="227">
        <f>'1. General information'!$E$12</f>
        <v>0</v>
      </c>
      <c r="H115" s="227">
        <f>'1. General information'!$E$13</f>
        <v>0</v>
      </c>
      <c r="I115" s="227">
        <f>'1. General information'!$E$14</f>
        <v>0</v>
      </c>
      <c r="J115" s="234" t="s">
        <v>434</v>
      </c>
      <c r="K115" s="228" t="s">
        <v>7935</v>
      </c>
      <c r="L115" s="234" t="s">
        <v>608</v>
      </c>
      <c r="M115" s="229" t="str">
        <f>'4. Campaign staff'!$C$13</f>
        <v>Select campaign role</v>
      </c>
    </row>
    <row r="116" spans="1:13">
      <c r="A116" s="230">
        <v>115</v>
      </c>
      <c r="B116" s="230" t="str">
        <f t="shared" si="19"/>
        <v>0-0-0-4.01a-5</v>
      </c>
      <c r="C116" s="227">
        <f>'1. General information'!$E$8</f>
        <v>0</v>
      </c>
      <c r="D116" s="227">
        <f>'1. General information'!$E$9</f>
        <v>0</v>
      </c>
      <c r="E116" s="227">
        <f>'1. General information'!$E$10</f>
        <v>0</v>
      </c>
      <c r="F116" s="227">
        <f>'1. General information'!$E$11</f>
        <v>0</v>
      </c>
      <c r="G116" s="227">
        <f>'1. General information'!$E$12</f>
        <v>0</v>
      </c>
      <c r="H116" s="227">
        <f>'1. General information'!$E$13</f>
        <v>0</v>
      </c>
      <c r="I116" s="227">
        <f>'1. General information'!$E$14</f>
        <v>0</v>
      </c>
      <c r="J116" s="234" t="s">
        <v>434</v>
      </c>
      <c r="K116" s="228" t="s">
        <v>7936</v>
      </c>
      <c r="L116" s="234" t="s">
        <v>609</v>
      </c>
      <c r="M116" s="229" t="str">
        <f>'4. Campaign staff'!$C$14</f>
        <v>Select campaign role</v>
      </c>
    </row>
    <row r="117" spans="1:13">
      <c r="A117" s="230">
        <v>116</v>
      </c>
      <c r="B117" s="230" t="str">
        <f t="shared" si="19"/>
        <v>0-0-0-4.01a-6</v>
      </c>
      <c r="C117" s="227">
        <f>'1. General information'!$E$8</f>
        <v>0</v>
      </c>
      <c r="D117" s="227">
        <f>'1. General information'!$E$9</f>
        <v>0</v>
      </c>
      <c r="E117" s="227">
        <f>'1. General information'!$E$10</f>
        <v>0</v>
      </c>
      <c r="F117" s="227">
        <f>'1. General information'!$E$11</f>
        <v>0</v>
      </c>
      <c r="G117" s="227">
        <f>'1. General information'!$E$12</f>
        <v>0</v>
      </c>
      <c r="H117" s="227">
        <f>'1. General information'!$E$13</f>
        <v>0</v>
      </c>
      <c r="I117" s="227">
        <f>'1. General information'!$E$14</f>
        <v>0</v>
      </c>
      <c r="J117" s="234" t="s">
        <v>434</v>
      </c>
      <c r="K117" s="228" t="s">
        <v>7937</v>
      </c>
      <c r="L117" s="234" t="s">
        <v>610</v>
      </c>
      <c r="M117" s="229" t="str">
        <f>'4. Campaign staff'!$C$15</f>
        <v>Select campaign role</v>
      </c>
    </row>
    <row r="118" spans="1:13">
      <c r="A118" s="230">
        <v>117</v>
      </c>
      <c r="B118" s="230" t="str">
        <f t="shared" si="19"/>
        <v>0-0-0-4.01a-7</v>
      </c>
      <c r="C118" s="227">
        <f>'1. General information'!$E$8</f>
        <v>0</v>
      </c>
      <c r="D118" s="227">
        <f>'1. General information'!$E$9</f>
        <v>0</v>
      </c>
      <c r="E118" s="227">
        <f>'1. General information'!$E$10</f>
        <v>0</v>
      </c>
      <c r="F118" s="227">
        <f>'1. General information'!$E$11</f>
        <v>0</v>
      </c>
      <c r="G118" s="227">
        <f>'1. General information'!$E$12</f>
        <v>0</v>
      </c>
      <c r="H118" s="227">
        <f>'1. General information'!$E$13</f>
        <v>0</v>
      </c>
      <c r="I118" s="227">
        <f>'1. General information'!$E$14</f>
        <v>0</v>
      </c>
      <c r="J118" s="234" t="s">
        <v>434</v>
      </c>
      <c r="K118" s="228" t="s">
        <v>7938</v>
      </c>
      <c r="L118" s="234" t="s">
        <v>611</v>
      </c>
      <c r="M118" s="229" t="str">
        <f>'4. Campaign staff'!$C$16</f>
        <v>Select campaign role</v>
      </c>
    </row>
    <row r="119" spans="1:13">
      <c r="A119" s="230">
        <v>118</v>
      </c>
      <c r="B119" s="230" t="str">
        <f t="shared" si="19"/>
        <v>0-0-0-4.01a-8</v>
      </c>
      <c r="C119" s="227">
        <f>'1. General information'!$E$8</f>
        <v>0</v>
      </c>
      <c r="D119" s="227">
        <f>'1. General information'!$E$9</f>
        <v>0</v>
      </c>
      <c r="E119" s="227">
        <f>'1. General information'!$E$10</f>
        <v>0</v>
      </c>
      <c r="F119" s="227">
        <f>'1. General information'!$E$11</f>
        <v>0</v>
      </c>
      <c r="G119" s="227">
        <f>'1. General information'!$E$12</f>
        <v>0</v>
      </c>
      <c r="H119" s="227">
        <f>'1. General information'!$E$13</f>
        <v>0</v>
      </c>
      <c r="I119" s="227">
        <f>'1. General information'!$E$14</f>
        <v>0</v>
      </c>
      <c r="J119" s="234" t="s">
        <v>434</v>
      </c>
      <c r="K119" s="228" t="s">
        <v>7939</v>
      </c>
      <c r="L119" s="234" t="s">
        <v>612</v>
      </c>
      <c r="M119" s="229" t="str">
        <f>'4. Campaign staff'!$C$17</f>
        <v>Select campaign role</v>
      </c>
    </row>
    <row r="120" spans="1:13">
      <c r="A120" s="230">
        <v>119</v>
      </c>
      <c r="B120" s="230" t="str">
        <f t="shared" si="19"/>
        <v>0-0-0-4.01a-9</v>
      </c>
      <c r="C120" s="227">
        <f>'1. General information'!$E$8</f>
        <v>0</v>
      </c>
      <c r="D120" s="227">
        <f>'1. General information'!$E$9</f>
        <v>0</v>
      </c>
      <c r="E120" s="227">
        <f>'1. General information'!$E$10</f>
        <v>0</v>
      </c>
      <c r="F120" s="227">
        <f>'1. General information'!$E$11</f>
        <v>0</v>
      </c>
      <c r="G120" s="227">
        <f>'1. General information'!$E$12</f>
        <v>0</v>
      </c>
      <c r="H120" s="227">
        <f>'1. General information'!$E$13</f>
        <v>0</v>
      </c>
      <c r="I120" s="227">
        <f>'1. General information'!$E$14</f>
        <v>0</v>
      </c>
      <c r="J120" s="234" t="s">
        <v>434</v>
      </c>
      <c r="K120" s="228" t="s">
        <v>7940</v>
      </c>
      <c r="L120" s="234" t="s">
        <v>613</v>
      </c>
      <c r="M120" s="229" t="str">
        <f>'4. Campaign staff'!$C$18</f>
        <v>Select campaign role</v>
      </c>
    </row>
    <row r="121" spans="1:13">
      <c r="A121" s="230">
        <v>120</v>
      </c>
      <c r="B121" s="230" t="str">
        <f t="shared" si="19"/>
        <v>0-0-0-4.01a-10</v>
      </c>
      <c r="C121" s="227">
        <f>'1. General information'!$E$8</f>
        <v>0</v>
      </c>
      <c r="D121" s="227">
        <f>'1. General information'!$E$9</f>
        <v>0</v>
      </c>
      <c r="E121" s="227">
        <f>'1. General information'!$E$10</f>
        <v>0</v>
      </c>
      <c r="F121" s="227">
        <f>'1. General information'!$E$11</f>
        <v>0</v>
      </c>
      <c r="G121" s="227">
        <f>'1. General information'!$E$12</f>
        <v>0</v>
      </c>
      <c r="H121" s="227">
        <f>'1. General information'!$E$13</f>
        <v>0</v>
      </c>
      <c r="I121" s="227">
        <f>'1. General information'!$E$14</f>
        <v>0</v>
      </c>
      <c r="J121" s="234" t="s">
        <v>434</v>
      </c>
      <c r="K121" s="228" t="s">
        <v>7941</v>
      </c>
      <c r="L121" s="234" t="s">
        <v>614</v>
      </c>
      <c r="M121" s="229" t="str">
        <f>'4. Campaign staff'!$C$19</f>
        <v>Select campaign role</v>
      </c>
    </row>
    <row r="122" spans="1:13">
      <c r="A122" s="230">
        <v>121</v>
      </c>
      <c r="B122" s="230" t="str">
        <f t="shared" si="19"/>
        <v>0-0-0-4.01a-11</v>
      </c>
      <c r="C122" s="227">
        <f>'1. General information'!$E$8</f>
        <v>0</v>
      </c>
      <c r="D122" s="227">
        <f>'1. General information'!$E$9</f>
        <v>0</v>
      </c>
      <c r="E122" s="227">
        <f>'1. General information'!$E$10</f>
        <v>0</v>
      </c>
      <c r="F122" s="227">
        <f>'1. General information'!$E$11</f>
        <v>0</v>
      </c>
      <c r="G122" s="227">
        <f>'1. General information'!$E$12</f>
        <v>0</v>
      </c>
      <c r="H122" s="227">
        <f>'1. General information'!$E$13</f>
        <v>0</v>
      </c>
      <c r="I122" s="227">
        <f>'1. General information'!$E$14</f>
        <v>0</v>
      </c>
      <c r="J122" s="234" t="s">
        <v>434</v>
      </c>
      <c r="K122" s="228" t="s">
        <v>7942</v>
      </c>
      <c r="L122" s="234" t="s">
        <v>615</v>
      </c>
      <c r="M122" s="229" t="str">
        <f>'4. Campaign staff'!$C$20</f>
        <v>Select campaign role</v>
      </c>
    </row>
    <row r="123" spans="1:13">
      <c r="A123" s="230">
        <v>122</v>
      </c>
      <c r="B123" s="230" t="str">
        <f t="shared" si="19"/>
        <v>0-0-0-4.01a-12</v>
      </c>
      <c r="C123" s="227">
        <f>'1. General information'!$E$8</f>
        <v>0</v>
      </c>
      <c r="D123" s="227">
        <f>'1. General information'!$E$9</f>
        <v>0</v>
      </c>
      <c r="E123" s="227">
        <f>'1. General information'!$E$10</f>
        <v>0</v>
      </c>
      <c r="F123" s="227">
        <f>'1. General information'!$E$11</f>
        <v>0</v>
      </c>
      <c r="G123" s="227">
        <f>'1. General information'!$E$12</f>
        <v>0</v>
      </c>
      <c r="H123" s="227">
        <f>'1. General information'!$E$13</f>
        <v>0</v>
      </c>
      <c r="I123" s="227">
        <f>'1. General information'!$E$14</f>
        <v>0</v>
      </c>
      <c r="J123" s="234" t="s">
        <v>434</v>
      </c>
      <c r="K123" s="228" t="s">
        <v>7943</v>
      </c>
      <c r="L123" s="234" t="s">
        <v>616</v>
      </c>
      <c r="M123" s="229" t="str">
        <f>'4. Campaign staff'!$C$21</f>
        <v>Select campaign role</v>
      </c>
    </row>
    <row r="124" spans="1:13">
      <c r="A124" s="230">
        <v>123</v>
      </c>
      <c r="B124" s="230" t="str">
        <f t="shared" si="19"/>
        <v>0-0-0-4.01a-13</v>
      </c>
      <c r="C124" s="227">
        <f>'1. General information'!$E$8</f>
        <v>0</v>
      </c>
      <c r="D124" s="227">
        <f>'1. General information'!$E$9</f>
        <v>0</v>
      </c>
      <c r="E124" s="227">
        <f>'1. General information'!$E$10</f>
        <v>0</v>
      </c>
      <c r="F124" s="227">
        <f>'1. General information'!$E$11</f>
        <v>0</v>
      </c>
      <c r="G124" s="227">
        <f>'1. General information'!$E$12</f>
        <v>0</v>
      </c>
      <c r="H124" s="227">
        <f>'1. General information'!$E$13</f>
        <v>0</v>
      </c>
      <c r="I124" s="227">
        <f>'1. General information'!$E$14</f>
        <v>0</v>
      </c>
      <c r="J124" s="234" t="s">
        <v>434</v>
      </c>
      <c r="K124" s="228" t="s">
        <v>7944</v>
      </c>
      <c r="L124" s="234" t="s">
        <v>617</v>
      </c>
      <c r="M124" s="229" t="str">
        <f>'4. Campaign staff'!$C$22</f>
        <v>Select campaign role</v>
      </c>
    </row>
    <row r="125" spans="1:13">
      <c r="A125" s="230">
        <v>124</v>
      </c>
      <c r="B125" s="230" t="str">
        <f t="shared" si="19"/>
        <v>0-0-0-4.01a-14</v>
      </c>
      <c r="C125" s="227">
        <f>'1. General information'!$E$8</f>
        <v>0</v>
      </c>
      <c r="D125" s="227">
        <f>'1. General information'!$E$9</f>
        <v>0</v>
      </c>
      <c r="E125" s="227">
        <f>'1. General information'!$E$10</f>
        <v>0</v>
      </c>
      <c r="F125" s="227">
        <f>'1. General information'!$E$11</f>
        <v>0</v>
      </c>
      <c r="G125" s="227">
        <f>'1. General information'!$E$12</f>
        <v>0</v>
      </c>
      <c r="H125" s="227">
        <f>'1. General information'!$E$13</f>
        <v>0</v>
      </c>
      <c r="I125" s="227">
        <f>'1. General information'!$E$14</f>
        <v>0</v>
      </c>
      <c r="J125" s="234" t="s">
        <v>434</v>
      </c>
      <c r="K125" s="228" t="s">
        <v>7945</v>
      </c>
      <c r="L125" s="234" t="s">
        <v>618</v>
      </c>
      <c r="M125" s="229" t="str">
        <f>'4. Campaign staff'!$C$23</f>
        <v>Select campaign role</v>
      </c>
    </row>
    <row r="126" spans="1:13">
      <c r="A126" s="230">
        <v>125</v>
      </c>
      <c r="B126" s="230" t="str">
        <f t="shared" si="19"/>
        <v>0-0-0-4.01a-15</v>
      </c>
      <c r="C126" s="227">
        <f>'1. General information'!$E$8</f>
        <v>0</v>
      </c>
      <c r="D126" s="227">
        <f>'1. General information'!$E$9</f>
        <v>0</v>
      </c>
      <c r="E126" s="227">
        <f>'1. General information'!$E$10</f>
        <v>0</v>
      </c>
      <c r="F126" s="227">
        <f>'1. General information'!$E$11</f>
        <v>0</v>
      </c>
      <c r="G126" s="227">
        <f>'1. General information'!$E$12</f>
        <v>0</v>
      </c>
      <c r="H126" s="227">
        <f>'1. General information'!$E$13</f>
        <v>0</v>
      </c>
      <c r="I126" s="227">
        <f>'1. General information'!$E$14</f>
        <v>0</v>
      </c>
      <c r="J126" s="234" t="s">
        <v>434</v>
      </c>
      <c r="K126" s="228" t="s">
        <v>7946</v>
      </c>
      <c r="L126" s="234" t="s">
        <v>619</v>
      </c>
      <c r="M126" s="229" t="str">
        <f>'4. Campaign staff'!$C$24</f>
        <v>Select campaign role</v>
      </c>
    </row>
    <row r="127" spans="1:13">
      <c r="A127" s="230">
        <v>126</v>
      </c>
      <c r="B127" s="230" t="str">
        <f t="shared" si="19"/>
        <v>0-0-0-4.01a-16</v>
      </c>
      <c r="C127" s="227">
        <f>'1. General information'!$E$8</f>
        <v>0</v>
      </c>
      <c r="D127" s="227">
        <f>'1. General information'!$E$9</f>
        <v>0</v>
      </c>
      <c r="E127" s="227">
        <f>'1. General information'!$E$10</f>
        <v>0</v>
      </c>
      <c r="F127" s="227">
        <f>'1. General information'!$E$11</f>
        <v>0</v>
      </c>
      <c r="G127" s="227">
        <f>'1. General information'!$E$12</f>
        <v>0</v>
      </c>
      <c r="H127" s="227">
        <f>'1. General information'!$E$13</f>
        <v>0</v>
      </c>
      <c r="I127" s="227">
        <f>'1. General information'!$E$14</f>
        <v>0</v>
      </c>
      <c r="J127" s="234" t="s">
        <v>434</v>
      </c>
      <c r="K127" s="228" t="s">
        <v>7947</v>
      </c>
      <c r="L127" s="234" t="s">
        <v>620</v>
      </c>
      <c r="M127" s="229" t="str">
        <f>'4. Campaign staff'!$C$25</f>
        <v>Select campaign role</v>
      </c>
    </row>
    <row r="128" spans="1:13">
      <c r="A128" s="230">
        <v>127</v>
      </c>
      <c r="B128" s="230" t="str">
        <f t="shared" si="19"/>
        <v>0-0-0-4.01a-17</v>
      </c>
      <c r="C128" s="227">
        <f>'1. General information'!$E$8</f>
        <v>0</v>
      </c>
      <c r="D128" s="227">
        <f>'1. General information'!$E$9</f>
        <v>0</v>
      </c>
      <c r="E128" s="227">
        <f>'1. General information'!$E$10</f>
        <v>0</v>
      </c>
      <c r="F128" s="227">
        <f>'1. General information'!$E$11</f>
        <v>0</v>
      </c>
      <c r="G128" s="227">
        <f>'1. General information'!$E$12</f>
        <v>0</v>
      </c>
      <c r="H128" s="227">
        <f>'1. General information'!$E$13</f>
        <v>0</v>
      </c>
      <c r="I128" s="227">
        <f>'1. General information'!$E$14</f>
        <v>0</v>
      </c>
      <c r="J128" s="234" t="s">
        <v>434</v>
      </c>
      <c r="K128" s="228" t="s">
        <v>7948</v>
      </c>
      <c r="L128" s="234" t="s">
        <v>621</v>
      </c>
      <c r="M128" s="229" t="str">
        <f>'4. Campaign staff'!$C$26</f>
        <v>Select campaign role</v>
      </c>
    </row>
    <row r="129" spans="1:13">
      <c r="A129" s="230">
        <v>128</v>
      </c>
      <c r="B129" s="230" t="str">
        <f t="shared" si="19"/>
        <v>0-0-0-4.01a-18</v>
      </c>
      <c r="C129" s="227">
        <f>'1. General information'!$E$8</f>
        <v>0</v>
      </c>
      <c r="D129" s="227">
        <f>'1. General information'!$E$9</f>
        <v>0</v>
      </c>
      <c r="E129" s="227">
        <f>'1. General information'!$E$10</f>
        <v>0</v>
      </c>
      <c r="F129" s="227">
        <f>'1. General information'!$E$11</f>
        <v>0</v>
      </c>
      <c r="G129" s="227">
        <f>'1. General information'!$E$12</f>
        <v>0</v>
      </c>
      <c r="H129" s="227">
        <f>'1. General information'!$E$13</f>
        <v>0</v>
      </c>
      <c r="I129" s="227">
        <f>'1. General information'!$E$14</f>
        <v>0</v>
      </c>
      <c r="J129" s="234" t="s">
        <v>434</v>
      </c>
      <c r="K129" s="228" t="s">
        <v>7949</v>
      </c>
      <c r="L129" s="234" t="s">
        <v>622</v>
      </c>
      <c r="M129" s="229" t="str">
        <f>'4. Campaign staff'!$C$27</f>
        <v>Select campaign role</v>
      </c>
    </row>
    <row r="130" spans="1:13">
      <c r="A130" s="230">
        <v>129</v>
      </c>
      <c r="B130" s="230" t="str">
        <f t="shared" si="19"/>
        <v>0-0-0-4.01a-19</v>
      </c>
      <c r="C130" s="227">
        <f>'1. General information'!$E$8</f>
        <v>0</v>
      </c>
      <c r="D130" s="227">
        <f>'1. General information'!$E$9</f>
        <v>0</v>
      </c>
      <c r="E130" s="227">
        <f>'1. General information'!$E$10</f>
        <v>0</v>
      </c>
      <c r="F130" s="227">
        <f>'1. General information'!$E$11</f>
        <v>0</v>
      </c>
      <c r="G130" s="227">
        <f>'1. General information'!$E$12</f>
        <v>0</v>
      </c>
      <c r="H130" s="227">
        <f>'1. General information'!$E$13</f>
        <v>0</v>
      </c>
      <c r="I130" s="227">
        <f>'1. General information'!$E$14</f>
        <v>0</v>
      </c>
      <c r="J130" s="234" t="s">
        <v>434</v>
      </c>
      <c r="K130" s="228" t="s">
        <v>7950</v>
      </c>
      <c r="L130" s="234" t="s">
        <v>623</v>
      </c>
      <c r="M130" s="229" t="str">
        <f>'4. Campaign staff'!$C$28</f>
        <v>Select campaign role</v>
      </c>
    </row>
    <row r="131" spans="1:13">
      <c r="A131" s="230">
        <v>130</v>
      </c>
      <c r="B131" s="230" t="str">
        <f t="shared" si="19"/>
        <v>0-0-0-4.01a-20</v>
      </c>
      <c r="C131" s="227">
        <f>'1. General information'!$E$8</f>
        <v>0</v>
      </c>
      <c r="D131" s="227">
        <f>'1. General information'!$E$9</f>
        <v>0</v>
      </c>
      <c r="E131" s="227">
        <f>'1. General information'!$E$10</f>
        <v>0</v>
      </c>
      <c r="F131" s="227">
        <f>'1. General information'!$E$11</f>
        <v>0</v>
      </c>
      <c r="G131" s="227">
        <f>'1. General information'!$E$12</f>
        <v>0</v>
      </c>
      <c r="H131" s="227">
        <f>'1. General information'!$E$13</f>
        <v>0</v>
      </c>
      <c r="I131" s="227">
        <f>'1. General information'!$E$14</f>
        <v>0</v>
      </c>
      <c r="J131" s="234" t="s">
        <v>434</v>
      </c>
      <c r="K131" s="228" t="s">
        <v>7951</v>
      </c>
      <c r="L131" s="234" t="s">
        <v>624</v>
      </c>
      <c r="M131" s="229" t="str">
        <f>'4. Campaign staff'!$C$29</f>
        <v>Select campaign role</v>
      </c>
    </row>
    <row r="132" spans="1:13">
      <c r="A132" s="230">
        <v>131</v>
      </c>
      <c r="B132" s="230" t="str">
        <f t="shared" si="19"/>
        <v>0-0-0-4.01a-21</v>
      </c>
      <c r="C132" s="227">
        <f>'1. General information'!$E$8</f>
        <v>0</v>
      </c>
      <c r="D132" s="227">
        <f>'1. General information'!$E$9</f>
        <v>0</v>
      </c>
      <c r="E132" s="227">
        <f>'1. General information'!$E$10</f>
        <v>0</v>
      </c>
      <c r="F132" s="227">
        <f>'1. General information'!$E$11</f>
        <v>0</v>
      </c>
      <c r="G132" s="227">
        <f>'1. General information'!$E$12</f>
        <v>0</v>
      </c>
      <c r="H132" s="227">
        <f>'1. General information'!$E$13</f>
        <v>0</v>
      </c>
      <c r="I132" s="227">
        <f>'1. General information'!$E$14</f>
        <v>0</v>
      </c>
      <c r="J132" s="234" t="s">
        <v>434</v>
      </c>
      <c r="K132" s="228" t="s">
        <v>7952</v>
      </c>
      <c r="L132" s="234" t="s">
        <v>625</v>
      </c>
      <c r="M132" s="229" t="str">
        <f>'4. Campaign staff'!$C$30</f>
        <v>Select campaign role</v>
      </c>
    </row>
    <row r="133" spans="1:13">
      <c r="A133" s="230">
        <v>132</v>
      </c>
      <c r="B133" s="230" t="str">
        <f t="shared" si="19"/>
        <v>0-0-0-4.01a-22</v>
      </c>
      <c r="C133" s="227">
        <f>'1. General information'!$E$8</f>
        <v>0</v>
      </c>
      <c r="D133" s="227">
        <f>'1. General information'!$E$9</f>
        <v>0</v>
      </c>
      <c r="E133" s="227">
        <f>'1. General information'!$E$10</f>
        <v>0</v>
      </c>
      <c r="F133" s="227">
        <f>'1. General information'!$E$11</f>
        <v>0</v>
      </c>
      <c r="G133" s="227">
        <f>'1. General information'!$E$12</f>
        <v>0</v>
      </c>
      <c r="H133" s="227">
        <f>'1. General information'!$E$13</f>
        <v>0</v>
      </c>
      <c r="I133" s="227">
        <f>'1. General information'!$E$14</f>
        <v>0</v>
      </c>
      <c r="J133" s="234" t="s">
        <v>434</v>
      </c>
      <c r="K133" s="228" t="s">
        <v>7953</v>
      </c>
      <c r="L133" s="234" t="s">
        <v>626</v>
      </c>
      <c r="M133" s="229" t="str">
        <f>'4. Campaign staff'!$C$31</f>
        <v>Select campaign role</v>
      </c>
    </row>
    <row r="134" spans="1:13">
      <c r="A134" s="230">
        <v>133</v>
      </c>
      <c r="B134" s="230" t="str">
        <f t="shared" si="19"/>
        <v>0-0-0-4.01a-23</v>
      </c>
      <c r="C134" s="227">
        <f>'1. General information'!$E$8</f>
        <v>0</v>
      </c>
      <c r="D134" s="227">
        <f>'1. General information'!$E$9</f>
        <v>0</v>
      </c>
      <c r="E134" s="227">
        <f>'1. General information'!$E$10</f>
        <v>0</v>
      </c>
      <c r="F134" s="227">
        <f>'1. General information'!$E$11</f>
        <v>0</v>
      </c>
      <c r="G134" s="227">
        <f>'1. General information'!$E$12</f>
        <v>0</v>
      </c>
      <c r="H134" s="227">
        <f>'1. General information'!$E$13</f>
        <v>0</v>
      </c>
      <c r="I134" s="227">
        <f>'1. General information'!$E$14</f>
        <v>0</v>
      </c>
      <c r="J134" s="234" t="s">
        <v>434</v>
      </c>
      <c r="K134" s="228" t="s">
        <v>7954</v>
      </c>
      <c r="L134" s="234" t="s">
        <v>627</v>
      </c>
      <c r="M134" s="229" t="str">
        <f>'4. Campaign staff'!$C$32</f>
        <v>Select campaign role</v>
      </c>
    </row>
    <row r="135" spans="1:13">
      <c r="A135" s="230">
        <v>134</v>
      </c>
      <c r="B135" s="230" t="str">
        <f t="shared" si="19"/>
        <v>0-0-0-4.01a-24</v>
      </c>
      <c r="C135" s="227">
        <f>'1. General information'!$E$8</f>
        <v>0</v>
      </c>
      <c r="D135" s="227">
        <f>'1. General information'!$E$9</f>
        <v>0</v>
      </c>
      <c r="E135" s="227">
        <f>'1. General information'!$E$10</f>
        <v>0</v>
      </c>
      <c r="F135" s="227">
        <f>'1. General information'!$E$11</f>
        <v>0</v>
      </c>
      <c r="G135" s="227">
        <f>'1. General information'!$E$12</f>
        <v>0</v>
      </c>
      <c r="H135" s="227">
        <f>'1. General information'!$E$13</f>
        <v>0</v>
      </c>
      <c r="I135" s="227">
        <f>'1. General information'!$E$14</f>
        <v>0</v>
      </c>
      <c r="J135" s="234" t="s">
        <v>434</v>
      </c>
      <c r="K135" s="228" t="s">
        <v>7955</v>
      </c>
      <c r="L135" s="234" t="s">
        <v>628</v>
      </c>
      <c r="M135" s="229" t="str">
        <f>'4. Campaign staff'!$C$33</f>
        <v>Select campaign role</v>
      </c>
    </row>
    <row r="136" spans="1:13">
      <c r="A136" s="230">
        <v>135</v>
      </c>
      <c r="B136" s="230" t="str">
        <f t="shared" si="19"/>
        <v>0-0-0-4.01a-25</v>
      </c>
      <c r="C136" s="227">
        <f>'1. General information'!$E$8</f>
        <v>0</v>
      </c>
      <c r="D136" s="227">
        <f>'1. General information'!$E$9</f>
        <v>0</v>
      </c>
      <c r="E136" s="227">
        <f>'1. General information'!$E$10</f>
        <v>0</v>
      </c>
      <c r="F136" s="227">
        <f>'1. General information'!$E$11</f>
        <v>0</v>
      </c>
      <c r="G136" s="227">
        <f>'1. General information'!$E$12</f>
        <v>0</v>
      </c>
      <c r="H136" s="227">
        <f>'1. General information'!$E$13</f>
        <v>0</v>
      </c>
      <c r="I136" s="227">
        <f>'1. General information'!$E$14</f>
        <v>0</v>
      </c>
      <c r="J136" s="234" t="s">
        <v>434</v>
      </c>
      <c r="K136" s="228" t="s">
        <v>7956</v>
      </c>
      <c r="L136" s="234" t="s">
        <v>629</v>
      </c>
      <c r="M136" s="229" t="str">
        <f>'4. Campaign staff'!$C$34</f>
        <v>Select campaign role</v>
      </c>
    </row>
    <row r="137" spans="1:13">
      <c r="A137" s="230">
        <v>136</v>
      </c>
      <c r="B137" s="230" t="str">
        <f t="shared" si="19"/>
        <v>0-0-0-4.01a-26</v>
      </c>
      <c r="C137" s="227">
        <f>'1. General information'!$E$8</f>
        <v>0</v>
      </c>
      <c r="D137" s="227">
        <f>'1. General information'!$E$9</f>
        <v>0</v>
      </c>
      <c r="E137" s="227">
        <f>'1. General information'!$E$10</f>
        <v>0</v>
      </c>
      <c r="F137" s="227">
        <f>'1. General information'!$E$11</f>
        <v>0</v>
      </c>
      <c r="G137" s="227">
        <f>'1. General information'!$E$12</f>
        <v>0</v>
      </c>
      <c r="H137" s="227">
        <f>'1. General information'!$E$13</f>
        <v>0</v>
      </c>
      <c r="I137" s="227">
        <f>'1. General information'!$E$14</f>
        <v>0</v>
      </c>
      <c r="J137" s="234" t="s">
        <v>434</v>
      </c>
      <c r="K137" s="228" t="s">
        <v>7957</v>
      </c>
      <c r="L137" s="234" t="s">
        <v>630</v>
      </c>
      <c r="M137" s="229" t="str">
        <f>'4. Campaign staff'!$C$35</f>
        <v>Select campaign role</v>
      </c>
    </row>
    <row r="138" spans="1:13">
      <c r="A138" s="230">
        <v>137</v>
      </c>
      <c r="B138" s="230" t="str">
        <f t="shared" si="19"/>
        <v>0-0-0-4.01a-27</v>
      </c>
      <c r="C138" s="227">
        <f>'1. General information'!$E$8</f>
        <v>0</v>
      </c>
      <c r="D138" s="227">
        <f>'1. General information'!$E$9</f>
        <v>0</v>
      </c>
      <c r="E138" s="227">
        <f>'1. General information'!$E$10</f>
        <v>0</v>
      </c>
      <c r="F138" s="227">
        <f>'1. General information'!$E$11</f>
        <v>0</v>
      </c>
      <c r="G138" s="227">
        <f>'1. General information'!$E$12</f>
        <v>0</v>
      </c>
      <c r="H138" s="227">
        <f>'1. General information'!$E$13</f>
        <v>0</v>
      </c>
      <c r="I138" s="227">
        <f>'1. General information'!$E$14</f>
        <v>0</v>
      </c>
      <c r="J138" s="234" t="s">
        <v>434</v>
      </c>
      <c r="K138" s="228" t="s">
        <v>7958</v>
      </c>
      <c r="L138" s="234" t="s">
        <v>631</v>
      </c>
      <c r="M138" s="229" t="str">
        <f>'4. Campaign staff'!$C$36</f>
        <v>Select campaign role</v>
      </c>
    </row>
    <row r="139" spans="1:13">
      <c r="A139" s="230">
        <v>138</v>
      </c>
      <c r="B139" s="230" t="str">
        <f t="shared" si="19"/>
        <v>0-0-0-4.01a-28</v>
      </c>
      <c r="C139" s="227">
        <f>'1. General information'!$E$8</f>
        <v>0</v>
      </c>
      <c r="D139" s="227">
        <f>'1. General information'!$E$9</f>
        <v>0</v>
      </c>
      <c r="E139" s="227">
        <f>'1. General information'!$E$10</f>
        <v>0</v>
      </c>
      <c r="F139" s="227">
        <f>'1. General information'!$E$11</f>
        <v>0</v>
      </c>
      <c r="G139" s="227">
        <f>'1. General information'!$E$12</f>
        <v>0</v>
      </c>
      <c r="H139" s="227">
        <f>'1. General information'!$E$13</f>
        <v>0</v>
      </c>
      <c r="I139" s="227">
        <f>'1. General information'!$E$14</f>
        <v>0</v>
      </c>
      <c r="J139" s="234" t="s">
        <v>434</v>
      </c>
      <c r="K139" s="228" t="s">
        <v>7959</v>
      </c>
      <c r="L139" s="234" t="s">
        <v>632</v>
      </c>
      <c r="M139" s="229" t="str">
        <f>'4. Campaign staff'!$C$37</f>
        <v>Select campaign role</v>
      </c>
    </row>
    <row r="140" spans="1:13">
      <c r="A140" s="230">
        <v>139</v>
      </c>
      <c r="B140" s="230" t="str">
        <f t="shared" si="19"/>
        <v>0-0-0-4.01a-29</v>
      </c>
      <c r="C140" s="227">
        <f>'1. General information'!$E$8</f>
        <v>0</v>
      </c>
      <c r="D140" s="227">
        <f>'1. General information'!$E$9</f>
        <v>0</v>
      </c>
      <c r="E140" s="227">
        <f>'1. General information'!$E$10</f>
        <v>0</v>
      </c>
      <c r="F140" s="227">
        <f>'1. General information'!$E$11</f>
        <v>0</v>
      </c>
      <c r="G140" s="227">
        <f>'1. General information'!$E$12</f>
        <v>0</v>
      </c>
      <c r="H140" s="227">
        <f>'1. General information'!$E$13</f>
        <v>0</v>
      </c>
      <c r="I140" s="227">
        <f>'1. General information'!$E$14</f>
        <v>0</v>
      </c>
      <c r="J140" s="234" t="s">
        <v>434</v>
      </c>
      <c r="K140" s="228" t="s">
        <v>7960</v>
      </c>
      <c r="L140" s="234" t="s">
        <v>633</v>
      </c>
      <c r="M140" s="229" t="str">
        <f>'4. Campaign staff'!$C$38</f>
        <v>Select campaign role</v>
      </c>
    </row>
    <row r="141" spans="1:13">
      <c r="A141" s="230">
        <v>140</v>
      </c>
      <c r="B141" s="230" t="str">
        <f t="shared" si="19"/>
        <v>0-0-0-4.01a-30</v>
      </c>
      <c r="C141" s="227">
        <f>'1. General information'!$E$8</f>
        <v>0</v>
      </c>
      <c r="D141" s="227">
        <f>'1. General information'!$E$9</f>
        <v>0</v>
      </c>
      <c r="E141" s="227">
        <f>'1. General information'!$E$10</f>
        <v>0</v>
      </c>
      <c r="F141" s="227">
        <f>'1. General information'!$E$11</f>
        <v>0</v>
      </c>
      <c r="G141" s="227">
        <f>'1. General information'!$E$12</f>
        <v>0</v>
      </c>
      <c r="H141" s="227">
        <f>'1. General information'!$E$13</f>
        <v>0</v>
      </c>
      <c r="I141" s="227">
        <f>'1. General information'!$E$14</f>
        <v>0</v>
      </c>
      <c r="J141" s="234" t="s">
        <v>434</v>
      </c>
      <c r="K141" s="228" t="s">
        <v>7961</v>
      </c>
      <c r="L141" s="234" t="s">
        <v>634</v>
      </c>
      <c r="M141" s="229" t="str">
        <f>'4. Campaign staff'!$C$39</f>
        <v>Select campaign role</v>
      </c>
    </row>
    <row r="142" spans="1:13">
      <c r="A142" s="230">
        <v>141</v>
      </c>
      <c r="B142" s="230" t="str">
        <f t="shared" si="19"/>
        <v>0-0-0-4.01a-31</v>
      </c>
      <c r="C142" s="227">
        <f>'1. General information'!$E$8</f>
        <v>0</v>
      </c>
      <c r="D142" s="227">
        <f>'1. General information'!$E$9</f>
        <v>0</v>
      </c>
      <c r="E142" s="227">
        <f>'1. General information'!$E$10</f>
        <v>0</v>
      </c>
      <c r="F142" s="227">
        <f>'1. General information'!$E$11</f>
        <v>0</v>
      </c>
      <c r="G142" s="227">
        <f>'1. General information'!$E$12</f>
        <v>0</v>
      </c>
      <c r="H142" s="227">
        <f>'1. General information'!$E$13</f>
        <v>0</v>
      </c>
      <c r="I142" s="227">
        <f>'1. General information'!$E$14</f>
        <v>0</v>
      </c>
      <c r="J142" s="234" t="s">
        <v>434</v>
      </c>
      <c r="K142" s="228" t="s">
        <v>7962</v>
      </c>
      <c r="L142" s="234" t="s">
        <v>635</v>
      </c>
      <c r="M142" s="229" t="str">
        <f>'4. Campaign staff'!$C$40</f>
        <v>Select campaign role</v>
      </c>
    </row>
    <row r="143" spans="1:13">
      <c r="A143" s="230">
        <v>142</v>
      </c>
      <c r="B143" s="230" t="str">
        <f t="shared" si="19"/>
        <v>0-0-0-4.01a-32</v>
      </c>
      <c r="C143" s="227">
        <f>'1. General information'!$E$8</f>
        <v>0</v>
      </c>
      <c r="D143" s="227">
        <f>'1. General information'!$E$9</f>
        <v>0</v>
      </c>
      <c r="E143" s="227">
        <f>'1. General information'!$E$10</f>
        <v>0</v>
      </c>
      <c r="F143" s="227">
        <f>'1. General information'!$E$11</f>
        <v>0</v>
      </c>
      <c r="G143" s="227">
        <f>'1. General information'!$E$12</f>
        <v>0</v>
      </c>
      <c r="H143" s="227">
        <f>'1. General information'!$E$13</f>
        <v>0</v>
      </c>
      <c r="I143" s="227">
        <f>'1. General information'!$E$14</f>
        <v>0</v>
      </c>
      <c r="J143" s="234" t="s">
        <v>434</v>
      </c>
      <c r="K143" s="228" t="s">
        <v>7963</v>
      </c>
      <c r="L143" s="234" t="s">
        <v>636</v>
      </c>
      <c r="M143" s="229" t="str">
        <f>'4. Campaign staff'!$C$41</f>
        <v>Select campaign role</v>
      </c>
    </row>
    <row r="144" spans="1:13">
      <c r="A144" s="230">
        <v>143</v>
      </c>
      <c r="B144" s="230" t="str">
        <f t="shared" si="19"/>
        <v>0-0-0-4.01a-33</v>
      </c>
      <c r="C144" s="227">
        <f>'1. General information'!$E$8</f>
        <v>0</v>
      </c>
      <c r="D144" s="227">
        <f>'1. General information'!$E$9</f>
        <v>0</v>
      </c>
      <c r="E144" s="227">
        <f>'1. General information'!$E$10</f>
        <v>0</v>
      </c>
      <c r="F144" s="227">
        <f>'1. General information'!$E$11</f>
        <v>0</v>
      </c>
      <c r="G144" s="227">
        <f>'1. General information'!$E$12</f>
        <v>0</v>
      </c>
      <c r="H144" s="227">
        <f>'1. General information'!$E$13</f>
        <v>0</v>
      </c>
      <c r="I144" s="227">
        <f>'1. General information'!$E$14</f>
        <v>0</v>
      </c>
      <c r="J144" s="234" t="s">
        <v>434</v>
      </c>
      <c r="K144" s="228" t="s">
        <v>7964</v>
      </c>
      <c r="L144" s="234" t="s">
        <v>637</v>
      </c>
      <c r="M144" s="229" t="str">
        <f>'4. Campaign staff'!$C$42</f>
        <v>Select campaign role</v>
      </c>
    </row>
    <row r="145" spans="1:13">
      <c r="A145" s="230">
        <v>144</v>
      </c>
      <c r="B145" s="230" t="str">
        <f t="shared" si="19"/>
        <v>0-0-0-4.01a-34</v>
      </c>
      <c r="C145" s="227">
        <f>'1. General information'!$E$8</f>
        <v>0</v>
      </c>
      <c r="D145" s="227">
        <f>'1. General information'!$E$9</f>
        <v>0</v>
      </c>
      <c r="E145" s="227">
        <f>'1. General information'!$E$10</f>
        <v>0</v>
      </c>
      <c r="F145" s="227">
        <f>'1. General information'!$E$11</f>
        <v>0</v>
      </c>
      <c r="G145" s="227">
        <f>'1. General information'!$E$12</f>
        <v>0</v>
      </c>
      <c r="H145" s="227">
        <f>'1. General information'!$E$13</f>
        <v>0</v>
      </c>
      <c r="I145" s="227">
        <f>'1. General information'!$E$14</f>
        <v>0</v>
      </c>
      <c r="J145" s="234" t="s">
        <v>434</v>
      </c>
      <c r="K145" s="228" t="s">
        <v>7965</v>
      </c>
      <c r="L145" s="234" t="s">
        <v>638</v>
      </c>
      <c r="M145" s="229" t="str">
        <f>'4. Campaign staff'!$C$43</f>
        <v>Select campaign role</v>
      </c>
    </row>
    <row r="146" spans="1:13">
      <c r="A146" s="230">
        <v>145</v>
      </c>
      <c r="B146" s="230" t="str">
        <f t="shared" si="19"/>
        <v>0-0-0-4.01a-35</v>
      </c>
      <c r="C146" s="227">
        <f>'1. General information'!$E$8</f>
        <v>0</v>
      </c>
      <c r="D146" s="227">
        <f>'1. General information'!$E$9</f>
        <v>0</v>
      </c>
      <c r="E146" s="227">
        <f>'1. General information'!$E$10</f>
        <v>0</v>
      </c>
      <c r="F146" s="227">
        <f>'1. General information'!$E$11</f>
        <v>0</v>
      </c>
      <c r="G146" s="227">
        <f>'1. General information'!$E$12</f>
        <v>0</v>
      </c>
      <c r="H146" s="227">
        <f>'1. General information'!$E$13</f>
        <v>0</v>
      </c>
      <c r="I146" s="227">
        <f>'1. General information'!$E$14</f>
        <v>0</v>
      </c>
      <c r="J146" s="234" t="s">
        <v>434</v>
      </c>
      <c r="K146" s="228" t="s">
        <v>7966</v>
      </c>
      <c r="L146" s="234" t="s">
        <v>639</v>
      </c>
      <c r="M146" s="229" t="str">
        <f>'4. Campaign staff'!$C$44</f>
        <v>Select campaign role</v>
      </c>
    </row>
    <row r="147" spans="1:13">
      <c r="A147" s="230">
        <v>146</v>
      </c>
      <c r="B147" s="230" t="str">
        <f t="shared" si="19"/>
        <v>0-0-0-4.01a-36</v>
      </c>
      <c r="C147" s="227">
        <f>'1. General information'!$E$8</f>
        <v>0</v>
      </c>
      <c r="D147" s="227">
        <f>'1. General information'!$E$9</f>
        <v>0</v>
      </c>
      <c r="E147" s="227">
        <f>'1. General information'!$E$10</f>
        <v>0</v>
      </c>
      <c r="F147" s="227">
        <f>'1. General information'!$E$11</f>
        <v>0</v>
      </c>
      <c r="G147" s="227">
        <f>'1. General information'!$E$12</f>
        <v>0</v>
      </c>
      <c r="H147" s="227">
        <f>'1. General information'!$E$13</f>
        <v>0</v>
      </c>
      <c r="I147" s="227">
        <f>'1. General information'!$E$14</f>
        <v>0</v>
      </c>
      <c r="J147" s="234" t="s">
        <v>434</v>
      </c>
      <c r="K147" s="228" t="s">
        <v>7967</v>
      </c>
      <c r="L147" s="234" t="s">
        <v>640</v>
      </c>
      <c r="M147" s="229" t="str">
        <f>'4. Campaign staff'!$C$45</f>
        <v>Select campaign role</v>
      </c>
    </row>
    <row r="148" spans="1:13">
      <c r="A148" s="230">
        <v>147</v>
      </c>
      <c r="B148" s="230" t="str">
        <f t="shared" si="19"/>
        <v>0-0-0-4.01a-37</v>
      </c>
      <c r="C148" s="227">
        <f>'1. General information'!$E$8</f>
        <v>0</v>
      </c>
      <c r="D148" s="227">
        <f>'1. General information'!$E$9</f>
        <v>0</v>
      </c>
      <c r="E148" s="227">
        <f>'1. General information'!$E$10</f>
        <v>0</v>
      </c>
      <c r="F148" s="227">
        <f>'1. General information'!$E$11</f>
        <v>0</v>
      </c>
      <c r="G148" s="227">
        <f>'1. General information'!$E$12</f>
        <v>0</v>
      </c>
      <c r="H148" s="227">
        <f>'1. General information'!$E$13</f>
        <v>0</v>
      </c>
      <c r="I148" s="227">
        <f>'1. General information'!$E$14</f>
        <v>0</v>
      </c>
      <c r="J148" s="234" t="s">
        <v>434</v>
      </c>
      <c r="K148" s="228" t="s">
        <v>7968</v>
      </c>
      <c r="L148" s="234" t="s">
        <v>641</v>
      </c>
      <c r="M148" s="229" t="str">
        <f>'4. Campaign staff'!$C$46</f>
        <v>Select campaign role</v>
      </c>
    </row>
    <row r="149" spans="1:13">
      <c r="A149" s="230">
        <v>148</v>
      </c>
      <c r="B149" s="230" t="str">
        <f t="shared" si="19"/>
        <v>0-0-0-4.01a-38</v>
      </c>
      <c r="C149" s="227">
        <f>'1. General information'!$E$8</f>
        <v>0</v>
      </c>
      <c r="D149" s="227">
        <f>'1. General information'!$E$9</f>
        <v>0</v>
      </c>
      <c r="E149" s="227">
        <f>'1. General information'!$E$10</f>
        <v>0</v>
      </c>
      <c r="F149" s="227">
        <f>'1. General information'!$E$11</f>
        <v>0</v>
      </c>
      <c r="G149" s="227">
        <f>'1. General information'!$E$12</f>
        <v>0</v>
      </c>
      <c r="H149" s="227">
        <f>'1. General information'!$E$13</f>
        <v>0</v>
      </c>
      <c r="I149" s="227">
        <f>'1. General information'!$E$14</f>
        <v>0</v>
      </c>
      <c r="J149" s="234" t="s">
        <v>434</v>
      </c>
      <c r="K149" s="228" t="s">
        <v>7969</v>
      </c>
      <c r="L149" s="234" t="s">
        <v>642</v>
      </c>
      <c r="M149" s="229" t="str">
        <f>'4. Campaign staff'!$C$47</f>
        <v>Select campaign role</v>
      </c>
    </row>
    <row r="150" spans="1:13">
      <c r="A150" s="230">
        <v>149</v>
      </c>
      <c r="B150" s="230" t="str">
        <f t="shared" si="19"/>
        <v>0-0-0-4.01a-39</v>
      </c>
      <c r="C150" s="227">
        <f>'1. General information'!$E$8</f>
        <v>0</v>
      </c>
      <c r="D150" s="227">
        <f>'1. General information'!$E$9</f>
        <v>0</v>
      </c>
      <c r="E150" s="227">
        <f>'1. General information'!$E$10</f>
        <v>0</v>
      </c>
      <c r="F150" s="227">
        <f>'1. General information'!$E$11</f>
        <v>0</v>
      </c>
      <c r="G150" s="227">
        <f>'1. General information'!$E$12</f>
        <v>0</v>
      </c>
      <c r="H150" s="227">
        <f>'1. General information'!$E$13</f>
        <v>0</v>
      </c>
      <c r="I150" s="227">
        <f>'1. General information'!$E$14</f>
        <v>0</v>
      </c>
      <c r="J150" s="234" t="s">
        <v>434</v>
      </c>
      <c r="K150" s="228" t="s">
        <v>7970</v>
      </c>
      <c r="L150" s="234" t="s">
        <v>643</v>
      </c>
      <c r="M150" s="229" t="str">
        <f>'4. Campaign staff'!$C$48</f>
        <v>Select campaign role</v>
      </c>
    </row>
    <row r="151" spans="1:13">
      <c r="A151" s="230">
        <v>150</v>
      </c>
      <c r="B151" s="230" t="str">
        <f t="shared" si="19"/>
        <v>0-0-0-4.01a-40</v>
      </c>
      <c r="C151" s="227">
        <f>'1. General information'!$E$8</f>
        <v>0</v>
      </c>
      <c r="D151" s="227">
        <f>'1. General information'!$E$9</f>
        <v>0</v>
      </c>
      <c r="E151" s="227">
        <f>'1. General information'!$E$10</f>
        <v>0</v>
      </c>
      <c r="F151" s="227">
        <f>'1. General information'!$E$11</f>
        <v>0</v>
      </c>
      <c r="G151" s="227">
        <f>'1. General information'!$E$12</f>
        <v>0</v>
      </c>
      <c r="H151" s="227">
        <f>'1. General information'!$E$13</f>
        <v>0</v>
      </c>
      <c r="I151" s="227">
        <f>'1. General information'!$E$14</f>
        <v>0</v>
      </c>
      <c r="J151" s="234" t="s">
        <v>434</v>
      </c>
      <c r="K151" s="228" t="s">
        <v>7971</v>
      </c>
      <c r="L151" s="234" t="s">
        <v>644</v>
      </c>
      <c r="M151" s="229" t="str">
        <f>'4. Campaign staff'!$C$49</f>
        <v>Select campaign role</v>
      </c>
    </row>
    <row r="152" spans="1:13">
      <c r="A152" s="230">
        <v>151</v>
      </c>
      <c r="B152" s="230" t="str">
        <f t="shared" si="19"/>
        <v>0-0-0-4.01a-41</v>
      </c>
      <c r="C152" s="227">
        <f>'1. General information'!$E$8</f>
        <v>0</v>
      </c>
      <c r="D152" s="227">
        <f>'1. General information'!$E$9</f>
        <v>0</v>
      </c>
      <c r="E152" s="227">
        <f>'1. General information'!$E$10</f>
        <v>0</v>
      </c>
      <c r="F152" s="227">
        <f>'1. General information'!$E$11</f>
        <v>0</v>
      </c>
      <c r="G152" s="227">
        <f>'1. General information'!$E$12</f>
        <v>0</v>
      </c>
      <c r="H152" s="227">
        <f>'1. General information'!$E$13</f>
        <v>0</v>
      </c>
      <c r="I152" s="227">
        <f>'1. General information'!$E$14</f>
        <v>0</v>
      </c>
      <c r="J152" s="234" t="s">
        <v>434</v>
      </c>
      <c r="K152" s="228" t="s">
        <v>7972</v>
      </c>
      <c r="L152" s="234" t="s">
        <v>645</v>
      </c>
      <c r="M152" s="229" t="str">
        <f>'4. Campaign staff'!$C$50</f>
        <v>Select campaign role</v>
      </c>
    </row>
    <row r="153" spans="1:13">
      <c r="A153" s="230">
        <v>152</v>
      </c>
      <c r="B153" s="230" t="str">
        <f t="shared" si="19"/>
        <v>0-0-0-4.01a-42</v>
      </c>
      <c r="C153" s="227">
        <f>'1. General information'!$E$8</f>
        <v>0</v>
      </c>
      <c r="D153" s="227">
        <f>'1. General information'!$E$9</f>
        <v>0</v>
      </c>
      <c r="E153" s="227">
        <f>'1. General information'!$E$10</f>
        <v>0</v>
      </c>
      <c r="F153" s="227">
        <f>'1. General information'!$E$11</f>
        <v>0</v>
      </c>
      <c r="G153" s="227">
        <f>'1. General information'!$E$12</f>
        <v>0</v>
      </c>
      <c r="H153" s="227">
        <f>'1. General information'!$E$13</f>
        <v>0</v>
      </c>
      <c r="I153" s="227">
        <f>'1. General information'!$E$14</f>
        <v>0</v>
      </c>
      <c r="J153" s="234" t="s">
        <v>434</v>
      </c>
      <c r="K153" s="228" t="s">
        <v>7973</v>
      </c>
      <c r="L153" s="234" t="s">
        <v>646</v>
      </c>
      <c r="M153" s="229" t="str">
        <f>'4. Campaign staff'!$C$51</f>
        <v>Select campaign role</v>
      </c>
    </row>
    <row r="154" spans="1:13">
      <c r="A154" s="230">
        <v>153</v>
      </c>
      <c r="B154" s="230" t="str">
        <f t="shared" si="19"/>
        <v>0-0-0-4.01a-43</v>
      </c>
      <c r="C154" s="227">
        <f>'1. General information'!$E$8</f>
        <v>0</v>
      </c>
      <c r="D154" s="227">
        <f>'1. General information'!$E$9</f>
        <v>0</v>
      </c>
      <c r="E154" s="227">
        <f>'1. General information'!$E$10</f>
        <v>0</v>
      </c>
      <c r="F154" s="227">
        <f>'1. General information'!$E$11</f>
        <v>0</v>
      </c>
      <c r="G154" s="227">
        <f>'1. General information'!$E$12</f>
        <v>0</v>
      </c>
      <c r="H154" s="227">
        <f>'1. General information'!$E$13</f>
        <v>0</v>
      </c>
      <c r="I154" s="227">
        <f>'1. General information'!$E$14</f>
        <v>0</v>
      </c>
      <c r="J154" s="234" t="s">
        <v>434</v>
      </c>
      <c r="K154" s="228" t="s">
        <v>7974</v>
      </c>
      <c r="L154" s="234" t="s">
        <v>647</v>
      </c>
      <c r="M154" s="229" t="str">
        <f>'4. Campaign staff'!$C$52</f>
        <v>Select campaign role</v>
      </c>
    </row>
    <row r="155" spans="1:13">
      <c r="A155" s="230">
        <v>154</v>
      </c>
      <c r="B155" s="230" t="str">
        <f t="shared" si="19"/>
        <v>0-0-0-4.01a-44</v>
      </c>
      <c r="C155" s="227">
        <f>'1. General information'!$E$8</f>
        <v>0</v>
      </c>
      <c r="D155" s="227">
        <f>'1. General information'!$E$9</f>
        <v>0</v>
      </c>
      <c r="E155" s="227">
        <f>'1. General information'!$E$10</f>
        <v>0</v>
      </c>
      <c r="F155" s="227">
        <f>'1. General information'!$E$11</f>
        <v>0</v>
      </c>
      <c r="G155" s="227">
        <f>'1. General information'!$E$12</f>
        <v>0</v>
      </c>
      <c r="H155" s="227">
        <f>'1. General information'!$E$13</f>
        <v>0</v>
      </c>
      <c r="I155" s="227">
        <f>'1. General information'!$E$14</f>
        <v>0</v>
      </c>
      <c r="J155" s="234" t="s">
        <v>434</v>
      </c>
      <c r="K155" s="228" t="s">
        <v>7975</v>
      </c>
      <c r="L155" s="234" t="s">
        <v>648</v>
      </c>
      <c r="M155" s="229" t="str">
        <f>'4. Campaign staff'!$C$53</f>
        <v>Select campaign role</v>
      </c>
    </row>
    <row r="156" spans="1:13">
      <c r="A156" s="230">
        <v>155</v>
      </c>
      <c r="B156" s="230" t="str">
        <f t="shared" si="19"/>
        <v>0-0-0-4.01a-45</v>
      </c>
      <c r="C156" s="227">
        <f>'1. General information'!$E$8</f>
        <v>0</v>
      </c>
      <c r="D156" s="227">
        <f>'1. General information'!$E$9</f>
        <v>0</v>
      </c>
      <c r="E156" s="227">
        <f>'1. General information'!$E$10</f>
        <v>0</v>
      </c>
      <c r="F156" s="227">
        <f>'1. General information'!$E$11</f>
        <v>0</v>
      </c>
      <c r="G156" s="227">
        <f>'1. General information'!$E$12</f>
        <v>0</v>
      </c>
      <c r="H156" s="227">
        <f>'1. General information'!$E$13</f>
        <v>0</v>
      </c>
      <c r="I156" s="227">
        <f>'1. General information'!$E$14</f>
        <v>0</v>
      </c>
      <c r="J156" s="234" t="s">
        <v>434</v>
      </c>
      <c r="K156" s="228" t="s">
        <v>7976</v>
      </c>
      <c r="L156" s="234" t="s">
        <v>649</v>
      </c>
      <c r="M156" s="229" t="str">
        <f>'4. Campaign staff'!$C$54</f>
        <v>Select campaign role</v>
      </c>
    </row>
    <row r="157" spans="1:13">
      <c r="A157" s="230">
        <v>156</v>
      </c>
      <c r="B157" s="230" t="str">
        <f t="shared" si="19"/>
        <v>0-0-0-4.01a-46</v>
      </c>
      <c r="C157" s="227">
        <f>'1. General information'!$E$8</f>
        <v>0</v>
      </c>
      <c r="D157" s="227">
        <f>'1. General information'!$E$9</f>
        <v>0</v>
      </c>
      <c r="E157" s="227">
        <f>'1. General information'!$E$10</f>
        <v>0</v>
      </c>
      <c r="F157" s="227">
        <f>'1. General information'!$E$11</f>
        <v>0</v>
      </c>
      <c r="G157" s="227">
        <f>'1. General information'!$E$12</f>
        <v>0</v>
      </c>
      <c r="H157" s="227">
        <f>'1. General information'!$E$13</f>
        <v>0</v>
      </c>
      <c r="I157" s="227">
        <f>'1. General information'!$E$14</f>
        <v>0</v>
      </c>
      <c r="J157" s="234" t="s">
        <v>434</v>
      </c>
      <c r="K157" s="228" t="s">
        <v>7977</v>
      </c>
      <c r="L157" s="234" t="s">
        <v>650</v>
      </c>
      <c r="M157" s="229" t="str">
        <f>'4. Campaign staff'!$C$55</f>
        <v>Select campaign role</v>
      </c>
    </row>
    <row r="158" spans="1:13">
      <c r="A158" s="230">
        <v>157</v>
      </c>
      <c r="B158" s="230" t="str">
        <f t="shared" si="19"/>
        <v>0-0-0-4.01a-47</v>
      </c>
      <c r="C158" s="227">
        <f>'1. General information'!$E$8</f>
        <v>0</v>
      </c>
      <c r="D158" s="227">
        <f>'1. General information'!$E$9</f>
        <v>0</v>
      </c>
      <c r="E158" s="227">
        <f>'1. General information'!$E$10</f>
        <v>0</v>
      </c>
      <c r="F158" s="227">
        <f>'1. General information'!$E$11</f>
        <v>0</v>
      </c>
      <c r="G158" s="227">
        <f>'1. General information'!$E$12</f>
        <v>0</v>
      </c>
      <c r="H158" s="227">
        <f>'1. General information'!$E$13</f>
        <v>0</v>
      </c>
      <c r="I158" s="227">
        <f>'1. General information'!$E$14</f>
        <v>0</v>
      </c>
      <c r="J158" s="234" t="s">
        <v>434</v>
      </c>
      <c r="K158" s="228" t="s">
        <v>7978</v>
      </c>
      <c r="L158" s="234" t="s">
        <v>651</v>
      </c>
      <c r="M158" s="229" t="str">
        <f>'4. Campaign staff'!$C$56</f>
        <v>Select campaign role</v>
      </c>
    </row>
    <row r="159" spans="1:13">
      <c r="A159" s="230">
        <v>158</v>
      </c>
      <c r="B159" s="230" t="str">
        <f t="shared" si="19"/>
        <v>0-0-0-4.01a-48</v>
      </c>
      <c r="C159" s="227">
        <f>'1. General information'!$E$8</f>
        <v>0</v>
      </c>
      <c r="D159" s="227">
        <f>'1. General information'!$E$9</f>
        <v>0</v>
      </c>
      <c r="E159" s="227">
        <f>'1. General information'!$E$10</f>
        <v>0</v>
      </c>
      <c r="F159" s="227">
        <f>'1. General information'!$E$11</f>
        <v>0</v>
      </c>
      <c r="G159" s="227">
        <f>'1. General information'!$E$12</f>
        <v>0</v>
      </c>
      <c r="H159" s="227">
        <f>'1. General information'!$E$13</f>
        <v>0</v>
      </c>
      <c r="I159" s="227">
        <f>'1. General information'!$E$14</f>
        <v>0</v>
      </c>
      <c r="J159" s="234" t="s">
        <v>434</v>
      </c>
      <c r="K159" s="228" t="s">
        <v>7979</v>
      </c>
      <c r="L159" s="234" t="s">
        <v>652</v>
      </c>
      <c r="M159" s="229" t="str">
        <f>'4. Campaign staff'!$C$57</f>
        <v>Select campaign role</v>
      </c>
    </row>
    <row r="160" spans="1:13">
      <c r="A160" s="230">
        <v>159</v>
      </c>
      <c r="B160" s="230" t="str">
        <f t="shared" si="19"/>
        <v>0-0-0-4.01a-49</v>
      </c>
      <c r="C160" s="227">
        <f>'1. General information'!$E$8</f>
        <v>0</v>
      </c>
      <c r="D160" s="227">
        <f>'1. General information'!$E$9</f>
        <v>0</v>
      </c>
      <c r="E160" s="227">
        <f>'1. General information'!$E$10</f>
        <v>0</v>
      </c>
      <c r="F160" s="227">
        <f>'1. General information'!$E$11</f>
        <v>0</v>
      </c>
      <c r="G160" s="227">
        <f>'1. General information'!$E$12</f>
        <v>0</v>
      </c>
      <c r="H160" s="227">
        <f>'1. General information'!$E$13</f>
        <v>0</v>
      </c>
      <c r="I160" s="227">
        <f>'1. General information'!$E$14</f>
        <v>0</v>
      </c>
      <c r="J160" s="234" t="s">
        <v>434</v>
      </c>
      <c r="K160" s="228" t="s">
        <v>7980</v>
      </c>
      <c r="L160" s="234" t="s">
        <v>653</v>
      </c>
      <c r="M160" s="229" t="str">
        <f>'4. Campaign staff'!$C$58</f>
        <v>Select campaign role</v>
      </c>
    </row>
    <row r="161" spans="1:13">
      <c r="A161" s="230">
        <v>160</v>
      </c>
      <c r="B161" s="230" t="str">
        <f t="shared" si="19"/>
        <v>0-0-0-4.01a-50</v>
      </c>
      <c r="C161" s="227">
        <f>'1. General information'!$E$8</f>
        <v>0</v>
      </c>
      <c r="D161" s="227">
        <f>'1. General information'!$E$9</f>
        <v>0</v>
      </c>
      <c r="E161" s="227">
        <f>'1. General information'!$E$10</f>
        <v>0</v>
      </c>
      <c r="F161" s="227">
        <f>'1. General information'!$E$11</f>
        <v>0</v>
      </c>
      <c r="G161" s="227">
        <f>'1. General information'!$E$12</f>
        <v>0</v>
      </c>
      <c r="H161" s="227">
        <f>'1. General information'!$E$13</f>
        <v>0</v>
      </c>
      <c r="I161" s="227">
        <f>'1. General information'!$E$14</f>
        <v>0</v>
      </c>
      <c r="J161" s="234" t="s">
        <v>434</v>
      </c>
      <c r="K161" s="228" t="s">
        <v>7981</v>
      </c>
      <c r="L161" s="234" t="s">
        <v>654</v>
      </c>
      <c r="M161" s="229" t="str">
        <f>'4. Campaign staff'!$C$59</f>
        <v>Select campaign role</v>
      </c>
    </row>
    <row r="162" spans="1:13">
      <c r="A162" s="230">
        <v>161</v>
      </c>
      <c r="B162" s="230" t="str">
        <f t="shared" si="19"/>
        <v>0-0-0-4.01a-51</v>
      </c>
      <c r="C162" s="227">
        <f>'1. General information'!$E$8</f>
        <v>0</v>
      </c>
      <c r="D162" s="227">
        <f>'1. General information'!$E$9</f>
        <v>0</v>
      </c>
      <c r="E162" s="227">
        <f>'1. General information'!$E$10</f>
        <v>0</v>
      </c>
      <c r="F162" s="227">
        <f>'1. General information'!$E$11</f>
        <v>0</v>
      </c>
      <c r="G162" s="227">
        <f>'1. General information'!$E$12</f>
        <v>0</v>
      </c>
      <c r="H162" s="227">
        <f>'1. General information'!$E$13</f>
        <v>0</v>
      </c>
      <c r="I162" s="227">
        <f>'1. General information'!$E$14</f>
        <v>0</v>
      </c>
      <c r="J162" s="234" t="s">
        <v>434</v>
      </c>
      <c r="K162" s="228" t="s">
        <v>7982</v>
      </c>
      <c r="L162" s="234" t="s">
        <v>655</v>
      </c>
      <c r="M162" s="229" t="str">
        <f>'4. Campaign staff'!$C$60</f>
        <v>Select campaign role</v>
      </c>
    </row>
    <row r="163" spans="1:13">
      <c r="A163" s="230">
        <v>162</v>
      </c>
      <c r="B163" s="230" t="str">
        <f t="shared" si="19"/>
        <v>0-0-0-4.01a-52</v>
      </c>
      <c r="C163" s="227">
        <f>'1. General information'!$E$8</f>
        <v>0</v>
      </c>
      <c r="D163" s="227">
        <f>'1. General information'!$E$9</f>
        <v>0</v>
      </c>
      <c r="E163" s="227">
        <f>'1. General information'!$E$10</f>
        <v>0</v>
      </c>
      <c r="F163" s="227">
        <f>'1. General information'!$E$11</f>
        <v>0</v>
      </c>
      <c r="G163" s="227">
        <f>'1. General information'!$E$12</f>
        <v>0</v>
      </c>
      <c r="H163" s="227">
        <f>'1. General information'!$E$13</f>
        <v>0</v>
      </c>
      <c r="I163" s="227">
        <f>'1. General information'!$E$14</f>
        <v>0</v>
      </c>
      <c r="J163" s="234" t="s">
        <v>434</v>
      </c>
      <c r="K163" s="228" t="s">
        <v>7983</v>
      </c>
      <c r="L163" s="234" t="s">
        <v>656</v>
      </c>
      <c r="M163" s="229" t="str">
        <f>'4. Campaign staff'!$C$61</f>
        <v>Select campaign role</v>
      </c>
    </row>
    <row r="164" spans="1:13">
      <c r="A164" s="230">
        <v>163</v>
      </c>
      <c r="B164" s="230" t="str">
        <f t="shared" si="19"/>
        <v>0-0-0-4.01a-53</v>
      </c>
      <c r="C164" s="227">
        <f>'1. General information'!$E$8</f>
        <v>0</v>
      </c>
      <c r="D164" s="227">
        <f>'1. General information'!$E$9</f>
        <v>0</v>
      </c>
      <c r="E164" s="227">
        <f>'1. General information'!$E$10</f>
        <v>0</v>
      </c>
      <c r="F164" s="227">
        <f>'1. General information'!$E$11</f>
        <v>0</v>
      </c>
      <c r="G164" s="227">
        <f>'1. General information'!$E$12</f>
        <v>0</v>
      </c>
      <c r="H164" s="227">
        <f>'1. General information'!$E$13</f>
        <v>0</v>
      </c>
      <c r="I164" s="227">
        <f>'1. General information'!$E$14</f>
        <v>0</v>
      </c>
      <c r="J164" s="234" t="s">
        <v>434</v>
      </c>
      <c r="K164" s="228" t="s">
        <v>7984</v>
      </c>
      <c r="L164" s="234" t="s">
        <v>657</v>
      </c>
      <c r="M164" s="229" t="str">
        <f>'4. Campaign staff'!$C$62</f>
        <v>Select campaign role</v>
      </c>
    </row>
    <row r="165" spans="1:13">
      <c r="A165" s="230">
        <v>164</v>
      </c>
      <c r="B165" s="230" t="str">
        <f t="shared" si="19"/>
        <v>0-0-0-4.01a-54</v>
      </c>
      <c r="C165" s="227">
        <f>'1. General information'!$E$8</f>
        <v>0</v>
      </c>
      <c r="D165" s="227">
        <f>'1. General information'!$E$9</f>
        <v>0</v>
      </c>
      <c r="E165" s="227">
        <f>'1. General information'!$E$10</f>
        <v>0</v>
      </c>
      <c r="F165" s="227">
        <f>'1. General information'!$E$11</f>
        <v>0</v>
      </c>
      <c r="G165" s="227">
        <f>'1. General information'!$E$12</f>
        <v>0</v>
      </c>
      <c r="H165" s="227">
        <f>'1. General information'!$E$13</f>
        <v>0</v>
      </c>
      <c r="I165" s="227">
        <f>'1. General information'!$E$14</f>
        <v>0</v>
      </c>
      <c r="J165" s="234" t="s">
        <v>434</v>
      </c>
      <c r="K165" s="228" t="s">
        <v>7985</v>
      </c>
      <c r="L165" s="234" t="s">
        <v>658</v>
      </c>
      <c r="M165" s="229" t="str">
        <f>'4. Campaign staff'!$C$63</f>
        <v>Select campaign role</v>
      </c>
    </row>
    <row r="166" spans="1:13">
      <c r="A166" s="230">
        <v>165</v>
      </c>
      <c r="B166" s="230" t="str">
        <f t="shared" si="19"/>
        <v>0-0-0-4.01a-55</v>
      </c>
      <c r="C166" s="227">
        <f>'1. General information'!$E$8</f>
        <v>0</v>
      </c>
      <c r="D166" s="227">
        <f>'1. General information'!$E$9</f>
        <v>0</v>
      </c>
      <c r="E166" s="227">
        <f>'1. General information'!$E$10</f>
        <v>0</v>
      </c>
      <c r="F166" s="227">
        <f>'1. General information'!$E$11</f>
        <v>0</v>
      </c>
      <c r="G166" s="227">
        <f>'1. General information'!$E$12</f>
        <v>0</v>
      </c>
      <c r="H166" s="227">
        <f>'1. General information'!$E$13</f>
        <v>0</v>
      </c>
      <c r="I166" s="227">
        <f>'1. General information'!$E$14</f>
        <v>0</v>
      </c>
      <c r="J166" s="234" t="s">
        <v>434</v>
      </c>
      <c r="K166" s="228" t="s">
        <v>7986</v>
      </c>
      <c r="L166" s="234" t="s">
        <v>659</v>
      </c>
      <c r="M166" s="229" t="str">
        <f>'4. Campaign staff'!$C$64</f>
        <v>Select campaign role</v>
      </c>
    </row>
    <row r="167" spans="1:13">
      <c r="A167" s="230">
        <v>166</v>
      </c>
      <c r="B167" s="230" t="str">
        <f t="shared" si="19"/>
        <v>0-0-0-4.01a-56</v>
      </c>
      <c r="C167" s="227">
        <f>'1. General information'!$E$8</f>
        <v>0</v>
      </c>
      <c r="D167" s="227">
        <f>'1. General information'!$E$9</f>
        <v>0</v>
      </c>
      <c r="E167" s="227">
        <f>'1. General information'!$E$10</f>
        <v>0</v>
      </c>
      <c r="F167" s="227">
        <f>'1. General information'!$E$11</f>
        <v>0</v>
      </c>
      <c r="G167" s="227">
        <f>'1. General information'!$E$12</f>
        <v>0</v>
      </c>
      <c r="H167" s="227">
        <f>'1. General information'!$E$13</f>
        <v>0</v>
      </c>
      <c r="I167" s="227">
        <f>'1. General information'!$E$14</f>
        <v>0</v>
      </c>
      <c r="J167" s="234" t="s">
        <v>434</v>
      </c>
      <c r="K167" s="228" t="s">
        <v>7987</v>
      </c>
      <c r="L167" s="234" t="s">
        <v>660</v>
      </c>
      <c r="M167" s="229" t="str">
        <f>'4. Campaign staff'!$C$65</f>
        <v>Select campaign role</v>
      </c>
    </row>
    <row r="168" spans="1:13">
      <c r="A168" s="230">
        <v>167</v>
      </c>
      <c r="B168" s="230" t="str">
        <f t="shared" si="19"/>
        <v>0-0-0-4.01a-57</v>
      </c>
      <c r="C168" s="227">
        <f>'1. General information'!$E$8</f>
        <v>0</v>
      </c>
      <c r="D168" s="227">
        <f>'1. General information'!$E$9</f>
        <v>0</v>
      </c>
      <c r="E168" s="227">
        <f>'1. General information'!$E$10</f>
        <v>0</v>
      </c>
      <c r="F168" s="227">
        <f>'1. General information'!$E$11</f>
        <v>0</v>
      </c>
      <c r="G168" s="227">
        <f>'1. General information'!$E$12</f>
        <v>0</v>
      </c>
      <c r="H168" s="227">
        <f>'1. General information'!$E$13</f>
        <v>0</v>
      </c>
      <c r="I168" s="227">
        <f>'1. General information'!$E$14</f>
        <v>0</v>
      </c>
      <c r="J168" s="234" t="s">
        <v>434</v>
      </c>
      <c r="K168" s="228" t="s">
        <v>7988</v>
      </c>
      <c r="L168" s="234" t="s">
        <v>661</v>
      </c>
      <c r="M168" s="229" t="str">
        <f>'4. Campaign staff'!$C$66</f>
        <v>Select campaign role</v>
      </c>
    </row>
    <row r="169" spans="1:13">
      <c r="A169" s="230">
        <v>168</v>
      </c>
      <c r="B169" s="230" t="str">
        <f t="shared" si="19"/>
        <v>0-0-0-4.01a-58</v>
      </c>
      <c r="C169" s="227">
        <f>'1. General information'!$E$8</f>
        <v>0</v>
      </c>
      <c r="D169" s="227">
        <f>'1. General information'!$E$9</f>
        <v>0</v>
      </c>
      <c r="E169" s="227">
        <f>'1. General information'!$E$10</f>
        <v>0</v>
      </c>
      <c r="F169" s="227">
        <f>'1. General information'!$E$11</f>
        <v>0</v>
      </c>
      <c r="G169" s="227">
        <f>'1. General information'!$E$12</f>
        <v>0</v>
      </c>
      <c r="H169" s="227">
        <f>'1. General information'!$E$13</f>
        <v>0</v>
      </c>
      <c r="I169" s="227">
        <f>'1. General information'!$E$14</f>
        <v>0</v>
      </c>
      <c r="J169" s="234" t="s">
        <v>434</v>
      </c>
      <c r="K169" s="228" t="s">
        <v>7989</v>
      </c>
      <c r="L169" s="234" t="s">
        <v>662</v>
      </c>
      <c r="M169" s="229" t="str">
        <f>'4. Campaign staff'!$C$67</f>
        <v>Select campaign role</v>
      </c>
    </row>
    <row r="170" spans="1:13">
      <c r="A170" s="230">
        <v>169</v>
      </c>
      <c r="B170" s="230" t="str">
        <f t="shared" si="19"/>
        <v>0-0-0-4.01a-59</v>
      </c>
      <c r="C170" s="227">
        <f>'1. General information'!$E$8</f>
        <v>0</v>
      </c>
      <c r="D170" s="227">
        <f>'1. General information'!$E$9</f>
        <v>0</v>
      </c>
      <c r="E170" s="227">
        <f>'1. General information'!$E$10</f>
        <v>0</v>
      </c>
      <c r="F170" s="227">
        <f>'1. General information'!$E$11</f>
        <v>0</v>
      </c>
      <c r="G170" s="227">
        <f>'1. General information'!$E$12</f>
        <v>0</v>
      </c>
      <c r="H170" s="227">
        <f>'1. General information'!$E$13</f>
        <v>0</v>
      </c>
      <c r="I170" s="227">
        <f>'1. General information'!$E$14</f>
        <v>0</v>
      </c>
      <c r="J170" s="234" t="s">
        <v>434</v>
      </c>
      <c r="K170" s="228" t="s">
        <v>7990</v>
      </c>
      <c r="L170" s="234" t="s">
        <v>663</v>
      </c>
      <c r="M170" s="229" t="str">
        <f>'4. Campaign staff'!$C$68</f>
        <v>Select campaign role</v>
      </c>
    </row>
    <row r="171" spans="1:13">
      <c r="A171" s="230">
        <v>170</v>
      </c>
      <c r="B171" s="230" t="str">
        <f t="shared" si="19"/>
        <v>0-0-0-4.01a-60</v>
      </c>
      <c r="C171" s="227">
        <f>'1. General information'!$E$8</f>
        <v>0</v>
      </c>
      <c r="D171" s="227">
        <f>'1. General information'!$E$9</f>
        <v>0</v>
      </c>
      <c r="E171" s="227">
        <f>'1. General information'!$E$10</f>
        <v>0</v>
      </c>
      <c r="F171" s="227">
        <f>'1. General information'!$E$11</f>
        <v>0</v>
      </c>
      <c r="G171" s="227">
        <f>'1. General information'!$E$12</f>
        <v>0</v>
      </c>
      <c r="H171" s="227">
        <f>'1. General information'!$E$13</f>
        <v>0</v>
      </c>
      <c r="I171" s="227">
        <f>'1. General information'!$E$14</f>
        <v>0</v>
      </c>
      <c r="J171" s="234" t="s">
        <v>434</v>
      </c>
      <c r="K171" s="228" t="s">
        <v>7991</v>
      </c>
      <c r="L171" s="234" t="s">
        <v>664</v>
      </c>
      <c r="M171" s="229" t="str">
        <f>'4. Campaign staff'!$C$69</f>
        <v>Select campaign role</v>
      </c>
    </row>
    <row r="172" spans="1:13">
      <c r="A172" s="230">
        <v>171</v>
      </c>
      <c r="B172" s="230" t="str">
        <f t="shared" ref="B172:B191" si="20">CONCATENATE(LEFT(C172,2),"-",LEFT(D172,2),"-",LEFT(E172,2),"-",K172)</f>
        <v>0-0-0-4.01a-61</v>
      </c>
      <c r="C172" s="227">
        <f>'1. General information'!$E$8</f>
        <v>0</v>
      </c>
      <c r="D172" s="227">
        <f>'1. General information'!$E$9</f>
        <v>0</v>
      </c>
      <c r="E172" s="227">
        <f>'1. General information'!$E$10</f>
        <v>0</v>
      </c>
      <c r="F172" s="227">
        <f>'1. General information'!$E$11</f>
        <v>0</v>
      </c>
      <c r="G172" s="227">
        <f>'1. General information'!$E$12</f>
        <v>0</v>
      </c>
      <c r="H172" s="227">
        <f>'1. General information'!$E$13</f>
        <v>0</v>
      </c>
      <c r="I172" s="227">
        <f>'1. General information'!$E$14</f>
        <v>0</v>
      </c>
      <c r="J172" s="234" t="s">
        <v>434</v>
      </c>
      <c r="K172" s="228" t="s">
        <v>7992</v>
      </c>
      <c r="L172" s="234" t="s">
        <v>665</v>
      </c>
      <c r="M172" s="229" t="str">
        <f>'4. Campaign staff'!$C$70</f>
        <v>Select campaign role</v>
      </c>
    </row>
    <row r="173" spans="1:13">
      <c r="A173" s="230">
        <v>172</v>
      </c>
      <c r="B173" s="230" t="str">
        <f t="shared" si="20"/>
        <v>0-0-0-4.01a-62</v>
      </c>
      <c r="C173" s="227">
        <f>'1. General information'!$E$8</f>
        <v>0</v>
      </c>
      <c r="D173" s="227">
        <f>'1. General information'!$E$9</f>
        <v>0</v>
      </c>
      <c r="E173" s="227">
        <f>'1. General information'!$E$10</f>
        <v>0</v>
      </c>
      <c r="F173" s="227">
        <f>'1. General information'!$E$11</f>
        <v>0</v>
      </c>
      <c r="G173" s="227">
        <f>'1. General information'!$E$12</f>
        <v>0</v>
      </c>
      <c r="H173" s="227">
        <f>'1. General information'!$E$13</f>
        <v>0</v>
      </c>
      <c r="I173" s="227">
        <f>'1. General information'!$E$14</f>
        <v>0</v>
      </c>
      <c r="J173" s="234" t="s">
        <v>434</v>
      </c>
      <c r="K173" s="228" t="s">
        <v>7993</v>
      </c>
      <c r="L173" s="234" t="s">
        <v>666</v>
      </c>
      <c r="M173" s="229" t="str">
        <f>'4. Campaign staff'!$C$71</f>
        <v>Select campaign role</v>
      </c>
    </row>
    <row r="174" spans="1:13">
      <c r="A174" s="230">
        <v>173</v>
      </c>
      <c r="B174" s="230" t="str">
        <f t="shared" si="20"/>
        <v>0-0-0-4.01a-63</v>
      </c>
      <c r="C174" s="227">
        <f>'1. General information'!$E$8</f>
        <v>0</v>
      </c>
      <c r="D174" s="227">
        <f>'1. General information'!$E$9</f>
        <v>0</v>
      </c>
      <c r="E174" s="227">
        <f>'1. General information'!$E$10</f>
        <v>0</v>
      </c>
      <c r="F174" s="227">
        <f>'1. General information'!$E$11</f>
        <v>0</v>
      </c>
      <c r="G174" s="227">
        <f>'1. General information'!$E$12</f>
        <v>0</v>
      </c>
      <c r="H174" s="227">
        <f>'1. General information'!$E$13</f>
        <v>0</v>
      </c>
      <c r="I174" s="227">
        <f>'1. General information'!$E$14</f>
        <v>0</v>
      </c>
      <c r="J174" s="234" t="s">
        <v>434</v>
      </c>
      <c r="K174" s="228" t="s">
        <v>7994</v>
      </c>
      <c r="L174" s="234" t="s">
        <v>667</v>
      </c>
      <c r="M174" s="229" t="str">
        <f>'4. Campaign staff'!$C$72</f>
        <v>Select campaign role</v>
      </c>
    </row>
    <row r="175" spans="1:13">
      <c r="A175" s="230">
        <v>174</v>
      </c>
      <c r="B175" s="230" t="str">
        <f t="shared" si="20"/>
        <v>0-0-0-4.01a-64</v>
      </c>
      <c r="C175" s="227">
        <f>'1. General information'!$E$8</f>
        <v>0</v>
      </c>
      <c r="D175" s="227">
        <f>'1. General information'!$E$9</f>
        <v>0</v>
      </c>
      <c r="E175" s="227">
        <f>'1. General information'!$E$10</f>
        <v>0</v>
      </c>
      <c r="F175" s="227">
        <f>'1. General information'!$E$11</f>
        <v>0</v>
      </c>
      <c r="G175" s="227">
        <f>'1. General information'!$E$12</f>
        <v>0</v>
      </c>
      <c r="H175" s="227">
        <f>'1. General information'!$E$13</f>
        <v>0</v>
      </c>
      <c r="I175" s="227">
        <f>'1. General information'!$E$14</f>
        <v>0</v>
      </c>
      <c r="J175" s="234" t="s">
        <v>434</v>
      </c>
      <c r="K175" s="228" t="s">
        <v>7995</v>
      </c>
      <c r="L175" s="234" t="s">
        <v>668</v>
      </c>
      <c r="M175" s="229" t="str">
        <f>'4. Campaign staff'!$C$73</f>
        <v>Select campaign role</v>
      </c>
    </row>
    <row r="176" spans="1:13">
      <c r="A176" s="230">
        <v>175</v>
      </c>
      <c r="B176" s="230" t="str">
        <f t="shared" si="20"/>
        <v>0-0-0-4.01a-65</v>
      </c>
      <c r="C176" s="227">
        <f>'1. General information'!$E$8</f>
        <v>0</v>
      </c>
      <c r="D176" s="227">
        <f>'1. General information'!$E$9</f>
        <v>0</v>
      </c>
      <c r="E176" s="227">
        <f>'1. General information'!$E$10</f>
        <v>0</v>
      </c>
      <c r="F176" s="227">
        <f>'1. General information'!$E$11</f>
        <v>0</v>
      </c>
      <c r="G176" s="227">
        <f>'1. General information'!$E$12</f>
        <v>0</v>
      </c>
      <c r="H176" s="227">
        <f>'1. General information'!$E$13</f>
        <v>0</v>
      </c>
      <c r="I176" s="227">
        <f>'1. General information'!$E$14</f>
        <v>0</v>
      </c>
      <c r="J176" s="234" t="s">
        <v>434</v>
      </c>
      <c r="K176" s="228" t="s">
        <v>7996</v>
      </c>
      <c r="L176" s="234" t="s">
        <v>669</v>
      </c>
      <c r="M176" s="229" t="str">
        <f>'4. Campaign staff'!$C$74</f>
        <v>Select campaign role</v>
      </c>
    </row>
    <row r="177" spans="1:13">
      <c r="A177" s="230">
        <v>176</v>
      </c>
      <c r="B177" s="230" t="str">
        <f t="shared" si="20"/>
        <v>0-0-0-4.01a-66</v>
      </c>
      <c r="C177" s="227">
        <f>'1. General information'!$E$8</f>
        <v>0</v>
      </c>
      <c r="D177" s="227">
        <f>'1. General information'!$E$9</f>
        <v>0</v>
      </c>
      <c r="E177" s="227">
        <f>'1. General information'!$E$10</f>
        <v>0</v>
      </c>
      <c r="F177" s="227">
        <f>'1. General information'!$E$11</f>
        <v>0</v>
      </c>
      <c r="G177" s="227">
        <f>'1. General information'!$E$12</f>
        <v>0</v>
      </c>
      <c r="H177" s="227">
        <f>'1. General information'!$E$13</f>
        <v>0</v>
      </c>
      <c r="I177" s="227">
        <f>'1. General information'!$E$14</f>
        <v>0</v>
      </c>
      <c r="J177" s="234" t="s">
        <v>434</v>
      </c>
      <c r="K177" s="228" t="s">
        <v>7997</v>
      </c>
      <c r="L177" s="234" t="s">
        <v>670</v>
      </c>
      <c r="M177" s="229" t="str">
        <f>'4. Campaign staff'!$C$75</f>
        <v>Select campaign role</v>
      </c>
    </row>
    <row r="178" spans="1:13">
      <c r="A178" s="230">
        <v>177</v>
      </c>
      <c r="B178" s="230" t="str">
        <f t="shared" si="20"/>
        <v>0-0-0-4.01a-67</v>
      </c>
      <c r="C178" s="227">
        <f>'1. General information'!$E$8</f>
        <v>0</v>
      </c>
      <c r="D178" s="227">
        <f>'1. General information'!$E$9</f>
        <v>0</v>
      </c>
      <c r="E178" s="227">
        <f>'1. General information'!$E$10</f>
        <v>0</v>
      </c>
      <c r="F178" s="227">
        <f>'1. General information'!$E$11</f>
        <v>0</v>
      </c>
      <c r="G178" s="227">
        <f>'1. General information'!$E$12</f>
        <v>0</v>
      </c>
      <c r="H178" s="227">
        <f>'1. General information'!$E$13</f>
        <v>0</v>
      </c>
      <c r="I178" s="227">
        <f>'1. General information'!$E$14</f>
        <v>0</v>
      </c>
      <c r="J178" s="234" t="s">
        <v>434</v>
      </c>
      <c r="K178" s="228" t="s">
        <v>7998</v>
      </c>
      <c r="L178" s="234" t="s">
        <v>671</v>
      </c>
      <c r="M178" s="229" t="str">
        <f>'4. Campaign staff'!$C$76</f>
        <v>Select campaign role</v>
      </c>
    </row>
    <row r="179" spans="1:13">
      <c r="A179" s="230">
        <v>178</v>
      </c>
      <c r="B179" s="230" t="str">
        <f t="shared" si="20"/>
        <v>0-0-0-4.01a-68</v>
      </c>
      <c r="C179" s="227">
        <f>'1. General information'!$E$8</f>
        <v>0</v>
      </c>
      <c r="D179" s="227">
        <f>'1. General information'!$E$9</f>
        <v>0</v>
      </c>
      <c r="E179" s="227">
        <f>'1. General information'!$E$10</f>
        <v>0</v>
      </c>
      <c r="F179" s="227">
        <f>'1. General information'!$E$11</f>
        <v>0</v>
      </c>
      <c r="G179" s="227">
        <f>'1. General information'!$E$12</f>
        <v>0</v>
      </c>
      <c r="H179" s="227">
        <f>'1. General information'!$E$13</f>
        <v>0</v>
      </c>
      <c r="I179" s="227">
        <f>'1. General information'!$E$14</f>
        <v>0</v>
      </c>
      <c r="J179" s="234" t="s">
        <v>434</v>
      </c>
      <c r="K179" s="228" t="s">
        <v>7999</v>
      </c>
      <c r="L179" s="234" t="s">
        <v>672</v>
      </c>
      <c r="M179" s="229" t="str">
        <f>'4. Campaign staff'!$C$77</f>
        <v>Select campaign role</v>
      </c>
    </row>
    <row r="180" spans="1:13">
      <c r="A180" s="230">
        <v>179</v>
      </c>
      <c r="B180" s="230" t="str">
        <f t="shared" si="20"/>
        <v>0-0-0-4.01a-69</v>
      </c>
      <c r="C180" s="227">
        <f>'1. General information'!$E$8</f>
        <v>0</v>
      </c>
      <c r="D180" s="227">
        <f>'1. General information'!$E$9</f>
        <v>0</v>
      </c>
      <c r="E180" s="227">
        <f>'1. General information'!$E$10</f>
        <v>0</v>
      </c>
      <c r="F180" s="227">
        <f>'1. General information'!$E$11</f>
        <v>0</v>
      </c>
      <c r="G180" s="227">
        <f>'1. General information'!$E$12</f>
        <v>0</v>
      </c>
      <c r="H180" s="227">
        <f>'1. General information'!$E$13</f>
        <v>0</v>
      </c>
      <c r="I180" s="227">
        <f>'1. General information'!$E$14</f>
        <v>0</v>
      </c>
      <c r="J180" s="234" t="s">
        <v>434</v>
      </c>
      <c r="K180" s="228" t="s">
        <v>8000</v>
      </c>
      <c r="L180" s="234" t="s">
        <v>673</v>
      </c>
      <c r="M180" s="229" t="str">
        <f>'4. Campaign staff'!$C$78</f>
        <v>Select campaign role</v>
      </c>
    </row>
    <row r="181" spans="1:13">
      <c r="A181" s="230">
        <v>180</v>
      </c>
      <c r="B181" s="230" t="str">
        <f t="shared" si="20"/>
        <v>0-0-0-4.01a-70</v>
      </c>
      <c r="C181" s="227">
        <f>'1. General information'!$E$8</f>
        <v>0</v>
      </c>
      <c r="D181" s="227">
        <f>'1. General information'!$E$9</f>
        <v>0</v>
      </c>
      <c r="E181" s="227">
        <f>'1. General information'!$E$10</f>
        <v>0</v>
      </c>
      <c r="F181" s="227">
        <f>'1. General information'!$E$11</f>
        <v>0</v>
      </c>
      <c r="G181" s="227">
        <f>'1. General information'!$E$12</f>
        <v>0</v>
      </c>
      <c r="H181" s="227">
        <f>'1. General information'!$E$13</f>
        <v>0</v>
      </c>
      <c r="I181" s="227">
        <f>'1. General information'!$E$14</f>
        <v>0</v>
      </c>
      <c r="J181" s="234" t="s">
        <v>434</v>
      </c>
      <c r="K181" s="228" t="s">
        <v>8001</v>
      </c>
      <c r="L181" s="234" t="s">
        <v>674</v>
      </c>
      <c r="M181" s="229" t="str">
        <f>'4. Campaign staff'!$C$79</f>
        <v>Select campaign role</v>
      </c>
    </row>
    <row r="182" spans="1:13">
      <c r="A182" s="230">
        <v>181</v>
      </c>
      <c r="B182" s="230" t="str">
        <f t="shared" si="20"/>
        <v>0-0-0-4.01a-71</v>
      </c>
      <c r="C182" s="227">
        <f>'1. General information'!$E$8</f>
        <v>0</v>
      </c>
      <c r="D182" s="227">
        <f>'1. General information'!$E$9</f>
        <v>0</v>
      </c>
      <c r="E182" s="227">
        <f>'1. General information'!$E$10</f>
        <v>0</v>
      </c>
      <c r="F182" s="227">
        <f>'1. General information'!$E$11</f>
        <v>0</v>
      </c>
      <c r="G182" s="227">
        <f>'1. General information'!$E$12</f>
        <v>0</v>
      </c>
      <c r="H182" s="227">
        <f>'1. General information'!$E$13</f>
        <v>0</v>
      </c>
      <c r="I182" s="227">
        <f>'1. General information'!$E$14</f>
        <v>0</v>
      </c>
      <c r="J182" s="234" t="s">
        <v>434</v>
      </c>
      <c r="K182" s="228" t="s">
        <v>8002</v>
      </c>
      <c r="L182" s="234" t="s">
        <v>675</v>
      </c>
      <c r="M182" s="229" t="str">
        <f>'4. Campaign staff'!$C$80</f>
        <v>Select campaign role</v>
      </c>
    </row>
    <row r="183" spans="1:13">
      <c r="A183" s="230">
        <v>182</v>
      </c>
      <c r="B183" s="230" t="str">
        <f t="shared" si="20"/>
        <v>0-0-0-4.01a-72</v>
      </c>
      <c r="C183" s="227">
        <f>'1. General information'!$E$8</f>
        <v>0</v>
      </c>
      <c r="D183" s="227">
        <f>'1. General information'!$E$9</f>
        <v>0</v>
      </c>
      <c r="E183" s="227">
        <f>'1. General information'!$E$10</f>
        <v>0</v>
      </c>
      <c r="F183" s="227">
        <f>'1. General information'!$E$11</f>
        <v>0</v>
      </c>
      <c r="G183" s="227">
        <f>'1. General information'!$E$12</f>
        <v>0</v>
      </c>
      <c r="H183" s="227">
        <f>'1. General information'!$E$13</f>
        <v>0</v>
      </c>
      <c r="I183" s="227">
        <f>'1. General information'!$E$14</f>
        <v>0</v>
      </c>
      <c r="J183" s="234" t="s">
        <v>434</v>
      </c>
      <c r="K183" s="228" t="s">
        <v>8003</v>
      </c>
      <c r="L183" s="234" t="s">
        <v>676</v>
      </c>
      <c r="M183" s="229" t="str">
        <f>'4. Campaign staff'!$C$81</f>
        <v>Select campaign role</v>
      </c>
    </row>
    <row r="184" spans="1:13">
      <c r="A184" s="230">
        <v>183</v>
      </c>
      <c r="B184" s="230" t="str">
        <f t="shared" si="20"/>
        <v>0-0-0-4.01a-73</v>
      </c>
      <c r="C184" s="227">
        <f>'1. General information'!$E$8</f>
        <v>0</v>
      </c>
      <c r="D184" s="227">
        <f>'1. General information'!$E$9</f>
        <v>0</v>
      </c>
      <c r="E184" s="227">
        <f>'1. General information'!$E$10</f>
        <v>0</v>
      </c>
      <c r="F184" s="227">
        <f>'1. General information'!$E$11</f>
        <v>0</v>
      </c>
      <c r="G184" s="227">
        <f>'1. General information'!$E$12</f>
        <v>0</v>
      </c>
      <c r="H184" s="227">
        <f>'1. General information'!$E$13</f>
        <v>0</v>
      </c>
      <c r="I184" s="227">
        <f>'1. General information'!$E$14</f>
        <v>0</v>
      </c>
      <c r="J184" s="234" t="s">
        <v>434</v>
      </c>
      <c r="K184" s="228" t="s">
        <v>8004</v>
      </c>
      <c r="L184" s="234" t="s">
        <v>677</v>
      </c>
      <c r="M184" s="229" t="str">
        <f>'4. Campaign staff'!$C$82</f>
        <v>Select campaign role</v>
      </c>
    </row>
    <row r="185" spans="1:13">
      <c r="A185" s="230">
        <v>184</v>
      </c>
      <c r="B185" s="230" t="str">
        <f t="shared" si="20"/>
        <v>0-0-0-4.01a-74</v>
      </c>
      <c r="C185" s="227">
        <f>'1. General information'!$E$8</f>
        <v>0</v>
      </c>
      <c r="D185" s="227">
        <f>'1. General information'!$E$9</f>
        <v>0</v>
      </c>
      <c r="E185" s="227">
        <f>'1. General information'!$E$10</f>
        <v>0</v>
      </c>
      <c r="F185" s="227">
        <f>'1. General information'!$E$11</f>
        <v>0</v>
      </c>
      <c r="G185" s="227">
        <f>'1. General information'!$E$12</f>
        <v>0</v>
      </c>
      <c r="H185" s="227">
        <f>'1. General information'!$E$13</f>
        <v>0</v>
      </c>
      <c r="I185" s="227">
        <f>'1. General information'!$E$14</f>
        <v>0</v>
      </c>
      <c r="J185" s="234" t="s">
        <v>434</v>
      </c>
      <c r="K185" s="228" t="s">
        <v>8005</v>
      </c>
      <c r="L185" s="234" t="s">
        <v>678</v>
      </c>
      <c r="M185" s="229" t="str">
        <f>'4. Campaign staff'!$C$83</f>
        <v>Select campaign role</v>
      </c>
    </row>
    <row r="186" spans="1:13">
      <c r="A186" s="230">
        <v>185</v>
      </c>
      <c r="B186" s="230" t="str">
        <f t="shared" si="20"/>
        <v>0-0-0-4.01a-75</v>
      </c>
      <c r="C186" s="227">
        <f>'1. General information'!$E$8</f>
        <v>0</v>
      </c>
      <c r="D186" s="227">
        <f>'1. General information'!$E$9</f>
        <v>0</v>
      </c>
      <c r="E186" s="227">
        <f>'1. General information'!$E$10</f>
        <v>0</v>
      </c>
      <c r="F186" s="227">
        <f>'1. General information'!$E$11</f>
        <v>0</v>
      </c>
      <c r="G186" s="227">
        <f>'1. General information'!$E$12</f>
        <v>0</v>
      </c>
      <c r="H186" s="227">
        <f>'1. General information'!$E$13</f>
        <v>0</v>
      </c>
      <c r="I186" s="227">
        <f>'1. General information'!$E$14</f>
        <v>0</v>
      </c>
      <c r="J186" s="234" t="s">
        <v>434</v>
      </c>
      <c r="K186" s="228" t="s">
        <v>8006</v>
      </c>
      <c r="L186" s="234" t="s">
        <v>679</v>
      </c>
      <c r="M186" s="229" t="str">
        <f>'4. Campaign staff'!$C$84</f>
        <v>Select campaign role</v>
      </c>
    </row>
    <row r="187" spans="1:13">
      <c r="A187" s="230">
        <v>186</v>
      </c>
      <c r="B187" s="230" t="str">
        <f t="shared" si="20"/>
        <v>0-0-0-4.01a-76</v>
      </c>
      <c r="C187" s="227">
        <f>'1. General information'!$E$8</f>
        <v>0</v>
      </c>
      <c r="D187" s="227">
        <f>'1. General information'!$E$9</f>
        <v>0</v>
      </c>
      <c r="E187" s="227">
        <f>'1. General information'!$E$10</f>
        <v>0</v>
      </c>
      <c r="F187" s="227">
        <f>'1. General information'!$E$11</f>
        <v>0</v>
      </c>
      <c r="G187" s="227">
        <f>'1. General information'!$E$12</f>
        <v>0</v>
      </c>
      <c r="H187" s="227">
        <f>'1. General information'!$E$13</f>
        <v>0</v>
      </c>
      <c r="I187" s="227">
        <f>'1. General information'!$E$14</f>
        <v>0</v>
      </c>
      <c r="J187" s="234" t="s">
        <v>434</v>
      </c>
      <c r="K187" s="228" t="s">
        <v>8007</v>
      </c>
      <c r="L187" s="234" t="s">
        <v>680</v>
      </c>
      <c r="M187" s="229" t="str">
        <f>'4. Campaign staff'!$C$85</f>
        <v>Select campaign role</v>
      </c>
    </row>
    <row r="188" spans="1:13">
      <c r="A188" s="230">
        <v>187</v>
      </c>
      <c r="B188" s="230" t="str">
        <f t="shared" si="20"/>
        <v>0-0-0-4.01a-77</v>
      </c>
      <c r="C188" s="227">
        <f>'1. General information'!$E$8</f>
        <v>0</v>
      </c>
      <c r="D188" s="227">
        <f>'1. General information'!$E$9</f>
        <v>0</v>
      </c>
      <c r="E188" s="227">
        <f>'1. General information'!$E$10</f>
        <v>0</v>
      </c>
      <c r="F188" s="227">
        <f>'1. General information'!$E$11</f>
        <v>0</v>
      </c>
      <c r="G188" s="227">
        <f>'1. General information'!$E$12</f>
        <v>0</v>
      </c>
      <c r="H188" s="227">
        <f>'1. General information'!$E$13</f>
        <v>0</v>
      </c>
      <c r="I188" s="227">
        <f>'1. General information'!$E$14</f>
        <v>0</v>
      </c>
      <c r="J188" s="234" t="s">
        <v>434</v>
      </c>
      <c r="K188" s="228" t="s">
        <v>8008</v>
      </c>
      <c r="L188" s="234" t="s">
        <v>681</v>
      </c>
      <c r="M188" s="229" t="str">
        <f>'4. Campaign staff'!$C$86</f>
        <v>Select campaign role</v>
      </c>
    </row>
    <row r="189" spans="1:13">
      <c r="A189" s="230">
        <v>188</v>
      </c>
      <c r="B189" s="230" t="str">
        <f t="shared" si="20"/>
        <v>0-0-0-4.01a-78</v>
      </c>
      <c r="C189" s="227">
        <f>'1. General information'!$E$8</f>
        <v>0</v>
      </c>
      <c r="D189" s="227">
        <f>'1. General information'!$E$9</f>
        <v>0</v>
      </c>
      <c r="E189" s="227">
        <f>'1. General information'!$E$10</f>
        <v>0</v>
      </c>
      <c r="F189" s="227">
        <f>'1. General information'!$E$11</f>
        <v>0</v>
      </c>
      <c r="G189" s="227">
        <f>'1. General information'!$E$12</f>
        <v>0</v>
      </c>
      <c r="H189" s="227">
        <f>'1. General information'!$E$13</f>
        <v>0</v>
      </c>
      <c r="I189" s="227">
        <f>'1. General information'!$E$14</f>
        <v>0</v>
      </c>
      <c r="J189" s="234" t="s">
        <v>434</v>
      </c>
      <c r="K189" s="228" t="s">
        <v>8009</v>
      </c>
      <c r="L189" s="234" t="s">
        <v>682</v>
      </c>
      <c r="M189" s="229" t="str">
        <f>'4. Campaign staff'!$C$87</f>
        <v>Select campaign role</v>
      </c>
    </row>
    <row r="190" spans="1:13">
      <c r="A190" s="230">
        <v>189</v>
      </c>
      <c r="B190" s="230" t="str">
        <f t="shared" si="20"/>
        <v>0-0-0-4.01a-79</v>
      </c>
      <c r="C190" s="227">
        <f>'1. General information'!$E$8</f>
        <v>0</v>
      </c>
      <c r="D190" s="227">
        <f>'1. General information'!$E$9</f>
        <v>0</v>
      </c>
      <c r="E190" s="227">
        <f>'1. General information'!$E$10</f>
        <v>0</v>
      </c>
      <c r="F190" s="227">
        <f>'1. General information'!$E$11</f>
        <v>0</v>
      </c>
      <c r="G190" s="227">
        <f>'1. General information'!$E$12</f>
        <v>0</v>
      </c>
      <c r="H190" s="227">
        <f>'1. General information'!$E$13</f>
        <v>0</v>
      </c>
      <c r="I190" s="227">
        <f>'1. General information'!$E$14</f>
        <v>0</v>
      </c>
      <c r="J190" s="234" t="s">
        <v>434</v>
      </c>
      <c r="K190" s="228" t="s">
        <v>8010</v>
      </c>
      <c r="L190" s="234" t="s">
        <v>683</v>
      </c>
      <c r="M190" s="229" t="str">
        <f>'4. Campaign staff'!$C$88</f>
        <v>Select campaign role</v>
      </c>
    </row>
    <row r="191" spans="1:13">
      <c r="A191" s="230">
        <v>190</v>
      </c>
      <c r="B191" s="230" t="str">
        <f t="shared" si="20"/>
        <v>0-0-0-4.01a-80</v>
      </c>
      <c r="C191" s="227">
        <f>'1. General information'!$E$8</f>
        <v>0</v>
      </c>
      <c r="D191" s="227">
        <f>'1. General information'!$E$9</f>
        <v>0</v>
      </c>
      <c r="E191" s="227">
        <f>'1. General information'!$E$10</f>
        <v>0</v>
      </c>
      <c r="F191" s="227">
        <f>'1. General information'!$E$11</f>
        <v>0</v>
      </c>
      <c r="G191" s="227">
        <f>'1. General information'!$E$12</f>
        <v>0</v>
      </c>
      <c r="H191" s="227">
        <f>'1. General information'!$E$13</f>
        <v>0</v>
      </c>
      <c r="I191" s="227">
        <f>'1. General information'!$E$14</f>
        <v>0</v>
      </c>
      <c r="J191" s="234" t="s">
        <v>434</v>
      </c>
      <c r="K191" s="228" t="s">
        <v>8011</v>
      </c>
      <c r="L191" s="234" t="s">
        <v>684</v>
      </c>
      <c r="M191" s="229" t="str">
        <f>'4. Campaign staff'!$C$89</f>
        <v>Select campaign role</v>
      </c>
    </row>
    <row r="192" spans="1:13">
      <c r="A192" s="230">
        <v>191</v>
      </c>
      <c r="B192" s="230" t="str">
        <f t="shared" ref="B192" si="21">CONCATENATE(LEFT(C192,2),"-",LEFT(D192,2),"-",LEFT(E192,2),"-",K192)</f>
        <v>0-0-0-4.01b-1</v>
      </c>
      <c r="C192" s="227">
        <f>'1. General information'!$E$8</f>
        <v>0</v>
      </c>
      <c r="D192" s="227">
        <f>'1. General information'!$E$9</f>
        <v>0</v>
      </c>
      <c r="E192" s="227">
        <f>'1. General information'!$E$10</f>
        <v>0</v>
      </c>
      <c r="F192" s="227">
        <f>'1. General information'!$E$11</f>
        <v>0</v>
      </c>
      <c r="G192" s="227">
        <f>'1. General information'!$E$12</f>
        <v>0</v>
      </c>
      <c r="H192" s="227">
        <f>'1. General information'!$E$13</f>
        <v>0</v>
      </c>
      <c r="I192" s="227">
        <f>'1. General information'!$E$14</f>
        <v>0</v>
      </c>
      <c r="J192" s="234" t="s">
        <v>434</v>
      </c>
      <c r="K192" s="228" t="s">
        <v>8092</v>
      </c>
      <c r="L192" s="234" t="s">
        <v>8096</v>
      </c>
      <c r="M192" s="229">
        <f>'4. Campaign staff'!D10</f>
        <v>0</v>
      </c>
    </row>
    <row r="193" spans="1:13">
      <c r="A193" s="230">
        <v>192</v>
      </c>
      <c r="B193" s="230" t="str">
        <f t="shared" ref="B193:B212" si="22">CONCATENATE(LEFT(C193,2),"-",LEFT(D193,2),"-",LEFT(E193,2),"-",K193)</f>
        <v>0-0-0-4.01b-2</v>
      </c>
      <c r="C193" s="227">
        <f>'1. General information'!$E$8</f>
        <v>0</v>
      </c>
      <c r="D193" s="227">
        <f>'1. General information'!$E$9</f>
        <v>0</v>
      </c>
      <c r="E193" s="227">
        <f>'1. General information'!$E$10</f>
        <v>0</v>
      </c>
      <c r="F193" s="227">
        <f>'1. General information'!$E$11</f>
        <v>0</v>
      </c>
      <c r="G193" s="227">
        <f>'1. General information'!$E$12</f>
        <v>0</v>
      </c>
      <c r="H193" s="227">
        <f>'1. General information'!$E$13</f>
        <v>0</v>
      </c>
      <c r="I193" s="227">
        <f>'1. General information'!$E$14</f>
        <v>0</v>
      </c>
      <c r="J193" s="234" t="s">
        <v>434</v>
      </c>
      <c r="K193" s="228" t="s">
        <v>8093</v>
      </c>
      <c r="L193" s="234" t="s">
        <v>8097</v>
      </c>
      <c r="M193" s="229">
        <f>'4. Campaign staff'!D11</f>
        <v>0</v>
      </c>
    </row>
    <row r="194" spans="1:13">
      <c r="A194" s="230">
        <v>193</v>
      </c>
      <c r="B194" s="230" t="str">
        <f t="shared" si="22"/>
        <v>0-0-0-4.01b-3</v>
      </c>
      <c r="C194" s="227">
        <f>'1. General information'!$E$8</f>
        <v>0</v>
      </c>
      <c r="D194" s="227">
        <f>'1. General information'!$E$9</f>
        <v>0</v>
      </c>
      <c r="E194" s="227">
        <f>'1. General information'!$E$10</f>
        <v>0</v>
      </c>
      <c r="F194" s="227">
        <f>'1. General information'!$E$11</f>
        <v>0</v>
      </c>
      <c r="G194" s="227">
        <f>'1. General information'!$E$12</f>
        <v>0</v>
      </c>
      <c r="H194" s="227">
        <f>'1. General information'!$E$13</f>
        <v>0</v>
      </c>
      <c r="I194" s="227">
        <f>'1. General information'!$E$14</f>
        <v>0</v>
      </c>
      <c r="J194" s="234" t="s">
        <v>434</v>
      </c>
      <c r="K194" s="228" t="s">
        <v>8094</v>
      </c>
      <c r="L194" s="234" t="s">
        <v>8098</v>
      </c>
      <c r="M194" s="229">
        <f>'4. Campaign staff'!D12</f>
        <v>0</v>
      </c>
    </row>
    <row r="195" spans="1:13">
      <c r="A195" s="230">
        <v>194</v>
      </c>
      <c r="B195" s="230" t="str">
        <f t="shared" si="22"/>
        <v>0-0-0-4.01b-4</v>
      </c>
      <c r="C195" s="227">
        <f>'1. General information'!$E$8</f>
        <v>0</v>
      </c>
      <c r="D195" s="227">
        <f>'1. General information'!$E$9</f>
        <v>0</v>
      </c>
      <c r="E195" s="227">
        <f>'1. General information'!$E$10</f>
        <v>0</v>
      </c>
      <c r="F195" s="227">
        <f>'1. General information'!$E$11</f>
        <v>0</v>
      </c>
      <c r="G195" s="227">
        <f>'1. General information'!$E$12</f>
        <v>0</v>
      </c>
      <c r="H195" s="227">
        <f>'1. General information'!$E$13</f>
        <v>0</v>
      </c>
      <c r="I195" s="227">
        <f>'1. General information'!$E$14</f>
        <v>0</v>
      </c>
      <c r="J195" s="234" t="s">
        <v>434</v>
      </c>
      <c r="K195" s="228" t="s">
        <v>8095</v>
      </c>
      <c r="L195" s="234" t="s">
        <v>8099</v>
      </c>
      <c r="M195" s="229">
        <f>'4. Campaign staff'!D13</f>
        <v>0</v>
      </c>
    </row>
    <row r="196" spans="1:13">
      <c r="A196" s="230">
        <v>195</v>
      </c>
      <c r="B196" s="230" t="str">
        <f t="shared" si="22"/>
        <v>0-0-0-4.01b-5</v>
      </c>
      <c r="C196" s="227">
        <f>'1. General information'!$E$8</f>
        <v>0</v>
      </c>
      <c r="D196" s="227">
        <f>'1. General information'!$E$9</f>
        <v>0</v>
      </c>
      <c r="E196" s="227">
        <f>'1. General information'!$E$10</f>
        <v>0</v>
      </c>
      <c r="F196" s="227">
        <f>'1. General information'!$E$11</f>
        <v>0</v>
      </c>
      <c r="G196" s="227">
        <f>'1. General information'!$E$12</f>
        <v>0</v>
      </c>
      <c r="H196" s="227">
        <f>'1. General information'!$E$13</f>
        <v>0</v>
      </c>
      <c r="I196" s="227">
        <f>'1. General information'!$E$14</f>
        <v>0</v>
      </c>
      <c r="J196" s="234" t="s">
        <v>434</v>
      </c>
      <c r="K196" s="228" t="s">
        <v>8100</v>
      </c>
      <c r="L196" s="234" t="s">
        <v>8101</v>
      </c>
      <c r="M196" s="229">
        <f>'4. Campaign staff'!D14</f>
        <v>0</v>
      </c>
    </row>
    <row r="197" spans="1:13">
      <c r="A197" s="230">
        <v>196</v>
      </c>
      <c r="B197" s="230" t="str">
        <f t="shared" si="22"/>
        <v>0-0-0-4.01b-6</v>
      </c>
      <c r="C197" s="227">
        <f>'1. General information'!$E$8</f>
        <v>0</v>
      </c>
      <c r="D197" s="227">
        <f>'1. General information'!$E$9</f>
        <v>0</v>
      </c>
      <c r="E197" s="227">
        <f>'1. General information'!$E$10</f>
        <v>0</v>
      </c>
      <c r="F197" s="227">
        <f>'1. General information'!$E$11</f>
        <v>0</v>
      </c>
      <c r="G197" s="227">
        <f>'1. General information'!$E$12</f>
        <v>0</v>
      </c>
      <c r="H197" s="227">
        <f>'1. General information'!$E$13</f>
        <v>0</v>
      </c>
      <c r="I197" s="227">
        <f>'1. General information'!$E$14</f>
        <v>0</v>
      </c>
      <c r="J197" s="234" t="s">
        <v>434</v>
      </c>
      <c r="K197" s="228" t="s">
        <v>8102</v>
      </c>
      <c r="L197" s="234" t="s">
        <v>8103</v>
      </c>
      <c r="M197" s="229">
        <f>'4. Campaign staff'!D15</f>
        <v>0</v>
      </c>
    </row>
    <row r="198" spans="1:13">
      <c r="A198" s="230">
        <v>197</v>
      </c>
      <c r="B198" s="230" t="str">
        <f t="shared" si="22"/>
        <v>0-0-0-4.01b-7</v>
      </c>
      <c r="C198" s="227">
        <f>'1. General information'!$E$8</f>
        <v>0</v>
      </c>
      <c r="D198" s="227">
        <f>'1. General information'!$E$9</f>
        <v>0</v>
      </c>
      <c r="E198" s="227">
        <f>'1. General information'!$E$10</f>
        <v>0</v>
      </c>
      <c r="F198" s="227">
        <f>'1. General information'!$E$11</f>
        <v>0</v>
      </c>
      <c r="G198" s="227">
        <f>'1. General information'!$E$12</f>
        <v>0</v>
      </c>
      <c r="H198" s="227">
        <f>'1. General information'!$E$13</f>
        <v>0</v>
      </c>
      <c r="I198" s="227">
        <f>'1. General information'!$E$14</f>
        <v>0</v>
      </c>
      <c r="J198" s="234" t="s">
        <v>434</v>
      </c>
      <c r="K198" s="228" t="s">
        <v>8104</v>
      </c>
      <c r="L198" s="234" t="s">
        <v>8105</v>
      </c>
      <c r="M198" s="229">
        <f>'4. Campaign staff'!D16</f>
        <v>0</v>
      </c>
    </row>
    <row r="199" spans="1:13">
      <c r="A199" s="230">
        <v>198</v>
      </c>
      <c r="B199" s="230" t="str">
        <f t="shared" si="22"/>
        <v>0-0-0-4.01b-8</v>
      </c>
      <c r="C199" s="227">
        <f>'1. General information'!$E$8</f>
        <v>0</v>
      </c>
      <c r="D199" s="227">
        <f>'1. General information'!$E$9</f>
        <v>0</v>
      </c>
      <c r="E199" s="227">
        <f>'1. General information'!$E$10</f>
        <v>0</v>
      </c>
      <c r="F199" s="227">
        <f>'1. General information'!$E$11</f>
        <v>0</v>
      </c>
      <c r="G199" s="227">
        <f>'1. General information'!$E$12</f>
        <v>0</v>
      </c>
      <c r="H199" s="227">
        <f>'1. General information'!$E$13</f>
        <v>0</v>
      </c>
      <c r="I199" s="227">
        <f>'1. General information'!$E$14</f>
        <v>0</v>
      </c>
      <c r="J199" s="234" t="s">
        <v>434</v>
      </c>
      <c r="K199" s="228" t="s">
        <v>8106</v>
      </c>
      <c r="L199" s="234" t="s">
        <v>8107</v>
      </c>
      <c r="M199" s="229">
        <f>'4. Campaign staff'!D17</f>
        <v>0</v>
      </c>
    </row>
    <row r="200" spans="1:13">
      <c r="A200" s="230">
        <v>199</v>
      </c>
      <c r="B200" s="230" t="str">
        <f t="shared" si="22"/>
        <v>0-0-0-4.01b-9</v>
      </c>
      <c r="C200" s="227">
        <f>'1. General information'!$E$8</f>
        <v>0</v>
      </c>
      <c r="D200" s="227">
        <f>'1. General information'!$E$9</f>
        <v>0</v>
      </c>
      <c r="E200" s="227">
        <f>'1. General information'!$E$10</f>
        <v>0</v>
      </c>
      <c r="F200" s="227">
        <f>'1. General information'!$E$11</f>
        <v>0</v>
      </c>
      <c r="G200" s="227">
        <f>'1. General information'!$E$12</f>
        <v>0</v>
      </c>
      <c r="H200" s="227">
        <f>'1. General information'!$E$13</f>
        <v>0</v>
      </c>
      <c r="I200" s="227">
        <f>'1. General information'!$E$14</f>
        <v>0</v>
      </c>
      <c r="J200" s="234" t="s">
        <v>434</v>
      </c>
      <c r="K200" s="228" t="s">
        <v>8108</v>
      </c>
      <c r="L200" s="234" t="s">
        <v>8109</v>
      </c>
      <c r="M200" s="229">
        <f>'4. Campaign staff'!D18</f>
        <v>0</v>
      </c>
    </row>
    <row r="201" spans="1:13">
      <c r="A201" s="230">
        <v>200</v>
      </c>
      <c r="B201" s="230" t="str">
        <f t="shared" si="22"/>
        <v>0-0-0-4.01b-10</v>
      </c>
      <c r="C201" s="227">
        <f>'1. General information'!$E$8</f>
        <v>0</v>
      </c>
      <c r="D201" s="227">
        <f>'1. General information'!$E$9</f>
        <v>0</v>
      </c>
      <c r="E201" s="227">
        <f>'1. General information'!$E$10</f>
        <v>0</v>
      </c>
      <c r="F201" s="227">
        <f>'1. General information'!$E$11</f>
        <v>0</v>
      </c>
      <c r="G201" s="227">
        <f>'1. General information'!$E$12</f>
        <v>0</v>
      </c>
      <c r="H201" s="227">
        <f>'1. General information'!$E$13</f>
        <v>0</v>
      </c>
      <c r="I201" s="227">
        <f>'1. General information'!$E$14</f>
        <v>0</v>
      </c>
      <c r="J201" s="234" t="s">
        <v>434</v>
      </c>
      <c r="K201" s="228" t="s">
        <v>8110</v>
      </c>
      <c r="L201" s="234" t="s">
        <v>8111</v>
      </c>
      <c r="M201" s="229">
        <f>'4. Campaign staff'!D19</f>
        <v>0</v>
      </c>
    </row>
    <row r="202" spans="1:13">
      <c r="A202" s="230">
        <v>201</v>
      </c>
      <c r="B202" s="230" t="str">
        <f t="shared" si="22"/>
        <v>0-0-0-4.01b-11</v>
      </c>
      <c r="C202" s="227">
        <f>'1. General information'!$E$8</f>
        <v>0</v>
      </c>
      <c r="D202" s="227">
        <f>'1. General information'!$E$9</f>
        <v>0</v>
      </c>
      <c r="E202" s="227">
        <f>'1. General information'!$E$10</f>
        <v>0</v>
      </c>
      <c r="F202" s="227">
        <f>'1. General information'!$E$11</f>
        <v>0</v>
      </c>
      <c r="G202" s="227">
        <f>'1. General information'!$E$12</f>
        <v>0</v>
      </c>
      <c r="H202" s="227">
        <f>'1. General information'!$E$13</f>
        <v>0</v>
      </c>
      <c r="I202" s="227">
        <f>'1. General information'!$E$14</f>
        <v>0</v>
      </c>
      <c r="J202" s="234" t="s">
        <v>434</v>
      </c>
      <c r="K202" s="228" t="s">
        <v>8112</v>
      </c>
      <c r="L202" s="234" t="s">
        <v>8113</v>
      </c>
      <c r="M202" s="229">
        <f>'4. Campaign staff'!D20</f>
        <v>0</v>
      </c>
    </row>
    <row r="203" spans="1:13">
      <c r="A203" s="230">
        <v>202</v>
      </c>
      <c r="B203" s="230" t="str">
        <f t="shared" si="22"/>
        <v>0-0-0-4.01b-12</v>
      </c>
      <c r="C203" s="227">
        <f>'1. General information'!$E$8</f>
        <v>0</v>
      </c>
      <c r="D203" s="227">
        <f>'1. General information'!$E$9</f>
        <v>0</v>
      </c>
      <c r="E203" s="227">
        <f>'1. General information'!$E$10</f>
        <v>0</v>
      </c>
      <c r="F203" s="227">
        <f>'1. General information'!$E$11</f>
        <v>0</v>
      </c>
      <c r="G203" s="227">
        <f>'1. General information'!$E$12</f>
        <v>0</v>
      </c>
      <c r="H203" s="227">
        <f>'1. General information'!$E$13</f>
        <v>0</v>
      </c>
      <c r="I203" s="227">
        <f>'1. General information'!$E$14</f>
        <v>0</v>
      </c>
      <c r="J203" s="234" t="s">
        <v>434</v>
      </c>
      <c r="K203" s="228" t="s">
        <v>8114</v>
      </c>
      <c r="L203" s="234" t="s">
        <v>8115</v>
      </c>
      <c r="M203" s="229">
        <f>'4. Campaign staff'!D21</f>
        <v>0</v>
      </c>
    </row>
    <row r="204" spans="1:13">
      <c r="A204" s="230">
        <v>203</v>
      </c>
      <c r="B204" s="230" t="str">
        <f t="shared" si="22"/>
        <v>0-0-0-4.01b-13</v>
      </c>
      <c r="C204" s="227">
        <f>'1. General information'!$E$8</f>
        <v>0</v>
      </c>
      <c r="D204" s="227">
        <f>'1. General information'!$E$9</f>
        <v>0</v>
      </c>
      <c r="E204" s="227">
        <f>'1. General information'!$E$10</f>
        <v>0</v>
      </c>
      <c r="F204" s="227">
        <f>'1. General information'!$E$11</f>
        <v>0</v>
      </c>
      <c r="G204" s="227">
        <f>'1. General information'!$E$12</f>
        <v>0</v>
      </c>
      <c r="H204" s="227">
        <f>'1. General information'!$E$13</f>
        <v>0</v>
      </c>
      <c r="I204" s="227">
        <f>'1. General information'!$E$14</f>
        <v>0</v>
      </c>
      <c r="J204" s="234" t="s">
        <v>434</v>
      </c>
      <c r="K204" s="228" t="s">
        <v>8116</v>
      </c>
      <c r="L204" s="234" t="s">
        <v>8117</v>
      </c>
      <c r="M204" s="229">
        <f>'4. Campaign staff'!D22</f>
        <v>0</v>
      </c>
    </row>
    <row r="205" spans="1:13">
      <c r="A205" s="230">
        <v>204</v>
      </c>
      <c r="B205" s="230" t="str">
        <f t="shared" si="22"/>
        <v>0-0-0-4.01b-14</v>
      </c>
      <c r="C205" s="227">
        <f>'1. General information'!$E$8</f>
        <v>0</v>
      </c>
      <c r="D205" s="227">
        <f>'1. General information'!$E$9</f>
        <v>0</v>
      </c>
      <c r="E205" s="227">
        <f>'1. General information'!$E$10</f>
        <v>0</v>
      </c>
      <c r="F205" s="227">
        <f>'1. General information'!$E$11</f>
        <v>0</v>
      </c>
      <c r="G205" s="227">
        <f>'1. General information'!$E$12</f>
        <v>0</v>
      </c>
      <c r="H205" s="227">
        <f>'1. General information'!$E$13</f>
        <v>0</v>
      </c>
      <c r="I205" s="227">
        <f>'1. General information'!$E$14</f>
        <v>0</v>
      </c>
      <c r="J205" s="234" t="s">
        <v>434</v>
      </c>
      <c r="K205" s="228" t="s">
        <v>8118</v>
      </c>
      <c r="L205" s="234" t="s">
        <v>8119</v>
      </c>
      <c r="M205" s="229">
        <f>'4. Campaign staff'!D23</f>
        <v>0</v>
      </c>
    </row>
    <row r="206" spans="1:13">
      <c r="A206" s="230">
        <v>205</v>
      </c>
      <c r="B206" s="230" t="str">
        <f t="shared" si="22"/>
        <v>0-0-0-4.01b-15</v>
      </c>
      <c r="C206" s="227">
        <f>'1. General information'!$E$8</f>
        <v>0</v>
      </c>
      <c r="D206" s="227">
        <f>'1. General information'!$E$9</f>
        <v>0</v>
      </c>
      <c r="E206" s="227">
        <f>'1. General information'!$E$10</f>
        <v>0</v>
      </c>
      <c r="F206" s="227">
        <f>'1. General information'!$E$11</f>
        <v>0</v>
      </c>
      <c r="G206" s="227">
        <f>'1. General information'!$E$12</f>
        <v>0</v>
      </c>
      <c r="H206" s="227">
        <f>'1. General information'!$E$13</f>
        <v>0</v>
      </c>
      <c r="I206" s="227">
        <f>'1. General information'!$E$14</f>
        <v>0</v>
      </c>
      <c r="J206" s="234" t="s">
        <v>434</v>
      </c>
      <c r="K206" s="228" t="s">
        <v>8120</v>
      </c>
      <c r="L206" s="234" t="s">
        <v>8121</v>
      </c>
      <c r="M206" s="229">
        <f>'4. Campaign staff'!D24</f>
        <v>0</v>
      </c>
    </row>
    <row r="207" spans="1:13">
      <c r="A207" s="230">
        <v>206</v>
      </c>
      <c r="B207" s="230" t="str">
        <f t="shared" si="22"/>
        <v>0-0-0-4.01b-16</v>
      </c>
      <c r="C207" s="227">
        <f>'1. General information'!$E$8</f>
        <v>0</v>
      </c>
      <c r="D207" s="227">
        <f>'1. General information'!$E$9</f>
        <v>0</v>
      </c>
      <c r="E207" s="227">
        <f>'1. General information'!$E$10</f>
        <v>0</v>
      </c>
      <c r="F207" s="227">
        <f>'1. General information'!$E$11</f>
        <v>0</v>
      </c>
      <c r="G207" s="227">
        <f>'1. General information'!$E$12</f>
        <v>0</v>
      </c>
      <c r="H207" s="227">
        <f>'1. General information'!$E$13</f>
        <v>0</v>
      </c>
      <c r="I207" s="227">
        <f>'1. General information'!$E$14</f>
        <v>0</v>
      </c>
      <c r="J207" s="234" t="s">
        <v>434</v>
      </c>
      <c r="K207" s="228" t="s">
        <v>8122</v>
      </c>
      <c r="L207" s="234" t="s">
        <v>8123</v>
      </c>
      <c r="M207" s="229">
        <f>'4. Campaign staff'!D25</f>
        <v>0</v>
      </c>
    </row>
    <row r="208" spans="1:13">
      <c r="A208" s="230">
        <v>207</v>
      </c>
      <c r="B208" s="230" t="str">
        <f t="shared" si="22"/>
        <v>0-0-0-4.01b-17</v>
      </c>
      <c r="C208" s="227">
        <f>'1. General information'!$E$8</f>
        <v>0</v>
      </c>
      <c r="D208" s="227">
        <f>'1. General information'!$E$9</f>
        <v>0</v>
      </c>
      <c r="E208" s="227">
        <f>'1. General information'!$E$10</f>
        <v>0</v>
      </c>
      <c r="F208" s="227">
        <f>'1. General information'!$E$11</f>
        <v>0</v>
      </c>
      <c r="G208" s="227">
        <f>'1. General information'!$E$12</f>
        <v>0</v>
      </c>
      <c r="H208" s="227">
        <f>'1. General information'!$E$13</f>
        <v>0</v>
      </c>
      <c r="I208" s="227">
        <f>'1. General information'!$E$14</f>
        <v>0</v>
      </c>
      <c r="J208" s="234" t="s">
        <v>434</v>
      </c>
      <c r="K208" s="228" t="s">
        <v>8124</v>
      </c>
      <c r="L208" s="234" t="s">
        <v>8125</v>
      </c>
      <c r="M208" s="229">
        <f>'4. Campaign staff'!D26</f>
        <v>0</v>
      </c>
    </row>
    <row r="209" spans="1:13">
      <c r="A209" s="230">
        <v>208</v>
      </c>
      <c r="B209" s="230" t="str">
        <f t="shared" si="22"/>
        <v>0-0-0-4.01b-18</v>
      </c>
      <c r="C209" s="227">
        <f>'1. General information'!$E$8</f>
        <v>0</v>
      </c>
      <c r="D209" s="227">
        <f>'1. General information'!$E$9</f>
        <v>0</v>
      </c>
      <c r="E209" s="227">
        <f>'1. General information'!$E$10</f>
        <v>0</v>
      </c>
      <c r="F209" s="227">
        <f>'1. General information'!$E$11</f>
        <v>0</v>
      </c>
      <c r="G209" s="227">
        <f>'1. General information'!$E$12</f>
        <v>0</v>
      </c>
      <c r="H209" s="227">
        <f>'1. General information'!$E$13</f>
        <v>0</v>
      </c>
      <c r="I209" s="227">
        <f>'1. General information'!$E$14</f>
        <v>0</v>
      </c>
      <c r="J209" s="234" t="s">
        <v>434</v>
      </c>
      <c r="K209" s="228" t="s">
        <v>8126</v>
      </c>
      <c r="L209" s="234" t="s">
        <v>8127</v>
      </c>
      <c r="M209" s="229">
        <f>'4. Campaign staff'!D27</f>
        <v>0</v>
      </c>
    </row>
    <row r="210" spans="1:13">
      <c r="A210" s="230">
        <v>209</v>
      </c>
      <c r="B210" s="230" t="str">
        <f t="shared" si="22"/>
        <v>0-0-0-4.01b-19</v>
      </c>
      <c r="C210" s="227">
        <f>'1. General information'!$E$8</f>
        <v>0</v>
      </c>
      <c r="D210" s="227">
        <f>'1. General information'!$E$9</f>
        <v>0</v>
      </c>
      <c r="E210" s="227">
        <f>'1. General information'!$E$10</f>
        <v>0</v>
      </c>
      <c r="F210" s="227">
        <f>'1. General information'!$E$11</f>
        <v>0</v>
      </c>
      <c r="G210" s="227">
        <f>'1. General information'!$E$12</f>
        <v>0</v>
      </c>
      <c r="H210" s="227">
        <f>'1. General information'!$E$13</f>
        <v>0</v>
      </c>
      <c r="I210" s="227">
        <f>'1. General information'!$E$14</f>
        <v>0</v>
      </c>
      <c r="J210" s="234" t="s">
        <v>434</v>
      </c>
      <c r="K210" s="228" t="s">
        <v>8128</v>
      </c>
      <c r="L210" s="234" t="s">
        <v>8129</v>
      </c>
      <c r="M210" s="229">
        <f>'4. Campaign staff'!D28</f>
        <v>0</v>
      </c>
    </row>
    <row r="211" spans="1:13">
      <c r="A211" s="230">
        <v>210</v>
      </c>
      <c r="B211" s="230" t="str">
        <f t="shared" si="22"/>
        <v>0-0-0-4.01b-20</v>
      </c>
      <c r="C211" s="227">
        <f>'1. General information'!$E$8</f>
        <v>0</v>
      </c>
      <c r="D211" s="227">
        <f>'1. General information'!$E$9</f>
        <v>0</v>
      </c>
      <c r="E211" s="227">
        <f>'1. General information'!$E$10</f>
        <v>0</v>
      </c>
      <c r="F211" s="227">
        <f>'1. General information'!$E$11</f>
        <v>0</v>
      </c>
      <c r="G211" s="227">
        <f>'1. General information'!$E$12</f>
        <v>0</v>
      </c>
      <c r="H211" s="227">
        <f>'1. General information'!$E$13</f>
        <v>0</v>
      </c>
      <c r="I211" s="227">
        <f>'1. General information'!$E$14</f>
        <v>0</v>
      </c>
      <c r="J211" s="234" t="s">
        <v>434</v>
      </c>
      <c r="K211" s="228" t="s">
        <v>8130</v>
      </c>
      <c r="L211" s="234" t="s">
        <v>8131</v>
      </c>
      <c r="M211" s="229">
        <f>'4. Campaign staff'!D29</f>
        <v>0</v>
      </c>
    </row>
    <row r="212" spans="1:13">
      <c r="A212" s="230">
        <v>211</v>
      </c>
      <c r="B212" s="230" t="str">
        <f t="shared" si="22"/>
        <v>0-0-0-4.01b-21</v>
      </c>
      <c r="C212" s="227">
        <f>'1. General information'!$E$8</f>
        <v>0</v>
      </c>
      <c r="D212" s="227">
        <f>'1. General information'!$E$9</f>
        <v>0</v>
      </c>
      <c r="E212" s="227">
        <f>'1. General information'!$E$10</f>
        <v>0</v>
      </c>
      <c r="F212" s="227">
        <f>'1. General information'!$E$11</f>
        <v>0</v>
      </c>
      <c r="G212" s="227">
        <f>'1. General information'!$E$12</f>
        <v>0</v>
      </c>
      <c r="H212" s="227">
        <f>'1. General information'!$E$13</f>
        <v>0</v>
      </c>
      <c r="I212" s="227">
        <f>'1. General information'!$E$14</f>
        <v>0</v>
      </c>
      <c r="J212" s="234" t="s">
        <v>434</v>
      </c>
      <c r="K212" s="228" t="s">
        <v>8132</v>
      </c>
      <c r="L212" s="234" t="s">
        <v>8133</v>
      </c>
      <c r="M212" s="229">
        <f>'4. Campaign staff'!D30</f>
        <v>0</v>
      </c>
    </row>
    <row r="213" spans="1:13">
      <c r="A213" s="230">
        <v>212</v>
      </c>
      <c r="B213" s="230" t="str">
        <f t="shared" ref="B213:B235" si="23">CONCATENATE(LEFT(C213,2),"-",LEFT(D213,2),"-",LEFT(E213,2),"-",K213)</f>
        <v>0-0-0-4.01b-22</v>
      </c>
      <c r="C213" s="227">
        <f>'1. General information'!$E$8</f>
        <v>0</v>
      </c>
      <c r="D213" s="227">
        <f>'1. General information'!$E$9</f>
        <v>0</v>
      </c>
      <c r="E213" s="227">
        <f>'1. General information'!$E$10</f>
        <v>0</v>
      </c>
      <c r="F213" s="227">
        <f>'1. General information'!$E$11</f>
        <v>0</v>
      </c>
      <c r="G213" s="227">
        <f>'1. General information'!$E$12</f>
        <v>0</v>
      </c>
      <c r="H213" s="227">
        <f>'1. General information'!$E$13</f>
        <v>0</v>
      </c>
      <c r="I213" s="227">
        <f>'1. General information'!$E$14</f>
        <v>0</v>
      </c>
      <c r="J213" s="234" t="s">
        <v>434</v>
      </c>
      <c r="K213" s="228" t="s">
        <v>8134</v>
      </c>
      <c r="L213" s="234" t="s">
        <v>8135</v>
      </c>
      <c r="M213" s="229">
        <f>'4. Campaign staff'!D31</f>
        <v>0</v>
      </c>
    </row>
    <row r="214" spans="1:13">
      <c r="A214" s="230">
        <v>213</v>
      </c>
      <c r="B214" s="230" t="str">
        <f t="shared" si="23"/>
        <v>0-0-0-4.01b-23</v>
      </c>
      <c r="C214" s="227">
        <f>'1. General information'!$E$8</f>
        <v>0</v>
      </c>
      <c r="D214" s="227">
        <f>'1. General information'!$E$9</f>
        <v>0</v>
      </c>
      <c r="E214" s="227">
        <f>'1. General information'!$E$10</f>
        <v>0</v>
      </c>
      <c r="F214" s="227">
        <f>'1. General information'!$E$11</f>
        <v>0</v>
      </c>
      <c r="G214" s="227">
        <f>'1. General information'!$E$12</f>
        <v>0</v>
      </c>
      <c r="H214" s="227">
        <f>'1. General information'!$E$13</f>
        <v>0</v>
      </c>
      <c r="I214" s="227">
        <f>'1. General information'!$E$14</f>
        <v>0</v>
      </c>
      <c r="J214" s="234" t="s">
        <v>434</v>
      </c>
      <c r="K214" s="228" t="s">
        <v>8136</v>
      </c>
      <c r="L214" s="234" t="s">
        <v>8137</v>
      </c>
      <c r="M214" s="229">
        <f>'4. Campaign staff'!D32</f>
        <v>0</v>
      </c>
    </row>
    <row r="215" spans="1:13">
      <c r="A215" s="230">
        <v>214</v>
      </c>
      <c r="B215" s="230" t="str">
        <f t="shared" si="23"/>
        <v>0-0-0-4.01b-24</v>
      </c>
      <c r="C215" s="227">
        <f>'1. General information'!$E$8</f>
        <v>0</v>
      </c>
      <c r="D215" s="227">
        <f>'1. General information'!$E$9</f>
        <v>0</v>
      </c>
      <c r="E215" s="227">
        <f>'1. General information'!$E$10</f>
        <v>0</v>
      </c>
      <c r="F215" s="227">
        <f>'1. General information'!$E$11</f>
        <v>0</v>
      </c>
      <c r="G215" s="227">
        <f>'1. General information'!$E$12</f>
        <v>0</v>
      </c>
      <c r="H215" s="227">
        <f>'1. General information'!$E$13</f>
        <v>0</v>
      </c>
      <c r="I215" s="227">
        <f>'1. General information'!$E$14</f>
        <v>0</v>
      </c>
      <c r="J215" s="234" t="s">
        <v>434</v>
      </c>
      <c r="K215" s="228" t="s">
        <v>8138</v>
      </c>
      <c r="L215" s="234" t="s">
        <v>8139</v>
      </c>
      <c r="M215" s="229">
        <f>'4. Campaign staff'!D33</f>
        <v>0</v>
      </c>
    </row>
    <row r="216" spans="1:13">
      <c r="A216" s="230">
        <v>215</v>
      </c>
      <c r="B216" s="230" t="str">
        <f t="shared" si="23"/>
        <v>0-0-0-4.01b-25</v>
      </c>
      <c r="C216" s="227">
        <f>'1. General information'!$E$8</f>
        <v>0</v>
      </c>
      <c r="D216" s="227">
        <f>'1. General information'!$E$9</f>
        <v>0</v>
      </c>
      <c r="E216" s="227">
        <f>'1. General information'!$E$10</f>
        <v>0</v>
      </c>
      <c r="F216" s="227">
        <f>'1. General information'!$E$11</f>
        <v>0</v>
      </c>
      <c r="G216" s="227">
        <f>'1. General information'!$E$12</f>
        <v>0</v>
      </c>
      <c r="H216" s="227">
        <f>'1. General information'!$E$13</f>
        <v>0</v>
      </c>
      <c r="I216" s="227">
        <f>'1. General information'!$E$14</f>
        <v>0</v>
      </c>
      <c r="J216" s="234" t="s">
        <v>434</v>
      </c>
      <c r="K216" s="228" t="s">
        <v>8140</v>
      </c>
      <c r="L216" s="234" t="s">
        <v>8141</v>
      </c>
      <c r="M216" s="229">
        <f>'4. Campaign staff'!D34</f>
        <v>0</v>
      </c>
    </row>
    <row r="217" spans="1:13">
      <c r="A217" s="230">
        <v>216</v>
      </c>
      <c r="B217" s="230" t="str">
        <f t="shared" si="23"/>
        <v>0-0-0-4.01b-26</v>
      </c>
      <c r="C217" s="227">
        <f>'1. General information'!$E$8</f>
        <v>0</v>
      </c>
      <c r="D217" s="227">
        <f>'1. General information'!$E$9</f>
        <v>0</v>
      </c>
      <c r="E217" s="227">
        <f>'1. General information'!$E$10</f>
        <v>0</v>
      </c>
      <c r="F217" s="227">
        <f>'1. General information'!$E$11</f>
        <v>0</v>
      </c>
      <c r="G217" s="227">
        <f>'1. General information'!$E$12</f>
        <v>0</v>
      </c>
      <c r="H217" s="227">
        <f>'1. General information'!$E$13</f>
        <v>0</v>
      </c>
      <c r="I217" s="227">
        <f>'1. General information'!$E$14</f>
        <v>0</v>
      </c>
      <c r="J217" s="234" t="s">
        <v>434</v>
      </c>
      <c r="K217" s="228" t="s">
        <v>8142</v>
      </c>
      <c r="L217" s="234" t="s">
        <v>8143</v>
      </c>
      <c r="M217" s="229">
        <f>'4. Campaign staff'!D35</f>
        <v>0</v>
      </c>
    </row>
    <row r="218" spans="1:13">
      <c r="A218" s="230">
        <v>217</v>
      </c>
      <c r="B218" s="230" t="str">
        <f t="shared" si="23"/>
        <v>0-0-0-4.01b-27</v>
      </c>
      <c r="C218" s="227">
        <f>'1. General information'!$E$8</f>
        <v>0</v>
      </c>
      <c r="D218" s="227">
        <f>'1. General information'!$E$9</f>
        <v>0</v>
      </c>
      <c r="E218" s="227">
        <f>'1. General information'!$E$10</f>
        <v>0</v>
      </c>
      <c r="F218" s="227">
        <f>'1. General information'!$E$11</f>
        <v>0</v>
      </c>
      <c r="G218" s="227">
        <f>'1. General information'!$E$12</f>
        <v>0</v>
      </c>
      <c r="H218" s="227">
        <f>'1. General information'!$E$13</f>
        <v>0</v>
      </c>
      <c r="I218" s="227">
        <f>'1. General information'!$E$14</f>
        <v>0</v>
      </c>
      <c r="J218" s="234" t="s">
        <v>434</v>
      </c>
      <c r="K218" s="228" t="s">
        <v>8144</v>
      </c>
      <c r="L218" s="234" t="s">
        <v>8145</v>
      </c>
      <c r="M218" s="229">
        <f>'4. Campaign staff'!D36</f>
        <v>0</v>
      </c>
    </row>
    <row r="219" spans="1:13">
      <c r="A219" s="230">
        <v>218</v>
      </c>
      <c r="B219" s="230" t="str">
        <f t="shared" si="23"/>
        <v>0-0-0-4.01b-28</v>
      </c>
      <c r="C219" s="227">
        <f>'1. General information'!$E$8</f>
        <v>0</v>
      </c>
      <c r="D219" s="227">
        <f>'1. General information'!$E$9</f>
        <v>0</v>
      </c>
      <c r="E219" s="227">
        <f>'1. General information'!$E$10</f>
        <v>0</v>
      </c>
      <c r="F219" s="227">
        <f>'1. General information'!$E$11</f>
        <v>0</v>
      </c>
      <c r="G219" s="227">
        <f>'1. General information'!$E$12</f>
        <v>0</v>
      </c>
      <c r="H219" s="227">
        <f>'1. General information'!$E$13</f>
        <v>0</v>
      </c>
      <c r="I219" s="227">
        <f>'1. General information'!$E$14</f>
        <v>0</v>
      </c>
      <c r="J219" s="234" t="s">
        <v>434</v>
      </c>
      <c r="K219" s="228" t="s">
        <v>8146</v>
      </c>
      <c r="L219" s="234" t="s">
        <v>8147</v>
      </c>
      <c r="M219" s="229">
        <f>'4. Campaign staff'!D37</f>
        <v>0</v>
      </c>
    </row>
    <row r="220" spans="1:13">
      <c r="A220" s="230">
        <v>219</v>
      </c>
      <c r="B220" s="230" t="str">
        <f t="shared" si="23"/>
        <v>0-0-0-4.01b-29</v>
      </c>
      <c r="C220" s="227">
        <f>'1. General information'!$E$8</f>
        <v>0</v>
      </c>
      <c r="D220" s="227">
        <f>'1. General information'!$E$9</f>
        <v>0</v>
      </c>
      <c r="E220" s="227">
        <f>'1. General information'!$E$10</f>
        <v>0</v>
      </c>
      <c r="F220" s="227">
        <f>'1. General information'!$E$11</f>
        <v>0</v>
      </c>
      <c r="G220" s="227">
        <f>'1. General information'!$E$12</f>
        <v>0</v>
      </c>
      <c r="H220" s="227">
        <f>'1. General information'!$E$13</f>
        <v>0</v>
      </c>
      <c r="I220" s="227">
        <f>'1. General information'!$E$14</f>
        <v>0</v>
      </c>
      <c r="J220" s="234" t="s">
        <v>434</v>
      </c>
      <c r="K220" s="228" t="s">
        <v>8148</v>
      </c>
      <c r="L220" s="234" t="s">
        <v>8149</v>
      </c>
      <c r="M220" s="229">
        <f>'4. Campaign staff'!D38</f>
        <v>0</v>
      </c>
    </row>
    <row r="221" spans="1:13">
      <c r="A221" s="230">
        <v>220</v>
      </c>
      <c r="B221" s="230" t="str">
        <f t="shared" si="23"/>
        <v>0-0-0-4.01b-30</v>
      </c>
      <c r="C221" s="227">
        <f>'1. General information'!$E$8</f>
        <v>0</v>
      </c>
      <c r="D221" s="227">
        <f>'1. General information'!$E$9</f>
        <v>0</v>
      </c>
      <c r="E221" s="227">
        <f>'1. General information'!$E$10</f>
        <v>0</v>
      </c>
      <c r="F221" s="227">
        <f>'1. General information'!$E$11</f>
        <v>0</v>
      </c>
      <c r="G221" s="227">
        <f>'1. General information'!$E$12</f>
        <v>0</v>
      </c>
      <c r="H221" s="227">
        <f>'1. General information'!$E$13</f>
        <v>0</v>
      </c>
      <c r="I221" s="227">
        <f>'1. General information'!$E$14</f>
        <v>0</v>
      </c>
      <c r="J221" s="234" t="s">
        <v>434</v>
      </c>
      <c r="K221" s="228" t="s">
        <v>8150</v>
      </c>
      <c r="L221" s="234" t="s">
        <v>8151</v>
      </c>
      <c r="M221" s="229">
        <f>'4. Campaign staff'!D39</f>
        <v>0</v>
      </c>
    </row>
    <row r="222" spans="1:13">
      <c r="A222" s="230">
        <v>221</v>
      </c>
      <c r="B222" s="230" t="str">
        <f t="shared" si="23"/>
        <v>0-0-0-4.01b-31</v>
      </c>
      <c r="C222" s="227">
        <f>'1. General information'!$E$8</f>
        <v>0</v>
      </c>
      <c r="D222" s="227">
        <f>'1. General information'!$E$9</f>
        <v>0</v>
      </c>
      <c r="E222" s="227">
        <f>'1. General information'!$E$10</f>
        <v>0</v>
      </c>
      <c r="F222" s="227">
        <f>'1. General information'!$E$11</f>
        <v>0</v>
      </c>
      <c r="G222" s="227">
        <f>'1. General information'!$E$12</f>
        <v>0</v>
      </c>
      <c r="H222" s="227">
        <f>'1. General information'!$E$13</f>
        <v>0</v>
      </c>
      <c r="I222" s="227">
        <f>'1. General information'!$E$14</f>
        <v>0</v>
      </c>
      <c r="J222" s="234" t="s">
        <v>434</v>
      </c>
      <c r="K222" s="228" t="s">
        <v>8152</v>
      </c>
      <c r="L222" s="234" t="s">
        <v>8153</v>
      </c>
      <c r="M222" s="229">
        <f>'4. Campaign staff'!D40</f>
        <v>0</v>
      </c>
    </row>
    <row r="223" spans="1:13">
      <c r="A223" s="230">
        <v>222</v>
      </c>
      <c r="B223" s="230" t="str">
        <f t="shared" si="23"/>
        <v>0-0-0-4.01b-32</v>
      </c>
      <c r="C223" s="227">
        <f>'1. General information'!$E$8</f>
        <v>0</v>
      </c>
      <c r="D223" s="227">
        <f>'1. General information'!$E$9</f>
        <v>0</v>
      </c>
      <c r="E223" s="227">
        <f>'1. General information'!$E$10</f>
        <v>0</v>
      </c>
      <c r="F223" s="227">
        <f>'1. General information'!$E$11</f>
        <v>0</v>
      </c>
      <c r="G223" s="227">
        <f>'1. General information'!$E$12</f>
        <v>0</v>
      </c>
      <c r="H223" s="227">
        <f>'1. General information'!$E$13</f>
        <v>0</v>
      </c>
      <c r="I223" s="227">
        <f>'1. General information'!$E$14</f>
        <v>0</v>
      </c>
      <c r="J223" s="234" t="s">
        <v>434</v>
      </c>
      <c r="K223" s="228" t="s">
        <v>8154</v>
      </c>
      <c r="L223" s="234" t="s">
        <v>8155</v>
      </c>
      <c r="M223" s="229">
        <f>'4. Campaign staff'!D41</f>
        <v>0</v>
      </c>
    </row>
    <row r="224" spans="1:13">
      <c r="A224" s="230">
        <v>223</v>
      </c>
      <c r="B224" s="230" t="str">
        <f t="shared" si="23"/>
        <v>0-0-0-4.01b-33</v>
      </c>
      <c r="C224" s="227">
        <f>'1. General information'!$E$8</f>
        <v>0</v>
      </c>
      <c r="D224" s="227">
        <f>'1. General information'!$E$9</f>
        <v>0</v>
      </c>
      <c r="E224" s="227">
        <f>'1. General information'!$E$10</f>
        <v>0</v>
      </c>
      <c r="F224" s="227">
        <f>'1. General information'!$E$11</f>
        <v>0</v>
      </c>
      <c r="G224" s="227">
        <f>'1. General information'!$E$12</f>
        <v>0</v>
      </c>
      <c r="H224" s="227">
        <f>'1. General information'!$E$13</f>
        <v>0</v>
      </c>
      <c r="I224" s="227">
        <f>'1. General information'!$E$14</f>
        <v>0</v>
      </c>
      <c r="J224" s="234" t="s">
        <v>434</v>
      </c>
      <c r="K224" s="228" t="s">
        <v>8156</v>
      </c>
      <c r="L224" s="234" t="s">
        <v>8157</v>
      </c>
      <c r="M224" s="229">
        <f>'4. Campaign staff'!D42</f>
        <v>0</v>
      </c>
    </row>
    <row r="225" spans="1:13">
      <c r="A225" s="230">
        <v>224</v>
      </c>
      <c r="B225" s="230" t="str">
        <f t="shared" si="23"/>
        <v>0-0-0-4.01b-34</v>
      </c>
      <c r="C225" s="227">
        <f>'1. General information'!$E$8</f>
        <v>0</v>
      </c>
      <c r="D225" s="227">
        <f>'1. General information'!$E$9</f>
        <v>0</v>
      </c>
      <c r="E225" s="227">
        <f>'1. General information'!$E$10</f>
        <v>0</v>
      </c>
      <c r="F225" s="227">
        <f>'1. General information'!$E$11</f>
        <v>0</v>
      </c>
      <c r="G225" s="227">
        <f>'1. General information'!$E$12</f>
        <v>0</v>
      </c>
      <c r="H225" s="227">
        <f>'1. General information'!$E$13</f>
        <v>0</v>
      </c>
      <c r="I225" s="227">
        <f>'1. General information'!$E$14</f>
        <v>0</v>
      </c>
      <c r="J225" s="234" t="s">
        <v>434</v>
      </c>
      <c r="K225" s="228" t="s">
        <v>8158</v>
      </c>
      <c r="L225" s="234" t="s">
        <v>8159</v>
      </c>
      <c r="M225" s="229">
        <f>'4. Campaign staff'!D43</f>
        <v>0</v>
      </c>
    </row>
    <row r="226" spans="1:13">
      <c r="A226" s="230">
        <v>225</v>
      </c>
      <c r="B226" s="230" t="str">
        <f t="shared" si="23"/>
        <v>0-0-0-4.01b-35</v>
      </c>
      <c r="C226" s="227">
        <f>'1. General information'!$E$8</f>
        <v>0</v>
      </c>
      <c r="D226" s="227">
        <f>'1. General information'!$E$9</f>
        <v>0</v>
      </c>
      <c r="E226" s="227">
        <f>'1. General information'!$E$10</f>
        <v>0</v>
      </c>
      <c r="F226" s="227">
        <f>'1. General information'!$E$11</f>
        <v>0</v>
      </c>
      <c r="G226" s="227">
        <f>'1. General information'!$E$12</f>
        <v>0</v>
      </c>
      <c r="H226" s="227">
        <f>'1. General information'!$E$13</f>
        <v>0</v>
      </c>
      <c r="I226" s="227">
        <f>'1. General information'!$E$14</f>
        <v>0</v>
      </c>
      <c r="J226" s="234" t="s">
        <v>434</v>
      </c>
      <c r="K226" s="228" t="s">
        <v>8160</v>
      </c>
      <c r="L226" s="234" t="s">
        <v>8161</v>
      </c>
      <c r="M226" s="229">
        <f>'4. Campaign staff'!D44</f>
        <v>0</v>
      </c>
    </row>
    <row r="227" spans="1:13">
      <c r="A227" s="230">
        <v>226</v>
      </c>
      <c r="B227" s="230" t="str">
        <f t="shared" si="23"/>
        <v>0-0-0-4.01b-36</v>
      </c>
      <c r="C227" s="227">
        <f>'1. General information'!$E$8</f>
        <v>0</v>
      </c>
      <c r="D227" s="227">
        <f>'1. General information'!$E$9</f>
        <v>0</v>
      </c>
      <c r="E227" s="227">
        <f>'1. General information'!$E$10</f>
        <v>0</v>
      </c>
      <c r="F227" s="227">
        <f>'1. General information'!$E$11</f>
        <v>0</v>
      </c>
      <c r="G227" s="227">
        <f>'1. General information'!$E$12</f>
        <v>0</v>
      </c>
      <c r="H227" s="227">
        <f>'1. General information'!$E$13</f>
        <v>0</v>
      </c>
      <c r="I227" s="227">
        <f>'1. General information'!$E$14</f>
        <v>0</v>
      </c>
      <c r="J227" s="234" t="s">
        <v>434</v>
      </c>
      <c r="K227" s="228" t="s">
        <v>8162</v>
      </c>
      <c r="L227" s="234" t="s">
        <v>8163</v>
      </c>
      <c r="M227" s="229">
        <f>'4. Campaign staff'!D45</f>
        <v>0</v>
      </c>
    </row>
    <row r="228" spans="1:13">
      <c r="A228" s="230">
        <v>227</v>
      </c>
      <c r="B228" s="230" t="str">
        <f t="shared" si="23"/>
        <v>0-0-0-4.01b-37</v>
      </c>
      <c r="C228" s="227">
        <f>'1. General information'!$E$8</f>
        <v>0</v>
      </c>
      <c r="D228" s="227">
        <f>'1. General information'!$E$9</f>
        <v>0</v>
      </c>
      <c r="E228" s="227">
        <f>'1. General information'!$E$10</f>
        <v>0</v>
      </c>
      <c r="F228" s="227">
        <f>'1. General information'!$E$11</f>
        <v>0</v>
      </c>
      <c r="G228" s="227">
        <f>'1. General information'!$E$12</f>
        <v>0</v>
      </c>
      <c r="H228" s="227">
        <f>'1. General information'!$E$13</f>
        <v>0</v>
      </c>
      <c r="I228" s="227">
        <f>'1. General information'!$E$14</f>
        <v>0</v>
      </c>
      <c r="J228" s="234" t="s">
        <v>434</v>
      </c>
      <c r="K228" s="228" t="s">
        <v>8164</v>
      </c>
      <c r="L228" s="234" t="s">
        <v>8165</v>
      </c>
      <c r="M228" s="229">
        <f>'4. Campaign staff'!D46</f>
        <v>0</v>
      </c>
    </row>
    <row r="229" spans="1:13">
      <c r="A229" s="230">
        <v>228</v>
      </c>
      <c r="B229" s="230" t="str">
        <f t="shared" si="23"/>
        <v>0-0-0-4.01b-38</v>
      </c>
      <c r="C229" s="227">
        <f>'1. General information'!$E$8</f>
        <v>0</v>
      </c>
      <c r="D229" s="227">
        <f>'1. General information'!$E$9</f>
        <v>0</v>
      </c>
      <c r="E229" s="227">
        <f>'1. General information'!$E$10</f>
        <v>0</v>
      </c>
      <c r="F229" s="227">
        <f>'1. General information'!$E$11</f>
        <v>0</v>
      </c>
      <c r="G229" s="227">
        <f>'1. General information'!$E$12</f>
        <v>0</v>
      </c>
      <c r="H229" s="227">
        <f>'1. General information'!$E$13</f>
        <v>0</v>
      </c>
      <c r="I229" s="227">
        <f>'1. General information'!$E$14</f>
        <v>0</v>
      </c>
      <c r="J229" s="234" t="s">
        <v>434</v>
      </c>
      <c r="K229" s="228" t="s">
        <v>8166</v>
      </c>
      <c r="L229" s="234" t="s">
        <v>8167</v>
      </c>
      <c r="M229" s="229">
        <f>'4. Campaign staff'!D47</f>
        <v>0</v>
      </c>
    </row>
    <row r="230" spans="1:13">
      <c r="A230" s="230">
        <v>229</v>
      </c>
      <c r="B230" s="230" t="str">
        <f t="shared" si="23"/>
        <v>0-0-0-4.01b-39</v>
      </c>
      <c r="C230" s="227">
        <f>'1. General information'!$E$8</f>
        <v>0</v>
      </c>
      <c r="D230" s="227">
        <f>'1. General information'!$E$9</f>
        <v>0</v>
      </c>
      <c r="E230" s="227">
        <f>'1. General information'!$E$10</f>
        <v>0</v>
      </c>
      <c r="F230" s="227">
        <f>'1. General information'!$E$11</f>
        <v>0</v>
      </c>
      <c r="G230" s="227">
        <f>'1. General information'!$E$12</f>
        <v>0</v>
      </c>
      <c r="H230" s="227">
        <f>'1. General information'!$E$13</f>
        <v>0</v>
      </c>
      <c r="I230" s="227">
        <f>'1. General information'!$E$14</f>
        <v>0</v>
      </c>
      <c r="J230" s="234" t="s">
        <v>434</v>
      </c>
      <c r="K230" s="228" t="s">
        <v>8168</v>
      </c>
      <c r="L230" s="234" t="s">
        <v>8169</v>
      </c>
      <c r="M230" s="229">
        <f>'4. Campaign staff'!D48</f>
        <v>0</v>
      </c>
    </row>
    <row r="231" spans="1:13">
      <c r="A231" s="230">
        <v>230</v>
      </c>
      <c r="B231" s="230" t="str">
        <f t="shared" si="23"/>
        <v>0-0-0-4.01b-40</v>
      </c>
      <c r="C231" s="227">
        <f>'1. General information'!$E$8</f>
        <v>0</v>
      </c>
      <c r="D231" s="227">
        <f>'1. General information'!$E$9</f>
        <v>0</v>
      </c>
      <c r="E231" s="227">
        <f>'1. General information'!$E$10</f>
        <v>0</v>
      </c>
      <c r="F231" s="227">
        <f>'1. General information'!$E$11</f>
        <v>0</v>
      </c>
      <c r="G231" s="227">
        <f>'1. General information'!$E$12</f>
        <v>0</v>
      </c>
      <c r="H231" s="227">
        <f>'1. General information'!$E$13</f>
        <v>0</v>
      </c>
      <c r="I231" s="227">
        <f>'1. General information'!$E$14</f>
        <v>0</v>
      </c>
      <c r="J231" s="234" t="s">
        <v>434</v>
      </c>
      <c r="K231" s="228" t="s">
        <v>8170</v>
      </c>
      <c r="L231" s="234" t="s">
        <v>8171</v>
      </c>
      <c r="M231" s="229">
        <f>'4. Campaign staff'!D49</f>
        <v>0</v>
      </c>
    </row>
    <row r="232" spans="1:13">
      <c r="A232" s="230">
        <v>231</v>
      </c>
      <c r="B232" s="230" t="str">
        <f t="shared" si="23"/>
        <v>0-0-0-4.01b-41</v>
      </c>
      <c r="C232" s="227">
        <f>'1. General information'!$E$8</f>
        <v>0</v>
      </c>
      <c r="D232" s="227">
        <f>'1. General information'!$E$9</f>
        <v>0</v>
      </c>
      <c r="E232" s="227">
        <f>'1. General information'!$E$10</f>
        <v>0</v>
      </c>
      <c r="F232" s="227">
        <f>'1. General information'!$E$11</f>
        <v>0</v>
      </c>
      <c r="G232" s="227">
        <f>'1. General information'!$E$12</f>
        <v>0</v>
      </c>
      <c r="H232" s="227">
        <f>'1. General information'!$E$13</f>
        <v>0</v>
      </c>
      <c r="I232" s="227">
        <f>'1. General information'!$E$14</f>
        <v>0</v>
      </c>
      <c r="J232" s="234" t="s">
        <v>434</v>
      </c>
      <c r="K232" s="228" t="s">
        <v>8172</v>
      </c>
      <c r="L232" s="234" t="s">
        <v>8173</v>
      </c>
      <c r="M232" s="229">
        <f>'4. Campaign staff'!D50</f>
        <v>0</v>
      </c>
    </row>
    <row r="233" spans="1:13">
      <c r="A233" s="230">
        <v>232</v>
      </c>
      <c r="B233" s="230" t="str">
        <f t="shared" si="23"/>
        <v>0-0-0-4.01b-42</v>
      </c>
      <c r="C233" s="227">
        <f>'1. General information'!$E$8</f>
        <v>0</v>
      </c>
      <c r="D233" s="227">
        <f>'1. General information'!$E$9</f>
        <v>0</v>
      </c>
      <c r="E233" s="227">
        <f>'1. General information'!$E$10</f>
        <v>0</v>
      </c>
      <c r="F233" s="227">
        <f>'1. General information'!$E$11</f>
        <v>0</v>
      </c>
      <c r="G233" s="227">
        <f>'1. General information'!$E$12</f>
        <v>0</v>
      </c>
      <c r="H233" s="227">
        <f>'1. General information'!$E$13</f>
        <v>0</v>
      </c>
      <c r="I233" s="227">
        <f>'1. General information'!$E$14</f>
        <v>0</v>
      </c>
      <c r="J233" s="234" t="s">
        <v>434</v>
      </c>
      <c r="K233" s="228" t="s">
        <v>8174</v>
      </c>
      <c r="L233" s="234" t="s">
        <v>8175</v>
      </c>
      <c r="M233" s="229">
        <f>'4. Campaign staff'!D51</f>
        <v>0</v>
      </c>
    </row>
    <row r="234" spans="1:13">
      <c r="A234" s="230">
        <v>233</v>
      </c>
      <c r="B234" s="230" t="str">
        <f t="shared" si="23"/>
        <v>0-0-0-4.01b-43</v>
      </c>
      <c r="C234" s="227">
        <f>'1. General information'!$E$8</f>
        <v>0</v>
      </c>
      <c r="D234" s="227">
        <f>'1. General information'!$E$9</f>
        <v>0</v>
      </c>
      <c r="E234" s="227">
        <f>'1. General information'!$E$10</f>
        <v>0</v>
      </c>
      <c r="F234" s="227">
        <f>'1. General information'!$E$11</f>
        <v>0</v>
      </c>
      <c r="G234" s="227">
        <f>'1. General information'!$E$12</f>
        <v>0</v>
      </c>
      <c r="H234" s="227">
        <f>'1. General information'!$E$13</f>
        <v>0</v>
      </c>
      <c r="I234" s="227">
        <f>'1. General information'!$E$14</f>
        <v>0</v>
      </c>
      <c r="J234" s="234" t="s">
        <v>434</v>
      </c>
      <c r="K234" s="228" t="s">
        <v>8176</v>
      </c>
      <c r="L234" s="234" t="s">
        <v>8177</v>
      </c>
      <c r="M234" s="229">
        <f>'4. Campaign staff'!D52</f>
        <v>0</v>
      </c>
    </row>
    <row r="235" spans="1:13">
      <c r="A235" s="230">
        <v>234</v>
      </c>
      <c r="B235" s="230" t="str">
        <f t="shared" si="23"/>
        <v>0-0-0-4.01b-44</v>
      </c>
      <c r="C235" s="227">
        <f>'1. General information'!$E$8</f>
        <v>0</v>
      </c>
      <c r="D235" s="227">
        <f>'1. General information'!$E$9</f>
        <v>0</v>
      </c>
      <c r="E235" s="227">
        <f>'1. General information'!$E$10</f>
        <v>0</v>
      </c>
      <c r="F235" s="227">
        <f>'1. General information'!$E$11</f>
        <v>0</v>
      </c>
      <c r="G235" s="227">
        <f>'1. General information'!$E$12</f>
        <v>0</v>
      </c>
      <c r="H235" s="227">
        <f>'1. General information'!$E$13</f>
        <v>0</v>
      </c>
      <c r="I235" s="227">
        <f>'1. General information'!$E$14</f>
        <v>0</v>
      </c>
      <c r="J235" s="234" t="s">
        <v>434</v>
      </c>
      <c r="K235" s="228" t="s">
        <v>8178</v>
      </c>
      <c r="L235" s="234" t="s">
        <v>8179</v>
      </c>
      <c r="M235" s="229">
        <f>'4. Campaign staff'!D53</f>
        <v>0</v>
      </c>
    </row>
    <row r="236" spans="1:13">
      <c r="A236" s="230">
        <v>235</v>
      </c>
      <c r="B236" s="230" t="str">
        <f t="shared" ref="B236:B271" si="24">CONCATENATE(LEFT(C236,2),"-",LEFT(D236,2),"-",LEFT(E236,2),"-",K236)</f>
        <v>0-0-0-4.01b-45</v>
      </c>
      <c r="C236" s="227">
        <f>'1. General information'!$E$8</f>
        <v>0</v>
      </c>
      <c r="D236" s="227">
        <f>'1. General information'!$E$9</f>
        <v>0</v>
      </c>
      <c r="E236" s="227">
        <f>'1. General information'!$E$10</f>
        <v>0</v>
      </c>
      <c r="F236" s="227">
        <f>'1. General information'!$E$11</f>
        <v>0</v>
      </c>
      <c r="G236" s="227">
        <f>'1. General information'!$E$12</f>
        <v>0</v>
      </c>
      <c r="H236" s="227">
        <f>'1. General information'!$E$13</f>
        <v>0</v>
      </c>
      <c r="I236" s="227">
        <f>'1. General information'!$E$14</f>
        <v>0</v>
      </c>
      <c r="J236" s="234" t="s">
        <v>434</v>
      </c>
      <c r="K236" s="228" t="s">
        <v>8180</v>
      </c>
      <c r="L236" s="234" t="s">
        <v>8181</v>
      </c>
      <c r="M236" s="229">
        <f>'4. Campaign staff'!D54</f>
        <v>0</v>
      </c>
    </row>
    <row r="237" spans="1:13">
      <c r="A237" s="230">
        <v>236</v>
      </c>
      <c r="B237" s="230" t="str">
        <f t="shared" si="24"/>
        <v>0-0-0-4.01b-46</v>
      </c>
      <c r="C237" s="227">
        <f>'1. General information'!$E$8</f>
        <v>0</v>
      </c>
      <c r="D237" s="227">
        <f>'1. General information'!$E$9</f>
        <v>0</v>
      </c>
      <c r="E237" s="227">
        <f>'1. General information'!$E$10</f>
        <v>0</v>
      </c>
      <c r="F237" s="227">
        <f>'1. General information'!$E$11</f>
        <v>0</v>
      </c>
      <c r="G237" s="227">
        <f>'1. General information'!$E$12</f>
        <v>0</v>
      </c>
      <c r="H237" s="227">
        <f>'1. General information'!$E$13</f>
        <v>0</v>
      </c>
      <c r="I237" s="227">
        <f>'1. General information'!$E$14</f>
        <v>0</v>
      </c>
      <c r="J237" s="234" t="s">
        <v>434</v>
      </c>
      <c r="K237" s="228" t="s">
        <v>8182</v>
      </c>
      <c r="L237" s="234" t="s">
        <v>8183</v>
      </c>
      <c r="M237" s="229">
        <f>'4. Campaign staff'!D55</f>
        <v>0</v>
      </c>
    </row>
    <row r="238" spans="1:13">
      <c r="A238" s="230">
        <v>237</v>
      </c>
      <c r="B238" s="230" t="str">
        <f t="shared" si="24"/>
        <v>0-0-0-4.01b-47</v>
      </c>
      <c r="C238" s="227">
        <f>'1. General information'!$E$8</f>
        <v>0</v>
      </c>
      <c r="D238" s="227">
        <f>'1. General information'!$E$9</f>
        <v>0</v>
      </c>
      <c r="E238" s="227">
        <f>'1. General information'!$E$10</f>
        <v>0</v>
      </c>
      <c r="F238" s="227">
        <f>'1. General information'!$E$11</f>
        <v>0</v>
      </c>
      <c r="G238" s="227">
        <f>'1. General information'!$E$12</f>
        <v>0</v>
      </c>
      <c r="H238" s="227">
        <f>'1. General information'!$E$13</f>
        <v>0</v>
      </c>
      <c r="I238" s="227">
        <f>'1. General information'!$E$14</f>
        <v>0</v>
      </c>
      <c r="J238" s="234" t="s">
        <v>434</v>
      </c>
      <c r="K238" s="228" t="s">
        <v>8184</v>
      </c>
      <c r="L238" s="234" t="s">
        <v>8185</v>
      </c>
      <c r="M238" s="229">
        <f>'4. Campaign staff'!D56</f>
        <v>0</v>
      </c>
    </row>
    <row r="239" spans="1:13">
      <c r="A239" s="230">
        <v>238</v>
      </c>
      <c r="B239" s="230" t="str">
        <f t="shared" si="24"/>
        <v>0-0-0-4.01b-48</v>
      </c>
      <c r="C239" s="227">
        <f>'1. General information'!$E$8</f>
        <v>0</v>
      </c>
      <c r="D239" s="227">
        <f>'1. General information'!$E$9</f>
        <v>0</v>
      </c>
      <c r="E239" s="227">
        <f>'1. General information'!$E$10</f>
        <v>0</v>
      </c>
      <c r="F239" s="227">
        <f>'1. General information'!$E$11</f>
        <v>0</v>
      </c>
      <c r="G239" s="227">
        <f>'1. General information'!$E$12</f>
        <v>0</v>
      </c>
      <c r="H239" s="227">
        <f>'1. General information'!$E$13</f>
        <v>0</v>
      </c>
      <c r="I239" s="227">
        <f>'1. General information'!$E$14</f>
        <v>0</v>
      </c>
      <c r="J239" s="234" t="s">
        <v>434</v>
      </c>
      <c r="K239" s="228" t="s">
        <v>8186</v>
      </c>
      <c r="L239" s="234" t="s">
        <v>8187</v>
      </c>
      <c r="M239" s="229">
        <f>'4. Campaign staff'!D57</f>
        <v>0</v>
      </c>
    </row>
    <row r="240" spans="1:13">
      <c r="A240" s="230">
        <v>239</v>
      </c>
      <c r="B240" s="230" t="str">
        <f t="shared" si="24"/>
        <v>0-0-0-4.01b-49</v>
      </c>
      <c r="C240" s="227">
        <f>'1. General information'!$E$8</f>
        <v>0</v>
      </c>
      <c r="D240" s="227">
        <f>'1. General information'!$E$9</f>
        <v>0</v>
      </c>
      <c r="E240" s="227">
        <f>'1. General information'!$E$10</f>
        <v>0</v>
      </c>
      <c r="F240" s="227">
        <f>'1. General information'!$E$11</f>
        <v>0</v>
      </c>
      <c r="G240" s="227">
        <f>'1. General information'!$E$12</f>
        <v>0</v>
      </c>
      <c r="H240" s="227">
        <f>'1. General information'!$E$13</f>
        <v>0</v>
      </c>
      <c r="I240" s="227">
        <f>'1. General information'!$E$14</f>
        <v>0</v>
      </c>
      <c r="J240" s="234" t="s">
        <v>434</v>
      </c>
      <c r="K240" s="228" t="s">
        <v>8188</v>
      </c>
      <c r="L240" s="234" t="s">
        <v>8189</v>
      </c>
      <c r="M240" s="229">
        <f>'4. Campaign staff'!D58</f>
        <v>0</v>
      </c>
    </row>
    <row r="241" spans="1:13">
      <c r="A241" s="230">
        <v>240</v>
      </c>
      <c r="B241" s="230" t="str">
        <f t="shared" si="24"/>
        <v>0-0-0-4.01b-50</v>
      </c>
      <c r="C241" s="227">
        <f>'1. General information'!$E$8</f>
        <v>0</v>
      </c>
      <c r="D241" s="227">
        <f>'1. General information'!$E$9</f>
        <v>0</v>
      </c>
      <c r="E241" s="227">
        <f>'1. General information'!$E$10</f>
        <v>0</v>
      </c>
      <c r="F241" s="227">
        <f>'1. General information'!$E$11</f>
        <v>0</v>
      </c>
      <c r="G241" s="227">
        <f>'1. General information'!$E$12</f>
        <v>0</v>
      </c>
      <c r="H241" s="227">
        <f>'1. General information'!$E$13</f>
        <v>0</v>
      </c>
      <c r="I241" s="227">
        <f>'1. General information'!$E$14</f>
        <v>0</v>
      </c>
      <c r="J241" s="234" t="s">
        <v>434</v>
      </c>
      <c r="K241" s="228" t="s">
        <v>8190</v>
      </c>
      <c r="L241" s="234" t="s">
        <v>8191</v>
      </c>
      <c r="M241" s="229">
        <f>'4. Campaign staff'!D59</f>
        <v>0</v>
      </c>
    </row>
    <row r="242" spans="1:13">
      <c r="A242" s="230">
        <v>241</v>
      </c>
      <c r="B242" s="230" t="str">
        <f t="shared" si="24"/>
        <v>0-0-0-4.01b-51</v>
      </c>
      <c r="C242" s="227">
        <f>'1. General information'!$E$8</f>
        <v>0</v>
      </c>
      <c r="D242" s="227">
        <f>'1. General information'!$E$9</f>
        <v>0</v>
      </c>
      <c r="E242" s="227">
        <f>'1. General information'!$E$10</f>
        <v>0</v>
      </c>
      <c r="F242" s="227">
        <f>'1. General information'!$E$11</f>
        <v>0</v>
      </c>
      <c r="G242" s="227">
        <f>'1. General information'!$E$12</f>
        <v>0</v>
      </c>
      <c r="H242" s="227">
        <f>'1. General information'!$E$13</f>
        <v>0</v>
      </c>
      <c r="I242" s="227">
        <f>'1. General information'!$E$14</f>
        <v>0</v>
      </c>
      <c r="J242" s="234" t="s">
        <v>434</v>
      </c>
      <c r="K242" s="228" t="s">
        <v>8192</v>
      </c>
      <c r="L242" s="234" t="s">
        <v>8193</v>
      </c>
      <c r="M242" s="229">
        <f>'4. Campaign staff'!D60</f>
        <v>0</v>
      </c>
    </row>
    <row r="243" spans="1:13">
      <c r="A243" s="230">
        <v>242</v>
      </c>
      <c r="B243" s="230" t="str">
        <f t="shared" si="24"/>
        <v>0-0-0-4.01b-52</v>
      </c>
      <c r="C243" s="227">
        <f>'1. General information'!$E$8</f>
        <v>0</v>
      </c>
      <c r="D243" s="227">
        <f>'1. General information'!$E$9</f>
        <v>0</v>
      </c>
      <c r="E243" s="227">
        <f>'1. General information'!$E$10</f>
        <v>0</v>
      </c>
      <c r="F243" s="227">
        <f>'1. General information'!$E$11</f>
        <v>0</v>
      </c>
      <c r="G243" s="227">
        <f>'1. General information'!$E$12</f>
        <v>0</v>
      </c>
      <c r="H243" s="227">
        <f>'1. General information'!$E$13</f>
        <v>0</v>
      </c>
      <c r="I243" s="227">
        <f>'1. General information'!$E$14</f>
        <v>0</v>
      </c>
      <c r="J243" s="234" t="s">
        <v>434</v>
      </c>
      <c r="K243" s="228" t="s">
        <v>8194</v>
      </c>
      <c r="L243" s="234" t="s">
        <v>8195</v>
      </c>
      <c r="M243" s="229">
        <f>'4. Campaign staff'!D61</f>
        <v>0</v>
      </c>
    </row>
    <row r="244" spans="1:13">
      <c r="A244" s="230">
        <v>243</v>
      </c>
      <c r="B244" s="230" t="str">
        <f t="shared" si="24"/>
        <v>0-0-0-4.01b-53</v>
      </c>
      <c r="C244" s="227">
        <f>'1. General information'!$E$8</f>
        <v>0</v>
      </c>
      <c r="D244" s="227">
        <f>'1. General information'!$E$9</f>
        <v>0</v>
      </c>
      <c r="E244" s="227">
        <f>'1. General information'!$E$10</f>
        <v>0</v>
      </c>
      <c r="F244" s="227">
        <f>'1. General information'!$E$11</f>
        <v>0</v>
      </c>
      <c r="G244" s="227">
        <f>'1. General information'!$E$12</f>
        <v>0</v>
      </c>
      <c r="H244" s="227">
        <f>'1. General information'!$E$13</f>
        <v>0</v>
      </c>
      <c r="I244" s="227">
        <f>'1. General information'!$E$14</f>
        <v>0</v>
      </c>
      <c r="J244" s="234" t="s">
        <v>434</v>
      </c>
      <c r="K244" s="228" t="s">
        <v>8196</v>
      </c>
      <c r="L244" s="234" t="s">
        <v>8197</v>
      </c>
      <c r="M244" s="229">
        <f>'4. Campaign staff'!D62</f>
        <v>0</v>
      </c>
    </row>
    <row r="245" spans="1:13">
      <c r="A245" s="230">
        <v>244</v>
      </c>
      <c r="B245" s="230" t="str">
        <f t="shared" si="24"/>
        <v>0-0-0-4.01b-54</v>
      </c>
      <c r="C245" s="227">
        <f>'1. General information'!$E$8</f>
        <v>0</v>
      </c>
      <c r="D245" s="227">
        <f>'1. General information'!$E$9</f>
        <v>0</v>
      </c>
      <c r="E245" s="227">
        <f>'1. General information'!$E$10</f>
        <v>0</v>
      </c>
      <c r="F245" s="227">
        <f>'1. General information'!$E$11</f>
        <v>0</v>
      </c>
      <c r="G245" s="227">
        <f>'1. General information'!$E$12</f>
        <v>0</v>
      </c>
      <c r="H245" s="227">
        <f>'1. General information'!$E$13</f>
        <v>0</v>
      </c>
      <c r="I245" s="227">
        <f>'1. General information'!$E$14</f>
        <v>0</v>
      </c>
      <c r="J245" s="234" t="s">
        <v>434</v>
      </c>
      <c r="K245" s="228" t="s">
        <v>8198</v>
      </c>
      <c r="L245" s="234" t="s">
        <v>8199</v>
      </c>
      <c r="M245" s="229">
        <f>'4. Campaign staff'!D63</f>
        <v>0</v>
      </c>
    </row>
    <row r="246" spans="1:13">
      <c r="A246" s="230">
        <v>245</v>
      </c>
      <c r="B246" s="230" t="str">
        <f t="shared" si="24"/>
        <v>0-0-0-4.01b-55</v>
      </c>
      <c r="C246" s="227">
        <f>'1. General information'!$E$8</f>
        <v>0</v>
      </c>
      <c r="D246" s="227">
        <f>'1. General information'!$E$9</f>
        <v>0</v>
      </c>
      <c r="E246" s="227">
        <f>'1. General information'!$E$10</f>
        <v>0</v>
      </c>
      <c r="F246" s="227">
        <f>'1. General information'!$E$11</f>
        <v>0</v>
      </c>
      <c r="G246" s="227">
        <f>'1. General information'!$E$12</f>
        <v>0</v>
      </c>
      <c r="H246" s="227">
        <f>'1. General information'!$E$13</f>
        <v>0</v>
      </c>
      <c r="I246" s="227">
        <f>'1. General information'!$E$14</f>
        <v>0</v>
      </c>
      <c r="J246" s="234" t="s">
        <v>434</v>
      </c>
      <c r="K246" s="228" t="s">
        <v>8200</v>
      </c>
      <c r="L246" s="234" t="s">
        <v>8201</v>
      </c>
      <c r="M246" s="229">
        <f>'4. Campaign staff'!D64</f>
        <v>0</v>
      </c>
    </row>
    <row r="247" spans="1:13">
      <c r="A247" s="230">
        <v>246</v>
      </c>
      <c r="B247" s="230" t="str">
        <f t="shared" si="24"/>
        <v>0-0-0-4.01b-56</v>
      </c>
      <c r="C247" s="227">
        <f>'1. General information'!$E$8</f>
        <v>0</v>
      </c>
      <c r="D247" s="227">
        <f>'1. General information'!$E$9</f>
        <v>0</v>
      </c>
      <c r="E247" s="227">
        <f>'1. General information'!$E$10</f>
        <v>0</v>
      </c>
      <c r="F247" s="227">
        <f>'1. General information'!$E$11</f>
        <v>0</v>
      </c>
      <c r="G247" s="227">
        <f>'1. General information'!$E$12</f>
        <v>0</v>
      </c>
      <c r="H247" s="227">
        <f>'1. General information'!$E$13</f>
        <v>0</v>
      </c>
      <c r="I247" s="227">
        <f>'1. General information'!$E$14</f>
        <v>0</v>
      </c>
      <c r="J247" s="234" t="s">
        <v>434</v>
      </c>
      <c r="K247" s="228" t="s">
        <v>8202</v>
      </c>
      <c r="L247" s="234" t="s">
        <v>8203</v>
      </c>
      <c r="M247" s="229">
        <f>'4. Campaign staff'!D65</f>
        <v>0</v>
      </c>
    </row>
    <row r="248" spans="1:13">
      <c r="A248" s="230">
        <v>247</v>
      </c>
      <c r="B248" s="230" t="str">
        <f t="shared" si="24"/>
        <v>0-0-0-4.01b-57</v>
      </c>
      <c r="C248" s="227">
        <f>'1. General information'!$E$8</f>
        <v>0</v>
      </c>
      <c r="D248" s="227">
        <f>'1. General information'!$E$9</f>
        <v>0</v>
      </c>
      <c r="E248" s="227">
        <f>'1. General information'!$E$10</f>
        <v>0</v>
      </c>
      <c r="F248" s="227">
        <f>'1. General information'!$E$11</f>
        <v>0</v>
      </c>
      <c r="G248" s="227">
        <f>'1. General information'!$E$12</f>
        <v>0</v>
      </c>
      <c r="H248" s="227">
        <f>'1. General information'!$E$13</f>
        <v>0</v>
      </c>
      <c r="I248" s="227">
        <f>'1. General information'!$E$14</f>
        <v>0</v>
      </c>
      <c r="J248" s="234" t="s">
        <v>434</v>
      </c>
      <c r="K248" s="228" t="s">
        <v>8204</v>
      </c>
      <c r="L248" s="234" t="s">
        <v>8205</v>
      </c>
      <c r="M248" s="229">
        <f>'4. Campaign staff'!D66</f>
        <v>0</v>
      </c>
    </row>
    <row r="249" spans="1:13">
      <c r="A249" s="230">
        <v>248</v>
      </c>
      <c r="B249" s="230" t="str">
        <f t="shared" si="24"/>
        <v>0-0-0-4.01b-58</v>
      </c>
      <c r="C249" s="227">
        <f>'1. General information'!$E$8</f>
        <v>0</v>
      </c>
      <c r="D249" s="227">
        <f>'1. General information'!$E$9</f>
        <v>0</v>
      </c>
      <c r="E249" s="227">
        <f>'1. General information'!$E$10</f>
        <v>0</v>
      </c>
      <c r="F249" s="227">
        <f>'1. General information'!$E$11</f>
        <v>0</v>
      </c>
      <c r="G249" s="227">
        <f>'1. General information'!$E$12</f>
        <v>0</v>
      </c>
      <c r="H249" s="227">
        <f>'1. General information'!$E$13</f>
        <v>0</v>
      </c>
      <c r="I249" s="227">
        <f>'1. General information'!$E$14</f>
        <v>0</v>
      </c>
      <c r="J249" s="234" t="s">
        <v>434</v>
      </c>
      <c r="K249" s="228" t="s">
        <v>8206</v>
      </c>
      <c r="L249" s="234" t="s">
        <v>8207</v>
      </c>
      <c r="M249" s="229">
        <f>'4. Campaign staff'!D67</f>
        <v>0</v>
      </c>
    </row>
    <row r="250" spans="1:13">
      <c r="A250" s="230">
        <v>249</v>
      </c>
      <c r="B250" s="230" t="str">
        <f t="shared" si="24"/>
        <v>0-0-0-4.01b-59</v>
      </c>
      <c r="C250" s="227">
        <f>'1. General information'!$E$8</f>
        <v>0</v>
      </c>
      <c r="D250" s="227">
        <f>'1. General information'!$E$9</f>
        <v>0</v>
      </c>
      <c r="E250" s="227">
        <f>'1. General information'!$E$10</f>
        <v>0</v>
      </c>
      <c r="F250" s="227">
        <f>'1. General information'!$E$11</f>
        <v>0</v>
      </c>
      <c r="G250" s="227">
        <f>'1. General information'!$E$12</f>
        <v>0</v>
      </c>
      <c r="H250" s="227">
        <f>'1. General information'!$E$13</f>
        <v>0</v>
      </c>
      <c r="I250" s="227">
        <f>'1. General information'!$E$14</f>
        <v>0</v>
      </c>
      <c r="J250" s="234" t="s">
        <v>434</v>
      </c>
      <c r="K250" s="228" t="s">
        <v>8208</v>
      </c>
      <c r="L250" s="234" t="s">
        <v>8209</v>
      </c>
      <c r="M250" s="229">
        <f>'4. Campaign staff'!D68</f>
        <v>0</v>
      </c>
    </row>
    <row r="251" spans="1:13">
      <c r="A251" s="230">
        <v>250</v>
      </c>
      <c r="B251" s="230" t="str">
        <f t="shared" si="24"/>
        <v>0-0-0-4.01b-60</v>
      </c>
      <c r="C251" s="227">
        <f>'1. General information'!$E$8</f>
        <v>0</v>
      </c>
      <c r="D251" s="227">
        <f>'1. General information'!$E$9</f>
        <v>0</v>
      </c>
      <c r="E251" s="227">
        <f>'1. General information'!$E$10</f>
        <v>0</v>
      </c>
      <c r="F251" s="227">
        <f>'1. General information'!$E$11</f>
        <v>0</v>
      </c>
      <c r="G251" s="227">
        <f>'1. General information'!$E$12</f>
        <v>0</v>
      </c>
      <c r="H251" s="227">
        <f>'1. General information'!$E$13</f>
        <v>0</v>
      </c>
      <c r="I251" s="227">
        <f>'1. General information'!$E$14</f>
        <v>0</v>
      </c>
      <c r="J251" s="234" t="s">
        <v>434</v>
      </c>
      <c r="K251" s="228" t="s">
        <v>8210</v>
      </c>
      <c r="L251" s="234" t="s">
        <v>8211</v>
      </c>
      <c r="M251" s="229">
        <f>'4. Campaign staff'!D69</f>
        <v>0</v>
      </c>
    </row>
    <row r="252" spans="1:13">
      <c r="A252" s="230">
        <v>251</v>
      </c>
      <c r="B252" s="230" t="str">
        <f t="shared" si="24"/>
        <v>0-0-0-4.01b-61</v>
      </c>
      <c r="C252" s="227">
        <f>'1. General information'!$E$8</f>
        <v>0</v>
      </c>
      <c r="D252" s="227">
        <f>'1. General information'!$E$9</f>
        <v>0</v>
      </c>
      <c r="E252" s="227">
        <f>'1. General information'!$E$10</f>
        <v>0</v>
      </c>
      <c r="F252" s="227">
        <f>'1. General information'!$E$11</f>
        <v>0</v>
      </c>
      <c r="G252" s="227">
        <f>'1. General information'!$E$12</f>
        <v>0</v>
      </c>
      <c r="H252" s="227">
        <f>'1. General information'!$E$13</f>
        <v>0</v>
      </c>
      <c r="I252" s="227">
        <f>'1. General information'!$E$14</f>
        <v>0</v>
      </c>
      <c r="J252" s="234" t="s">
        <v>434</v>
      </c>
      <c r="K252" s="228" t="s">
        <v>8212</v>
      </c>
      <c r="L252" s="234" t="s">
        <v>8213</v>
      </c>
      <c r="M252" s="229">
        <f>'4. Campaign staff'!D70</f>
        <v>0</v>
      </c>
    </row>
    <row r="253" spans="1:13">
      <c r="A253" s="230">
        <v>252</v>
      </c>
      <c r="B253" s="230" t="str">
        <f t="shared" si="24"/>
        <v>0-0-0-4.01b-62</v>
      </c>
      <c r="C253" s="227">
        <f>'1. General information'!$E$8</f>
        <v>0</v>
      </c>
      <c r="D253" s="227">
        <f>'1. General information'!$E$9</f>
        <v>0</v>
      </c>
      <c r="E253" s="227">
        <f>'1. General information'!$E$10</f>
        <v>0</v>
      </c>
      <c r="F253" s="227">
        <f>'1. General information'!$E$11</f>
        <v>0</v>
      </c>
      <c r="G253" s="227">
        <f>'1. General information'!$E$12</f>
        <v>0</v>
      </c>
      <c r="H253" s="227">
        <f>'1. General information'!$E$13</f>
        <v>0</v>
      </c>
      <c r="I253" s="227">
        <f>'1. General information'!$E$14</f>
        <v>0</v>
      </c>
      <c r="J253" s="234" t="s">
        <v>434</v>
      </c>
      <c r="K253" s="228" t="s">
        <v>8214</v>
      </c>
      <c r="L253" s="234" t="s">
        <v>8215</v>
      </c>
      <c r="M253" s="229">
        <f>'4. Campaign staff'!D71</f>
        <v>0</v>
      </c>
    </row>
    <row r="254" spans="1:13">
      <c r="A254" s="230">
        <v>253</v>
      </c>
      <c r="B254" s="230" t="str">
        <f t="shared" si="24"/>
        <v>0-0-0-4.01b-63</v>
      </c>
      <c r="C254" s="227">
        <f>'1. General information'!$E$8</f>
        <v>0</v>
      </c>
      <c r="D254" s="227">
        <f>'1. General information'!$E$9</f>
        <v>0</v>
      </c>
      <c r="E254" s="227">
        <f>'1. General information'!$E$10</f>
        <v>0</v>
      </c>
      <c r="F254" s="227">
        <f>'1. General information'!$E$11</f>
        <v>0</v>
      </c>
      <c r="G254" s="227">
        <f>'1. General information'!$E$12</f>
        <v>0</v>
      </c>
      <c r="H254" s="227">
        <f>'1. General information'!$E$13</f>
        <v>0</v>
      </c>
      <c r="I254" s="227">
        <f>'1. General information'!$E$14</f>
        <v>0</v>
      </c>
      <c r="J254" s="234" t="s">
        <v>434</v>
      </c>
      <c r="K254" s="228" t="s">
        <v>8216</v>
      </c>
      <c r="L254" s="234" t="s">
        <v>8217</v>
      </c>
      <c r="M254" s="229">
        <f>'4. Campaign staff'!D72</f>
        <v>0</v>
      </c>
    </row>
    <row r="255" spans="1:13">
      <c r="A255" s="230">
        <v>254</v>
      </c>
      <c r="B255" s="230" t="str">
        <f t="shared" si="24"/>
        <v>0-0-0-4.01b-64</v>
      </c>
      <c r="C255" s="227">
        <f>'1. General information'!$E$8</f>
        <v>0</v>
      </c>
      <c r="D255" s="227">
        <f>'1. General information'!$E$9</f>
        <v>0</v>
      </c>
      <c r="E255" s="227">
        <f>'1. General information'!$E$10</f>
        <v>0</v>
      </c>
      <c r="F255" s="227">
        <f>'1. General information'!$E$11</f>
        <v>0</v>
      </c>
      <c r="G255" s="227">
        <f>'1. General information'!$E$12</f>
        <v>0</v>
      </c>
      <c r="H255" s="227">
        <f>'1. General information'!$E$13</f>
        <v>0</v>
      </c>
      <c r="I255" s="227">
        <f>'1. General information'!$E$14</f>
        <v>0</v>
      </c>
      <c r="J255" s="234" t="s">
        <v>434</v>
      </c>
      <c r="K255" s="228" t="s">
        <v>8218</v>
      </c>
      <c r="L255" s="234" t="s">
        <v>8219</v>
      </c>
      <c r="M255" s="229">
        <f>'4. Campaign staff'!D73</f>
        <v>0</v>
      </c>
    </row>
    <row r="256" spans="1:13">
      <c r="A256" s="230">
        <v>255</v>
      </c>
      <c r="B256" s="230" t="str">
        <f t="shared" si="24"/>
        <v>0-0-0-4.01b-65</v>
      </c>
      <c r="C256" s="227">
        <f>'1. General information'!$E$8</f>
        <v>0</v>
      </c>
      <c r="D256" s="227">
        <f>'1. General information'!$E$9</f>
        <v>0</v>
      </c>
      <c r="E256" s="227">
        <f>'1. General information'!$E$10</f>
        <v>0</v>
      </c>
      <c r="F256" s="227">
        <f>'1. General information'!$E$11</f>
        <v>0</v>
      </c>
      <c r="G256" s="227">
        <f>'1. General information'!$E$12</f>
        <v>0</v>
      </c>
      <c r="H256" s="227">
        <f>'1. General information'!$E$13</f>
        <v>0</v>
      </c>
      <c r="I256" s="227">
        <f>'1. General information'!$E$14</f>
        <v>0</v>
      </c>
      <c r="J256" s="234" t="s">
        <v>434</v>
      </c>
      <c r="K256" s="228" t="s">
        <v>8220</v>
      </c>
      <c r="L256" s="234" t="s">
        <v>8221</v>
      </c>
      <c r="M256" s="229">
        <f>'4. Campaign staff'!D74</f>
        <v>0</v>
      </c>
    </row>
    <row r="257" spans="1:13">
      <c r="A257" s="230">
        <v>256</v>
      </c>
      <c r="B257" s="230" t="str">
        <f t="shared" si="24"/>
        <v>0-0-0-4.01b-66</v>
      </c>
      <c r="C257" s="227">
        <f>'1. General information'!$E$8</f>
        <v>0</v>
      </c>
      <c r="D257" s="227">
        <f>'1. General information'!$E$9</f>
        <v>0</v>
      </c>
      <c r="E257" s="227">
        <f>'1. General information'!$E$10</f>
        <v>0</v>
      </c>
      <c r="F257" s="227">
        <f>'1. General information'!$E$11</f>
        <v>0</v>
      </c>
      <c r="G257" s="227">
        <f>'1. General information'!$E$12</f>
        <v>0</v>
      </c>
      <c r="H257" s="227">
        <f>'1. General information'!$E$13</f>
        <v>0</v>
      </c>
      <c r="I257" s="227">
        <f>'1. General information'!$E$14</f>
        <v>0</v>
      </c>
      <c r="J257" s="234" t="s">
        <v>434</v>
      </c>
      <c r="K257" s="228" t="s">
        <v>8222</v>
      </c>
      <c r="L257" s="234" t="s">
        <v>8223</v>
      </c>
      <c r="M257" s="229">
        <f>'4. Campaign staff'!D75</f>
        <v>0</v>
      </c>
    </row>
    <row r="258" spans="1:13">
      <c r="A258" s="230">
        <v>257</v>
      </c>
      <c r="B258" s="230" t="str">
        <f t="shared" si="24"/>
        <v>0-0-0-4.01b-67</v>
      </c>
      <c r="C258" s="227">
        <f>'1. General information'!$E$8</f>
        <v>0</v>
      </c>
      <c r="D258" s="227">
        <f>'1. General information'!$E$9</f>
        <v>0</v>
      </c>
      <c r="E258" s="227">
        <f>'1. General information'!$E$10</f>
        <v>0</v>
      </c>
      <c r="F258" s="227">
        <f>'1. General information'!$E$11</f>
        <v>0</v>
      </c>
      <c r="G258" s="227">
        <f>'1. General information'!$E$12</f>
        <v>0</v>
      </c>
      <c r="H258" s="227">
        <f>'1. General information'!$E$13</f>
        <v>0</v>
      </c>
      <c r="I258" s="227">
        <f>'1. General information'!$E$14</f>
        <v>0</v>
      </c>
      <c r="J258" s="234" t="s">
        <v>434</v>
      </c>
      <c r="K258" s="228" t="s">
        <v>8224</v>
      </c>
      <c r="L258" s="234" t="s">
        <v>8225</v>
      </c>
      <c r="M258" s="229">
        <f>'4. Campaign staff'!D76</f>
        <v>0</v>
      </c>
    </row>
    <row r="259" spans="1:13">
      <c r="A259" s="230">
        <v>258</v>
      </c>
      <c r="B259" s="230" t="str">
        <f t="shared" si="24"/>
        <v>0-0-0-4.01b-68</v>
      </c>
      <c r="C259" s="227">
        <f>'1. General information'!$E$8</f>
        <v>0</v>
      </c>
      <c r="D259" s="227">
        <f>'1. General information'!$E$9</f>
        <v>0</v>
      </c>
      <c r="E259" s="227">
        <f>'1. General information'!$E$10</f>
        <v>0</v>
      </c>
      <c r="F259" s="227">
        <f>'1. General information'!$E$11</f>
        <v>0</v>
      </c>
      <c r="G259" s="227">
        <f>'1. General information'!$E$12</f>
        <v>0</v>
      </c>
      <c r="H259" s="227">
        <f>'1. General information'!$E$13</f>
        <v>0</v>
      </c>
      <c r="I259" s="227">
        <f>'1. General information'!$E$14</f>
        <v>0</v>
      </c>
      <c r="J259" s="234" t="s">
        <v>434</v>
      </c>
      <c r="K259" s="228" t="s">
        <v>8226</v>
      </c>
      <c r="L259" s="234" t="s">
        <v>8227</v>
      </c>
      <c r="M259" s="229">
        <f>'4. Campaign staff'!D77</f>
        <v>0</v>
      </c>
    </row>
    <row r="260" spans="1:13">
      <c r="A260" s="230">
        <v>259</v>
      </c>
      <c r="B260" s="230" t="str">
        <f t="shared" si="24"/>
        <v>0-0-0-4.01b-69</v>
      </c>
      <c r="C260" s="227">
        <f>'1. General information'!$E$8</f>
        <v>0</v>
      </c>
      <c r="D260" s="227">
        <f>'1. General information'!$E$9</f>
        <v>0</v>
      </c>
      <c r="E260" s="227">
        <f>'1. General information'!$E$10</f>
        <v>0</v>
      </c>
      <c r="F260" s="227">
        <f>'1. General information'!$E$11</f>
        <v>0</v>
      </c>
      <c r="G260" s="227">
        <f>'1. General information'!$E$12</f>
        <v>0</v>
      </c>
      <c r="H260" s="227">
        <f>'1. General information'!$E$13</f>
        <v>0</v>
      </c>
      <c r="I260" s="227">
        <f>'1. General information'!$E$14</f>
        <v>0</v>
      </c>
      <c r="J260" s="234" t="s">
        <v>434</v>
      </c>
      <c r="K260" s="228" t="s">
        <v>8228</v>
      </c>
      <c r="L260" s="234" t="s">
        <v>8229</v>
      </c>
      <c r="M260" s="229">
        <f>'4. Campaign staff'!D78</f>
        <v>0</v>
      </c>
    </row>
    <row r="261" spans="1:13">
      <c r="A261" s="230">
        <v>260</v>
      </c>
      <c r="B261" s="230" t="str">
        <f t="shared" si="24"/>
        <v>0-0-0-4.01b-70</v>
      </c>
      <c r="C261" s="227">
        <f>'1. General information'!$E$8</f>
        <v>0</v>
      </c>
      <c r="D261" s="227">
        <f>'1. General information'!$E$9</f>
        <v>0</v>
      </c>
      <c r="E261" s="227">
        <f>'1. General information'!$E$10</f>
        <v>0</v>
      </c>
      <c r="F261" s="227">
        <f>'1. General information'!$E$11</f>
        <v>0</v>
      </c>
      <c r="G261" s="227">
        <f>'1. General information'!$E$12</f>
        <v>0</v>
      </c>
      <c r="H261" s="227">
        <f>'1. General information'!$E$13</f>
        <v>0</v>
      </c>
      <c r="I261" s="227">
        <f>'1. General information'!$E$14</f>
        <v>0</v>
      </c>
      <c r="J261" s="234" t="s">
        <v>434</v>
      </c>
      <c r="K261" s="228" t="s">
        <v>8230</v>
      </c>
      <c r="L261" s="234" t="s">
        <v>8231</v>
      </c>
      <c r="M261" s="229">
        <f>'4. Campaign staff'!D79</f>
        <v>0</v>
      </c>
    </row>
    <row r="262" spans="1:13">
      <c r="A262" s="230">
        <v>261</v>
      </c>
      <c r="B262" s="230" t="str">
        <f t="shared" si="24"/>
        <v>0-0-0-4.01b-71</v>
      </c>
      <c r="C262" s="227">
        <f>'1. General information'!$E$8</f>
        <v>0</v>
      </c>
      <c r="D262" s="227">
        <f>'1. General information'!$E$9</f>
        <v>0</v>
      </c>
      <c r="E262" s="227">
        <f>'1. General information'!$E$10</f>
        <v>0</v>
      </c>
      <c r="F262" s="227">
        <f>'1. General information'!$E$11</f>
        <v>0</v>
      </c>
      <c r="G262" s="227">
        <f>'1. General information'!$E$12</f>
        <v>0</v>
      </c>
      <c r="H262" s="227">
        <f>'1. General information'!$E$13</f>
        <v>0</v>
      </c>
      <c r="I262" s="227">
        <f>'1. General information'!$E$14</f>
        <v>0</v>
      </c>
      <c r="J262" s="234" t="s">
        <v>434</v>
      </c>
      <c r="K262" s="228" t="s">
        <v>8232</v>
      </c>
      <c r="L262" s="234" t="s">
        <v>8233</v>
      </c>
      <c r="M262" s="229">
        <f>'4. Campaign staff'!D80</f>
        <v>0</v>
      </c>
    </row>
    <row r="263" spans="1:13">
      <c r="A263" s="230">
        <v>262</v>
      </c>
      <c r="B263" s="230" t="str">
        <f t="shared" si="24"/>
        <v>0-0-0-4.01b-72</v>
      </c>
      <c r="C263" s="227">
        <f>'1. General information'!$E$8</f>
        <v>0</v>
      </c>
      <c r="D263" s="227">
        <f>'1. General information'!$E$9</f>
        <v>0</v>
      </c>
      <c r="E263" s="227">
        <f>'1. General information'!$E$10</f>
        <v>0</v>
      </c>
      <c r="F263" s="227">
        <f>'1. General information'!$E$11</f>
        <v>0</v>
      </c>
      <c r="G263" s="227">
        <f>'1. General information'!$E$12</f>
        <v>0</v>
      </c>
      <c r="H263" s="227">
        <f>'1. General information'!$E$13</f>
        <v>0</v>
      </c>
      <c r="I263" s="227">
        <f>'1. General information'!$E$14</f>
        <v>0</v>
      </c>
      <c r="J263" s="234" t="s">
        <v>434</v>
      </c>
      <c r="K263" s="228" t="s">
        <v>8234</v>
      </c>
      <c r="L263" s="234" t="s">
        <v>8235</v>
      </c>
      <c r="M263" s="229">
        <f>'4. Campaign staff'!D81</f>
        <v>0</v>
      </c>
    </row>
    <row r="264" spans="1:13">
      <c r="A264" s="230">
        <v>263</v>
      </c>
      <c r="B264" s="230" t="str">
        <f t="shared" si="24"/>
        <v>0-0-0-4.01b-73</v>
      </c>
      <c r="C264" s="227">
        <f>'1. General information'!$E$8</f>
        <v>0</v>
      </c>
      <c r="D264" s="227">
        <f>'1. General information'!$E$9</f>
        <v>0</v>
      </c>
      <c r="E264" s="227">
        <f>'1. General information'!$E$10</f>
        <v>0</v>
      </c>
      <c r="F264" s="227">
        <f>'1. General information'!$E$11</f>
        <v>0</v>
      </c>
      <c r="G264" s="227">
        <f>'1. General information'!$E$12</f>
        <v>0</v>
      </c>
      <c r="H264" s="227">
        <f>'1. General information'!$E$13</f>
        <v>0</v>
      </c>
      <c r="I264" s="227">
        <f>'1. General information'!$E$14</f>
        <v>0</v>
      </c>
      <c r="J264" s="234" t="s">
        <v>434</v>
      </c>
      <c r="K264" s="228" t="s">
        <v>8236</v>
      </c>
      <c r="L264" s="234" t="s">
        <v>8237</v>
      </c>
      <c r="M264" s="229">
        <f>'4. Campaign staff'!D82</f>
        <v>0</v>
      </c>
    </row>
    <row r="265" spans="1:13">
      <c r="A265" s="230">
        <v>264</v>
      </c>
      <c r="B265" s="230" t="str">
        <f t="shared" si="24"/>
        <v>0-0-0-4.01b-74</v>
      </c>
      <c r="C265" s="227">
        <f>'1. General information'!$E$8</f>
        <v>0</v>
      </c>
      <c r="D265" s="227">
        <f>'1. General information'!$E$9</f>
        <v>0</v>
      </c>
      <c r="E265" s="227">
        <f>'1. General information'!$E$10</f>
        <v>0</v>
      </c>
      <c r="F265" s="227">
        <f>'1. General information'!$E$11</f>
        <v>0</v>
      </c>
      <c r="G265" s="227">
        <f>'1. General information'!$E$12</f>
        <v>0</v>
      </c>
      <c r="H265" s="227">
        <f>'1. General information'!$E$13</f>
        <v>0</v>
      </c>
      <c r="I265" s="227">
        <f>'1. General information'!$E$14</f>
        <v>0</v>
      </c>
      <c r="J265" s="234" t="s">
        <v>434</v>
      </c>
      <c r="K265" s="228" t="s">
        <v>8238</v>
      </c>
      <c r="L265" s="234" t="s">
        <v>8239</v>
      </c>
      <c r="M265" s="229">
        <f>'4. Campaign staff'!D83</f>
        <v>0</v>
      </c>
    </row>
    <row r="266" spans="1:13">
      <c r="A266" s="230">
        <v>265</v>
      </c>
      <c r="B266" s="230" t="str">
        <f t="shared" si="24"/>
        <v>0-0-0-4.01b-75</v>
      </c>
      <c r="C266" s="227">
        <f>'1. General information'!$E$8</f>
        <v>0</v>
      </c>
      <c r="D266" s="227">
        <f>'1. General information'!$E$9</f>
        <v>0</v>
      </c>
      <c r="E266" s="227">
        <f>'1. General information'!$E$10</f>
        <v>0</v>
      </c>
      <c r="F266" s="227">
        <f>'1. General information'!$E$11</f>
        <v>0</v>
      </c>
      <c r="G266" s="227">
        <f>'1. General information'!$E$12</f>
        <v>0</v>
      </c>
      <c r="H266" s="227">
        <f>'1. General information'!$E$13</f>
        <v>0</v>
      </c>
      <c r="I266" s="227">
        <f>'1. General information'!$E$14</f>
        <v>0</v>
      </c>
      <c r="J266" s="234" t="s">
        <v>434</v>
      </c>
      <c r="K266" s="228" t="s">
        <v>8240</v>
      </c>
      <c r="L266" s="234" t="s">
        <v>8241</v>
      </c>
      <c r="M266" s="229">
        <f>'4. Campaign staff'!D84</f>
        <v>0</v>
      </c>
    </row>
    <row r="267" spans="1:13">
      <c r="A267" s="230">
        <v>266</v>
      </c>
      <c r="B267" s="230" t="str">
        <f t="shared" si="24"/>
        <v>0-0-0-4.01b-76</v>
      </c>
      <c r="C267" s="227">
        <f>'1. General information'!$E$8</f>
        <v>0</v>
      </c>
      <c r="D267" s="227">
        <f>'1. General information'!$E$9</f>
        <v>0</v>
      </c>
      <c r="E267" s="227">
        <f>'1. General information'!$E$10</f>
        <v>0</v>
      </c>
      <c r="F267" s="227">
        <f>'1. General information'!$E$11</f>
        <v>0</v>
      </c>
      <c r="G267" s="227">
        <f>'1. General information'!$E$12</f>
        <v>0</v>
      </c>
      <c r="H267" s="227">
        <f>'1. General information'!$E$13</f>
        <v>0</v>
      </c>
      <c r="I267" s="227">
        <f>'1. General information'!$E$14</f>
        <v>0</v>
      </c>
      <c r="J267" s="234" t="s">
        <v>434</v>
      </c>
      <c r="K267" s="228" t="s">
        <v>8242</v>
      </c>
      <c r="L267" s="234" t="s">
        <v>8243</v>
      </c>
      <c r="M267" s="229">
        <f>'4. Campaign staff'!D85</f>
        <v>0</v>
      </c>
    </row>
    <row r="268" spans="1:13">
      <c r="A268" s="230">
        <v>267</v>
      </c>
      <c r="B268" s="230" t="str">
        <f t="shared" si="24"/>
        <v>0-0-0-4.01b-77</v>
      </c>
      <c r="C268" s="227">
        <f>'1. General information'!$E$8</f>
        <v>0</v>
      </c>
      <c r="D268" s="227">
        <f>'1. General information'!$E$9</f>
        <v>0</v>
      </c>
      <c r="E268" s="227">
        <f>'1. General information'!$E$10</f>
        <v>0</v>
      </c>
      <c r="F268" s="227">
        <f>'1. General information'!$E$11</f>
        <v>0</v>
      </c>
      <c r="G268" s="227">
        <f>'1. General information'!$E$12</f>
        <v>0</v>
      </c>
      <c r="H268" s="227">
        <f>'1. General information'!$E$13</f>
        <v>0</v>
      </c>
      <c r="I268" s="227">
        <f>'1. General information'!$E$14</f>
        <v>0</v>
      </c>
      <c r="J268" s="234" t="s">
        <v>434</v>
      </c>
      <c r="K268" s="228" t="s">
        <v>8244</v>
      </c>
      <c r="L268" s="234" t="s">
        <v>8245</v>
      </c>
      <c r="M268" s="229">
        <f>'4. Campaign staff'!D86</f>
        <v>0</v>
      </c>
    </row>
    <row r="269" spans="1:13">
      <c r="A269" s="230">
        <v>268</v>
      </c>
      <c r="B269" s="230" t="str">
        <f t="shared" si="24"/>
        <v>0-0-0-4.01b-78</v>
      </c>
      <c r="C269" s="227">
        <f>'1. General information'!$E$8</f>
        <v>0</v>
      </c>
      <c r="D269" s="227">
        <f>'1. General information'!$E$9</f>
        <v>0</v>
      </c>
      <c r="E269" s="227">
        <f>'1. General information'!$E$10</f>
        <v>0</v>
      </c>
      <c r="F269" s="227">
        <f>'1. General information'!$E$11</f>
        <v>0</v>
      </c>
      <c r="G269" s="227">
        <f>'1. General information'!$E$12</f>
        <v>0</v>
      </c>
      <c r="H269" s="227">
        <f>'1. General information'!$E$13</f>
        <v>0</v>
      </c>
      <c r="I269" s="227">
        <f>'1. General information'!$E$14</f>
        <v>0</v>
      </c>
      <c r="J269" s="234" t="s">
        <v>434</v>
      </c>
      <c r="K269" s="228" t="s">
        <v>8246</v>
      </c>
      <c r="L269" s="234" t="s">
        <v>8247</v>
      </c>
      <c r="M269" s="229">
        <f>'4. Campaign staff'!D87</f>
        <v>0</v>
      </c>
    </row>
    <row r="270" spans="1:13">
      <c r="A270" s="230">
        <v>269</v>
      </c>
      <c r="B270" s="230" t="str">
        <f t="shared" si="24"/>
        <v>0-0-0-4.01b-79</v>
      </c>
      <c r="C270" s="227">
        <f>'1. General information'!$E$8</f>
        <v>0</v>
      </c>
      <c r="D270" s="227">
        <f>'1. General information'!$E$9</f>
        <v>0</v>
      </c>
      <c r="E270" s="227">
        <f>'1. General information'!$E$10</f>
        <v>0</v>
      </c>
      <c r="F270" s="227">
        <f>'1. General information'!$E$11</f>
        <v>0</v>
      </c>
      <c r="G270" s="227">
        <f>'1. General information'!$E$12</f>
        <v>0</v>
      </c>
      <c r="H270" s="227">
        <f>'1. General information'!$E$13</f>
        <v>0</v>
      </c>
      <c r="I270" s="227">
        <f>'1. General information'!$E$14</f>
        <v>0</v>
      </c>
      <c r="J270" s="234" t="s">
        <v>434</v>
      </c>
      <c r="K270" s="228" t="s">
        <v>8248</v>
      </c>
      <c r="L270" s="234" t="s">
        <v>8249</v>
      </c>
      <c r="M270" s="229">
        <f>'4. Campaign staff'!D88</f>
        <v>0</v>
      </c>
    </row>
    <row r="271" spans="1:13">
      <c r="A271" s="230">
        <v>270</v>
      </c>
      <c r="B271" s="230" t="str">
        <f t="shared" si="24"/>
        <v>0-0-0-4.01b-80</v>
      </c>
      <c r="C271" s="227">
        <f>'1. General information'!$E$8</f>
        <v>0</v>
      </c>
      <c r="D271" s="227">
        <f>'1. General information'!$E$9</f>
        <v>0</v>
      </c>
      <c r="E271" s="227">
        <f>'1. General information'!$E$10</f>
        <v>0</v>
      </c>
      <c r="F271" s="227">
        <f>'1. General information'!$E$11</f>
        <v>0</v>
      </c>
      <c r="G271" s="227">
        <f>'1. General information'!$E$12</f>
        <v>0</v>
      </c>
      <c r="H271" s="227">
        <f>'1. General information'!$E$13</f>
        <v>0</v>
      </c>
      <c r="I271" s="227">
        <f>'1. General information'!$E$14</f>
        <v>0</v>
      </c>
      <c r="J271" s="234" t="s">
        <v>434</v>
      </c>
      <c r="K271" s="228" t="s">
        <v>8250</v>
      </c>
      <c r="L271" s="234" t="s">
        <v>8251</v>
      </c>
      <c r="M271" s="229">
        <f>'4. Campaign staff'!D89</f>
        <v>0</v>
      </c>
    </row>
    <row r="272" spans="1:13">
      <c r="A272" s="230">
        <v>271</v>
      </c>
      <c r="B272" s="230" t="str">
        <f t="shared" ref="B272" si="25">CONCATENATE(LEFT(C272,2),"-",LEFT(D272,2),"-",LEFT(E272,2),"-",K272)</f>
        <v>0-0-0-4.03-1</v>
      </c>
      <c r="C272" s="227">
        <f>'1. General information'!$E$8</f>
        <v>0</v>
      </c>
      <c r="D272" s="227">
        <f>'1. General information'!$E$9</f>
        <v>0</v>
      </c>
      <c r="E272" s="227">
        <f>'1. General information'!$E$10</f>
        <v>0</v>
      </c>
      <c r="F272" s="227">
        <f>'1. General information'!$E$11</f>
        <v>0</v>
      </c>
      <c r="G272" s="227">
        <f>'1. General information'!$E$12</f>
        <v>0</v>
      </c>
      <c r="H272" s="227">
        <f>'1. General information'!$E$13</f>
        <v>0</v>
      </c>
      <c r="I272" s="227">
        <f>'1. General information'!$E$14</f>
        <v>0</v>
      </c>
      <c r="J272" s="234" t="s">
        <v>434</v>
      </c>
      <c r="K272" s="228" t="s">
        <v>685</v>
      </c>
      <c r="L272" s="234" t="s">
        <v>8252</v>
      </c>
      <c r="M272" s="229">
        <f>'4. Campaign staff'!F10</f>
        <v>0</v>
      </c>
    </row>
    <row r="273" spans="1:13">
      <c r="A273" s="230">
        <v>272</v>
      </c>
      <c r="B273" s="230" t="str">
        <f t="shared" ref="B273:B291" si="26">CONCATENATE(LEFT(C273,2),"-",LEFT(D273,2),"-",LEFT(E273,2),"-",K273)</f>
        <v>0-0-0-4.03-2</v>
      </c>
      <c r="C273" s="227">
        <f>'1. General information'!$E$8</f>
        <v>0</v>
      </c>
      <c r="D273" s="227">
        <f>'1. General information'!$E$9</f>
        <v>0</v>
      </c>
      <c r="E273" s="227">
        <f>'1. General information'!$E$10</f>
        <v>0</v>
      </c>
      <c r="F273" s="227">
        <f>'1. General information'!$E$11</f>
        <v>0</v>
      </c>
      <c r="G273" s="227">
        <f>'1. General information'!$E$12</f>
        <v>0</v>
      </c>
      <c r="H273" s="227">
        <f>'1. General information'!$E$13</f>
        <v>0</v>
      </c>
      <c r="I273" s="227">
        <f>'1. General information'!$E$14</f>
        <v>0</v>
      </c>
      <c r="J273" s="234" t="s">
        <v>434</v>
      </c>
      <c r="K273" s="228" t="s">
        <v>686</v>
      </c>
      <c r="L273" s="234" t="s">
        <v>8253</v>
      </c>
      <c r="M273" s="229">
        <f>'4. Campaign staff'!F11</f>
        <v>0</v>
      </c>
    </row>
    <row r="274" spans="1:13">
      <c r="A274" s="230">
        <v>273</v>
      </c>
      <c r="B274" s="230" t="str">
        <f t="shared" si="26"/>
        <v>0-0-0-4.03-3</v>
      </c>
      <c r="C274" s="227">
        <f>'1. General information'!$E$8</f>
        <v>0</v>
      </c>
      <c r="D274" s="227">
        <f>'1. General information'!$E$9</f>
        <v>0</v>
      </c>
      <c r="E274" s="227">
        <f>'1. General information'!$E$10</f>
        <v>0</v>
      </c>
      <c r="F274" s="227">
        <f>'1. General information'!$E$11</f>
        <v>0</v>
      </c>
      <c r="G274" s="227">
        <f>'1. General information'!$E$12</f>
        <v>0</v>
      </c>
      <c r="H274" s="227">
        <f>'1. General information'!$E$13</f>
        <v>0</v>
      </c>
      <c r="I274" s="227">
        <f>'1. General information'!$E$14</f>
        <v>0</v>
      </c>
      <c r="J274" s="234" t="s">
        <v>434</v>
      </c>
      <c r="K274" s="228" t="s">
        <v>687</v>
      </c>
      <c r="L274" s="234" t="s">
        <v>8254</v>
      </c>
      <c r="M274" s="229">
        <f>'4. Campaign staff'!F12</f>
        <v>0</v>
      </c>
    </row>
    <row r="275" spans="1:13">
      <c r="A275" s="230">
        <v>274</v>
      </c>
      <c r="B275" s="230" t="str">
        <f t="shared" si="26"/>
        <v>0-0-0-4.03-4</v>
      </c>
      <c r="C275" s="227">
        <f>'1. General information'!$E$8</f>
        <v>0</v>
      </c>
      <c r="D275" s="227">
        <f>'1. General information'!$E$9</f>
        <v>0</v>
      </c>
      <c r="E275" s="227">
        <f>'1. General information'!$E$10</f>
        <v>0</v>
      </c>
      <c r="F275" s="227">
        <f>'1. General information'!$E$11</f>
        <v>0</v>
      </c>
      <c r="G275" s="227">
        <f>'1. General information'!$E$12</f>
        <v>0</v>
      </c>
      <c r="H275" s="227">
        <f>'1. General information'!$E$13</f>
        <v>0</v>
      </c>
      <c r="I275" s="227">
        <f>'1. General information'!$E$14</f>
        <v>0</v>
      </c>
      <c r="J275" s="234" t="s">
        <v>434</v>
      </c>
      <c r="K275" s="228" t="s">
        <v>688</v>
      </c>
      <c r="L275" s="234" t="s">
        <v>8255</v>
      </c>
      <c r="M275" s="229">
        <f>'4. Campaign staff'!F13</f>
        <v>0</v>
      </c>
    </row>
    <row r="276" spans="1:13">
      <c r="A276" s="230">
        <v>275</v>
      </c>
      <c r="B276" s="230" t="str">
        <f t="shared" si="26"/>
        <v>0-0-0-4.03-5</v>
      </c>
      <c r="C276" s="227">
        <f>'1. General information'!$E$8</f>
        <v>0</v>
      </c>
      <c r="D276" s="227">
        <f>'1. General information'!$E$9</f>
        <v>0</v>
      </c>
      <c r="E276" s="227">
        <f>'1. General information'!$E$10</f>
        <v>0</v>
      </c>
      <c r="F276" s="227">
        <f>'1. General information'!$E$11</f>
        <v>0</v>
      </c>
      <c r="G276" s="227">
        <f>'1. General information'!$E$12</f>
        <v>0</v>
      </c>
      <c r="H276" s="227">
        <f>'1. General information'!$E$13</f>
        <v>0</v>
      </c>
      <c r="I276" s="227">
        <f>'1. General information'!$E$14</f>
        <v>0</v>
      </c>
      <c r="J276" s="234" t="s">
        <v>434</v>
      </c>
      <c r="K276" s="228" t="s">
        <v>689</v>
      </c>
      <c r="L276" s="234" t="s">
        <v>8256</v>
      </c>
      <c r="M276" s="229">
        <f>'4. Campaign staff'!F14</f>
        <v>0</v>
      </c>
    </row>
    <row r="277" spans="1:13">
      <c r="A277" s="230">
        <v>276</v>
      </c>
      <c r="B277" s="230" t="str">
        <f t="shared" si="26"/>
        <v>0-0-0-4.03-6</v>
      </c>
      <c r="C277" s="227">
        <f>'1. General information'!$E$8</f>
        <v>0</v>
      </c>
      <c r="D277" s="227">
        <f>'1. General information'!$E$9</f>
        <v>0</v>
      </c>
      <c r="E277" s="227">
        <f>'1. General information'!$E$10</f>
        <v>0</v>
      </c>
      <c r="F277" s="227">
        <f>'1. General information'!$E$11</f>
        <v>0</v>
      </c>
      <c r="G277" s="227">
        <f>'1. General information'!$E$12</f>
        <v>0</v>
      </c>
      <c r="H277" s="227">
        <f>'1. General information'!$E$13</f>
        <v>0</v>
      </c>
      <c r="I277" s="227">
        <f>'1. General information'!$E$14</f>
        <v>0</v>
      </c>
      <c r="J277" s="234" t="s">
        <v>434</v>
      </c>
      <c r="K277" s="228" t="s">
        <v>690</v>
      </c>
      <c r="L277" s="234" t="s">
        <v>8257</v>
      </c>
      <c r="M277" s="229">
        <f>'4. Campaign staff'!F15</f>
        <v>0</v>
      </c>
    </row>
    <row r="278" spans="1:13">
      <c r="A278" s="230">
        <v>277</v>
      </c>
      <c r="B278" s="230" t="str">
        <f t="shared" si="26"/>
        <v>0-0-0-4.03-7</v>
      </c>
      <c r="C278" s="227">
        <f>'1. General information'!$E$8</f>
        <v>0</v>
      </c>
      <c r="D278" s="227">
        <f>'1. General information'!$E$9</f>
        <v>0</v>
      </c>
      <c r="E278" s="227">
        <f>'1. General information'!$E$10</f>
        <v>0</v>
      </c>
      <c r="F278" s="227">
        <f>'1. General information'!$E$11</f>
        <v>0</v>
      </c>
      <c r="G278" s="227">
        <f>'1. General information'!$E$12</f>
        <v>0</v>
      </c>
      <c r="H278" s="227">
        <f>'1. General information'!$E$13</f>
        <v>0</v>
      </c>
      <c r="I278" s="227">
        <f>'1. General information'!$E$14</f>
        <v>0</v>
      </c>
      <c r="J278" s="234" t="s">
        <v>434</v>
      </c>
      <c r="K278" s="228" t="s">
        <v>691</v>
      </c>
      <c r="L278" s="234" t="s">
        <v>8258</v>
      </c>
      <c r="M278" s="229">
        <f>'4. Campaign staff'!F16</f>
        <v>0</v>
      </c>
    </row>
    <row r="279" spans="1:13">
      <c r="A279" s="230">
        <v>278</v>
      </c>
      <c r="B279" s="230" t="str">
        <f t="shared" si="26"/>
        <v>0-0-0-4.03-8</v>
      </c>
      <c r="C279" s="227">
        <f>'1. General information'!$E$8</f>
        <v>0</v>
      </c>
      <c r="D279" s="227">
        <f>'1. General information'!$E$9</f>
        <v>0</v>
      </c>
      <c r="E279" s="227">
        <f>'1. General information'!$E$10</f>
        <v>0</v>
      </c>
      <c r="F279" s="227">
        <f>'1. General information'!$E$11</f>
        <v>0</v>
      </c>
      <c r="G279" s="227">
        <f>'1. General information'!$E$12</f>
        <v>0</v>
      </c>
      <c r="H279" s="227">
        <f>'1. General information'!$E$13</f>
        <v>0</v>
      </c>
      <c r="I279" s="227">
        <f>'1. General information'!$E$14</f>
        <v>0</v>
      </c>
      <c r="J279" s="234" t="s">
        <v>434</v>
      </c>
      <c r="K279" s="228" t="s">
        <v>692</v>
      </c>
      <c r="L279" s="234" t="s">
        <v>8259</v>
      </c>
      <c r="M279" s="229">
        <f>'4. Campaign staff'!F17</f>
        <v>0</v>
      </c>
    </row>
    <row r="280" spans="1:13">
      <c r="A280" s="230">
        <v>279</v>
      </c>
      <c r="B280" s="230" t="str">
        <f t="shared" si="26"/>
        <v>0-0-0-4.03-9</v>
      </c>
      <c r="C280" s="227">
        <f>'1. General information'!$E$8</f>
        <v>0</v>
      </c>
      <c r="D280" s="227">
        <f>'1. General information'!$E$9</f>
        <v>0</v>
      </c>
      <c r="E280" s="227">
        <f>'1. General information'!$E$10</f>
        <v>0</v>
      </c>
      <c r="F280" s="227">
        <f>'1. General information'!$E$11</f>
        <v>0</v>
      </c>
      <c r="G280" s="227">
        <f>'1. General information'!$E$12</f>
        <v>0</v>
      </c>
      <c r="H280" s="227">
        <f>'1. General information'!$E$13</f>
        <v>0</v>
      </c>
      <c r="I280" s="227">
        <f>'1. General information'!$E$14</f>
        <v>0</v>
      </c>
      <c r="J280" s="234" t="s">
        <v>434</v>
      </c>
      <c r="K280" s="228" t="s">
        <v>693</v>
      </c>
      <c r="L280" s="234" t="s">
        <v>8260</v>
      </c>
      <c r="M280" s="229">
        <f>'4. Campaign staff'!F18</f>
        <v>0</v>
      </c>
    </row>
    <row r="281" spans="1:13">
      <c r="A281" s="230">
        <v>280</v>
      </c>
      <c r="B281" s="230" t="str">
        <f t="shared" si="26"/>
        <v>0-0-0-4.03-10</v>
      </c>
      <c r="C281" s="227">
        <f>'1. General information'!$E$8</f>
        <v>0</v>
      </c>
      <c r="D281" s="227">
        <f>'1. General information'!$E$9</f>
        <v>0</v>
      </c>
      <c r="E281" s="227">
        <f>'1. General information'!$E$10</f>
        <v>0</v>
      </c>
      <c r="F281" s="227">
        <f>'1. General information'!$E$11</f>
        <v>0</v>
      </c>
      <c r="G281" s="227">
        <f>'1. General information'!$E$12</f>
        <v>0</v>
      </c>
      <c r="H281" s="227">
        <f>'1. General information'!$E$13</f>
        <v>0</v>
      </c>
      <c r="I281" s="227">
        <f>'1. General information'!$E$14</f>
        <v>0</v>
      </c>
      <c r="J281" s="234" t="s">
        <v>434</v>
      </c>
      <c r="K281" s="228" t="s">
        <v>694</v>
      </c>
      <c r="L281" s="234" t="s">
        <v>8261</v>
      </c>
      <c r="M281" s="229">
        <f>'4. Campaign staff'!F19</f>
        <v>0</v>
      </c>
    </row>
    <row r="282" spans="1:13">
      <c r="A282" s="230">
        <v>281</v>
      </c>
      <c r="B282" s="230" t="str">
        <f t="shared" si="26"/>
        <v>0-0-0-4.03-11</v>
      </c>
      <c r="C282" s="227">
        <f>'1. General information'!$E$8</f>
        <v>0</v>
      </c>
      <c r="D282" s="227">
        <f>'1. General information'!$E$9</f>
        <v>0</v>
      </c>
      <c r="E282" s="227">
        <f>'1. General information'!$E$10</f>
        <v>0</v>
      </c>
      <c r="F282" s="227">
        <f>'1. General information'!$E$11</f>
        <v>0</v>
      </c>
      <c r="G282" s="227">
        <f>'1. General information'!$E$12</f>
        <v>0</v>
      </c>
      <c r="H282" s="227">
        <f>'1. General information'!$E$13</f>
        <v>0</v>
      </c>
      <c r="I282" s="227">
        <f>'1. General information'!$E$14</f>
        <v>0</v>
      </c>
      <c r="J282" s="234" t="s">
        <v>434</v>
      </c>
      <c r="K282" s="228" t="s">
        <v>695</v>
      </c>
      <c r="L282" s="234" t="s">
        <v>8262</v>
      </c>
      <c r="M282" s="229">
        <f>'4. Campaign staff'!F20</f>
        <v>0</v>
      </c>
    </row>
    <row r="283" spans="1:13">
      <c r="A283" s="230">
        <v>282</v>
      </c>
      <c r="B283" s="230" t="str">
        <f t="shared" si="26"/>
        <v>0-0-0-4.03-12</v>
      </c>
      <c r="C283" s="227">
        <f>'1. General information'!$E$8</f>
        <v>0</v>
      </c>
      <c r="D283" s="227">
        <f>'1. General information'!$E$9</f>
        <v>0</v>
      </c>
      <c r="E283" s="227">
        <f>'1. General information'!$E$10</f>
        <v>0</v>
      </c>
      <c r="F283" s="227">
        <f>'1. General information'!$E$11</f>
        <v>0</v>
      </c>
      <c r="G283" s="227">
        <f>'1. General information'!$E$12</f>
        <v>0</v>
      </c>
      <c r="H283" s="227">
        <f>'1. General information'!$E$13</f>
        <v>0</v>
      </c>
      <c r="I283" s="227">
        <f>'1. General information'!$E$14</f>
        <v>0</v>
      </c>
      <c r="J283" s="234" t="s">
        <v>434</v>
      </c>
      <c r="K283" s="228" t="s">
        <v>696</v>
      </c>
      <c r="L283" s="234" t="s">
        <v>8263</v>
      </c>
      <c r="M283" s="229">
        <f>'4. Campaign staff'!F21</f>
        <v>0</v>
      </c>
    </row>
    <row r="284" spans="1:13">
      <c r="A284" s="230">
        <v>283</v>
      </c>
      <c r="B284" s="230" t="str">
        <f t="shared" si="26"/>
        <v>0-0-0-4.03-13</v>
      </c>
      <c r="C284" s="227">
        <f>'1. General information'!$E$8</f>
        <v>0</v>
      </c>
      <c r="D284" s="227">
        <f>'1. General information'!$E$9</f>
        <v>0</v>
      </c>
      <c r="E284" s="227">
        <f>'1. General information'!$E$10</f>
        <v>0</v>
      </c>
      <c r="F284" s="227">
        <f>'1. General information'!$E$11</f>
        <v>0</v>
      </c>
      <c r="G284" s="227">
        <f>'1. General information'!$E$12</f>
        <v>0</v>
      </c>
      <c r="H284" s="227">
        <f>'1. General information'!$E$13</f>
        <v>0</v>
      </c>
      <c r="I284" s="227">
        <f>'1. General information'!$E$14</f>
        <v>0</v>
      </c>
      <c r="J284" s="234" t="s">
        <v>434</v>
      </c>
      <c r="K284" s="228" t="s">
        <v>697</v>
      </c>
      <c r="L284" s="234" t="s">
        <v>8264</v>
      </c>
      <c r="M284" s="229">
        <f>'4. Campaign staff'!F22</f>
        <v>0</v>
      </c>
    </row>
    <row r="285" spans="1:13">
      <c r="A285" s="230">
        <v>284</v>
      </c>
      <c r="B285" s="230" t="str">
        <f t="shared" si="26"/>
        <v>0-0-0-4.03-14</v>
      </c>
      <c r="C285" s="227">
        <f>'1. General information'!$E$8</f>
        <v>0</v>
      </c>
      <c r="D285" s="227">
        <f>'1. General information'!$E$9</f>
        <v>0</v>
      </c>
      <c r="E285" s="227">
        <f>'1. General information'!$E$10</f>
        <v>0</v>
      </c>
      <c r="F285" s="227">
        <f>'1. General information'!$E$11</f>
        <v>0</v>
      </c>
      <c r="G285" s="227">
        <f>'1. General information'!$E$12</f>
        <v>0</v>
      </c>
      <c r="H285" s="227">
        <f>'1. General information'!$E$13</f>
        <v>0</v>
      </c>
      <c r="I285" s="227">
        <f>'1. General information'!$E$14</f>
        <v>0</v>
      </c>
      <c r="J285" s="234" t="s">
        <v>434</v>
      </c>
      <c r="K285" s="228" t="s">
        <v>698</v>
      </c>
      <c r="L285" s="234" t="s">
        <v>8265</v>
      </c>
      <c r="M285" s="229">
        <f>'4. Campaign staff'!F23</f>
        <v>0</v>
      </c>
    </row>
    <row r="286" spans="1:13">
      <c r="A286" s="230">
        <v>285</v>
      </c>
      <c r="B286" s="230" t="str">
        <f t="shared" si="26"/>
        <v>0-0-0-4.03-15</v>
      </c>
      <c r="C286" s="227">
        <f>'1. General information'!$E$8</f>
        <v>0</v>
      </c>
      <c r="D286" s="227">
        <f>'1. General information'!$E$9</f>
        <v>0</v>
      </c>
      <c r="E286" s="227">
        <f>'1. General information'!$E$10</f>
        <v>0</v>
      </c>
      <c r="F286" s="227">
        <f>'1. General information'!$E$11</f>
        <v>0</v>
      </c>
      <c r="G286" s="227">
        <f>'1. General information'!$E$12</f>
        <v>0</v>
      </c>
      <c r="H286" s="227">
        <f>'1. General information'!$E$13</f>
        <v>0</v>
      </c>
      <c r="I286" s="227">
        <f>'1. General information'!$E$14</f>
        <v>0</v>
      </c>
      <c r="J286" s="234" t="s">
        <v>434</v>
      </c>
      <c r="K286" s="228" t="s">
        <v>699</v>
      </c>
      <c r="L286" s="234" t="s">
        <v>8266</v>
      </c>
      <c r="M286" s="229">
        <f>'4. Campaign staff'!F24</f>
        <v>0</v>
      </c>
    </row>
    <row r="287" spans="1:13">
      <c r="A287" s="230">
        <v>286</v>
      </c>
      <c r="B287" s="230" t="str">
        <f t="shared" si="26"/>
        <v>0-0-0-4.03-16</v>
      </c>
      <c r="C287" s="227">
        <f>'1. General information'!$E$8</f>
        <v>0</v>
      </c>
      <c r="D287" s="227">
        <f>'1. General information'!$E$9</f>
        <v>0</v>
      </c>
      <c r="E287" s="227">
        <f>'1. General information'!$E$10</f>
        <v>0</v>
      </c>
      <c r="F287" s="227">
        <f>'1. General information'!$E$11</f>
        <v>0</v>
      </c>
      <c r="G287" s="227">
        <f>'1. General information'!$E$12</f>
        <v>0</v>
      </c>
      <c r="H287" s="227">
        <f>'1. General information'!$E$13</f>
        <v>0</v>
      </c>
      <c r="I287" s="227">
        <f>'1. General information'!$E$14</f>
        <v>0</v>
      </c>
      <c r="J287" s="234" t="s">
        <v>434</v>
      </c>
      <c r="K287" s="228" t="s">
        <v>700</v>
      </c>
      <c r="L287" s="234" t="s">
        <v>8267</v>
      </c>
      <c r="M287" s="229">
        <f>'4. Campaign staff'!F25</f>
        <v>0</v>
      </c>
    </row>
    <row r="288" spans="1:13">
      <c r="A288" s="230">
        <v>287</v>
      </c>
      <c r="B288" s="230" t="str">
        <f t="shared" si="26"/>
        <v>0-0-0-4.03-17</v>
      </c>
      <c r="C288" s="227">
        <f>'1. General information'!$E$8</f>
        <v>0</v>
      </c>
      <c r="D288" s="227">
        <f>'1. General information'!$E$9</f>
        <v>0</v>
      </c>
      <c r="E288" s="227">
        <f>'1. General information'!$E$10</f>
        <v>0</v>
      </c>
      <c r="F288" s="227">
        <f>'1. General information'!$E$11</f>
        <v>0</v>
      </c>
      <c r="G288" s="227">
        <f>'1. General information'!$E$12</f>
        <v>0</v>
      </c>
      <c r="H288" s="227">
        <f>'1. General information'!$E$13</f>
        <v>0</v>
      </c>
      <c r="I288" s="227">
        <f>'1. General information'!$E$14</f>
        <v>0</v>
      </c>
      <c r="J288" s="234" t="s">
        <v>434</v>
      </c>
      <c r="K288" s="228" t="s">
        <v>701</v>
      </c>
      <c r="L288" s="234" t="s">
        <v>8268</v>
      </c>
      <c r="M288" s="229">
        <f>'4. Campaign staff'!F26</f>
        <v>0</v>
      </c>
    </row>
    <row r="289" spans="1:13">
      <c r="A289" s="230">
        <v>288</v>
      </c>
      <c r="B289" s="230" t="str">
        <f t="shared" si="26"/>
        <v>0-0-0-4.03-18</v>
      </c>
      <c r="C289" s="227">
        <f>'1. General information'!$E$8</f>
        <v>0</v>
      </c>
      <c r="D289" s="227">
        <f>'1. General information'!$E$9</f>
        <v>0</v>
      </c>
      <c r="E289" s="227">
        <f>'1. General information'!$E$10</f>
        <v>0</v>
      </c>
      <c r="F289" s="227">
        <f>'1. General information'!$E$11</f>
        <v>0</v>
      </c>
      <c r="G289" s="227">
        <f>'1. General information'!$E$12</f>
        <v>0</v>
      </c>
      <c r="H289" s="227">
        <f>'1. General information'!$E$13</f>
        <v>0</v>
      </c>
      <c r="I289" s="227">
        <f>'1. General information'!$E$14</f>
        <v>0</v>
      </c>
      <c r="J289" s="234" t="s">
        <v>434</v>
      </c>
      <c r="K289" s="228" t="s">
        <v>702</v>
      </c>
      <c r="L289" s="234" t="s">
        <v>8269</v>
      </c>
      <c r="M289" s="229">
        <f>'4. Campaign staff'!F27</f>
        <v>0</v>
      </c>
    </row>
    <row r="290" spans="1:13">
      <c r="A290" s="230">
        <v>289</v>
      </c>
      <c r="B290" s="230" t="str">
        <f t="shared" si="26"/>
        <v>0-0-0-4.03-19</v>
      </c>
      <c r="C290" s="227">
        <f>'1. General information'!$E$8</f>
        <v>0</v>
      </c>
      <c r="D290" s="227">
        <f>'1. General information'!$E$9</f>
        <v>0</v>
      </c>
      <c r="E290" s="227">
        <f>'1. General information'!$E$10</f>
        <v>0</v>
      </c>
      <c r="F290" s="227">
        <f>'1. General information'!$E$11</f>
        <v>0</v>
      </c>
      <c r="G290" s="227">
        <f>'1. General information'!$E$12</f>
        <v>0</v>
      </c>
      <c r="H290" s="227">
        <f>'1. General information'!$E$13</f>
        <v>0</v>
      </c>
      <c r="I290" s="227">
        <f>'1. General information'!$E$14</f>
        <v>0</v>
      </c>
      <c r="J290" s="234" t="s">
        <v>434</v>
      </c>
      <c r="K290" s="228" t="s">
        <v>703</v>
      </c>
      <c r="L290" s="234" t="s">
        <v>8270</v>
      </c>
      <c r="M290" s="229">
        <f>'4. Campaign staff'!F28</f>
        <v>0</v>
      </c>
    </row>
    <row r="291" spans="1:13">
      <c r="A291" s="230">
        <v>290</v>
      </c>
      <c r="B291" s="230" t="str">
        <f t="shared" si="26"/>
        <v>0-0-0-4.03-20</v>
      </c>
      <c r="C291" s="227">
        <f>'1. General information'!$E$8</f>
        <v>0</v>
      </c>
      <c r="D291" s="227">
        <f>'1. General information'!$E$9</f>
        <v>0</v>
      </c>
      <c r="E291" s="227">
        <f>'1. General information'!$E$10</f>
        <v>0</v>
      </c>
      <c r="F291" s="227">
        <f>'1. General information'!$E$11</f>
        <v>0</v>
      </c>
      <c r="G291" s="227">
        <f>'1. General information'!$E$12</f>
        <v>0</v>
      </c>
      <c r="H291" s="227">
        <f>'1. General information'!$E$13</f>
        <v>0</v>
      </c>
      <c r="I291" s="227">
        <f>'1. General information'!$E$14</f>
        <v>0</v>
      </c>
      <c r="J291" s="234" t="s">
        <v>434</v>
      </c>
      <c r="K291" s="228" t="s">
        <v>704</v>
      </c>
      <c r="L291" s="234" t="s">
        <v>8271</v>
      </c>
      <c r="M291" s="229">
        <f>'4. Campaign staff'!F29</f>
        <v>0</v>
      </c>
    </row>
    <row r="292" spans="1:13">
      <c r="A292" s="230">
        <v>291</v>
      </c>
      <c r="B292" s="230" t="str">
        <f t="shared" ref="B292:B331" si="27">CONCATENATE(LEFT(C292,2),"-",LEFT(D292,2),"-",LEFT(E292,2),"-",K292)</f>
        <v>0-0-0-4.03-21</v>
      </c>
      <c r="C292" s="227">
        <f>'1. General information'!$E$8</f>
        <v>0</v>
      </c>
      <c r="D292" s="227">
        <f>'1. General information'!$E$9</f>
        <v>0</v>
      </c>
      <c r="E292" s="227">
        <f>'1. General information'!$E$10</f>
        <v>0</v>
      </c>
      <c r="F292" s="227">
        <f>'1. General information'!$E$11</f>
        <v>0</v>
      </c>
      <c r="G292" s="227">
        <f>'1. General information'!$E$12</f>
        <v>0</v>
      </c>
      <c r="H292" s="227">
        <f>'1. General information'!$E$13</f>
        <v>0</v>
      </c>
      <c r="I292" s="227">
        <f>'1. General information'!$E$14</f>
        <v>0</v>
      </c>
      <c r="J292" s="234" t="s">
        <v>434</v>
      </c>
      <c r="K292" s="228" t="s">
        <v>705</v>
      </c>
      <c r="L292" s="234" t="s">
        <v>8272</v>
      </c>
      <c r="M292" s="229">
        <f>'4. Campaign staff'!F30</f>
        <v>0</v>
      </c>
    </row>
    <row r="293" spans="1:13">
      <c r="A293" s="230">
        <v>292</v>
      </c>
      <c r="B293" s="230" t="str">
        <f t="shared" si="27"/>
        <v>0-0-0-4.03-22</v>
      </c>
      <c r="C293" s="227">
        <f>'1. General information'!$E$8</f>
        <v>0</v>
      </c>
      <c r="D293" s="227">
        <f>'1. General information'!$E$9</f>
        <v>0</v>
      </c>
      <c r="E293" s="227">
        <f>'1. General information'!$E$10</f>
        <v>0</v>
      </c>
      <c r="F293" s="227">
        <f>'1. General information'!$E$11</f>
        <v>0</v>
      </c>
      <c r="G293" s="227">
        <f>'1. General information'!$E$12</f>
        <v>0</v>
      </c>
      <c r="H293" s="227">
        <f>'1. General information'!$E$13</f>
        <v>0</v>
      </c>
      <c r="I293" s="227">
        <f>'1. General information'!$E$14</f>
        <v>0</v>
      </c>
      <c r="J293" s="234" t="s">
        <v>434</v>
      </c>
      <c r="K293" s="228" t="s">
        <v>706</v>
      </c>
      <c r="L293" s="234" t="s">
        <v>8273</v>
      </c>
      <c r="M293" s="229">
        <f>'4. Campaign staff'!F31</f>
        <v>0</v>
      </c>
    </row>
    <row r="294" spans="1:13">
      <c r="A294" s="230">
        <v>293</v>
      </c>
      <c r="B294" s="230" t="str">
        <f t="shared" si="27"/>
        <v>0-0-0-4.03-23</v>
      </c>
      <c r="C294" s="227">
        <f>'1. General information'!$E$8</f>
        <v>0</v>
      </c>
      <c r="D294" s="227">
        <f>'1. General information'!$E$9</f>
        <v>0</v>
      </c>
      <c r="E294" s="227">
        <f>'1. General information'!$E$10</f>
        <v>0</v>
      </c>
      <c r="F294" s="227">
        <f>'1. General information'!$E$11</f>
        <v>0</v>
      </c>
      <c r="G294" s="227">
        <f>'1. General information'!$E$12</f>
        <v>0</v>
      </c>
      <c r="H294" s="227">
        <f>'1. General information'!$E$13</f>
        <v>0</v>
      </c>
      <c r="I294" s="227">
        <f>'1. General information'!$E$14</f>
        <v>0</v>
      </c>
      <c r="J294" s="234" t="s">
        <v>434</v>
      </c>
      <c r="K294" s="228" t="s">
        <v>707</v>
      </c>
      <c r="L294" s="234" t="s">
        <v>8274</v>
      </c>
      <c r="M294" s="229">
        <f>'4. Campaign staff'!F32</f>
        <v>0</v>
      </c>
    </row>
    <row r="295" spans="1:13">
      <c r="A295" s="230">
        <v>294</v>
      </c>
      <c r="B295" s="230" t="str">
        <f t="shared" si="27"/>
        <v>0-0-0-4.03-24</v>
      </c>
      <c r="C295" s="227">
        <f>'1. General information'!$E$8</f>
        <v>0</v>
      </c>
      <c r="D295" s="227">
        <f>'1. General information'!$E$9</f>
        <v>0</v>
      </c>
      <c r="E295" s="227">
        <f>'1. General information'!$E$10</f>
        <v>0</v>
      </c>
      <c r="F295" s="227">
        <f>'1. General information'!$E$11</f>
        <v>0</v>
      </c>
      <c r="G295" s="227">
        <f>'1. General information'!$E$12</f>
        <v>0</v>
      </c>
      <c r="H295" s="227">
        <f>'1. General information'!$E$13</f>
        <v>0</v>
      </c>
      <c r="I295" s="227">
        <f>'1. General information'!$E$14</f>
        <v>0</v>
      </c>
      <c r="J295" s="234" t="s">
        <v>434</v>
      </c>
      <c r="K295" s="228" t="s">
        <v>708</v>
      </c>
      <c r="L295" s="234" t="s">
        <v>8275</v>
      </c>
      <c r="M295" s="229">
        <f>'4. Campaign staff'!F33</f>
        <v>0</v>
      </c>
    </row>
    <row r="296" spans="1:13">
      <c r="A296" s="230">
        <v>295</v>
      </c>
      <c r="B296" s="230" t="str">
        <f t="shared" si="27"/>
        <v>0-0-0-4.03-25</v>
      </c>
      <c r="C296" s="227">
        <f>'1. General information'!$E$8</f>
        <v>0</v>
      </c>
      <c r="D296" s="227">
        <f>'1. General information'!$E$9</f>
        <v>0</v>
      </c>
      <c r="E296" s="227">
        <f>'1. General information'!$E$10</f>
        <v>0</v>
      </c>
      <c r="F296" s="227">
        <f>'1. General information'!$E$11</f>
        <v>0</v>
      </c>
      <c r="G296" s="227">
        <f>'1. General information'!$E$12</f>
        <v>0</v>
      </c>
      <c r="H296" s="227">
        <f>'1. General information'!$E$13</f>
        <v>0</v>
      </c>
      <c r="I296" s="227">
        <f>'1. General information'!$E$14</f>
        <v>0</v>
      </c>
      <c r="J296" s="234" t="s">
        <v>434</v>
      </c>
      <c r="K296" s="228" t="s">
        <v>709</v>
      </c>
      <c r="L296" s="234" t="s">
        <v>8276</v>
      </c>
      <c r="M296" s="229">
        <f>'4. Campaign staff'!F34</f>
        <v>0</v>
      </c>
    </row>
    <row r="297" spans="1:13">
      <c r="A297" s="230">
        <v>296</v>
      </c>
      <c r="B297" s="230" t="str">
        <f t="shared" si="27"/>
        <v>0-0-0-4.03-26</v>
      </c>
      <c r="C297" s="227">
        <f>'1. General information'!$E$8</f>
        <v>0</v>
      </c>
      <c r="D297" s="227">
        <f>'1. General information'!$E$9</f>
        <v>0</v>
      </c>
      <c r="E297" s="227">
        <f>'1. General information'!$E$10</f>
        <v>0</v>
      </c>
      <c r="F297" s="227">
        <f>'1. General information'!$E$11</f>
        <v>0</v>
      </c>
      <c r="G297" s="227">
        <f>'1. General information'!$E$12</f>
        <v>0</v>
      </c>
      <c r="H297" s="227">
        <f>'1. General information'!$E$13</f>
        <v>0</v>
      </c>
      <c r="I297" s="227">
        <f>'1. General information'!$E$14</f>
        <v>0</v>
      </c>
      <c r="J297" s="234" t="s">
        <v>434</v>
      </c>
      <c r="K297" s="228" t="s">
        <v>710</v>
      </c>
      <c r="L297" s="234" t="s">
        <v>8277</v>
      </c>
      <c r="M297" s="229">
        <f>'4. Campaign staff'!F35</f>
        <v>0</v>
      </c>
    </row>
    <row r="298" spans="1:13">
      <c r="A298" s="230">
        <v>297</v>
      </c>
      <c r="B298" s="230" t="str">
        <f t="shared" si="27"/>
        <v>0-0-0-4.03-27</v>
      </c>
      <c r="C298" s="227">
        <f>'1. General information'!$E$8</f>
        <v>0</v>
      </c>
      <c r="D298" s="227">
        <f>'1. General information'!$E$9</f>
        <v>0</v>
      </c>
      <c r="E298" s="227">
        <f>'1. General information'!$E$10</f>
        <v>0</v>
      </c>
      <c r="F298" s="227">
        <f>'1. General information'!$E$11</f>
        <v>0</v>
      </c>
      <c r="G298" s="227">
        <f>'1. General information'!$E$12</f>
        <v>0</v>
      </c>
      <c r="H298" s="227">
        <f>'1. General information'!$E$13</f>
        <v>0</v>
      </c>
      <c r="I298" s="227">
        <f>'1. General information'!$E$14</f>
        <v>0</v>
      </c>
      <c r="J298" s="234" t="s">
        <v>434</v>
      </c>
      <c r="K298" s="228" t="s">
        <v>711</v>
      </c>
      <c r="L298" s="234" t="s">
        <v>8278</v>
      </c>
      <c r="M298" s="229">
        <f>'4. Campaign staff'!F36</f>
        <v>0</v>
      </c>
    </row>
    <row r="299" spans="1:13">
      <c r="A299" s="230">
        <v>298</v>
      </c>
      <c r="B299" s="230" t="str">
        <f t="shared" si="27"/>
        <v>0-0-0-4.03-28</v>
      </c>
      <c r="C299" s="227">
        <f>'1. General information'!$E$8</f>
        <v>0</v>
      </c>
      <c r="D299" s="227">
        <f>'1. General information'!$E$9</f>
        <v>0</v>
      </c>
      <c r="E299" s="227">
        <f>'1. General information'!$E$10</f>
        <v>0</v>
      </c>
      <c r="F299" s="227">
        <f>'1. General information'!$E$11</f>
        <v>0</v>
      </c>
      <c r="G299" s="227">
        <f>'1. General information'!$E$12</f>
        <v>0</v>
      </c>
      <c r="H299" s="227">
        <f>'1. General information'!$E$13</f>
        <v>0</v>
      </c>
      <c r="I299" s="227">
        <f>'1. General information'!$E$14</f>
        <v>0</v>
      </c>
      <c r="J299" s="234" t="s">
        <v>434</v>
      </c>
      <c r="K299" s="228" t="s">
        <v>712</v>
      </c>
      <c r="L299" s="234" t="s">
        <v>8279</v>
      </c>
      <c r="M299" s="229">
        <f>'4. Campaign staff'!F37</f>
        <v>0</v>
      </c>
    </row>
    <row r="300" spans="1:13">
      <c r="A300" s="230">
        <v>299</v>
      </c>
      <c r="B300" s="230" t="str">
        <f t="shared" si="27"/>
        <v>0-0-0-4.03-29</v>
      </c>
      <c r="C300" s="227">
        <f>'1. General information'!$E$8</f>
        <v>0</v>
      </c>
      <c r="D300" s="227">
        <f>'1. General information'!$E$9</f>
        <v>0</v>
      </c>
      <c r="E300" s="227">
        <f>'1. General information'!$E$10</f>
        <v>0</v>
      </c>
      <c r="F300" s="227">
        <f>'1. General information'!$E$11</f>
        <v>0</v>
      </c>
      <c r="G300" s="227">
        <f>'1. General information'!$E$12</f>
        <v>0</v>
      </c>
      <c r="H300" s="227">
        <f>'1. General information'!$E$13</f>
        <v>0</v>
      </c>
      <c r="I300" s="227">
        <f>'1. General information'!$E$14</f>
        <v>0</v>
      </c>
      <c r="J300" s="234" t="s">
        <v>434</v>
      </c>
      <c r="K300" s="228" t="s">
        <v>713</v>
      </c>
      <c r="L300" s="234" t="s">
        <v>8280</v>
      </c>
      <c r="M300" s="229">
        <f>'4. Campaign staff'!F38</f>
        <v>0</v>
      </c>
    </row>
    <row r="301" spans="1:13">
      <c r="A301" s="230">
        <v>300</v>
      </c>
      <c r="B301" s="230" t="str">
        <f t="shared" si="27"/>
        <v>0-0-0-4.03-30</v>
      </c>
      <c r="C301" s="227">
        <f>'1. General information'!$E$8</f>
        <v>0</v>
      </c>
      <c r="D301" s="227">
        <f>'1. General information'!$E$9</f>
        <v>0</v>
      </c>
      <c r="E301" s="227">
        <f>'1. General information'!$E$10</f>
        <v>0</v>
      </c>
      <c r="F301" s="227">
        <f>'1. General information'!$E$11</f>
        <v>0</v>
      </c>
      <c r="G301" s="227">
        <f>'1. General information'!$E$12</f>
        <v>0</v>
      </c>
      <c r="H301" s="227">
        <f>'1. General information'!$E$13</f>
        <v>0</v>
      </c>
      <c r="I301" s="227">
        <f>'1. General information'!$E$14</f>
        <v>0</v>
      </c>
      <c r="J301" s="234" t="s">
        <v>434</v>
      </c>
      <c r="K301" s="228" t="s">
        <v>714</v>
      </c>
      <c r="L301" s="234" t="s">
        <v>8281</v>
      </c>
      <c r="M301" s="229">
        <f>'4. Campaign staff'!F39</f>
        <v>0</v>
      </c>
    </row>
    <row r="302" spans="1:13">
      <c r="A302" s="230">
        <v>301</v>
      </c>
      <c r="B302" s="230" t="str">
        <f t="shared" si="27"/>
        <v>0-0-0-4.03-31</v>
      </c>
      <c r="C302" s="227">
        <f>'1. General information'!$E$8</f>
        <v>0</v>
      </c>
      <c r="D302" s="227">
        <f>'1. General information'!$E$9</f>
        <v>0</v>
      </c>
      <c r="E302" s="227">
        <f>'1. General information'!$E$10</f>
        <v>0</v>
      </c>
      <c r="F302" s="227">
        <f>'1. General information'!$E$11</f>
        <v>0</v>
      </c>
      <c r="G302" s="227">
        <f>'1. General information'!$E$12</f>
        <v>0</v>
      </c>
      <c r="H302" s="227">
        <f>'1. General information'!$E$13</f>
        <v>0</v>
      </c>
      <c r="I302" s="227">
        <f>'1. General information'!$E$14</f>
        <v>0</v>
      </c>
      <c r="J302" s="234" t="s">
        <v>434</v>
      </c>
      <c r="K302" s="228" t="s">
        <v>715</v>
      </c>
      <c r="L302" s="234" t="s">
        <v>8282</v>
      </c>
      <c r="M302" s="229">
        <f>'4. Campaign staff'!F40</f>
        <v>0</v>
      </c>
    </row>
    <row r="303" spans="1:13">
      <c r="A303" s="230">
        <v>302</v>
      </c>
      <c r="B303" s="230" t="str">
        <f t="shared" si="27"/>
        <v>0-0-0-4.03-32</v>
      </c>
      <c r="C303" s="227">
        <f>'1. General information'!$E$8</f>
        <v>0</v>
      </c>
      <c r="D303" s="227">
        <f>'1. General information'!$E$9</f>
        <v>0</v>
      </c>
      <c r="E303" s="227">
        <f>'1. General information'!$E$10</f>
        <v>0</v>
      </c>
      <c r="F303" s="227">
        <f>'1. General information'!$E$11</f>
        <v>0</v>
      </c>
      <c r="G303" s="227">
        <f>'1. General information'!$E$12</f>
        <v>0</v>
      </c>
      <c r="H303" s="227">
        <f>'1. General information'!$E$13</f>
        <v>0</v>
      </c>
      <c r="I303" s="227">
        <f>'1. General information'!$E$14</f>
        <v>0</v>
      </c>
      <c r="J303" s="234" t="s">
        <v>434</v>
      </c>
      <c r="K303" s="228" t="s">
        <v>716</v>
      </c>
      <c r="L303" s="234" t="s">
        <v>8283</v>
      </c>
      <c r="M303" s="229">
        <f>'4. Campaign staff'!F41</f>
        <v>0</v>
      </c>
    </row>
    <row r="304" spans="1:13">
      <c r="A304" s="230">
        <v>303</v>
      </c>
      <c r="B304" s="230" t="str">
        <f t="shared" si="27"/>
        <v>0-0-0-4.03-33</v>
      </c>
      <c r="C304" s="227">
        <f>'1. General information'!$E$8</f>
        <v>0</v>
      </c>
      <c r="D304" s="227">
        <f>'1. General information'!$E$9</f>
        <v>0</v>
      </c>
      <c r="E304" s="227">
        <f>'1. General information'!$E$10</f>
        <v>0</v>
      </c>
      <c r="F304" s="227">
        <f>'1. General information'!$E$11</f>
        <v>0</v>
      </c>
      <c r="G304" s="227">
        <f>'1. General information'!$E$12</f>
        <v>0</v>
      </c>
      <c r="H304" s="227">
        <f>'1. General information'!$E$13</f>
        <v>0</v>
      </c>
      <c r="I304" s="227">
        <f>'1. General information'!$E$14</f>
        <v>0</v>
      </c>
      <c r="J304" s="234" t="s">
        <v>434</v>
      </c>
      <c r="K304" s="228" t="s">
        <v>717</v>
      </c>
      <c r="L304" s="234" t="s">
        <v>8284</v>
      </c>
      <c r="M304" s="229">
        <f>'4. Campaign staff'!F42</f>
        <v>0</v>
      </c>
    </row>
    <row r="305" spans="1:13">
      <c r="A305" s="230">
        <v>304</v>
      </c>
      <c r="B305" s="230" t="str">
        <f t="shared" si="27"/>
        <v>0-0-0-4.03-34</v>
      </c>
      <c r="C305" s="227">
        <f>'1. General information'!$E$8</f>
        <v>0</v>
      </c>
      <c r="D305" s="227">
        <f>'1. General information'!$E$9</f>
        <v>0</v>
      </c>
      <c r="E305" s="227">
        <f>'1. General information'!$E$10</f>
        <v>0</v>
      </c>
      <c r="F305" s="227">
        <f>'1. General information'!$E$11</f>
        <v>0</v>
      </c>
      <c r="G305" s="227">
        <f>'1. General information'!$E$12</f>
        <v>0</v>
      </c>
      <c r="H305" s="227">
        <f>'1. General information'!$E$13</f>
        <v>0</v>
      </c>
      <c r="I305" s="227">
        <f>'1. General information'!$E$14</f>
        <v>0</v>
      </c>
      <c r="J305" s="234" t="s">
        <v>434</v>
      </c>
      <c r="K305" s="228" t="s">
        <v>718</v>
      </c>
      <c r="L305" s="234" t="s">
        <v>8285</v>
      </c>
      <c r="M305" s="229">
        <f>'4. Campaign staff'!F43</f>
        <v>0</v>
      </c>
    </row>
    <row r="306" spans="1:13">
      <c r="A306" s="230">
        <v>305</v>
      </c>
      <c r="B306" s="230" t="str">
        <f t="shared" si="27"/>
        <v>0-0-0-4.03-35</v>
      </c>
      <c r="C306" s="227">
        <f>'1. General information'!$E$8</f>
        <v>0</v>
      </c>
      <c r="D306" s="227">
        <f>'1. General information'!$E$9</f>
        <v>0</v>
      </c>
      <c r="E306" s="227">
        <f>'1. General information'!$E$10</f>
        <v>0</v>
      </c>
      <c r="F306" s="227">
        <f>'1. General information'!$E$11</f>
        <v>0</v>
      </c>
      <c r="G306" s="227">
        <f>'1. General information'!$E$12</f>
        <v>0</v>
      </c>
      <c r="H306" s="227">
        <f>'1. General information'!$E$13</f>
        <v>0</v>
      </c>
      <c r="I306" s="227">
        <f>'1. General information'!$E$14</f>
        <v>0</v>
      </c>
      <c r="J306" s="234" t="s">
        <v>434</v>
      </c>
      <c r="K306" s="228" t="s">
        <v>719</v>
      </c>
      <c r="L306" s="234" t="s">
        <v>8286</v>
      </c>
      <c r="M306" s="229">
        <f>'4. Campaign staff'!F44</f>
        <v>0</v>
      </c>
    </row>
    <row r="307" spans="1:13">
      <c r="A307" s="230">
        <v>306</v>
      </c>
      <c r="B307" s="230" t="str">
        <f t="shared" si="27"/>
        <v>0-0-0-4.03-36</v>
      </c>
      <c r="C307" s="227">
        <f>'1. General information'!$E$8</f>
        <v>0</v>
      </c>
      <c r="D307" s="227">
        <f>'1. General information'!$E$9</f>
        <v>0</v>
      </c>
      <c r="E307" s="227">
        <f>'1. General information'!$E$10</f>
        <v>0</v>
      </c>
      <c r="F307" s="227">
        <f>'1. General information'!$E$11</f>
        <v>0</v>
      </c>
      <c r="G307" s="227">
        <f>'1. General information'!$E$12</f>
        <v>0</v>
      </c>
      <c r="H307" s="227">
        <f>'1. General information'!$E$13</f>
        <v>0</v>
      </c>
      <c r="I307" s="227">
        <f>'1. General information'!$E$14</f>
        <v>0</v>
      </c>
      <c r="J307" s="234" t="s">
        <v>434</v>
      </c>
      <c r="K307" s="228" t="s">
        <v>720</v>
      </c>
      <c r="L307" s="234" t="s">
        <v>8287</v>
      </c>
      <c r="M307" s="229">
        <f>'4. Campaign staff'!F45</f>
        <v>0</v>
      </c>
    </row>
    <row r="308" spans="1:13">
      <c r="A308" s="230">
        <v>307</v>
      </c>
      <c r="B308" s="230" t="str">
        <f t="shared" si="27"/>
        <v>0-0-0-4.03-37</v>
      </c>
      <c r="C308" s="227">
        <f>'1. General information'!$E$8</f>
        <v>0</v>
      </c>
      <c r="D308" s="227">
        <f>'1. General information'!$E$9</f>
        <v>0</v>
      </c>
      <c r="E308" s="227">
        <f>'1. General information'!$E$10</f>
        <v>0</v>
      </c>
      <c r="F308" s="227">
        <f>'1. General information'!$E$11</f>
        <v>0</v>
      </c>
      <c r="G308" s="227">
        <f>'1. General information'!$E$12</f>
        <v>0</v>
      </c>
      <c r="H308" s="227">
        <f>'1. General information'!$E$13</f>
        <v>0</v>
      </c>
      <c r="I308" s="227">
        <f>'1. General information'!$E$14</f>
        <v>0</v>
      </c>
      <c r="J308" s="234" t="s">
        <v>434</v>
      </c>
      <c r="K308" s="228" t="s">
        <v>721</v>
      </c>
      <c r="L308" s="234" t="s">
        <v>8288</v>
      </c>
      <c r="M308" s="229">
        <f>'4. Campaign staff'!F46</f>
        <v>0</v>
      </c>
    </row>
    <row r="309" spans="1:13">
      <c r="A309" s="230">
        <v>308</v>
      </c>
      <c r="B309" s="230" t="str">
        <f t="shared" si="27"/>
        <v>0-0-0-4.03-38</v>
      </c>
      <c r="C309" s="227">
        <f>'1. General information'!$E$8</f>
        <v>0</v>
      </c>
      <c r="D309" s="227">
        <f>'1. General information'!$E$9</f>
        <v>0</v>
      </c>
      <c r="E309" s="227">
        <f>'1. General information'!$E$10</f>
        <v>0</v>
      </c>
      <c r="F309" s="227">
        <f>'1. General information'!$E$11</f>
        <v>0</v>
      </c>
      <c r="G309" s="227">
        <f>'1. General information'!$E$12</f>
        <v>0</v>
      </c>
      <c r="H309" s="227">
        <f>'1. General information'!$E$13</f>
        <v>0</v>
      </c>
      <c r="I309" s="227">
        <f>'1. General information'!$E$14</f>
        <v>0</v>
      </c>
      <c r="J309" s="234" t="s">
        <v>434</v>
      </c>
      <c r="K309" s="228" t="s">
        <v>722</v>
      </c>
      <c r="L309" s="234" t="s">
        <v>8289</v>
      </c>
      <c r="M309" s="229">
        <f>'4. Campaign staff'!F47</f>
        <v>0</v>
      </c>
    </row>
    <row r="310" spans="1:13">
      <c r="A310" s="230">
        <v>309</v>
      </c>
      <c r="B310" s="230" t="str">
        <f t="shared" si="27"/>
        <v>0-0-0-4.03-39</v>
      </c>
      <c r="C310" s="227">
        <f>'1. General information'!$E$8</f>
        <v>0</v>
      </c>
      <c r="D310" s="227">
        <f>'1. General information'!$E$9</f>
        <v>0</v>
      </c>
      <c r="E310" s="227">
        <f>'1. General information'!$E$10</f>
        <v>0</v>
      </c>
      <c r="F310" s="227">
        <f>'1. General information'!$E$11</f>
        <v>0</v>
      </c>
      <c r="G310" s="227">
        <f>'1. General information'!$E$12</f>
        <v>0</v>
      </c>
      <c r="H310" s="227">
        <f>'1. General information'!$E$13</f>
        <v>0</v>
      </c>
      <c r="I310" s="227">
        <f>'1. General information'!$E$14</f>
        <v>0</v>
      </c>
      <c r="J310" s="234" t="s">
        <v>434</v>
      </c>
      <c r="K310" s="228" t="s">
        <v>723</v>
      </c>
      <c r="L310" s="234" t="s">
        <v>8290</v>
      </c>
      <c r="M310" s="229">
        <f>'4. Campaign staff'!F48</f>
        <v>0</v>
      </c>
    </row>
    <row r="311" spans="1:13">
      <c r="A311" s="230">
        <v>310</v>
      </c>
      <c r="B311" s="230" t="str">
        <f t="shared" si="27"/>
        <v>0-0-0-4.03-40</v>
      </c>
      <c r="C311" s="227">
        <f>'1. General information'!$E$8</f>
        <v>0</v>
      </c>
      <c r="D311" s="227">
        <f>'1. General information'!$E$9</f>
        <v>0</v>
      </c>
      <c r="E311" s="227">
        <f>'1. General information'!$E$10</f>
        <v>0</v>
      </c>
      <c r="F311" s="227">
        <f>'1. General information'!$E$11</f>
        <v>0</v>
      </c>
      <c r="G311" s="227">
        <f>'1. General information'!$E$12</f>
        <v>0</v>
      </c>
      <c r="H311" s="227">
        <f>'1. General information'!$E$13</f>
        <v>0</v>
      </c>
      <c r="I311" s="227">
        <f>'1. General information'!$E$14</f>
        <v>0</v>
      </c>
      <c r="J311" s="234" t="s">
        <v>434</v>
      </c>
      <c r="K311" s="228" t="s">
        <v>724</v>
      </c>
      <c r="L311" s="234" t="s">
        <v>8291</v>
      </c>
      <c r="M311" s="229">
        <f>'4. Campaign staff'!F49</f>
        <v>0</v>
      </c>
    </row>
    <row r="312" spans="1:13">
      <c r="A312" s="230">
        <v>311</v>
      </c>
      <c r="B312" s="230" t="str">
        <f t="shared" si="27"/>
        <v>0-0-0-4.03-41</v>
      </c>
      <c r="C312" s="227">
        <f>'1. General information'!$E$8</f>
        <v>0</v>
      </c>
      <c r="D312" s="227">
        <f>'1. General information'!$E$9</f>
        <v>0</v>
      </c>
      <c r="E312" s="227">
        <f>'1. General information'!$E$10</f>
        <v>0</v>
      </c>
      <c r="F312" s="227">
        <f>'1. General information'!$E$11</f>
        <v>0</v>
      </c>
      <c r="G312" s="227">
        <f>'1. General information'!$E$12</f>
        <v>0</v>
      </c>
      <c r="H312" s="227">
        <f>'1. General information'!$E$13</f>
        <v>0</v>
      </c>
      <c r="I312" s="227">
        <f>'1. General information'!$E$14</f>
        <v>0</v>
      </c>
      <c r="J312" s="234" t="s">
        <v>434</v>
      </c>
      <c r="K312" s="228" t="s">
        <v>725</v>
      </c>
      <c r="L312" s="234" t="s">
        <v>8292</v>
      </c>
      <c r="M312" s="229">
        <f>'4. Campaign staff'!F50</f>
        <v>0</v>
      </c>
    </row>
    <row r="313" spans="1:13">
      <c r="A313" s="230">
        <v>312</v>
      </c>
      <c r="B313" s="230" t="str">
        <f t="shared" si="27"/>
        <v>0-0-0-4.03-42</v>
      </c>
      <c r="C313" s="227">
        <f>'1. General information'!$E$8</f>
        <v>0</v>
      </c>
      <c r="D313" s="227">
        <f>'1. General information'!$E$9</f>
        <v>0</v>
      </c>
      <c r="E313" s="227">
        <f>'1. General information'!$E$10</f>
        <v>0</v>
      </c>
      <c r="F313" s="227">
        <f>'1. General information'!$E$11</f>
        <v>0</v>
      </c>
      <c r="G313" s="227">
        <f>'1. General information'!$E$12</f>
        <v>0</v>
      </c>
      <c r="H313" s="227">
        <f>'1. General information'!$E$13</f>
        <v>0</v>
      </c>
      <c r="I313" s="227">
        <f>'1. General information'!$E$14</f>
        <v>0</v>
      </c>
      <c r="J313" s="234" t="s">
        <v>434</v>
      </c>
      <c r="K313" s="228" t="s">
        <v>726</v>
      </c>
      <c r="L313" s="234" t="s">
        <v>8293</v>
      </c>
      <c r="M313" s="229">
        <f>'4. Campaign staff'!F51</f>
        <v>0</v>
      </c>
    </row>
    <row r="314" spans="1:13">
      <c r="A314" s="230">
        <v>313</v>
      </c>
      <c r="B314" s="230" t="str">
        <f t="shared" si="27"/>
        <v>0-0-0-4.03-43</v>
      </c>
      <c r="C314" s="227">
        <f>'1. General information'!$E$8</f>
        <v>0</v>
      </c>
      <c r="D314" s="227">
        <f>'1. General information'!$E$9</f>
        <v>0</v>
      </c>
      <c r="E314" s="227">
        <f>'1. General information'!$E$10</f>
        <v>0</v>
      </c>
      <c r="F314" s="227">
        <f>'1. General information'!$E$11</f>
        <v>0</v>
      </c>
      <c r="G314" s="227">
        <f>'1. General information'!$E$12</f>
        <v>0</v>
      </c>
      <c r="H314" s="227">
        <f>'1. General information'!$E$13</f>
        <v>0</v>
      </c>
      <c r="I314" s="227">
        <f>'1. General information'!$E$14</f>
        <v>0</v>
      </c>
      <c r="J314" s="234" t="s">
        <v>434</v>
      </c>
      <c r="K314" s="228" t="s">
        <v>727</v>
      </c>
      <c r="L314" s="234" t="s">
        <v>8294</v>
      </c>
      <c r="M314" s="229">
        <f>'4. Campaign staff'!F52</f>
        <v>0</v>
      </c>
    </row>
    <row r="315" spans="1:13">
      <c r="A315" s="230">
        <v>314</v>
      </c>
      <c r="B315" s="230" t="str">
        <f t="shared" si="27"/>
        <v>0-0-0-4.03-44</v>
      </c>
      <c r="C315" s="227">
        <f>'1. General information'!$E$8</f>
        <v>0</v>
      </c>
      <c r="D315" s="227">
        <f>'1. General information'!$E$9</f>
        <v>0</v>
      </c>
      <c r="E315" s="227">
        <f>'1. General information'!$E$10</f>
        <v>0</v>
      </c>
      <c r="F315" s="227">
        <f>'1. General information'!$E$11</f>
        <v>0</v>
      </c>
      <c r="G315" s="227">
        <f>'1. General information'!$E$12</f>
        <v>0</v>
      </c>
      <c r="H315" s="227">
        <f>'1. General information'!$E$13</f>
        <v>0</v>
      </c>
      <c r="I315" s="227">
        <f>'1. General information'!$E$14</f>
        <v>0</v>
      </c>
      <c r="J315" s="234" t="s">
        <v>434</v>
      </c>
      <c r="K315" s="228" t="s">
        <v>728</v>
      </c>
      <c r="L315" s="234" t="s">
        <v>8295</v>
      </c>
      <c r="M315" s="229">
        <f>'4. Campaign staff'!F53</f>
        <v>0</v>
      </c>
    </row>
    <row r="316" spans="1:13">
      <c r="A316" s="230">
        <v>315</v>
      </c>
      <c r="B316" s="230" t="str">
        <f t="shared" si="27"/>
        <v>0-0-0-4.03-45</v>
      </c>
      <c r="C316" s="227">
        <f>'1. General information'!$E$8</f>
        <v>0</v>
      </c>
      <c r="D316" s="227">
        <f>'1. General information'!$E$9</f>
        <v>0</v>
      </c>
      <c r="E316" s="227">
        <f>'1. General information'!$E$10</f>
        <v>0</v>
      </c>
      <c r="F316" s="227">
        <f>'1. General information'!$E$11</f>
        <v>0</v>
      </c>
      <c r="G316" s="227">
        <f>'1. General information'!$E$12</f>
        <v>0</v>
      </c>
      <c r="H316" s="227">
        <f>'1. General information'!$E$13</f>
        <v>0</v>
      </c>
      <c r="I316" s="227">
        <f>'1. General information'!$E$14</f>
        <v>0</v>
      </c>
      <c r="J316" s="234" t="s">
        <v>434</v>
      </c>
      <c r="K316" s="228" t="s">
        <v>729</v>
      </c>
      <c r="L316" s="234" t="s">
        <v>8296</v>
      </c>
      <c r="M316" s="229">
        <f>'4. Campaign staff'!F54</f>
        <v>0</v>
      </c>
    </row>
    <row r="317" spans="1:13">
      <c r="A317" s="230">
        <v>316</v>
      </c>
      <c r="B317" s="230" t="str">
        <f t="shared" si="27"/>
        <v>0-0-0-4.03-46</v>
      </c>
      <c r="C317" s="227">
        <f>'1. General information'!$E$8</f>
        <v>0</v>
      </c>
      <c r="D317" s="227">
        <f>'1. General information'!$E$9</f>
        <v>0</v>
      </c>
      <c r="E317" s="227">
        <f>'1. General information'!$E$10</f>
        <v>0</v>
      </c>
      <c r="F317" s="227">
        <f>'1. General information'!$E$11</f>
        <v>0</v>
      </c>
      <c r="G317" s="227">
        <f>'1. General information'!$E$12</f>
        <v>0</v>
      </c>
      <c r="H317" s="227">
        <f>'1. General information'!$E$13</f>
        <v>0</v>
      </c>
      <c r="I317" s="227">
        <f>'1. General information'!$E$14</f>
        <v>0</v>
      </c>
      <c r="J317" s="234" t="s">
        <v>434</v>
      </c>
      <c r="K317" s="228" t="s">
        <v>730</v>
      </c>
      <c r="L317" s="234" t="s">
        <v>8297</v>
      </c>
      <c r="M317" s="229">
        <f>'4. Campaign staff'!F55</f>
        <v>0</v>
      </c>
    </row>
    <row r="318" spans="1:13">
      <c r="A318" s="230">
        <v>317</v>
      </c>
      <c r="B318" s="230" t="str">
        <f t="shared" si="27"/>
        <v>0-0-0-4.03-47</v>
      </c>
      <c r="C318" s="227">
        <f>'1. General information'!$E$8</f>
        <v>0</v>
      </c>
      <c r="D318" s="227">
        <f>'1. General information'!$E$9</f>
        <v>0</v>
      </c>
      <c r="E318" s="227">
        <f>'1. General information'!$E$10</f>
        <v>0</v>
      </c>
      <c r="F318" s="227">
        <f>'1. General information'!$E$11</f>
        <v>0</v>
      </c>
      <c r="G318" s="227">
        <f>'1. General information'!$E$12</f>
        <v>0</v>
      </c>
      <c r="H318" s="227">
        <f>'1. General information'!$E$13</f>
        <v>0</v>
      </c>
      <c r="I318" s="227">
        <f>'1. General information'!$E$14</f>
        <v>0</v>
      </c>
      <c r="J318" s="234" t="s">
        <v>434</v>
      </c>
      <c r="K318" s="228" t="s">
        <v>731</v>
      </c>
      <c r="L318" s="234" t="s">
        <v>8298</v>
      </c>
      <c r="M318" s="229">
        <f>'4. Campaign staff'!F56</f>
        <v>0</v>
      </c>
    </row>
    <row r="319" spans="1:13">
      <c r="A319" s="230">
        <v>318</v>
      </c>
      <c r="B319" s="230" t="str">
        <f t="shared" si="27"/>
        <v>0-0-0-4.03-48</v>
      </c>
      <c r="C319" s="227">
        <f>'1. General information'!$E$8</f>
        <v>0</v>
      </c>
      <c r="D319" s="227">
        <f>'1. General information'!$E$9</f>
        <v>0</v>
      </c>
      <c r="E319" s="227">
        <f>'1. General information'!$E$10</f>
        <v>0</v>
      </c>
      <c r="F319" s="227">
        <f>'1. General information'!$E$11</f>
        <v>0</v>
      </c>
      <c r="G319" s="227">
        <f>'1. General information'!$E$12</f>
        <v>0</v>
      </c>
      <c r="H319" s="227">
        <f>'1. General information'!$E$13</f>
        <v>0</v>
      </c>
      <c r="I319" s="227">
        <f>'1. General information'!$E$14</f>
        <v>0</v>
      </c>
      <c r="J319" s="234" t="s">
        <v>434</v>
      </c>
      <c r="K319" s="228" t="s">
        <v>732</v>
      </c>
      <c r="L319" s="234" t="s">
        <v>8299</v>
      </c>
      <c r="M319" s="229">
        <f>'4. Campaign staff'!F57</f>
        <v>0</v>
      </c>
    </row>
    <row r="320" spans="1:13">
      <c r="A320" s="230">
        <v>319</v>
      </c>
      <c r="B320" s="230" t="str">
        <f t="shared" si="27"/>
        <v>0-0-0-4.03-49</v>
      </c>
      <c r="C320" s="227">
        <f>'1. General information'!$E$8</f>
        <v>0</v>
      </c>
      <c r="D320" s="227">
        <f>'1. General information'!$E$9</f>
        <v>0</v>
      </c>
      <c r="E320" s="227">
        <f>'1. General information'!$E$10</f>
        <v>0</v>
      </c>
      <c r="F320" s="227">
        <f>'1. General information'!$E$11</f>
        <v>0</v>
      </c>
      <c r="G320" s="227">
        <f>'1. General information'!$E$12</f>
        <v>0</v>
      </c>
      <c r="H320" s="227">
        <f>'1. General information'!$E$13</f>
        <v>0</v>
      </c>
      <c r="I320" s="227">
        <f>'1. General information'!$E$14</f>
        <v>0</v>
      </c>
      <c r="J320" s="234" t="s">
        <v>434</v>
      </c>
      <c r="K320" s="228" t="s">
        <v>733</v>
      </c>
      <c r="L320" s="234" t="s">
        <v>8300</v>
      </c>
      <c r="M320" s="229">
        <f>'4. Campaign staff'!F58</f>
        <v>0</v>
      </c>
    </row>
    <row r="321" spans="1:13">
      <c r="A321" s="230">
        <v>320</v>
      </c>
      <c r="B321" s="230" t="str">
        <f t="shared" si="27"/>
        <v>0-0-0-4.03-50</v>
      </c>
      <c r="C321" s="227">
        <f>'1. General information'!$E$8</f>
        <v>0</v>
      </c>
      <c r="D321" s="227">
        <f>'1. General information'!$E$9</f>
        <v>0</v>
      </c>
      <c r="E321" s="227">
        <f>'1. General information'!$E$10</f>
        <v>0</v>
      </c>
      <c r="F321" s="227">
        <f>'1. General information'!$E$11</f>
        <v>0</v>
      </c>
      <c r="G321" s="227">
        <f>'1. General information'!$E$12</f>
        <v>0</v>
      </c>
      <c r="H321" s="227">
        <f>'1. General information'!$E$13</f>
        <v>0</v>
      </c>
      <c r="I321" s="227">
        <f>'1. General information'!$E$14</f>
        <v>0</v>
      </c>
      <c r="J321" s="234" t="s">
        <v>434</v>
      </c>
      <c r="K321" s="228" t="s">
        <v>734</v>
      </c>
      <c r="L321" s="234" t="s">
        <v>8301</v>
      </c>
      <c r="M321" s="229">
        <f>'4. Campaign staff'!F59</f>
        <v>0</v>
      </c>
    </row>
    <row r="322" spans="1:13">
      <c r="A322" s="230">
        <v>321</v>
      </c>
      <c r="B322" s="230" t="str">
        <f t="shared" si="27"/>
        <v>0-0-0-4.03-51</v>
      </c>
      <c r="C322" s="227">
        <f>'1. General information'!$E$8</f>
        <v>0</v>
      </c>
      <c r="D322" s="227">
        <f>'1. General information'!$E$9</f>
        <v>0</v>
      </c>
      <c r="E322" s="227">
        <f>'1. General information'!$E$10</f>
        <v>0</v>
      </c>
      <c r="F322" s="227">
        <f>'1. General information'!$E$11</f>
        <v>0</v>
      </c>
      <c r="G322" s="227">
        <f>'1. General information'!$E$12</f>
        <v>0</v>
      </c>
      <c r="H322" s="227">
        <f>'1. General information'!$E$13</f>
        <v>0</v>
      </c>
      <c r="I322" s="227">
        <f>'1. General information'!$E$14</f>
        <v>0</v>
      </c>
      <c r="J322" s="234" t="s">
        <v>434</v>
      </c>
      <c r="K322" s="228" t="s">
        <v>735</v>
      </c>
      <c r="L322" s="234" t="s">
        <v>8302</v>
      </c>
      <c r="M322" s="229">
        <f>'4. Campaign staff'!F60</f>
        <v>0</v>
      </c>
    </row>
    <row r="323" spans="1:13">
      <c r="A323" s="230">
        <v>322</v>
      </c>
      <c r="B323" s="230" t="str">
        <f t="shared" si="27"/>
        <v>0-0-0-4.03-52</v>
      </c>
      <c r="C323" s="227">
        <f>'1. General information'!$E$8</f>
        <v>0</v>
      </c>
      <c r="D323" s="227">
        <f>'1. General information'!$E$9</f>
        <v>0</v>
      </c>
      <c r="E323" s="227">
        <f>'1. General information'!$E$10</f>
        <v>0</v>
      </c>
      <c r="F323" s="227">
        <f>'1. General information'!$E$11</f>
        <v>0</v>
      </c>
      <c r="G323" s="227">
        <f>'1. General information'!$E$12</f>
        <v>0</v>
      </c>
      <c r="H323" s="227">
        <f>'1. General information'!$E$13</f>
        <v>0</v>
      </c>
      <c r="I323" s="227">
        <f>'1. General information'!$E$14</f>
        <v>0</v>
      </c>
      <c r="J323" s="234" t="s">
        <v>434</v>
      </c>
      <c r="K323" s="228" t="s">
        <v>736</v>
      </c>
      <c r="L323" s="234" t="s">
        <v>8303</v>
      </c>
      <c r="M323" s="229">
        <f>'4. Campaign staff'!F61</f>
        <v>0</v>
      </c>
    </row>
    <row r="324" spans="1:13">
      <c r="A324" s="230">
        <v>323</v>
      </c>
      <c r="B324" s="230" t="str">
        <f t="shared" si="27"/>
        <v>0-0-0-4.03-53</v>
      </c>
      <c r="C324" s="227">
        <f>'1. General information'!$E$8</f>
        <v>0</v>
      </c>
      <c r="D324" s="227">
        <f>'1. General information'!$E$9</f>
        <v>0</v>
      </c>
      <c r="E324" s="227">
        <f>'1. General information'!$E$10</f>
        <v>0</v>
      </c>
      <c r="F324" s="227">
        <f>'1. General information'!$E$11</f>
        <v>0</v>
      </c>
      <c r="G324" s="227">
        <f>'1. General information'!$E$12</f>
        <v>0</v>
      </c>
      <c r="H324" s="227">
        <f>'1. General information'!$E$13</f>
        <v>0</v>
      </c>
      <c r="I324" s="227">
        <f>'1. General information'!$E$14</f>
        <v>0</v>
      </c>
      <c r="J324" s="234" t="s">
        <v>434</v>
      </c>
      <c r="K324" s="228" t="s">
        <v>737</v>
      </c>
      <c r="L324" s="234" t="s">
        <v>8304</v>
      </c>
      <c r="M324" s="229">
        <f>'4. Campaign staff'!F62</f>
        <v>0</v>
      </c>
    </row>
    <row r="325" spans="1:13">
      <c r="A325" s="230">
        <v>324</v>
      </c>
      <c r="B325" s="230" t="str">
        <f t="shared" si="27"/>
        <v>0-0-0-4.03-54</v>
      </c>
      <c r="C325" s="227">
        <f>'1. General information'!$E$8</f>
        <v>0</v>
      </c>
      <c r="D325" s="227">
        <f>'1. General information'!$E$9</f>
        <v>0</v>
      </c>
      <c r="E325" s="227">
        <f>'1. General information'!$E$10</f>
        <v>0</v>
      </c>
      <c r="F325" s="227">
        <f>'1. General information'!$E$11</f>
        <v>0</v>
      </c>
      <c r="G325" s="227">
        <f>'1. General information'!$E$12</f>
        <v>0</v>
      </c>
      <c r="H325" s="227">
        <f>'1. General information'!$E$13</f>
        <v>0</v>
      </c>
      <c r="I325" s="227">
        <f>'1. General information'!$E$14</f>
        <v>0</v>
      </c>
      <c r="J325" s="234" t="s">
        <v>434</v>
      </c>
      <c r="K325" s="228" t="s">
        <v>738</v>
      </c>
      <c r="L325" s="234" t="s">
        <v>8305</v>
      </c>
      <c r="M325" s="229">
        <f>'4. Campaign staff'!F63</f>
        <v>0</v>
      </c>
    </row>
    <row r="326" spans="1:13">
      <c r="A326" s="230">
        <v>325</v>
      </c>
      <c r="B326" s="230" t="str">
        <f t="shared" si="27"/>
        <v>0-0-0-4.03-55</v>
      </c>
      <c r="C326" s="227">
        <f>'1. General information'!$E$8</f>
        <v>0</v>
      </c>
      <c r="D326" s="227">
        <f>'1. General information'!$E$9</f>
        <v>0</v>
      </c>
      <c r="E326" s="227">
        <f>'1. General information'!$E$10</f>
        <v>0</v>
      </c>
      <c r="F326" s="227">
        <f>'1. General information'!$E$11</f>
        <v>0</v>
      </c>
      <c r="G326" s="227">
        <f>'1. General information'!$E$12</f>
        <v>0</v>
      </c>
      <c r="H326" s="227">
        <f>'1. General information'!$E$13</f>
        <v>0</v>
      </c>
      <c r="I326" s="227">
        <f>'1. General information'!$E$14</f>
        <v>0</v>
      </c>
      <c r="J326" s="234" t="s">
        <v>434</v>
      </c>
      <c r="K326" s="228" t="s">
        <v>739</v>
      </c>
      <c r="L326" s="234" t="s">
        <v>8306</v>
      </c>
      <c r="M326" s="229">
        <f>'4. Campaign staff'!F64</f>
        <v>0</v>
      </c>
    </row>
    <row r="327" spans="1:13">
      <c r="A327" s="230">
        <v>326</v>
      </c>
      <c r="B327" s="230" t="str">
        <f t="shared" si="27"/>
        <v>0-0-0-4.03-56</v>
      </c>
      <c r="C327" s="227">
        <f>'1. General information'!$E$8</f>
        <v>0</v>
      </c>
      <c r="D327" s="227">
        <f>'1. General information'!$E$9</f>
        <v>0</v>
      </c>
      <c r="E327" s="227">
        <f>'1. General information'!$E$10</f>
        <v>0</v>
      </c>
      <c r="F327" s="227">
        <f>'1. General information'!$E$11</f>
        <v>0</v>
      </c>
      <c r="G327" s="227">
        <f>'1. General information'!$E$12</f>
        <v>0</v>
      </c>
      <c r="H327" s="227">
        <f>'1. General information'!$E$13</f>
        <v>0</v>
      </c>
      <c r="I327" s="227">
        <f>'1. General information'!$E$14</f>
        <v>0</v>
      </c>
      <c r="J327" s="234" t="s">
        <v>434</v>
      </c>
      <c r="K327" s="228" t="s">
        <v>740</v>
      </c>
      <c r="L327" s="234" t="s">
        <v>8307</v>
      </c>
      <c r="M327" s="229">
        <f>'4. Campaign staff'!F65</f>
        <v>0</v>
      </c>
    </row>
    <row r="328" spans="1:13">
      <c r="A328" s="230">
        <v>327</v>
      </c>
      <c r="B328" s="230" t="str">
        <f t="shared" si="27"/>
        <v>0-0-0-4.03-57</v>
      </c>
      <c r="C328" s="227">
        <f>'1. General information'!$E$8</f>
        <v>0</v>
      </c>
      <c r="D328" s="227">
        <f>'1. General information'!$E$9</f>
        <v>0</v>
      </c>
      <c r="E328" s="227">
        <f>'1. General information'!$E$10</f>
        <v>0</v>
      </c>
      <c r="F328" s="227">
        <f>'1. General information'!$E$11</f>
        <v>0</v>
      </c>
      <c r="G328" s="227">
        <f>'1. General information'!$E$12</f>
        <v>0</v>
      </c>
      <c r="H328" s="227">
        <f>'1. General information'!$E$13</f>
        <v>0</v>
      </c>
      <c r="I328" s="227">
        <f>'1. General information'!$E$14</f>
        <v>0</v>
      </c>
      <c r="J328" s="234" t="s">
        <v>434</v>
      </c>
      <c r="K328" s="228" t="s">
        <v>741</v>
      </c>
      <c r="L328" s="234" t="s">
        <v>8308</v>
      </c>
      <c r="M328" s="229">
        <f>'4. Campaign staff'!F66</f>
        <v>0</v>
      </c>
    </row>
    <row r="329" spans="1:13">
      <c r="A329" s="230">
        <v>328</v>
      </c>
      <c r="B329" s="230" t="str">
        <f t="shared" si="27"/>
        <v>0-0-0-4.03-58</v>
      </c>
      <c r="C329" s="227">
        <f>'1. General information'!$E$8</f>
        <v>0</v>
      </c>
      <c r="D329" s="227">
        <f>'1. General information'!$E$9</f>
        <v>0</v>
      </c>
      <c r="E329" s="227">
        <f>'1. General information'!$E$10</f>
        <v>0</v>
      </c>
      <c r="F329" s="227">
        <f>'1. General information'!$E$11</f>
        <v>0</v>
      </c>
      <c r="G329" s="227">
        <f>'1. General information'!$E$12</f>
        <v>0</v>
      </c>
      <c r="H329" s="227">
        <f>'1. General information'!$E$13</f>
        <v>0</v>
      </c>
      <c r="I329" s="227">
        <f>'1. General information'!$E$14</f>
        <v>0</v>
      </c>
      <c r="J329" s="234" t="s">
        <v>434</v>
      </c>
      <c r="K329" s="228" t="s">
        <v>742</v>
      </c>
      <c r="L329" s="234" t="s">
        <v>8309</v>
      </c>
      <c r="M329" s="229">
        <f>'4. Campaign staff'!F67</f>
        <v>0</v>
      </c>
    </row>
    <row r="330" spans="1:13">
      <c r="A330" s="230">
        <v>329</v>
      </c>
      <c r="B330" s="230" t="str">
        <f t="shared" si="27"/>
        <v>0-0-0-4.03-59</v>
      </c>
      <c r="C330" s="227">
        <f>'1. General information'!$E$8</f>
        <v>0</v>
      </c>
      <c r="D330" s="227">
        <f>'1. General information'!$E$9</f>
        <v>0</v>
      </c>
      <c r="E330" s="227">
        <f>'1. General information'!$E$10</f>
        <v>0</v>
      </c>
      <c r="F330" s="227">
        <f>'1. General information'!$E$11</f>
        <v>0</v>
      </c>
      <c r="G330" s="227">
        <f>'1. General information'!$E$12</f>
        <v>0</v>
      </c>
      <c r="H330" s="227">
        <f>'1. General information'!$E$13</f>
        <v>0</v>
      </c>
      <c r="I330" s="227">
        <f>'1. General information'!$E$14</f>
        <v>0</v>
      </c>
      <c r="J330" s="234" t="s">
        <v>434</v>
      </c>
      <c r="K330" s="228" t="s">
        <v>743</v>
      </c>
      <c r="L330" s="234" t="s">
        <v>8310</v>
      </c>
      <c r="M330" s="229">
        <f>'4. Campaign staff'!F68</f>
        <v>0</v>
      </c>
    </row>
    <row r="331" spans="1:13">
      <c r="A331" s="230">
        <v>330</v>
      </c>
      <c r="B331" s="230" t="str">
        <f t="shared" si="27"/>
        <v>0-0-0-4.03-60</v>
      </c>
      <c r="C331" s="227">
        <f>'1. General information'!$E$8</f>
        <v>0</v>
      </c>
      <c r="D331" s="227">
        <f>'1. General information'!$E$9</f>
        <v>0</v>
      </c>
      <c r="E331" s="227">
        <f>'1. General information'!$E$10</f>
        <v>0</v>
      </c>
      <c r="F331" s="227">
        <f>'1. General information'!$E$11</f>
        <v>0</v>
      </c>
      <c r="G331" s="227">
        <f>'1. General information'!$E$12</f>
        <v>0</v>
      </c>
      <c r="H331" s="227">
        <f>'1. General information'!$E$13</f>
        <v>0</v>
      </c>
      <c r="I331" s="227">
        <f>'1. General information'!$E$14</f>
        <v>0</v>
      </c>
      <c r="J331" s="234" t="s">
        <v>434</v>
      </c>
      <c r="K331" s="228" t="s">
        <v>744</v>
      </c>
      <c r="L331" s="234" t="s">
        <v>8311</v>
      </c>
      <c r="M331" s="229">
        <f>'4. Campaign staff'!F69</f>
        <v>0</v>
      </c>
    </row>
    <row r="332" spans="1:13">
      <c r="A332" s="230">
        <v>331</v>
      </c>
      <c r="B332" s="230" t="str">
        <f t="shared" ref="B332:B336" si="28">CONCATENATE(LEFT(C332,2),"-",LEFT(D332,2),"-",LEFT(E332,2),"-",K332)</f>
        <v>0-0-0-4.03-61</v>
      </c>
      <c r="C332" s="227">
        <f>'1. General information'!$E$8</f>
        <v>0</v>
      </c>
      <c r="D332" s="227">
        <f>'1. General information'!$E$9</f>
        <v>0</v>
      </c>
      <c r="E332" s="227">
        <f>'1. General information'!$E$10</f>
        <v>0</v>
      </c>
      <c r="F332" s="227">
        <f>'1. General information'!$E$11</f>
        <v>0</v>
      </c>
      <c r="G332" s="227">
        <f>'1. General information'!$E$12</f>
        <v>0</v>
      </c>
      <c r="H332" s="227">
        <f>'1. General information'!$E$13</f>
        <v>0</v>
      </c>
      <c r="I332" s="227">
        <f>'1. General information'!$E$14</f>
        <v>0</v>
      </c>
      <c r="J332" s="234" t="s">
        <v>434</v>
      </c>
      <c r="K332" s="228" t="s">
        <v>745</v>
      </c>
      <c r="L332" s="234" t="s">
        <v>8312</v>
      </c>
      <c r="M332" s="229">
        <f>'4. Campaign staff'!F70</f>
        <v>0</v>
      </c>
    </row>
    <row r="333" spans="1:13">
      <c r="A333" s="230">
        <v>332</v>
      </c>
      <c r="B333" s="230" t="str">
        <f t="shared" si="28"/>
        <v>0-0-0-4.03-62</v>
      </c>
      <c r="C333" s="227">
        <f>'1. General information'!$E$8</f>
        <v>0</v>
      </c>
      <c r="D333" s="227">
        <f>'1. General information'!$E$9</f>
        <v>0</v>
      </c>
      <c r="E333" s="227">
        <f>'1. General information'!$E$10</f>
        <v>0</v>
      </c>
      <c r="F333" s="227">
        <f>'1. General information'!$E$11</f>
        <v>0</v>
      </c>
      <c r="G333" s="227">
        <f>'1. General information'!$E$12</f>
        <v>0</v>
      </c>
      <c r="H333" s="227">
        <f>'1. General information'!$E$13</f>
        <v>0</v>
      </c>
      <c r="I333" s="227">
        <f>'1. General information'!$E$14</f>
        <v>0</v>
      </c>
      <c r="J333" s="234" t="s">
        <v>434</v>
      </c>
      <c r="K333" s="228" t="s">
        <v>746</v>
      </c>
      <c r="L333" s="234" t="s">
        <v>8313</v>
      </c>
      <c r="M333" s="229">
        <f>'4. Campaign staff'!F71</f>
        <v>0</v>
      </c>
    </row>
    <row r="334" spans="1:13">
      <c r="A334" s="230">
        <v>333</v>
      </c>
      <c r="B334" s="230" t="str">
        <f t="shared" si="28"/>
        <v>0-0-0-4.03-63</v>
      </c>
      <c r="C334" s="227">
        <f>'1. General information'!$E$8</f>
        <v>0</v>
      </c>
      <c r="D334" s="227">
        <f>'1. General information'!$E$9</f>
        <v>0</v>
      </c>
      <c r="E334" s="227">
        <f>'1. General information'!$E$10</f>
        <v>0</v>
      </c>
      <c r="F334" s="227">
        <f>'1. General information'!$E$11</f>
        <v>0</v>
      </c>
      <c r="G334" s="227">
        <f>'1. General information'!$E$12</f>
        <v>0</v>
      </c>
      <c r="H334" s="227">
        <f>'1. General information'!$E$13</f>
        <v>0</v>
      </c>
      <c r="I334" s="227">
        <f>'1. General information'!$E$14</f>
        <v>0</v>
      </c>
      <c r="J334" s="234" t="s">
        <v>434</v>
      </c>
      <c r="K334" s="228" t="s">
        <v>747</v>
      </c>
      <c r="L334" s="234" t="s">
        <v>8314</v>
      </c>
      <c r="M334" s="229">
        <f>'4. Campaign staff'!F72</f>
        <v>0</v>
      </c>
    </row>
    <row r="335" spans="1:13">
      <c r="A335" s="230">
        <v>334</v>
      </c>
      <c r="B335" s="230" t="str">
        <f t="shared" si="28"/>
        <v>0-0-0-4.03-64</v>
      </c>
      <c r="C335" s="227">
        <f>'1. General information'!$E$8</f>
        <v>0</v>
      </c>
      <c r="D335" s="227">
        <f>'1. General information'!$E$9</f>
        <v>0</v>
      </c>
      <c r="E335" s="227">
        <f>'1. General information'!$E$10</f>
        <v>0</v>
      </c>
      <c r="F335" s="227">
        <f>'1. General information'!$E$11</f>
        <v>0</v>
      </c>
      <c r="G335" s="227">
        <f>'1. General information'!$E$12</f>
        <v>0</v>
      </c>
      <c r="H335" s="227">
        <f>'1. General information'!$E$13</f>
        <v>0</v>
      </c>
      <c r="I335" s="227">
        <f>'1. General information'!$E$14</f>
        <v>0</v>
      </c>
      <c r="J335" s="234" t="s">
        <v>434</v>
      </c>
      <c r="K335" s="228" t="s">
        <v>748</v>
      </c>
      <c r="L335" s="234" t="s">
        <v>8315</v>
      </c>
      <c r="M335" s="229">
        <f>'4. Campaign staff'!F73</f>
        <v>0</v>
      </c>
    </row>
    <row r="336" spans="1:13">
      <c r="A336" s="230">
        <v>335</v>
      </c>
      <c r="B336" s="230" t="str">
        <f t="shared" si="28"/>
        <v>0-0-0-4.03-65</v>
      </c>
      <c r="C336" s="227">
        <f>'1. General information'!$E$8</f>
        <v>0</v>
      </c>
      <c r="D336" s="227">
        <f>'1. General information'!$E$9</f>
        <v>0</v>
      </c>
      <c r="E336" s="227">
        <f>'1. General information'!$E$10</f>
        <v>0</v>
      </c>
      <c r="F336" s="227">
        <f>'1. General information'!$E$11</f>
        <v>0</v>
      </c>
      <c r="G336" s="227">
        <f>'1. General information'!$E$12</f>
        <v>0</v>
      </c>
      <c r="H336" s="227">
        <f>'1. General information'!$E$13</f>
        <v>0</v>
      </c>
      <c r="I336" s="227">
        <f>'1. General information'!$E$14</f>
        <v>0</v>
      </c>
      <c r="J336" s="234" t="s">
        <v>434</v>
      </c>
      <c r="K336" s="228" t="s">
        <v>749</v>
      </c>
      <c r="L336" s="234" t="s">
        <v>8316</v>
      </c>
      <c r="M336" s="229">
        <f>'4. Campaign staff'!F74</f>
        <v>0</v>
      </c>
    </row>
    <row r="337" spans="1:13">
      <c r="A337" s="230">
        <v>336</v>
      </c>
      <c r="B337" s="230" t="str">
        <f t="shared" ref="B337:B351" si="29">CONCATENATE(LEFT(C337,2),"-",LEFT(D337,2),"-",LEFT(E337,2),"-",K337)</f>
        <v>0-0-0-4.03-66</v>
      </c>
      <c r="C337" s="227">
        <f>'1. General information'!$E$8</f>
        <v>0</v>
      </c>
      <c r="D337" s="227">
        <f>'1. General information'!$E$9</f>
        <v>0</v>
      </c>
      <c r="E337" s="227">
        <f>'1. General information'!$E$10</f>
        <v>0</v>
      </c>
      <c r="F337" s="227">
        <f>'1. General information'!$E$11</f>
        <v>0</v>
      </c>
      <c r="G337" s="227">
        <f>'1. General information'!$E$12</f>
        <v>0</v>
      </c>
      <c r="H337" s="227">
        <f>'1. General information'!$E$13</f>
        <v>0</v>
      </c>
      <c r="I337" s="227">
        <f>'1. General information'!$E$14</f>
        <v>0</v>
      </c>
      <c r="J337" s="234" t="s">
        <v>434</v>
      </c>
      <c r="K337" s="228" t="s">
        <v>750</v>
      </c>
      <c r="L337" s="234" t="s">
        <v>8317</v>
      </c>
      <c r="M337" s="229">
        <f>'4. Campaign staff'!F75</f>
        <v>0</v>
      </c>
    </row>
    <row r="338" spans="1:13">
      <c r="A338" s="230">
        <v>337</v>
      </c>
      <c r="B338" s="230" t="str">
        <f t="shared" si="29"/>
        <v>0-0-0-4.03-67</v>
      </c>
      <c r="C338" s="227">
        <f>'1. General information'!$E$8</f>
        <v>0</v>
      </c>
      <c r="D338" s="227">
        <f>'1. General information'!$E$9</f>
        <v>0</v>
      </c>
      <c r="E338" s="227">
        <f>'1. General information'!$E$10</f>
        <v>0</v>
      </c>
      <c r="F338" s="227">
        <f>'1. General information'!$E$11</f>
        <v>0</v>
      </c>
      <c r="G338" s="227">
        <f>'1. General information'!$E$12</f>
        <v>0</v>
      </c>
      <c r="H338" s="227">
        <f>'1. General information'!$E$13</f>
        <v>0</v>
      </c>
      <c r="I338" s="227">
        <f>'1. General information'!$E$14</f>
        <v>0</v>
      </c>
      <c r="J338" s="234" t="s">
        <v>434</v>
      </c>
      <c r="K338" s="228" t="s">
        <v>751</v>
      </c>
      <c r="L338" s="234" t="s">
        <v>8318</v>
      </c>
      <c r="M338" s="229">
        <f>'4. Campaign staff'!F76</f>
        <v>0</v>
      </c>
    </row>
    <row r="339" spans="1:13">
      <c r="A339" s="230">
        <v>338</v>
      </c>
      <c r="B339" s="230" t="str">
        <f t="shared" si="29"/>
        <v>0-0-0-4.03-68</v>
      </c>
      <c r="C339" s="227">
        <f>'1. General information'!$E$8</f>
        <v>0</v>
      </c>
      <c r="D339" s="227">
        <f>'1. General information'!$E$9</f>
        <v>0</v>
      </c>
      <c r="E339" s="227">
        <f>'1. General information'!$E$10</f>
        <v>0</v>
      </c>
      <c r="F339" s="227">
        <f>'1. General information'!$E$11</f>
        <v>0</v>
      </c>
      <c r="G339" s="227">
        <f>'1. General information'!$E$12</f>
        <v>0</v>
      </c>
      <c r="H339" s="227">
        <f>'1. General information'!$E$13</f>
        <v>0</v>
      </c>
      <c r="I339" s="227">
        <f>'1. General information'!$E$14</f>
        <v>0</v>
      </c>
      <c r="J339" s="234" t="s">
        <v>434</v>
      </c>
      <c r="K339" s="228" t="s">
        <v>752</v>
      </c>
      <c r="L339" s="234" t="s">
        <v>8319</v>
      </c>
      <c r="M339" s="229">
        <f>'4. Campaign staff'!F77</f>
        <v>0</v>
      </c>
    </row>
    <row r="340" spans="1:13">
      <c r="A340" s="230">
        <v>339</v>
      </c>
      <c r="B340" s="230" t="str">
        <f t="shared" si="29"/>
        <v>0-0-0-4.03-69</v>
      </c>
      <c r="C340" s="227">
        <f>'1. General information'!$E$8</f>
        <v>0</v>
      </c>
      <c r="D340" s="227">
        <f>'1. General information'!$E$9</f>
        <v>0</v>
      </c>
      <c r="E340" s="227">
        <f>'1. General information'!$E$10</f>
        <v>0</v>
      </c>
      <c r="F340" s="227">
        <f>'1. General information'!$E$11</f>
        <v>0</v>
      </c>
      <c r="G340" s="227">
        <f>'1. General information'!$E$12</f>
        <v>0</v>
      </c>
      <c r="H340" s="227">
        <f>'1. General information'!$E$13</f>
        <v>0</v>
      </c>
      <c r="I340" s="227">
        <f>'1. General information'!$E$14</f>
        <v>0</v>
      </c>
      <c r="J340" s="234" t="s">
        <v>434</v>
      </c>
      <c r="K340" s="228" t="s">
        <v>753</v>
      </c>
      <c r="L340" s="234" t="s">
        <v>8320</v>
      </c>
      <c r="M340" s="229">
        <f>'4. Campaign staff'!F78</f>
        <v>0</v>
      </c>
    </row>
    <row r="341" spans="1:13">
      <c r="A341" s="230">
        <v>340</v>
      </c>
      <c r="B341" s="230" t="str">
        <f t="shared" si="29"/>
        <v>0-0-0-4.03-70</v>
      </c>
      <c r="C341" s="227">
        <f>'1. General information'!$E$8</f>
        <v>0</v>
      </c>
      <c r="D341" s="227">
        <f>'1. General information'!$E$9</f>
        <v>0</v>
      </c>
      <c r="E341" s="227">
        <f>'1. General information'!$E$10</f>
        <v>0</v>
      </c>
      <c r="F341" s="227">
        <f>'1. General information'!$E$11</f>
        <v>0</v>
      </c>
      <c r="G341" s="227">
        <f>'1. General information'!$E$12</f>
        <v>0</v>
      </c>
      <c r="H341" s="227">
        <f>'1. General information'!$E$13</f>
        <v>0</v>
      </c>
      <c r="I341" s="227">
        <f>'1. General information'!$E$14</f>
        <v>0</v>
      </c>
      <c r="J341" s="234" t="s">
        <v>434</v>
      </c>
      <c r="K341" s="228" t="s">
        <v>754</v>
      </c>
      <c r="L341" s="234" t="s">
        <v>8321</v>
      </c>
      <c r="M341" s="229">
        <f>'4. Campaign staff'!F79</f>
        <v>0</v>
      </c>
    </row>
    <row r="342" spans="1:13">
      <c r="A342" s="230">
        <v>341</v>
      </c>
      <c r="B342" s="230" t="str">
        <f t="shared" si="29"/>
        <v>0-0-0-4.03-71</v>
      </c>
      <c r="C342" s="227">
        <f>'1. General information'!$E$8</f>
        <v>0</v>
      </c>
      <c r="D342" s="227">
        <f>'1. General information'!$E$9</f>
        <v>0</v>
      </c>
      <c r="E342" s="227">
        <f>'1. General information'!$E$10</f>
        <v>0</v>
      </c>
      <c r="F342" s="227">
        <f>'1. General information'!$E$11</f>
        <v>0</v>
      </c>
      <c r="G342" s="227">
        <f>'1. General information'!$E$12</f>
        <v>0</v>
      </c>
      <c r="H342" s="227">
        <f>'1. General information'!$E$13</f>
        <v>0</v>
      </c>
      <c r="I342" s="227">
        <f>'1. General information'!$E$14</f>
        <v>0</v>
      </c>
      <c r="J342" s="234" t="s">
        <v>434</v>
      </c>
      <c r="K342" s="228" t="s">
        <v>755</v>
      </c>
      <c r="L342" s="234" t="s">
        <v>8322</v>
      </c>
      <c r="M342" s="229">
        <f>'4. Campaign staff'!F80</f>
        <v>0</v>
      </c>
    </row>
    <row r="343" spans="1:13">
      <c r="A343" s="230">
        <v>342</v>
      </c>
      <c r="B343" s="230" t="str">
        <f t="shared" si="29"/>
        <v>0-0-0-4.03-72</v>
      </c>
      <c r="C343" s="227">
        <f>'1. General information'!$E$8</f>
        <v>0</v>
      </c>
      <c r="D343" s="227">
        <f>'1. General information'!$E$9</f>
        <v>0</v>
      </c>
      <c r="E343" s="227">
        <f>'1. General information'!$E$10</f>
        <v>0</v>
      </c>
      <c r="F343" s="227">
        <f>'1. General information'!$E$11</f>
        <v>0</v>
      </c>
      <c r="G343" s="227">
        <f>'1. General information'!$E$12</f>
        <v>0</v>
      </c>
      <c r="H343" s="227">
        <f>'1. General information'!$E$13</f>
        <v>0</v>
      </c>
      <c r="I343" s="227">
        <f>'1. General information'!$E$14</f>
        <v>0</v>
      </c>
      <c r="J343" s="234" t="s">
        <v>434</v>
      </c>
      <c r="K343" s="228" t="s">
        <v>756</v>
      </c>
      <c r="L343" s="234" t="s">
        <v>8323</v>
      </c>
      <c r="M343" s="229">
        <f>'4. Campaign staff'!F81</f>
        <v>0</v>
      </c>
    </row>
    <row r="344" spans="1:13">
      <c r="A344" s="230">
        <v>343</v>
      </c>
      <c r="B344" s="230" t="str">
        <f t="shared" si="29"/>
        <v>0-0-0-4.03-73</v>
      </c>
      <c r="C344" s="227">
        <f>'1. General information'!$E$8</f>
        <v>0</v>
      </c>
      <c r="D344" s="227">
        <f>'1. General information'!$E$9</f>
        <v>0</v>
      </c>
      <c r="E344" s="227">
        <f>'1. General information'!$E$10</f>
        <v>0</v>
      </c>
      <c r="F344" s="227">
        <f>'1. General information'!$E$11</f>
        <v>0</v>
      </c>
      <c r="G344" s="227">
        <f>'1. General information'!$E$12</f>
        <v>0</v>
      </c>
      <c r="H344" s="227">
        <f>'1. General information'!$E$13</f>
        <v>0</v>
      </c>
      <c r="I344" s="227">
        <f>'1. General information'!$E$14</f>
        <v>0</v>
      </c>
      <c r="J344" s="234" t="s">
        <v>434</v>
      </c>
      <c r="K344" s="228" t="s">
        <v>757</v>
      </c>
      <c r="L344" s="234" t="s">
        <v>8324</v>
      </c>
      <c r="M344" s="229">
        <f>'4. Campaign staff'!F82</f>
        <v>0</v>
      </c>
    </row>
    <row r="345" spans="1:13">
      <c r="A345" s="230">
        <v>344</v>
      </c>
      <c r="B345" s="230" t="str">
        <f t="shared" si="29"/>
        <v>0-0-0-4.03-74</v>
      </c>
      <c r="C345" s="227">
        <f>'1. General information'!$E$8</f>
        <v>0</v>
      </c>
      <c r="D345" s="227">
        <f>'1. General information'!$E$9</f>
        <v>0</v>
      </c>
      <c r="E345" s="227">
        <f>'1. General information'!$E$10</f>
        <v>0</v>
      </c>
      <c r="F345" s="227">
        <f>'1. General information'!$E$11</f>
        <v>0</v>
      </c>
      <c r="G345" s="227">
        <f>'1. General information'!$E$12</f>
        <v>0</v>
      </c>
      <c r="H345" s="227">
        <f>'1. General information'!$E$13</f>
        <v>0</v>
      </c>
      <c r="I345" s="227">
        <f>'1. General information'!$E$14</f>
        <v>0</v>
      </c>
      <c r="J345" s="234" t="s">
        <v>434</v>
      </c>
      <c r="K345" s="228" t="s">
        <v>758</v>
      </c>
      <c r="L345" s="234" t="s">
        <v>8325</v>
      </c>
      <c r="M345" s="229">
        <f>'4. Campaign staff'!F83</f>
        <v>0</v>
      </c>
    </row>
    <row r="346" spans="1:13">
      <c r="A346" s="230">
        <v>345</v>
      </c>
      <c r="B346" s="230" t="str">
        <f t="shared" si="29"/>
        <v>0-0-0-4.03-75</v>
      </c>
      <c r="C346" s="227">
        <f>'1. General information'!$E$8</f>
        <v>0</v>
      </c>
      <c r="D346" s="227">
        <f>'1. General information'!$E$9</f>
        <v>0</v>
      </c>
      <c r="E346" s="227">
        <f>'1. General information'!$E$10</f>
        <v>0</v>
      </c>
      <c r="F346" s="227">
        <f>'1. General information'!$E$11</f>
        <v>0</v>
      </c>
      <c r="G346" s="227">
        <f>'1. General information'!$E$12</f>
        <v>0</v>
      </c>
      <c r="H346" s="227">
        <f>'1. General information'!$E$13</f>
        <v>0</v>
      </c>
      <c r="I346" s="227">
        <f>'1. General information'!$E$14</f>
        <v>0</v>
      </c>
      <c r="J346" s="234" t="s">
        <v>434</v>
      </c>
      <c r="K346" s="228" t="s">
        <v>759</v>
      </c>
      <c r="L346" s="234" t="s">
        <v>8326</v>
      </c>
      <c r="M346" s="229">
        <f>'4. Campaign staff'!F84</f>
        <v>0</v>
      </c>
    </row>
    <row r="347" spans="1:13">
      <c r="A347" s="230">
        <v>346</v>
      </c>
      <c r="B347" s="230" t="str">
        <f t="shared" si="29"/>
        <v>0-0-0-4.03-76</v>
      </c>
      <c r="C347" s="227">
        <f>'1. General information'!$E$8</f>
        <v>0</v>
      </c>
      <c r="D347" s="227">
        <f>'1. General information'!$E$9</f>
        <v>0</v>
      </c>
      <c r="E347" s="227">
        <f>'1. General information'!$E$10</f>
        <v>0</v>
      </c>
      <c r="F347" s="227">
        <f>'1. General information'!$E$11</f>
        <v>0</v>
      </c>
      <c r="G347" s="227">
        <f>'1. General information'!$E$12</f>
        <v>0</v>
      </c>
      <c r="H347" s="227">
        <f>'1. General information'!$E$13</f>
        <v>0</v>
      </c>
      <c r="I347" s="227">
        <f>'1. General information'!$E$14</f>
        <v>0</v>
      </c>
      <c r="J347" s="234" t="s">
        <v>434</v>
      </c>
      <c r="K347" s="228" t="s">
        <v>760</v>
      </c>
      <c r="L347" s="234" t="s">
        <v>8327</v>
      </c>
      <c r="M347" s="229">
        <f>'4. Campaign staff'!F85</f>
        <v>0</v>
      </c>
    </row>
    <row r="348" spans="1:13">
      <c r="A348" s="230">
        <v>347</v>
      </c>
      <c r="B348" s="230" t="str">
        <f t="shared" si="29"/>
        <v>0-0-0-4.03-77</v>
      </c>
      <c r="C348" s="227">
        <f>'1. General information'!$E$8</f>
        <v>0</v>
      </c>
      <c r="D348" s="227">
        <f>'1. General information'!$E$9</f>
        <v>0</v>
      </c>
      <c r="E348" s="227">
        <f>'1. General information'!$E$10</f>
        <v>0</v>
      </c>
      <c r="F348" s="227">
        <f>'1. General information'!$E$11</f>
        <v>0</v>
      </c>
      <c r="G348" s="227">
        <f>'1. General information'!$E$12</f>
        <v>0</v>
      </c>
      <c r="H348" s="227">
        <f>'1. General information'!$E$13</f>
        <v>0</v>
      </c>
      <c r="I348" s="227">
        <f>'1. General information'!$E$14</f>
        <v>0</v>
      </c>
      <c r="J348" s="234" t="s">
        <v>434</v>
      </c>
      <c r="K348" s="228" t="s">
        <v>761</v>
      </c>
      <c r="L348" s="234" t="s">
        <v>8328</v>
      </c>
      <c r="M348" s="229">
        <f>'4. Campaign staff'!F86</f>
        <v>0</v>
      </c>
    </row>
    <row r="349" spans="1:13">
      <c r="A349" s="230">
        <v>348</v>
      </c>
      <c r="B349" s="230" t="str">
        <f t="shared" si="29"/>
        <v>0-0-0-4.03-78</v>
      </c>
      <c r="C349" s="227">
        <f>'1. General information'!$E$8</f>
        <v>0</v>
      </c>
      <c r="D349" s="227">
        <f>'1. General information'!$E$9</f>
        <v>0</v>
      </c>
      <c r="E349" s="227">
        <f>'1. General information'!$E$10</f>
        <v>0</v>
      </c>
      <c r="F349" s="227">
        <f>'1. General information'!$E$11</f>
        <v>0</v>
      </c>
      <c r="G349" s="227">
        <f>'1. General information'!$E$12</f>
        <v>0</v>
      </c>
      <c r="H349" s="227">
        <f>'1. General information'!$E$13</f>
        <v>0</v>
      </c>
      <c r="I349" s="227">
        <f>'1. General information'!$E$14</f>
        <v>0</v>
      </c>
      <c r="J349" s="234" t="s">
        <v>434</v>
      </c>
      <c r="K349" s="228" t="s">
        <v>762</v>
      </c>
      <c r="L349" s="234" t="s">
        <v>8329</v>
      </c>
      <c r="M349" s="229">
        <f>'4. Campaign staff'!F87</f>
        <v>0</v>
      </c>
    </row>
    <row r="350" spans="1:13">
      <c r="A350" s="230">
        <v>349</v>
      </c>
      <c r="B350" s="230" t="str">
        <f t="shared" si="29"/>
        <v>0-0-0-4.03-79</v>
      </c>
      <c r="C350" s="227">
        <f>'1. General information'!$E$8</f>
        <v>0</v>
      </c>
      <c r="D350" s="227">
        <f>'1. General information'!$E$9</f>
        <v>0</v>
      </c>
      <c r="E350" s="227">
        <f>'1. General information'!$E$10</f>
        <v>0</v>
      </c>
      <c r="F350" s="227">
        <f>'1. General information'!$E$11</f>
        <v>0</v>
      </c>
      <c r="G350" s="227">
        <f>'1. General information'!$E$12</f>
        <v>0</v>
      </c>
      <c r="H350" s="227">
        <f>'1. General information'!$E$13</f>
        <v>0</v>
      </c>
      <c r="I350" s="227">
        <f>'1. General information'!$E$14</f>
        <v>0</v>
      </c>
      <c r="J350" s="234" t="s">
        <v>434</v>
      </c>
      <c r="K350" s="228" t="s">
        <v>763</v>
      </c>
      <c r="L350" s="234" t="s">
        <v>8330</v>
      </c>
      <c r="M350" s="229">
        <f>'4. Campaign staff'!F88</f>
        <v>0</v>
      </c>
    </row>
    <row r="351" spans="1:13">
      <c r="A351" s="230">
        <v>350</v>
      </c>
      <c r="B351" s="230" t="str">
        <f t="shared" si="29"/>
        <v>0-0-0-4.03-80</v>
      </c>
      <c r="C351" s="227">
        <f>'1. General information'!$E$8</f>
        <v>0</v>
      </c>
      <c r="D351" s="227">
        <f>'1. General information'!$E$9</f>
        <v>0</v>
      </c>
      <c r="E351" s="227">
        <f>'1. General information'!$E$10</f>
        <v>0</v>
      </c>
      <c r="F351" s="227">
        <f>'1. General information'!$E$11</f>
        <v>0</v>
      </c>
      <c r="G351" s="227">
        <f>'1. General information'!$E$12</f>
        <v>0</v>
      </c>
      <c r="H351" s="227">
        <f>'1. General information'!$E$13</f>
        <v>0</v>
      </c>
      <c r="I351" s="227">
        <f>'1. General information'!$E$14</f>
        <v>0</v>
      </c>
      <c r="J351" s="234" t="s">
        <v>434</v>
      </c>
      <c r="K351" s="228" t="s">
        <v>764</v>
      </c>
      <c r="L351" s="234" t="s">
        <v>8331</v>
      </c>
      <c r="M351" s="229">
        <f>'4. Campaign staff'!F89</f>
        <v>0</v>
      </c>
    </row>
    <row r="352" spans="1:13">
      <c r="A352" s="230">
        <v>351</v>
      </c>
      <c r="B352" s="230" t="str">
        <f t="shared" ref="B352:B379" si="30">CONCATENATE(LEFT(C352,2),"-",LEFT(D352,2),"-",LEFT(E352,2),"-",K352)</f>
        <v>0-0-0-4.04-1</v>
      </c>
      <c r="C352" s="227">
        <f>'1. General information'!$E$8</f>
        <v>0</v>
      </c>
      <c r="D352" s="227">
        <f>'1. General information'!$E$9</f>
        <v>0</v>
      </c>
      <c r="E352" s="227">
        <f>'1. General information'!$E$10</f>
        <v>0</v>
      </c>
      <c r="F352" s="227">
        <f>'1. General information'!$E$11</f>
        <v>0</v>
      </c>
      <c r="G352" s="227">
        <f>'1. General information'!$E$12</f>
        <v>0</v>
      </c>
      <c r="H352" s="227">
        <f>'1. General information'!$E$13</f>
        <v>0</v>
      </c>
      <c r="I352" s="227">
        <f>'1. General information'!$E$14</f>
        <v>0</v>
      </c>
      <c r="J352" s="234" t="s">
        <v>434</v>
      </c>
      <c r="K352" s="235" t="s">
        <v>845</v>
      </c>
      <c r="L352" s="234" t="s">
        <v>925</v>
      </c>
      <c r="M352" s="229">
        <f>'4. Campaign staff'!$G$10</f>
        <v>0</v>
      </c>
    </row>
    <row r="353" spans="1:13">
      <c r="A353" s="230">
        <v>352</v>
      </c>
      <c r="B353" s="230" t="str">
        <f t="shared" si="30"/>
        <v>0-0-0-4.04-2</v>
      </c>
      <c r="C353" s="227">
        <f>'1. General information'!$E$8</f>
        <v>0</v>
      </c>
      <c r="D353" s="227">
        <f>'1. General information'!$E$9</f>
        <v>0</v>
      </c>
      <c r="E353" s="227">
        <f>'1. General information'!$E$10</f>
        <v>0</v>
      </c>
      <c r="F353" s="227">
        <f>'1. General information'!$E$11</f>
        <v>0</v>
      </c>
      <c r="G353" s="227">
        <f>'1. General information'!$E$12</f>
        <v>0</v>
      </c>
      <c r="H353" s="227">
        <f>'1. General information'!$E$13</f>
        <v>0</v>
      </c>
      <c r="I353" s="227">
        <f>'1. General information'!$E$14</f>
        <v>0</v>
      </c>
      <c r="J353" s="234" t="s">
        <v>434</v>
      </c>
      <c r="K353" s="228" t="s">
        <v>846</v>
      </c>
      <c r="L353" s="234" t="s">
        <v>926</v>
      </c>
      <c r="M353" s="229">
        <f>'4. Campaign staff'!$G$11</f>
        <v>0</v>
      </c>
    </row>
    <row r="354" spans="1:13">
      <c r="A354" s="230">
        <v>353</v>
      </c>
      <c r="B354" s="230" t="str">
        <f t="shared" si="30"/>
        <v>0-0-0-4.04-3</v>
      </c>
      <c r="C354" s="227">
        <f>'1. General information'!$E$8</f>
        <v>0</v>
      </c>
      <c r="D354" s="227">
        <f>'1. General information'!$E$9</f>
        <v>0</v>
      </c>
      <c r="E354" s="227">
        <f>'1. General information'!$E$10</f>
        <v>0</v>
      </c>
      <c r="F354" s="227">
        <f>'1. General information'!$E$11</f>
        <v>0</v>
      </c>
      <c r="G354" s="227">
        <f>'1. General information'!$E$12</f>
        <v>0</v>
      </c>
      <c r="H354" s="227">
        <f>'1. General information'!$E$13</f>
        <v>0</v>
      </c>
      <c r="I354" s="227">
        <f>'1. General information'!$E$14</f>
        <v>0</v>
      </c>
      <c r="J354" s="234" t="s">
        <v>434</v>
      </c>
      <c r="K354" s="228" t="s">
        <v>847</v>
      </c>
      <c r="L354" s="234" t="s">
        <v>927</v>
      </c>
      <c r="M354" s="229">
        <f>'4. Campaign staff'!$G$12</f>
        <v>0</v>
      </c>
    </row>
    <row r="355" spans="1:13">
      <c r="A355" s="230">
        <v>354</v>
      </c>
      <c r="B355" s="230" t="str">
        <f t="shared" si="30"/>
        <v>0-0-0-4.04-4</v>
      </c>
      <c r="C355" s="227">
        <f>'1. General information'!$E$8</f>
        <v>0</v>
      </c>
      <c r="D355" s="227">
        <f>'1. General information'!$E$9</f>
        <v>0</v>
      </c>
      <c r="E355" s="227">
        <f>'1. General information'!$E$10</f>
        <v>0</v>
      </c>
      <c r="F355" s="227">
        <f>'1. General information'!$E$11</f>
        <v>0</v>
      </c>
      <c r="G355" s="227">
        <f>'1. General information'!$E$12</f>
        <v>0</v>
      </c>
      <c r="H355" s="227">
        <f>'1. General information'!$E$13</f>
        <v>0</v>
      </c>
      <c r="I355" s="227">
        <f>'1. General information'!$E$14</f>
        <v>0</v>
      </c>
      <c r="J355" s="234" t="s">
        <v>434</v>
      </c>
      <c r="K355" s="228" t="s">
        <v>848</v>
      </c>
      <c r="L355" s="234" t="s">
        <v>928</v>
      </c>
      <c r="M355" s="229">
        <f>'4. Campaign staff'!$G$13</f>
        <v>0</v>
      </c>
    </row>
    <row r="356" spans="1:13">
      <c r="A356" s="230">
        <v>355</v>
      </c>
      <c r="B356" s="230" t="str">
        <f t="shared" si="30"/>
        <v>0-0-0-4.04-5</v>
      </c>
      <c r="C356" s="227">
        <f>'1. General information'!$E$8</f>
        <v>0</v>
      </c>
      <c r="D356" s="227">
        <f>'1. General information'!$E$9</f>
        <v>0</v>
      </c>
      <c r="E356" s="227">
        <f>'1. General information'!$E$10</f>
        <v>0</v>
      </c>
      <c r="F356" s="227">
        <f>'1. General information'!$E$11</f>
        <v>0</v>
      </c>
      <c r="G356" s="227">
        <f>'1. General information'!$E$12</f>
        <v>0</v>
      </c>
      <c r="H356" s="227">
        <f>'1. General information'!$E$13</f>
        <v>0</v>
      </c>
      <c r="I356" s="227">
        <f>'1. General information'!$E$14</f>
        <v>0</v>
      </c>
      <c r="J356" s="234" t="s">
        <v>434</v>
      </c>
      <c r="K356" s="228" t="s">
        <v>849</v>
      </c>
      <c r="L356" s="234" t="s">
        <v>929</v>
      </c>
      <c r="M356" s="229">
        <f>'4. Campaign staff'!$G$14</f>
        <v>0</v>
      </c>
    </row>
    <row r="357" spans="1:13">
      <c r="A357" s="230">
        <v>356</v>
      </c>
      <c r="B357" s="230" t="str">
        <f t="shared" si="30"/>
        <v>0-0-0-4.04-6</v>
      </c>
      <c r="C357" s="227">
        <f>'1. General information'!$E$8</f>
        <v>0</v>
      </c>
      <c r="D357" s="227">
        <f>'1. General information'!$E$9</f>
        <v>0</v>
      </c>
      <c r="E357" s="227">
        <f>'1. General information'!$E$10</f>
        <v>0</v>
      </c>
      <c r="F357" s="227">
        <f>'1. General information'!$E$11</f>
        <v>0</v>
      </c>
      <c r="G357" s="227">
        <f>'1. General information'!$E$12</f>
        <v>0</v>
      </c>
      <c r="H357" s="227">
        <f>'1. General information'!$E$13</f>
        <v>0</v>
      </c>
      <c r="I357" s="227">
        <f>'1. General information'!$E$14</f>
        <v>0</v>
      </c>
      <c r="J357" s="234" t="s">
        <v>434</v>
      </c>
      <c r="K357" s="228" t="s">
        <v>850</v>
      </c>
      <c r="L357" s="234" t="s">
        <v>930</v>
      </c>
      <c r="M357" s="229">
        <f>'4. Campaign staff'!$G$15</f>
        <v>0</v>
      </c>
    </row>
    <row r="358" spans="1:13">
      <c r="A358" s="230">
        <v>357</v>
      </c>
      <c r="B358" s="230" t="str">
        <f t="shared" si="30"/>
        <v>0-0-0-4.04-7</v>
      </c>
      <c r="C358" s="227">
        <f>'1. General information'!$E$8</f>
        <v>0</v>
      </c>
      <c r="D358" s="227">
        <f>'1. General information'!$E$9</f>
        <v>0</v>
      </c>
      <c r="E358" s="227">
        <f>'1. General information'!$E$10</f>
        <v>0</v>
      </c>
      <c r="F358" s="227">
        <f>'1. General information'!$E$11</f>
        <v>0</v>
      </c>
      <c r="G358" s="227">
        <f>'1. General information'!$E$12</f>
        <v>0</v>
      </c>
      <c r="H358" s="227">
        <f>'1. General information'!$E$13</f>
        <v>0</v>
      </c>
      <c r="I358" s="227">
        <f>'1. General information'!$E$14</f>
        <v>0</v>
      </c>
      <c r="J358" s="234" t="s">
        <v>434</v>
      </c>
      <c r="K358" s="228" t="s">
        <v>851</v>
      </c>
      <c r="L358" s="234" t="s">
        <v>931</v>
      </c>
      <c r="M358" s="229">
        <f>'4. Campaign staff'!$G$16</f>
        <v>0</v>
      </c>
    </row>
    <row r="359" spans="1:13">
      <c r="A359" s="230">
        <v>358</v>
      </c>
      <c r="B359" s="230" t="str">
        <f t="shared" si="30"/>
        <v>0-0-0-4.04-8</v>
      </c>
      <c r="C359" s="227">
        <f>'1. General information'!$E$8</f>
        <v>0</v>
      </c>
      <c r="D359" s="227">
        <f>'1. General information'!$E$9</f>
        <v>0</v>
      </c>
      <c r="E359" s="227">
        <f>'1. General information'!$E$10</f>
        <v>0</v>
      </c>
      <c r="F359" s="227">
        <f>'1. General information'!$E$11</f>
        <v>0</v>
      </c>
      <c r="G359" s="227">
        <f>'1. General information'!$E$12</f>
        <v>0</v>
      </c>
      <c r="H359" s="227">
        <f>'1. General information'!$E$13</f>
        <v>0</v>
      </c>
      <c r="I359" s="227">
        <f>'1. General information'!$E$14</f>
        <v>0</v>
      </c>
      <c r="J359" s="234" t="s">
        <v>434</v>
      </c>
      <c r="K359" s="228" t="s">
        <v>852</v>
      </c>
      <c r="L359" s="234" t="s">
        <v>932</v>
      </c>
      <c r="M359" s="229">
        <f>'4. Campaign staff'!$G$17</f>
        <v>0</v>
      </c>
    </row>
    <row r="360" spans="1:13">
      <c r="A360" s="230">
        <v>359</v>
      </c>
      <c r="B360" s="230" t="str">
        <f t="shared" si="30"/>
        <v>0-0-0-4.04-9</v>
      </c>
      <c r="C360" s="227">
        <f>'1. General information'!$E$8</f>
        <v>0</v>
      </c>
      <c r="D360" s="227">
        <f>'1. General information'!$E$9</f>
        <v>0</v>
      </c>
      <c r="E360" s="227">
        <f>'1. General information'!$E$10</f>
        <v>0</v>
      </c>
      <c r="F360" s="227">
        <f>'1. General information'!$E$11</f>
        <v>0</v>
      </c>
      <c r="G360" s="227">
        <f>'1. General information'!$E$12</f>
        <v>0</v>
      </c>
      <c r="H360" s="227">
        <f>'1. General information'!$E$13</f>
        <v>0</v>
      </c>
      <c r="I360" s="227">
        <f>'1. General information'!$E$14</f>
        <v>0</v>
      </c>
      <c r="J360" s="234" t="s">
        <v>434</v>
      </c>
      <c r="K360" s="228" t="s">
        <v>853</v>
      </c>
      <c r="L360" s="234" t="s">
        <v>933</v>
      </c>
      <c r="M360" s="229">
        <f>'4. Campaign staff'!$G$18</f>
        <v>0</v>
      </c>
    </row>
    <row r="361" spans="1:13">
      <c r="A361" s="230">
        <v>360</v>
      </c>
      <c r="B361" s="230" t="str">
        <f t="shared" si="30"/>
        <v>0-0-0-4.04-10</v>
      </c>
      <c r="C361" s="227">
        <f>'1. General information'!$E$8</f>
        <v>0</v>
      </c>
      <c r="D361" s="227">
        <f>'1. General information'!$E$9</f>
        <v>0</v>
      </c>
      <c r="E361" s="227">
        <f>'1. General information'!$E$10</f>
        <v>0</v>
      </c>
      <c r="F361" s="227">
        <f>'1. General information'!$E$11</f>
        <v>0</v>
      </c>
      <c r="G361" s="227">
        <f>'1. General information'!$E$12</f>
        <v>0</v>
      </c>
      <c r="H361" s="227">
        <f>'1. General information'!$E$13</f>
        <v>0</v>
      </c>
      <c r="I361" s="227">
        <f>'1. General information'!$E$14</f>
        <v>0</v>
      </c>
      <c r="J361" s="234" t="s">
        <v>434</v>
      </c>
      <c r="K361" s="228" t="s">
        <v>854</v>
      </c>
      <c r="L361" s="234" t="s">
        <v>934</v>
      </c>
      <c r="M361" s="229">
        <f>'4. Campaign staff'!$G$19</f>
        <v>0</v>
      </c>
    </row>
    <row r="362" spans="1:13">
      <c r="A362" s="230">
        <v>361</v>
      </c>
      <c r="B362" s="230" t="str">
        <f t="shared" si="30"/>
        <v>0-0-0-4.04-11</v>
      </c>
      <c r="C362" s="227">
        <f>'1. General information'!$E$8</f>
        <v>0</v>
      </c>
      <c r="D362" s="227">
        <f>'1. General information'!$E$9</f>
        <v>0</v>
      </c>
      <c r="E362" s="227">
        <f>'1. General information'!$E$10</f>
        <v>0</v>
      </c>
      <c r="F362" s="227">
        <f>'1. General information'!$E$11</f>
        <v>0</v>
      </c>
      <c r="G362" s="227">
        <f>'1. General information'!$E$12</f>
        <v>0</v>
      </c>
      <c r="H362" s="227">
        <f>'1. General information'!$E$13</f>
        <v>0</v>
      </c>
      <c r="I362" s="227">
        <f>'1. General information'!$E$14</f>
        <v>0</v>
      </c>
      <c r="J362" s="234" t="s">
        <v>434</v>
      </c>
      <c r="K362" s="228" t="s">
        <v>855</v>
      </c>
      <c r="L362" s="234" t="s">
        <v>935</v>
      </c>
      <c r="M362" s="229">
        <f>'4. Campaign staff'!$G$20</f>
        <v>0</v>
      </c>
    </row>
    <row r="363" spans="1:13">
      <c r="A363" s="230">
        <v>362</v>
      </c>
      <c r="B363" s="230" t="str">
        <f t="shared" si="30"/>
        <v>0-0-0-4.04-12</v>
      </c>
      <c r="C363" s="227">
        <f>'1. General information'!$E$8</f>
        <v>0</v>
      </c>
      <c r="D363" s="227">
        <f>'1. General information'!$E$9</f>
        <v>0</v>
      </c>
      <c r="E363" s="227">
        <f>'1. General information'!$E$10</f>
        <v>0</v>
      </c>
      <c r="F363" s="227">
        <f>'1. General information'!$E$11</f>
        <v>0</v>
      </c>
      <c r="G363" s="227">
        <f>'1. General information'!$E$12</f>
        <v>0</v>
      </c>
      <c r="H363" s="227">
        <f>'1. General information'!$E$13</f>
        <v>0</v>
      </c>
      <c r="I363" s="227">
        <f>'1. General information'!$E$14</f>
        <v>0</v>
      </c>
      <c r="J363" s="234" t="s">
        <v>434</v>
      </c>
      <c r="K363" s="228" t="s">
        <v>856</v>
      </c>
      <c r="L363" s="234" t="s">
        <v>936</v>
      </c>
      <c r="M363" s="229">
        <f>'4. Campaign staff'!$G$21</f>
        <v>0</v>
      </c>
    </row>
    <row r="364" spans="1:13">
      <c r="A364" s="230">
        <v>363</v>
      </c>
      <c r="B364" s="230" t="str">
        <f t="shared" si="30"/>
        <v>0-0-0-4.04-13</v>
      </c>
      <c r="C364" s="227">
        <f>'1. General information'!$E$8</f>
        <v>0</v>
      </c>
      <c r="D364" s="227">
        <f>'1. General information'!$E$9</f>
        <v>0</v>
      </c>
      <c r="E364" s="227">
        <f>'1. General information'!$E$10</f>
        <v>0</v>
      </c>
      <c r="F364" s="227">
        <f>'1. General information'!$E$11</f>
        <v>0</v>
      </c>
      <c r="G364" s="227">
        <f>'1. General information'!$E$12</f>
        <v>0</v>
      </c>
      <c r="H364" s="227">
        <f>'1. General information'!$E$13</f>
        <v>0</v>
      </c>
      <c r="I364" s="227">
        <f>'1. General information'!$E$14</f>
        <v>0</v>
      </c>
      <c r="J364" s="234" t="s">
        <v>434</v>
      </c>
      <c r="K364" s="228" t="s">
        <v>857</v>
      </c>
      <c r="L364" s="234" t="s">
        <v>937</v>
      </c>
      <c r="M364" s="229">
        <f>'4. Campaign staff'!$G$22</f>
        <v>0</v>
      </c>
    </row>
    <row r="365" spans="1:13">
      <c r="A365" s="230">
        <v>364</v>
      </c>
      <c r="B365" s="230" t="str">
        <f t="shared" si="30"/>
        <v>0-0-0-4.04-14</v>
      </c>
      <c r="C365" s="227">
        <f>'1. General information'!$E$8</f>
        <v>0</v>
      </c>
      <c r="D365" s="227">
        <f>'1. General information'!$E$9</f>
        <v>0</v>
      </c>
      <c r="E365" s="227">
        <f>'1. General information'!$E$10</f>
        <v>0</v>
      </c>
      <c r="F365" s="227">
        <f>'1. General information'!$E$11</f>
        <v>0</v>
      </c>
      <c r="G365" s="227">
        <f>'1. General information'!$E$12</f>
        <v>0</v>
      </c>
      <c r="H365" s="227">
        <f>'1. General information'!$E$13</f>
        <v>0</v>
      </c>
      <c r="I365" s="227">
        <f>'1. General information'!$E$14</f>
        <v>0</v>
      </c>
      <c r="J365" s="234" t="s">
        <v>434</v>
      </c>
      <c r="K365" s="228" t="s">
        <v>858</v>
      </c>
      <c r="L365" s="234" t="s">
        <v>938</v>
      </c>
      <c r="M365" s="229">
        <f>'4. Campaign staff'!$G$23</f>
        <v>0</v>
      </c>
    </row>
    <row r="366" spans="1:13">
      <c r="A366" s="230">
        <v>365</v>
      </c>
      <c r="B366" s="230" t="str">
        <f t="shared" si="30"/>
        <v>0-0-0-4.04-15</v>
      </c>
      <c r="C366" s="227">
        <f>'1. General information'!$E$8</f>
        <v>0</v>
      </c>
      <c r="D366" s="227">
        <f>'1. General information'!$E$9</f>
        <v>0</v>
      </c>
      <c r="E366" s="227">
        <f>'1. General information'!$E$10</f>
        <v>0</v>
      </c>
      <c r="F366" s="227">
        <f>'1. General information'!$E$11</f>
        <v>0</v>
      </c>
      <c r="G366" s="227">
        <f>'1. General information'!$E$12</f>
        <v>0</v>
      </c>
      <c r="H366" s="227">
        <f>'1. General information'!$E$13</f>
        <v>0</v>
      </c>
      <c r="I366" s="227">
        <f>'1. General information'!$E$14</f>
        <v>0</v>
      </c>
      <c r="J366" s="234" t="s">
        <v>434</v>
      </c>
      <c r="K366" s="228" t="s">
        <v>859</v>
      </c>
      <c r="L366" s="234" t="s">
        <v>939</v>
      </c>
      <c r="M366" s="229">
        <f>'4. Campaign staff'!$G$24</f>
        <v>0</v>
      </c>
    </row>
    <row r="367" spans="1:13">
      <c r="A367" s="230">
        <v>366</v>
      </c>
      <c r="B367" s="230" t="str">
        <f t="shared" si="30"/>
        <v>0-0-0-4.04-16</v>
      </c>
      <c r="C367" s="227">
        <f>'1. General information'!$E$8</f>
        <v>0</v>
      </c>
      <c r="D367" s="227">
        <f>'1. General information'!$E$9</f>
        <v>0</v>
      </c>
      <c r="E367" s="227">
        <f>'1. General information'!$E$10</f>
        <v>0</v>
      </c>
      <c r="F367" s="227">
        <f>'1. General information'!$E$11</f>
        <v>0</v>
      </c>
      <c r="G367" s="227">
        <f>'1. General information'!$E$12</f>
        <v>0</v>
      </c>
      <c r="H367" s="227">
        <f>'1. General information'!$E$13</f>
        <v>0</v>
      </c>
      <c r="I367" s="227">
        <f>'1. General information'!$E$14</f>
        <v>0</v>
      </c>
      <c r="J367" s="234" t="s">
        <v>434</v>
      </c>
      <c r="K367" s="228" t="s">
        <v>860</v>
      </c>
      <c r="L367" s="234" t="s">
        <v>940</v>
      </c>
      <c r="M367" s="229">
        <f>'4. Campaign staff'!$G$25</f>
        <v>0</v>
      </c>
    </row>
    <row r="368" spans="1:13">
      <c r="A368" s="230">
        <v>367</v>
      </c>
      <c r="B368" s="230" t="str">
        <f t="shared" si="30"/>
        <v>0-0-0-4.04-17</v>
      </c>
      <c r="C368" s="227">
        <f>'1. General information'!$E$8</f>
        <v>0</v>
      </c>
      <c r="D368" s="227">
        <f>'1. General information'!$E$9</f>
        <v>0</v>
      </c>
      <c r="E368" s="227">
        <f>'1. General information'!$E$10</f>
        <v>0</v>
      </c>
      <c r="F368" s="227">
        <f>'1. General information'!$E$11</f>
        <v>0</v>
      </c>
      <c r="G368" s="227">
        <f>'1. General information'!$E$12</f>
        <v>0</v>
      </c>
      <c r="H368" s="227">
        <f>'1. General information'!$E$13</f>
        <v>0</v>
      </c>
      <c r="I368" s="227">
        <f>'1. General information'!$E$14</f>
        <v>0</v>
      </c>
      <c r="J368" s="234" t="s">
        <v>434</v>
      </c>
      <c r="K368" s="228" t="s">
        <v>861</v>
      </c>
      <c r="L368" s="234" t="s">
        <v>941</v>
      </c>
      <c r="M368" s="229">
        <f>'4. Campaign staff'!$G$26</f>
        <v>0</v>
      </c>
    </row>
    <row r="369" spans="1:13">
      <c r="A369" s="230">
        <v>368</v>
      </c>
      <c r="B369" s="230" t="str">
        <f t="shared" si="30"/>
        <v>0-0-0-4.04-18</v>
      </c>
      <c r="C369" s="227">
        <f>'1. General information'!$E$8</f>
        <v>0</v>
      </c>
      <c r="D369" s="227">
        <f>'1. General information'!$E$9</f>
        <v>0</v>
      </c>
      <c r="E369" s="227">
        <f>'1. General information'!$E$10</f>
        <v>0</v>
      </c>
      <c r="F369" s="227">
        <f>'1. General information'!$E$11</f>
        <v>0</v>
      </c>
      <c r="G369" s="227">
        <f>'1. General information'!$E$12</f>
        <v>0</v>
      </c>
      <c r="H369" s="227">
        <f>'1. General information'!$E$13</f>
        <v>0</v>
      </c>
      <c r="I369" s="227">
        <f>'1. General information'!$E$14</f>
        <v>0</v>
      </c>
      <c r="J369" s="234" t="s">
        <v>434</v>
      </c>
      <c r="K369" s="228" t="s">
        <v>862</v>
      </c>
      <c r="L369" s="234" t="s">
        <v>942</v>
      </c>
      <c r="M369" s="229">
        <f>'4. Campaign staff'!$G$27</f>
        <v>0</v>
      </c>
    </row>
    <row r="370" spans="1:13">
      <c r="A370" s="230">
        <v>369</v>
      </c>
      <c r="B370" s="230" t="str">
        <f t="shared" si="30"/>
        <v>0-0-0-4.04-19</v>
      </c>
      <c r="C370" s="227">
        <f>'1. General information'!$E$8</f>
        <v>0</v>
      </c>
      <c r="D370" s="227">
        <f>'1. General information'!$E$9</f>
        <v>0</v>
      </c>
      <c r="E370" s="227">
        <f>'1. General information'!$E$10</f>
        <v>0</v>
      </c>
      <c r="F370" s="227">
        <f>'1. General information'!$E$11</f>
        <v>0</v>
      </c>
      <c r="G370" s="227">
        <f>'1. General information'!$E$12</f>
        <v>0</v>
      </c>
      <c r="H370" s="227">
        <f>'1. General information'!$E$13</f>
        <v>0</v>
      </c>
      <c r="I370" s="227">
        <f>'1. General information'!$E$14</f>
        <v>0</v>
      </c>
      <c r="J370" s="234" t="s">
        <v>434</v>
      </c>
      <c r="K370" s="228" t="s">
        <v>863</v>
      </c>
      <c r="L370" s="234" t="s">
        <v>943</v>
      </c>
      <c r="M370" s="229">
        <f>'4. Campaign staff'!$G$28</f>
        <v>0</v>
      </c>
    </row>
    <row r="371" spans="1:13">
      <c r="A371" s="230">
        <v>370</v>
      </c>
      <c r="B371" s="230" t="str">
        <f t="shared" si="30"/>
        <v>0-0-0-4.04-20</v>
      </c>
      <c r="C371" s="227">
        <f>'1. General information'!$E$8</f>
        <v>0</v>
      </c>
      <c r="D371" s="227">
        <f>'1. General information'!$E$9</f>
        <v>0</v>
      </c>
      <c r="E371" s="227">
        <f>'1. General information'!$E$10</f>
        <v>0</v>
      </c>
      <c r="F371" s="227">
        <f>'1. General information'!$E$11</f>
        <v>0</v>
      </c>
      <c r="G371" s="227">
        <f>'1. General information'!$E$12</f>
        <v>0</v>
      </c>
      <c r="H371" s="227">
        <f>'1. General information'!$E$13</f>
        <v>0</v>
      </c>
      <c r="I371" s="227">
        <f>'1. General information'!$E$14</f>
        <v>0</v>
      </c>
      <c r="J371" s="234" t="s">
        <v>434</v>
      </c>
      <c r="K371" s="228" t="s">
        <v>864</v>
      </c>
      <c r="L371" s="234" t="s">
        <v>944</v>
      </c>
      <c r="M371" s="229">
        <f>'4. Campaign staff'!$G$29</f>
        <v>0</v>
      </c>
    </row>
    <row r="372" spans="1:13">
      <c r="A372" s="230">
        <v>371</v>
      </c>
      <c r="B372" s="230" t="str">
        <f t="shared" si="30"/>
        <v>0-0-0-4.04-21</v>
      </c>
      <c r="C372" s="227">
        <f>'1. General information'!$E$8</f>
        <v>0</v>
      </c>
      <c r="D372" s="227">
        <f>'1. General information'!$E$9</f>
        <v>0</v>
      </c>
      <c r="E372" s="227">
        <f>'1. General information'!$E$10</f>
        <v>0</v>
      </c>
      <c r="F372" s="227">
        <f>'1. General information'!$E$11</f>
        <v>0</v>
      </c>
      <c r="G372" s="227">
        <f>'1. General information'!$E$12</f>
        <v>0</v>
      </c>
      <c r="H372" s="227">
        <f>'1. General information'!$E$13</f>
        <v>0</v>
      </c>
      <c r="I372" s="227">
        <f>'1. General information'!$E$14</f>
        <v>0</v>
      </c>
      <c r="J372" s="234" t="s">
        <v>434</v>
      </c>
      <c r="K372" s="228" t="s">
        <v>865</v>
      </c>
      <c r="L372" s="234" t="s">
        <v>945</v>
      </c>
      <c r="M372" s="229">
        <f>'4. Campaign staff'!$G$30</f>
        <v>0</v>
      </c>
    </row>
    <row r="373" spans="1:13">
      <c r="A373" s="230">
        <v>372</v>
      </c>
      <c r="B373" s="230" t="str">
        <f t="shared" si="30"/>
        <v>0-0-0-4.04-22</v>
      </c>
      <c r="C373" s="227">
        <f>'1. General information'!$E$8</f>
        <v>0</v>
      </c>
      <c r="D373" s="227">
        <f>'1. General information'!$E$9</f>
        <v>0</v>
      </c>
      <c r="E373" s="227">
        <f>'1. General information'!$E$10</f>
        <v>0</v>
      </c>
      <c r="F373" s="227">
        <f>'1. General information'!$E$11</f>
        <v>0</v>
      </c>
      <c r="G373" s="227">
        <f>'1. General information'!$E$12</f>
        <v>0</v>
      </c>
      <c r="H373" s="227">
        <f>'1. General information'!$E$13</f>
        <v>0</v>
      </c>
      <c r="I373" s="227">
        <f>'1. General information'!$E$14</f>
        <v>0</v>
      </c>
      <c r="J373" s="234" t="s">
        <v>434</v>
      </c>
      <c r="K373" s="228" t="s">
        <v>866</v>
      </c>
      <c r="L373" s="234" t="s">
        <v>946</v>
      </c>
      <c r="M373" s="229">
        <f>'4. Campaign staff'!$G$31</f>
        <v>0</v>
      </c>
    </row>
    <row r="374" spans="1:13">
      <c r="A374" s="230">
        <v>373</v>
      </c>
      <c r="B374" s="230" t="str">
        <f t="shared" si="30"/>
        <v>0-0-0-4.04-23</v>
      </c>
      <c r="C374" s="227">
        <f>'1. General information'!$E$8</f>
        <v>0</v>
      </c>
      <c r="D374" s="227">
        <f>'1. General information'!$E$9</f>
        <v>0</v>
      </c>
      <c r="E374" s="227">
        <f>'1. General information'!$E$10</f>
        <v>0</v>
      </c>
      <c r="F374" s="227">
        <f>'1. General information'!$E$11</f>
        <v>0</v>
      </c>
      <c r="G374" s="227">
        <f>'1. General information'!$E$12</f>
        <v>0</v>
      </c>
      <c r="H374" s="227">
        <f>'1. General information'!$E$13</f>
        <v>0</v>
      </c>
      <c r="I374" s="227">
        <f>'1. General information'!$E$14</f>
        <v>0</v>
      </c>
      <c r="J374" s="234" t="s">
        <v>434</v>
      </c>
      <c r="K374" s="228" t="s">
        <v>867</v>
      </c>
      <c r="L374" s="234" t="s">
        <v>947</v>
      </c>
      <c r="M374" s="229">
        <f>'4. Campaign staff'!$G$32</f>
        <v>0</v>
      </c>
    </row>
    <row r="375" spans="1:13">
      <c r="A375" s="230">
        <v>374</v>
      </c>
      <c r="B375" s="230" t="str">
        <f t="shared" si="30"/>
        <v>0-0-0-4.04-24</v>
      </c>
      <c r="C375" s="227">
        <f>'1. General information'!$E$8</f>
        <v>0</v>
      </c>
      <c r="D375" s="227">
        <f>'1. General information'!$E$9</f>
        <v>0</v>
      </c>
      <c r="E375" s="227">
        <f>'1. General information'!$E$10</f>
        <v>0</v>
      </c>
      <c r="F375" s="227">
        <f>'1. General information'!$E$11</f>
        <v>0</v>
      </c>
      <c r="G375" s="227">
        <f>'1. General information'!$E$12</f>
        <v>0</v>
      </c>
      <c r="H375" s="227">
        <f>'1. General information'!$E$13</f>
        <v>0</v>
      </c>
      <c r="I375" s="227">
        <f>'1. General information'!$E$14</f>
        <v>0</v>
      </c>
      <c r="J375" s="234" t="s">
        <v>434</v>
      </c>
      <c r="K375" s="228" t="s">
        <v>868</v>
      </c>
      <c r="L375" s="234" t="s">
        <v>948</v>
      </c>
      <c r="M375" s="229">
        <f>'4. Campaign staff'!$G$33</f>
        <v>0</v>
      </c>
    </row>
    <row r="376" spans="1:13">
      <c r="A376" s="230">
        <v>375</v>
      </c>
      <c r="B376" s="230" t="str">
        <f t="shared" si="30"/>
        <v>0-0-0-4.04-25</v>
      </c>
      <c r="C376" s="227">
        <f>'1. General information'!$E$8</f>
        <v>0</v>
      </c>
      <c r="D376" s="227">
        <f>'1. General information'!$E$9</f>
        <v>0</v>
      </c>
      <c r="E376" s="227">
        <f>'1. General information'!$E$10</f>
        <v>0</v>
      </c>
      <c r="F376" s="227">
        <f>'1. General information'!$E$11</f>
        <v>0</v>
      </c>
      <c r="G376" s="227">
        <f>'1. General information'!$E$12</f>
        <v>0</v>
      </c>
      <c r="H376" s="227">
        <f>'1. General information'!$E$13</f>
        <v>0</v>
      </c>
      <c r="I376" s="227">
        <f>'1. General information'!$E$14</f>
        <v>0</v>
      </c>
      <c r="J376" s="234" t="s">
        <v>434</v>
      </c>
      <c r="K376" s="228" t="s">
        <v>869</v>
      </c>
      <c r="L376" s="234" t="s">
        <v>949</v>
      </c>
      <c r="M376" s="229">
        <f>'4. Campaign staff'!$G$34</f>
        <v>0</v>
      </c>
    </row>
    <row r="377" spans="1:13">
      <c r="A377" s="230">
        <v>376</v>
      </c>
      <c r="B377" s="230" t="str">
        <f t="shared" si="30"/>
        <v>0-0-0-4.04-26</v>
      </c>
      <c r="C377" s="227">
        <f>'1. General information'!$E$8</f>
        <v>0</v>
      </c>
      <c r="D377" s="227">
        <f>'1. General information'!$E$9</f>
        <v>0</v>
      </c>
      <c r="E377" s="227">
        <f>'1. General information'!$E$10</f>
        <v>0</v>
      </c>
      <c r="F377" s="227">
        <f>'1. General information'!$E$11</f>
        <v>0</v>
      </c>
      <c r="G377" s="227">
        <f>'1. General information'!$E$12</f>
        <v>0</v>
      </c>
      <c r="H377" s="227">
        <f>'1. General information'!$E$13</f>
        <v>0</v>
      </c>
      <c r="I377" s="227">
        <f>'1. General information'!$E$14</f>
        <v>0</v>
      </c>
      <c r="J377" s="234" t="s">
        <v>434</v>
      </c>
      <c r="K377" s="228" t="s">
        <v>870</v>
      </c>
      <c r="L377" s="234" t="s">
        <v>950</v>
      </c>
      <c r="M377" s="229">
        <f>'4. Campaign staff'!$G$35</f>
        <v>0</v>
      </c>
    </row>
    <row r="378" spans="1:13">
      <c r="A378" s="230">
        <v>377</v>
      </c>
      <c r="B378" s="230" t="str">
        <f t="shared" si="30"/>
        <v>0-0-0-4.04-27</v>
      </c>
      <c r="C378" s="227">
        <f>'1. General information'!$E$8</f>
        <v>0</v>
      </c>
      <c r="D378" s="227">
        <f>'1. General information'!$E$9</f>
        <v>0</v>
      </c>
      <c r="E378" s="227">
        <f>'1. General information'!$E$10</f>
        <v>0</v>
      </c>
      <c r="F378" s="227">
        <f>'1. General information'!$E$11</f>
        <v>0</v>
      </c>
      <c r="G378" s="227">
        <f>'1. General information'!$E$12</f>
        <v>0</v>
      </c>
      <c r="H378" s="227">
        <f>'1. General information'!$E$13</f>
        <v>0</v>
      </c>
      <c r="I378" s="227">
        <f>'1. General information'!$E$14</f>
        <v>0</v>
      </c>
      <c r="J378" s="234" t="s">
        <v>434</v>
      </c>
      <c r="K378" s="228" t="s">
        <v>871</v>
      </c>
      <c r="L378" s="234" t="s">
        <v>951</v>
      </c>
      <c r="M378" s="229">
        <f>'4. Campaign staff'!$G$36</f>
        <v>0</v>
      </c>
    </row>
    <row r="379" spans="1:13">
      <c r="A379" s="230">
        <v>378</v>
      </c>
      <c r="B379" s="230" t="str">
        <f t="shared" si="30"/>
        <v>0-0-0-4.04-28</v>
      </c>
      <c r="C379" s="227">
        <f>'1. General information'!$E$8</f>
        <v>0</v>
      </c>
      <c r="D379" s="227">
        <f>'1. General information'!$E$9</f>
        <v>0</v>
      </c>
      <c r="E379" s="227">
        <f>'1. General information'!$E$10</f>
        <v>0</v>
      </c>
      <c r="F379" s="227">
        <f>'1. General information'!$E$11</f>
        <v>0</v>
      </c>
      <c r="G379" s="227">
        <f>'1. General information'!$E$12</f>
        <v>0</v>
      </c>
      <c r="H379" s="227">
        <f>'1. General information'!$E$13</f>
        <v>0</v>
      </c>
      <c r="I379" s="227">
        <f>'1. General information'!$E$14</f>
        <v>0</v>
      </c>
      <c r="J379" s="234" t="s">
        <v>434</v>
      </c>
      <c r="K379" s="228" t="s">
        <v>872</v>
      </c>
      <c r="L379" s="234" t="s">
        <v>952</v>
      </c>
      <c r="M379" s="229">
        <f>'4. Campaign staff'!$G$37</f>
        <v>0</v>
      </c>
    </row>
    <row r="380" spans="1:13">
      <c r="A380" s="230">
        <v>379</v>
      </c>
      <c r="B380" s="230" t="str">
        <f t="shared" ref="B380:B443" si="31">CONCATENATE(LEFT(C380,2),"-",LEFT(D380,2),"-",LEFT(E380,2),"-",K380)</f>
        <v>0-0-0-4.04-29</v>
      </c>
      <c r="C380" s="227">
        <f>'1. General information'!$E$8</f>
        <v>0</v>
      </c>
      <c r="D380" s="227">
        <f>'1. General information'!$E$9</f>
        <v>0</v>
      </c>
      <c r="E380" s="227">
        <f>'1. General information'!$E$10</f>
        <v>0</v>
      </c>
      <c r="F380" s="227">
        <f>'1. General information'!$E$11</f>
        <v>0</v>
      </c>
      <c r="G380" s="227">
        <f>'1. General information'!$E$12</f>
        <v>0</v>
      </c>
      <c r="H380" s="227">
        <f>'1. General information'!$E$13</f>
        <v>0</v>
      </c>
      <c r="I380" s="227">
        <f>'1. General information'!$E$14</f>
        <v>0</v>
      </c>
      <c r="J380" s="234" t="s">
        <v>434</v>
      </c>
      <c r="K380" s="228" t="s">
        <v>873</v>
      </c>
      <c r="L380" s="234" t="s">
        <v>953</v>
      </c>
      <c r="M380" s="229">
        <f>'4. Campaign staff'!$G$38</f>
        <v>0</v>
      </c>
    </row>
    <row r="381" spans="1:13">
      <c r="A381" s="230">
        <v>380</v>
      </c>
      <c r="B381" s="230" t="str">
        <f t="shared" si="31"/>
        <v>0-0-0-4.04-30</v>
      </c>
      <c r="C381" s="227">
        <f>'1. General information'!$E$8</f>
        <v>0</v>
      </c>
      <c r="D381" s="227">
        <f>'1. General information'!$E$9</f>
        <v>0</v>
      </c>
      <c r="E381" s="227">
        <f>'1. General information'!$E$10</f>
        <v>0</v>
      </c>
      <c r="F381" s="227">
        <f>'1. General information'!$E$11</f>
        <v>0</v>
      </c>
      <c r="G381" s="227">
        <f>'1. General information'!$E$12</f>
        <v>0</v>
      </c>
      <c r="H381" s="227">
        <f>'1. General information'!$E$13</f>
        <v>0</v>
      </c>
      <c r="I381" s="227">
        <f>'1. General information'!$E$14</f>
        <v>0</v>
      </c>
      <c r="J381" s="234" t="s">
        <v>434</v>
      </c>
      <c r="K381" s="228" t="s">
        <v>874</v>
      </c>
      <c r="L381" s="234" t="s">
        <v>954</v>
      </c>
      <c r="M381" s="229">
        <f>'4. Campaign staff'!$G$39</f>
        <v>0</v>
      </c>
    </row>
    <row r="382" spans="1:13">
      <c r="A382" s="230">
        <v>381</v>
      </c>
      <c r="B382" s="230" t="str">
        <f t="shared" si="31"/>
        <v>0-0-0-4.04-31</v>
      </c>
      <c r="C382" s="227">
        <f>'1. General information'!$E$8</f>
        <v>0</v>
      </c>
      <c r="D382" s="227">
        <f>'1. General information'!$E$9</f>
        <v>0</v>
      </c>
      <c r="E382" s="227">
        <f>'1. General information'!$E$10</f>
        <v>0</v>
      </c>
      <c r="F382" s="227">
        <f>'1. General information'!$E$11</f>
        <v>0</v>
      </c>
      <c r="G382" s="227">
        <f>'1. General information'!$E$12</f>
        <v>0</v>
      </c>
      <c r="H382" s="227">
        <f>'1. General information'!$E$13</f>
        <v>0</v>
      </c>
      <c r="I382" s="227">
        <f>'1. General information'!$E$14</f>
        <v>0</v>
      </c>
      <c r="J382" s="234" t="s">
        <v>434</v>
      </c>
      <c r="K382" s="228" t="s">
        <v>875</v>
      </c>
      <c r="L382" s="234" t="s">
        <v>955</v>
      </c>
      <c r="M382" s="229">
        <f>'4. Campaign staff'!$G$40</f>
        <v>0</v>
      </c>
    </row>
    <row r="383" spans="1:13">
      <c r="A383" s="230">
        <v>382</v>
      </c>
      <c r="B383" s="230" t="str">
        <f t="shared" si="31"/>
        <v>0-0-0-4.04-32</v>
      </c>
      <c r="C383" s="227">
        <f>'1. General information'!$E$8</f>
        <v>0</v>
      </c>
      <c r="D383" s="227">
        <f>'1. General information'!$E$9</f>
        <v>0</v>
      </c>
      <c r="E383" s="227">
        <f>'1. General information'!$E$10</f>
        <v>0</v>
      </c>
      <c r="F383" s="227">
        <f>'1. General information'!$E$11</f>
        <v>0</v>
      </c>
      <c r="G383" s="227">
        <f>'1. General information'!$E$12</f>
        <v>0</v>
      </c>
      <c r="H383" s="227">
        <f>'1. General information'!$E$13</f>
        <v>0</v>
      </c>
      <c r="I383" s="227">
        <f>'1. General information'!$E$14</f>
        <v>0</v>
      </c>
      <c r="J383" s="234" t="s">
        <v>434</v>
      </c>
      <c r="K383" s="228" t="s">
        <v>876</v>
      </c>
      <c r="L383" s="234" t="s">
        <v>956</v>
      </c>
      <c r="M383" s="229">
        <f>'4. Campaign staff'!$G$41</f>
        <v>0</v>
      </c>
    </row>
    <row r="384" spans="1:13">
      <c r="A384" s="230">
        <v>383</v>
      </c>
      <c r="B384" s="230" t="str">
        <f t="shared" si="31"/>
        <v>0-0-0-4.04-33</v>
      </c>
      <c r="C384" s="227">
        <f>'1. General information'!$E$8</f>
        <v>0</v>
      </c>
      <c r="D384" s="227">
        <f>'1. General information'!$E$9</f>
        <v>0</v>
      </c>
      <c r="E384" s="227">
        <f>'1. General information'!$E$10</f>
        <v>0</v>
      </c>
      <c r="F384" s="227">
        <f>'1. General information'!$E$11</f>
        <v>0</v>
      </c>
      <c r="G384" s="227">
        <f>'1. General information'!$E$12</f>
        <v>0</v>
      </c>
      <c r="H384" s="227">
        <f>'1. General information'!$E$13</f>
        <v>0</v>
      </c>
      <c r="I384" s="227">
        <f>'1. General information'!$E$14</f>
        <v>0</v>
      </c>
      <c r="J384" s="234" t="s">
        <v>434</v>
      </c>
      <c r="K384" s="228" t="s">
        <v>877</v>
      </c>
      <c r="L384" s="234" t="s">
        <v>957</v>
      </c>
      <c r="M384" s="229">
        <f>'4. Campaign staff'!$G$42</f>
        <v>0</v>
      </c>
    </row>
    <row r="385" spans="1:13">
      <c r="A385" s="230">
        <v>384</v>
      </c>
      <c r="B385" s="230" t="str">
        <f t="shared" si="31"/>
        <v>0-0-0-4.04-34</v>
      </c>
      <c r="C385" s="227">
        <f>'1. General information'!$E$8</f>
        <v>0</v>
      </c>
      <c r="D385" s="227">
        <f>'1. General information'!$E$9</f>
        <v>0</v>
      </c>
      <c r="E385" s="227">
        <f>'1. General information'!$E$10</f>
        <v>0</v>
      </c>
      <c r="F385" s="227">
        <f>'1. General information'!$E$11</f>
        <v>0</v>
      </c>
      <c r="G385" s="227">
        <f>'1. General information'!$E$12</f>
        <v>0</v>
      </c>
      <c r="H385" s="227">
        <f>'1. General information'!$E$13</f>
        <v>0</v>
      </c>
      <c r="I385" s="227">
        <f>'1. General information'!$E$14</f>
        <v>0</v>
      </c>
      <c r="J385" s="234" t="s">
        <v>434</v>
      </c>
      <c r="K385" s="228" t="s">
        <v>878</v>
      </c>
      <c r="L385" s="234" t="s">
        <v>958</v>
      </c>
      <c r="M385" s="229">
        <f>'4. Campaign staff'!$G$43</f>
        <v>0</v>
      </c>
    </row>
    <row r="386" spans="1:13">
      <c r="A386" s="230">
        <v>385</v>
      </c>
      <c r="B386" s="230" t="str">
        <f t="shared" si="31"/>
        <v>0-0-0-4.04-35</v>
      </c>
      <c r="C386" s="227">
        <f>'1. General information'!$E$8</f>
        <v>0</v>
      </c>
      <c r="D386" s="227">
        <f>'1. General information'!$E$9</f>
        <v>0</v>
      </c>
      <c r="E386" s="227">
        <f>'1. General information'!$E$10</f>
        <v>0</v>
      </c>
      <c r="F386" s="227">
        <f>'1. General information'!$E$11</f>
        <v>0</v>
      </c>
      <c r="G386" s="227">
        <f>'1. General information'!$E$12</f>
        <v>0</v>
      </c>
      <c r="H386" s="227">
        <f>'1. General information'!$E$13</f>
        <v>0</v>
      </c>
      <c r="I386" s="227">
        <f>'1. General information'!$E$14</f>
        <v>0</v>
      </c>
      <c r="J386" s="234" t="s">
        <v>434</v>
      </c>
      <c r="K386" s="228" t="s">
        <v>879</v>
      </c>
      <c r="L386" s="234" t="s">
        <v>959</v>
      </c>
      <c r="M386" s="229">
        <f>'4. Campaign staff'!$G$44</f>
        <v>0</v>
      </c>
    </row>
    <row r="387" spans="1:13">
      <c r="A387" s="230">
        <v>386</v>
      </c>
      <c r="B387" s="230" t="str">
        <f t="shared" si="31"/>
        <v>0-0-0-4.04-36</v>
      </c>
      <c r="C387" s="227">
        <f>'1. General information'!$E$8</f>
        <v>0</v>
      </c>
      <c r="D387" s="227">
        <f>'1. General information'!$E$9</f>
        <v>0</v>
      </c>
      <c r="E387" s="227">
        <f>'1. General information'!$E$10</f>
        <v>0</v>
      </c>
      <c r="F387" s="227">
        <f>'1. General information'!$E$11</f>
        <v>0</v>
      </c>
      <c r="G387" s="227">
        <f>'1. General information'!$E$12</f>
        <v>0</v>
      </c>
      <c r="H387" s="227">
        <f>'1. General information'!$E$13</f>
        <v>0</v>
      </c>
      <c r="I387" s="227">
        <f>'1. General information'!$E$14</f>
        <v>0</v>
      </c>
      <c r="J387" s="234" t="s">
        <v>434</v>
      </c>
      <c r="K387" s="228" t="s">
        <v>880</v>
      </c>
      <c r="L387" s="234" t="s">
        <v>960</v>
      </c>
      <c r="M387" s="229">
        <f>'4. Campaign staff'!$G$45</f>
        <v>0</v>
      </c>
    </row>
    <row r="388" spans="1:13">
      <c r="A388" s="230">
        <v>387</v>
      </c>
      <c r="B388" s="230" t="str">
        <f t="shared" si="31"/>
        <v>0-0-0-4.04-37</v>
      </c>
      <c r="C388" s="227">
        <f>'1. General information'!$E$8</f>
        <v>0</v>
      </c>
      <c r="D388" s="227">
        <f>'1. General information'!$E$9</f>
        <v>0</v>
      </c>
      <c r="E388" s="227">
        <f>'1. General information'!$E$10</f>
        <v>0</v>
      </c>
      <c r="F388" s="227">
        <f>'1. General information'!$E$11</f>
        <v>0</v>
      </c>
      <c r="G388" s="227">
        <f>'1. General information'!$E$12</f>
        <v>0</v>
      </c>
      <c r="H388" s="227">
        <f>'1. General information'!$E$13</f>
        <v>0</v>
      </c>
      <c r="I388" s="227">
        <f>'1. General information'!$E$14</f>
        <v>0</v>
      </c>
      <c r="J388" s="234" t="s">
        <v>434</v>
      </c>
      <c r="K388" s="228" t="s">
        <v>881</v>
      </c>
      <c r="L388" s="234" t="s">
        <v>961</v>
      </c>
      <c r="M388" s="229">
        <f>'4. Campaign staff'!$G$46</f>
        <v>0</v>
      </c>
    </row>
    <row r="389" spans="1:13">
      <c r="A389" s="230">
        <v>388</v>
      </c>
      <c r="B389" s="230" t="str">
        <f t="shared" si="31"/>
        <v>0-0-0-4.04-38</v>
      </c>
      <c r="C389" s="227">
        <f>'1. General information'!$E$8</f>
        <v>0</v>
      </c>
      <c r="D389" s="227">
        <f>'1. General information'!$E$9</f>
        <v>0</v>
      </c>
      <c r="E389" s="227">
        <f>'1. General information'!$E$10</f>
        <v>0</v>
      </c>
      <c r="F389" s="227">
        <f>'1. General information'!$E$11</f>
        <v>0</v>
      </c>
      <c r="G389" s="227">
        <f>'1. General information'!$E$12</f>
        <v>0</v>
      </c>
      <c r="H389" s="227">
        <f>'1. General information'!$E$13</f>
        <v>0</v>
      </c>
      <c r="I389" s="227">
        <f>'1. General information'!$E$14</f>
        <v>0</v>
      </c>
      <c r="J389" s="234" t="s">
        <v>434</v>
      </c>
      <c r="K389" s="228" t="s">
        <v>882</v>
      </c>
      <c r="L389" s="234" t="s">
        <v>962</v>
      </c>
      <c r="M389" s="229">
        <f>'4. Campaign staff'!$G$47</f>
        <v>0</v>
      </c>
    </row>
    <row r="390" spans="1:13">
      <c r="A390" s="230">
        <v>389</v>
      </c>
      <c r="B390" s="230" t="str">
        <f t="shared" si="31"/>
        <v>0-0-0-4.04-39</v>
      </c>
      <c r="C390" s="227">
        <f>'1. General information'!$E$8</f>
        <v>0</v>
      </c>
      <c r="D390" s="227">
        <f>'1. General information'!$E$9</f>
        <v>0</v>
      </c>
      <c r="E390" s="227">
        <f>'1. General information'!$E$10</f>
        <v>0</v>
      </c>
      <c r="F390" s="227">
        <f>'1. General information'!$E$11</f>
        <v>0</v>
      </c>
      <c r="G390" s="227">
        <f>'1. General information'!$E$12</f>
        <v>0</v>
      </c>
      <c r="H390" s="227">
        <f>'1. General information'!$E$13</f>
        <v>0</v>
      </c>
      <c r="I390" s="227">
        <f>'1. General information'!$E$14</f>
        <v>0</v>
      </c>
      <c r="J390" s="234" t="s">
        <v>434</v>
      </c>
      <c r="K390" s="228" t="s">
        <v>883</v>
      </c>
      <c r="L390" s="234" t="s">
        <v>963</v>
      </c>
      <c r="M390" s="229">
        <f>'4. Campaign staff'!$G$48</f>
        <v>0</v>
      </c>
    </row>
    <row r="391" spans="1:13">
      <c r="A391" s="230">
        <v>390</v>
      </c>
      <c r="B391" s="230" t="str">
        <f t="shared" si="31"/>
        <v>0-0-0-4.04-40</v>
      </c>
      <c r="C391" s="227">
        <f>'1. General information'!$E$8</f>
        <v>0</v>
      </c>
      <c r="D391" s="227">
        <f>'1. General information'!$E$9</f>
        <v>0</v>
      </c>
      <c r="E391" s="227">
        <f>'1. General information'!$E$10</f>
        <v>0</v>
      </c>
      <c r="F391" s="227">
        <f>'1. General information'!$E$11</f>
        <v>0</v>
      </c>
      <c r="G391" s="227">
        <f>'1. General information'!$E$12</f>
        <v>0</v>
      </c>
      <c r="H391" s="227">
        <f>'1. General information'!$E$13</f>
        <v>0</v>
      </c>
      <c r="I391" s="227">
        <f>'1. General information'!$E$14</f>
        <v>0</v>
      </c>
      <c r="J391" s="234" t="s">
        <v>434</v>
      </c>
      <c r="K391" s="228" t="s">
        <v>884</v>
      </c>
      <c r="L391" s="234" t="s">
        <v>964</v>
      </c>
      <c r="M391" s="229">
        <f>'4. Campaign staff'!$G$49</f>
        <v>0</v>
      </c>
    </row>
    <row r="392" spans="1:13">
      <c r="A392" s="230">
        <v>391</v>
      </c>
      <c r="B392" s="230" t="str">
        <f t="shared" si="31"/>
        <v>0-0-0-4.04-41</v>
      </c>
      <c r="C392" s="227">
        <f>'1. General information'!$E$8</f>
        <v>0</v>
      </c>
      <c r="D392" s="227">
        <f>'1. General information'!$E$9</f>
        <v>0</v>
      </c>
      <c r="E392" s="227">
        <f>'1. General information'!$E$10</f>
        <v>0</v>
      </c>
      <c r="F392" s="227">
        <f>'1. General information'!$E$11</f>
        <v>0</v>
      </c>
      <c r="G392" s="227">
        <f>'1. General information'!$E$12</f>
        <v>0</v>
      </c>
      <c r="H392" s="227">
        <f>'1. General information'!$E$13</f>
        <v>0</v>
      </c>
      <c r="I392" s="227">
        <f>'1. General information'!$E$14</f>
        <v>0</v>
      </c>
      <c r="J392" s="234" t="s">
        <v>434</v>
      </c>
      <c r="K392" s="228" t="s">
        <v>885</v>
      </c>
      <c r="L392" s="234" t="s">
        <v>965</v>
      </c>
      <c r="M392" s="229">
        <f>'4. Campaign staff'!$G$50</f>
        <v>0</v>
      </c>
    </row>
    <row r="393" spans="1:13">
      <c r="A393" s="230">
        <v>392</v>
      </c>
      <c r="B393" s="230" t="str">
        <f t="shared" si="31"/>
        <v>0-0-0-4.04-42</v>
      </c>
      <c r="C393" s="227">
        <f>'1. General information'!$E$8</f>
        <v>0</v>
      </c>
      <c r="D393" s="227">
        <f>'1. General information'!$E$9</f>
        <v>0</v>
      </c>
      <c r="E393" s="227">
        <f>'1. General information'!$E$10</f>
        <v>0</v>
      </c>
      <c r="F393" s="227">
        <f>'1. General information'!$E$11</f>
        <v>0</v>
      </c>
      <c r="G393" s="227">
        <f>'1. General information'!$E$12</f>
        <v>0</v>
      </c>
      <c r="H393" s="227">
        <f>'1. General information'!$E$13</f>
        <v>0</v>
      </c>
      <c r="I393" s="227">
        <f>'1. General information'!$E$14</f>
        <v>0</v>
      </c>
      <c r="J393" s="234" t="s">
        <v>434</v>
      </c>
      <c r="K393" s="228" t="s">
        <v>886</v>
      </c>
      <c r="L393" s="234" t="s">
        <v>966</v>
      </c>
      <c r="M393" s="229">
        <f>'4. Campaign staff'!$G$51</f>
        <v>0</v>
      </c>
    </row>
    <row r="394" spans="1:13">
      <c r="A394" s="230">
        <v>393</v>
      </c>
      <c r="B394" s="230" t="str">
        <f t="shared" si="31"/>
        <v>0-0-0-4.04-43</v>
      </c>
      <c r="C394" s="227">
        <f>'1. General information'!$E$8</f>
        <v>0</v>
      </c>
      <c r="D394" s="227">
        <f>'1. General information'!$E$9</f>
        <v>0</v>
      </c>
      <c r="E394" s="227">
        <f>'1. General information'!$E$10</f>
        <v>0</v>
      </c>
      <c r="F394" s="227">
        <f>'1. General information'!$E$11</f>
        <v>0</v>
      </c>
      <c r="G394" s="227">
        <f>'1. General information'!$E$12</f>
        <v>0</v>
      </c>
      <c r="H394" s="227">
        <f>'1. General information'!$E$13</f>
        <v>0</v>
      </c>
      <c r="I394" s="227">
        <f>'1. General information'!$E$14</f>
        <v>0</v>
      </c>
      <c r="J394" s="234" t="s">
        <v>434</v>
      </c>
      <c r="K394" s="228" t="s">
        <v>887</v>
      </c>
      <c r="L394" s="234" t="s">
        <v>967</v>
      </c>
      <c r="M394" s="229">
        <f>'4. Campaign staff'!$G$52</f>
        <v>0</v>
      </c>
    </row>
    <row r="395" spans="1:13">
      <c r="A395" s="230">
        <v>394</v>
      </c>
      <c r="B395" s="230" t="str">
        <f t="shared" si="31"/>
        <v>0-0-0-4.04-44</v>
      </c>
      <c r="C395" s="227">
        <f>'1. General information'!$E$8</f>
        <v>0</v>
      </c>
      <c r="D395" s="227">
        <f>'1. General information'!$E$9</f>
        <v>0</v>
      </c>
      <c r="E395" s="227">
        <f>'1. General information'!$E$10</f>
        <v>0</v>
      </c>
      <c r="F395" s="227">
        <f>'1. General information'!$E$11</f>
        <v>0</v>
      </c>
      <c r="G395" s="227">
        <f>'1. General information'!$E$12</f>
        <v>0</v>
      </c>
      <c r="H395" s="227">
        <f>'1. General information'!$E$13</f>
        <v>0</v>
      </c>
      <c r="I395" s="227">
        <f>'1. General information'!$E$14</f>
        <v>0</v>
      </c>
      <c r="J395" s="234" t="s">
        <v>434</v>
      </c>
      <c r="K395" s="228" t="s">
        <v>888</v>
      </c>
      <c r="L395" s="234" t="s">
        <v>968</v>
      </c>
      <c r="M395" s="229">
        <f>'4. Campaign staff'!$G$53</f>
        <v>0</v>
      </c>
    </row>
    <row r="396" spans="1:13">
      <c r="A396" s="230">
        <v>395</v>
      </c>
      <c r="B396" s="230" t="str">
        <f t="shared" si="31"/>
        <v>0-0-0-4.04-45</v>
      </c>
      <c r="C396" s="227">
        <f>'1. General information'!$E$8</f>
        <v>0</v>
      </c>
      <c r="D396" s="227">
        <f>'1. General information'!$E$9</f>
        <v>0</v>
      </c>
      <c r="E396" s="227">
        <f>'1. General information'!$E$10</f>
        <v>0</v>
      </c>
      <c r="F396" s="227">
        <f>'1. General information'!$E$11</f>
        <v>0</v>
      </c>
      <c r="G396" s="227">
        <f>'1. General information'!$E$12</f>
        <v>0</v>
      </c>
      <c r="H396" s="227">
        <f>'1. General information'!$E$13</f>
        <v>0</v>
      </c>
      <c r="I396" s="227">
        <f>'1. General information'!$E$14</f>
        <v>0</v>
      </c>
      <c r="J396" s="234" t="s">
        <v>434</v>
      </c>
      <c r="K396" s="228" t="s">
        <v>889</v>
      </c>
      <c r="L396" s="234" t="s">
        <v>969</v>
      </c>
      <c r="M396" s="229">
        <f>'4. Campaign staff'!$G$54</f>
        <v>0</v>
      </c>
    </row>
    <row r="397" spans="1:13">
      <c r="A397" s="230">
        <v>396</v>
      </c>
      <c r="B397" s="230" t="str">
        <f t="shared" si="31"/>
        <v>0-0-0-4.04-46</v>
      </c>
      <c r="C397" s="227">
        <f>'1. General information'!$E$8</f>
        <v>0</v>
      </c>
      <c r="D397" s="227">
        <f>'1. General information'!$E$9</f>
        <v>0</v>
      </c>
      <c r="E397" s="227">
        <f>'1. General information'!$E$10</f>
        <v>0</v>
      </c>
      <c r="F397" s="227">
        <f>'1. General information'!$E$11</f>
        <v>0</v>
      </c>
      <c r="G397" s="227">
        <f>'1. General information'!$E$12</f>
        <v>0</v>
      </c>
      <c r="H397" s="227">
        <f>'1. General information'!$E$13</f>
        <v>0</v>
      </c>
      <c r="I397" s="227">
        <f>'1. General information'!$E$14</f>
        <v>0</v>
      </c>
      <c r="J397" s="234" t="s">
        <v>434</v>
      </c>
      <c r="K397" s="228" t="s">
        <v>890</v>
      </c>
      <c r="L397" s="234" t="s">
        <v>970</v>
      </c>
      <c r="M397" s="229">
        <f>'4. Campaign staff'!$G$55</f>
        <v>0</v>
      </c>
    </row>
    <row r="398" spans="1:13">
      <c r="A398" s="230">
        <v>397</v>
      </c>
      <c r="B398" s="230" t="str">
        <f t="shared" si="31"/>
        <v>0-0-0-4.04-47</v>
      </c>
      <c r="C398" s="227">
        <f>'1. General information'!$E$8</f>
        <v>0</v>
      </c>
      <c r="D398" s="227">
        <f>'1. General information'!$E$9</f>
        <v>0</v>
      </c>
      <c r="E398" s="227">
        <f>'1. General information'!$E$10</f>
        <v>0</v>
      </c>
      <c r="F398" s="227">
        <f>'1. General information'!$E$11</f>
        <v>0</v>
      </c>
      <c r="G398" s="227">
        <f>'1. General information'!$E$12</f>
        <v>0</v>
      </c>
      <c r="H398" s="227">
        <f>'1. General information'!$E$13</f>
        <v>0</v>
      </c>
      <c r="I398" s="227">
        <f>'1. General information'!$E$14</f>
        <v>0</v>
      </c>
      <c r="J398" s="234" t="s">
        <v>434</v>
      </c>
      <c r="K398" s="228" t="s">
        <v>891</v>
      </c>
      <c r="L398" s="234" t="s">
        <v>971</v>
      </c>
      <c r="M398" s="229">
        <f>'4. Campaign staff'!$G$56</f>
        <v>0</v>
      </c>
    </row>
    <row r="399" spans="1:13">
      <c r="A399" s="230">
        <v>398</v>
      </c>
      <c r="B399" s="230" t="str">
        <f t="shared" si="31"/>
        <v>0-0-0-4.04-48</v>
      </c>
      <c r="C399" s="227">
        <f>'1. General information'!$E$8</f>
        <v>0</v>
      </c>
      <c r="D399" s="227">
        <f>'1. General information'!$E$9</f>
        <v>0</v>
      </c>
      <c r="E399" s="227">
        <f>'1. General information'!$E$10</f>
        <v>0</v>
      </c>
      <c r="F399" s="227">
        <f>'1. General information'!$E$11</f>
        <v>0</v>
      </c>
      <c r="G399" s="227">
        <f>'1. General information'!$E$12</f>
        <v>0</v>
      </c>
      <c r="H399" s="227">
        <f>'1. General information'!$E$13</f>
        <v>0</v>
      </c>
      <c r="I399" s="227">
        <f>'1. General information'!$E$14</f>
        <v>0</v>
      </c>
      <c r="J399" s="234" t="s">
        <v>434</v>
      </c>
      <c r="K399" s="228" t="s">
        <v>892</v>
      </c>
      <c r="L399" s="234" t="s">
        <v>972</v>
      </c>
      <c r="M399" s="229">
        <f>'4. Campaign staff'!$G$57</f>
        <v>0</v>
      </c>
    </row>
    <row r="400" spans="1:13">
      <c r="A400" s="230">
        <v>399</v>
      </c>
      <c r="B400" s="230" t="str">
        <f t="shared" si="31"/>
        <v>0-0-0-4.04-49</v>
      </c>
      <c r="C400" s="227">
        <f>'1. General information'!$E$8</f>
        <v>0</v>
      </c>
      <c r="D400" s="227">
        <f>'1. General information'!$E$9</f>
        <v>0</v>
      </c>
      <c r="E400" s="227">
        <f>'1. General information'!$E$10</f>
        <v>0</v>
      </c>
      <c r="F400" s="227">
        <f>'1. General information'!$E$11</f>
        <v>0</v>
      </c>
      <c r="G400" s="227">
        <f>'1. General information'!$E$12</f>
        <v>0</v>
      </c>
      <c r="H400" s="227">
        <f>'1. General information'!$E$13</f>
        <v>0</v>
      </c>
      <c r="I400" s="227">
        <f>'1. General information'!$E$14</f>
        <v>0</v>
      </c>
      <c r="J400" s="234" t="s">
        <v>434</v>
      </c>
      <c r="K400" s="228" t="s">
        <v>893</v>
      </c>
      <c r="L400" s="234" t="s">
        <v>973</v>
      </c>
      <c r="M400" s="229">
        <f>'4. Campaign staff'!$G$58</f>
        <v>0</v>
      </c>
    </row>
    <row r="401" spans="1:13">
      <c r="A401" s="230">
        <v>400</v>
      </c>
      <c r="B401" s="230" t="str">
        <f t="shared" si="31"/>
        <v>0-0-0-4.04-50</v>
      </c>
      <c r="C401" s="227">
        <f>'1. General information'!$E$8</f>
        <v>0</v>
      </c>
      <c r="D401" s="227">
        <f>'1. General information'!$E$9</f>
        <v>0</v>
      </c>
      <c r="E401" s="227">
        <f>'1. General information'!$E$10</f>
        <v>0</v>
      </c>
      <c r="F401" s="227">
        <f>'1. General information'!$E$11</f>
        <v>0</v>
      </c>
      <c r="G401" s="227">
        <f>'1. General information'!$E$12</f>
        <v>0</v>
      </c>
      <c r="H401" s="227">
        <f>'1. General information'!$E$13</f>
        <v>0</v>
      </c>
      <c r="I401" s="227">
        <f>'1. General information'!$E$14</f>
        <v>0</v>
      </c>
      <c r="J401" s="234" t="s">
        <v>434</v>
      </c>
      <c r="K401" s="228" t="s">
        <v>894</v>
      </c>
      <c r="L401" s="234" t="s">
        <v>974</v>
      </c>
      <c r="M401" s="229">
        <f>'4. Campaign staff'!$G$59</f>
        <v>0</v>
      </c>
    </row>
    <row r="402" spans="1:13">
      <c r="A402" s="230">
        <v>401</v>
      </c>
      <c r="B402" s="230" t="str">
        <f t="shared" si="31"/>
        <v>0-0-0-4.04-51</v>
      </c>
      <c r="C402" s="227">
        <f>'1. General information'!$E$8</f>
        <v>0</v>
      </c>
      <c r="D402" s="227">
        <f>'1. General information'!$E$9</f>
        <v>0</v>
      </c>
      <c r="E402" s="227">
        <f>'1. General information'!$E$10</f>
        <v>0</v>
      </c>
      <c r="F402" s="227">
        <f>'1. General information'!$E$11</f>
        <v>0</v>
      </c>
      <c r="G402" s="227">
        <f>'1. General information'!$E$12</f>
        <v>0</v>
      </c>
      <c r="H402" s="227">
        <f>'1. General information'!$E$13</f>
        <v>0</v>
      </c>
      <c r="I402" s="227">
        <f>'1. General information'!$E$14</f>
        <v>0</v>
      </c>
      <c r="J402" s="234" t="s">
        <v>434</v>
      </c>
      <c r="K402" s="228" t="s">
        <v>895</v>
      </c>
      <c r="L402" s="234" t="s">
        <v>975</v>
      </c>
      <c r="M402" s="229">
        <f>'4. Campaign staff'!$G$60</f>
        <v>0</v>
      </c>
    </row>
    <row r="403" spans="1:13">
      <c r="A403" s="230">
        <v>402</v>
      </c>
      <c r="B403" s="230" t="str">
        <f t="shared" si="31"/>
        <v>0-0-0-4.04-52</v>
      </c>
      <c r="C403" s="227">
        <f>'1. General information'!$E$8</f>
        <v>0</v>
      </c>
      <c r="D403" s="227">
        <f>'1. General information'!$E$9</f>
        <v>0</v>
      </c>
      <c r="E403" s="227">
        <f>'1. General information'!$E$10</f>
        <v>0</v>
      </c>
      <c r="F403" s="227">
        <f>'1. General information'!$E$11</f>
        <v>0</v>
      </c>
      <c r="G403" s="227">
        <f>'1. General information'!$E$12</f>
        <v>0</v>
      </c>
      <c r="H403" s="227">
        <f>'1. General information'!$E$13</f>
        <v>0</v>
      </c>
      <c r="I403" s="227">
        <f>'1. General information'!$E$14</f>
        <v>0</v>
      </c>
      <c r="J403" s="234" t="s">
        <v>434</v>
      </c>
      <c r="K403" s="228" t="s">
        <v>896</v>
      </c>
      <c r="L403" s="234" t="s">
        <v>976</v>
      </c>
      <c r="M403" s="229">
        <f>'4. Campaign staff'!$G$61</f>
        <v>0</v>
      </c>
    </row>
    <row r="404" spans="1:13">
      <c r="A404" s="230">
        <v>403</v>
      </c>
      <c r="B404" s="230" t="str">
        <f t="shared" si="31"/>
        <v>0-0-0-4.04-53</v>
      </c>
      <c r="C404" s="227">
        <f>'1. General information'!$E$8</f>
        <v>0</v>
      </c>
      <c r="D404" s="227">
        <f>'1. General information'!$E$9</f>
        <v>0</v>
      </c>
      <c r="E404" s="227">
        <f>'1. General information'!$E$10</f>
        <v>0</v>
      </c>
      <c r="F404" s="227">
        <f>'1. General information'!$E$11</f>
        <v>0</v>
      </c>
      <c r="G404" s="227">
        <f>'1. General information'!$E$12</f>
        <v>0</v>
      </c>
      <c r="H404" s="227">
        <f>'1. General information'!$E$13</f>
        <v>0</v>
      </c>
      <c r="I404" s="227">
        <f>'1. General information'!$E$14</f>
        <v>0</v>
      </c>
      <c r="J404" s="234" t="s">
        <v>434</v>
      </c>
      <c r="K404" s="228" t="s">
        <v>897</v>
      </c>
      <c r="L404" s="234" t="s">
        <v>977</v>
      </c>
      <c r="M404" s="229">
        <f>'4. Campaign staff'!$G$62</f>
        <v>0</v>
      </c>
    </row>
    <row r="405" spans="1:13">
      <c r="A405" s="230">
        <v>404</v>
      </c>
      <c r="B405" s="230" t="str">
        <f t="shared" si="31"/>
        <v>0-0-0-4.04-54</v>
      </c>
      <c r="C405" s="227">
        <f>'1. General information'!$E$8</f>
        <v>0</v>
      </c>
      <c r="D405" s="227">
        <f>'1. General information'!$E$9</f>
        <v>0</v>
      </c>
      <c r="E405" s="227">
        <f>'1. General information'!$E$10</f>
        <v>0</v>
      </c>
      <c r="F405" s="227">
        <f>'1. General information'!$E$11</f>
        <v>0</v>
      </c>
      <c r="G405" s="227">
        <f>'1. General information'!$E$12</f>
        <v>0</v>
      </c>
      <c r="H405" s="227">
        <f>'1. General information'!$E$13</f>
        <v>0</v>
      </c>
      <c r="I405" s="227">
        <f>'1. General information'!$E$14</f>
        <v>0</v>
      </c>
      <c r="J405" s="234" t="s">
        <v>434</v>
      </c>
      <c r="K405" s="228" t="s">
        <v>898</v>
      </c>
      <c r="L405" s="234" t="s">
        <v>978</v>
      </c>
      <c r="M405" s="229">
        <f>'4. Campaign staff'!$G$63</f>
        <v>0</v>
      </c>
    </row>
    <row r="406" spans="1:13">
      <c r="A406" s="230">
        <v>405</v>
      </c>
      <c r="B406" s="230" t="str">
        <f t="shared" si="31"/>
        <v>0-0-0-4.04-55</v>
      </c>
      <c r="C406" s="227">
        <f>'1. General information'!$E$8</f>
        <v>0</v>
      </c>
      <c r="D406" s="227">
        <f>'1. General information'!$E$9</f>
        <v>0</v>
      </c>
      <c r="E406" s="227">
        <f>'1. General information'!$E$10</f>
        <v>0</v>
      </c>
      <c r="F406" s="227">
        <f>'1. General information'!$E$11</f>
        <v>0</v>
      </c>
      <c r="G406" s="227">
        <f>'1. General information'!$E$12</f>
        <v>0</v>
      </c>
      <c r="H406" s="227">
        <f>'1. General information'!$E$13</f>
        <v>0</v>
      </c>
      <c r="I406" s="227">
        <f>'1. General information'!$E$14</f>
        <v>0</v>
      </c>
      <c r="J406" s="234" t="s">
        <v>434</v>
      </c>
      <c r="K406" s="228" t="s">
        <v>899</v>
      </c>
      <c r="L406" s="234" t="s">
        <v>979</v>
      </c>
      <c r="M406" s="229">
        <f>'4. Campaign staff'!$G$64</f>
        <v>0</v>
      </c>
    </row>
    <row r="407" spans="1:13">
      <c r="A407" s="230">
        <v>406</v>
      </c>
      <c r="B407" s="230" t="str">
        <f t="shared" si="31"/>
        <v>0-0-0-4.04-56</v>
      </c>
      <c r="C407" s="227">
        <f>'1. General information'!$E$8</f>
        <v>0</v>
      </c>
      <c r="D407" s="227">
        <f>'1. General information'!$E$9</f>
        <v>0</v>
      </c>
      <c r="E407" s="227">
        <f>'1. General information'!$E$10</f>
        <v>0</v>
      </c>
      <c r="F407" s="227">
        <f>'1. General information'!$E$11</f>
        <v>0</v>
      </c>
      <c r="G407" s="227">
        <f>'1. General information'!$E$12</f>
        <v>0</v>
      </c>
      <c r="H407" s="227">
        <f>'1. General information'!$E$13</f>
        <v>0</v>
      </c>
      <c r="I407" s="227">
        <f>'1. General information'!$E$14</f>
        <v>0</v>
      </c>
      <c r="J407" s="234" t="s">
        <v>434</v>
      </c>
      <c r="K407" s="228" t="s">
        <v>900</v>
      </c>
      <c r="L407" s="234" t="s">
        <v>980</v>
      </c>
      <c r="M407" s="229">
        <f>'4. Campaign staff'!$G$65</f>
        <v>0</v>
      </c>
    </row>
    <row r="408" spans="1:13">
      <c r="A408" s="230">
        <v>407</v>
      </c>
      <c r="B408" s="230" t="str">
        <f t="shared" si="31"/>
        <v>0-0-0-4.04-57</v>
      </c>
      <c r="C408" s="227">
        <f>'1. General information'!$E$8</f>
        <v>0</v>
      </c>
      <c r="D408" s="227">
        <f>'1. General information'!$E$9</f>
        <v>0</v>
      </c>
      <c r="E408" s="227">
        <f>'1. General information'!$E$10</f>
        <v>0</v>
      </c>
      <c r="F408" s="227">
        <f>'1. General information'!$E$11</f>
        <v>0</v>
      </c>
      <c r="G408" s="227">
        <f>'1. General information'!$E$12</f>
        <v>0</v>
      </c>
      <c r="H408" s="227">
        <f>'1. General information'!$E$13</f>
        <v>0</v>
      </c>
      <c r="I408" s="227">
        <f>'1. General information'!$E$14</f>
        <v>0</v>
      </c>
      <c r="J408" s="234" t="s">
        <v>434</v>
      </c>
      <c r="K408" s="228" t="s">
        <v>901</v>
      </c>
      <c r="L408" s="234" t="s">
        <v>981</v>
      </c>
      <c r="M408" s="229">
        <f>'4. Campaign staff'!$G$66</f>
        <v>0</v>
      </c>
    </row>
    <row r="409" spans="1:13">
      <c r="A409" s="230">
        <v>408</v>
      </c>
      <c r="B409" s="230" t="str">
        <f t="shared" si="31"/>
        <v>0-0-0-4.04-58</v>
      </c>
      <c r="C409" s="227">
        <f>'1. General information'!$E$8</f>
        <v>0</v>
      </c>
      <c r="D409" s="227">
        <f>'1. General information'!$E$9</f>
        <v>0</v>
      </c>
      <c r="E409" s="227">
        <f>'1. General information'!$E$10</f>
        <v>0</v>
      </c>
      <c r="F409" s="227">
        <f>'1. General information'!$E$11</f>
        <v>0</v>
      </c>
      <c r="G409" s="227">
        <f>'1. General information'!$E$12</f>
        <v>0</v>
      </c>
      <c r="H409" s="227">
        <f>'1. General information'!$E$13</f>
        <v>0</v>
      </c>
      <c r="I409" s="227">
        <f>'1. General information'!$E$14</f>
        <v>0</v>
      </c>
      <c r="J409" s="234" t="s">
        <v>434</v>
      </c>
      <c r="K409" s="228" t="s">
        <v>902</v>
      </c>
      <c r="L409" s="234" t="s">
        <v>982</v>
      </c>
      <c r="M409" s="229">
        <f>'4. Campaign staff'!$G$67</f>
        <v>0</v>
      </c>
    </row>
    <row r="410" spans="1:13">
      <c r="A410" s="230">
        <v>409</v>
      </c>
      <c r="B410" s="230" t="str">
        <f t="shared" si="31"/>
        <v>0-0-0-4.04-59</v>
      </c>
      <c r="C410" s="227">
        <f>'1. General information'!$E$8</f>
        <v>0</v>
      </c>
      <c r="D410" s="227">
        <f>'1. General information'!$E$9</f>
        <v>0</v>
      </c>
      <c r="E410" s="227">
        <f>'1. General information'!$E$10</f>
        <v>0</v>
      </c>
      <c r="F410" s="227">
        <f>'1. General information'!$E$11</f>
        <v>0</v>
      </c>
      <c r="G410" s="227">
        <f>'1. General information'!$E$12</f>
        <v>0</v>
      </c>
      <c r="H410" s="227">
        <f>'1. General information'!$E$13</f>
        <v>0</v>
      </c>
      <c r="I410" s="227">
        <f>'1. General information'!$E$14</f>
        <v>0</v>
      </c>
      <c r="J410" s="234" t="s">
        <v>434</v>
      </c>
      <c r="K410" s="228" t="s">
        <v>903</v>
      </c>
      <c r="L410" s="234" t="s">
        <v>983</v>
      </c>
      <c r="M410" s="229">
        <f>'4. Campaign staff'!$G$68</f>
        <v>0</v>
      </c>
    </row>
    <row r="411" spans="1:13">
      <c r="A411" s="230">
        <v>410</v>
      </c>
      <c r="B411" s="230" t="str">
        <f t="shared" si="31"/>
        <v>0-0-0-4.04-60</v>
      </c>
      <c r="C411" s="227">
        <f>'1. General information'!$E$8</f>
        <v>0</v>
      </c>
      <c r="D411" s="227">
        <f>'1. General information'!$E$9</f>
        <v>0</v>
      </c>
      <c r="E411" s="227">
        <f>'1. General information'!$E$10</f>
        <v>0</v>
      </c>
      <c r="F411" s="227">
        <f>'1. General information'!$E$11</f>
        <v>0</v>
      </c>
      <c r="G411" s="227">
        <f>'1. General information'!$E$12</f>
        <v>0</v>
      </c>
      <c r="H411" s="227">
        <f>'1. General information'!$E$13</f>
        <v>0</v>
      </c>
      <c r="I411" s="227">
        <f>'1. General information'!$E$14</f>
        <v>0</v>
      </c>
      <c r="J411" s="234" t="s">
        <v>434</v>
      </c>
      <c r="K411" s="228" t="s">
        <v>904</v>
      </c>
      <c r="L411" s="234" t="s">
        <v>984</v>
      </c>
      <c r="M411" s="229">
        <f>'4. Campaign staff'!$G$69</f>
        <v>0</v>
      </c>
    </row>
    <row r="412" spans="1:13">
      <c r="A412" s="230">
        <v>411</v>
      </c>
      <c r="B412" s="230" t="str">
        <f t="shared" si="31"/>
        <v>0-0-0-4.04-61</v>
      </c>
      <c r="C412" s="227">
        <f>'1. General information'!$E$8</f>
        <v>0</v>
      </c>
      <c r="D412" s="227">
        <f>'1. General information'!$E$9</f>
        <v>0</v>
      </c>
      <c r="E412" s="227">
        <f>'1. General information'!$E$10</f>
        <v>0</v>
      </c>
      <c r="F412" s="227">
        <f>'1. General information'!$E$11</f>
        <v>0</v>
      </c>
      <c r="G412" s="227">
        <f>'1. General information'!$E$12</f>
        <v>0</v>
      </c>
      <c r="H412" s="227">
        <f>'1. General information'!$E$13</f>
        <v>0</v>
      </c>
      <c r="I412" s="227">
        <f>'1. General information'!$E$14</f>
        <v>0</v>
      </c>
      <c r="J412" s="234" t="s">
        <v>434</v>
      </c>
      <c r="K412" s="228" t="s">
        <v>905</v>
      </c>
      <c r="L412" s="234" t="s">
        <v>985</v>
      </c>
      <c r="M412" s="229">
        <f>'4. Campaign staff'!$G$70</f>
        <v>0</v>
      </c>
    </row>
    <row r="413" spans="1:13">
      <c r="A413" s="230">
        <v>412</v>
      </c>
      <c r="B413" s="230" t="str">
        <f t="shared" si="31"/>
        <v>0-0-0-4.04-62</v>
      </c>
      <c r="C413" s="227">
        <f>'1. General information'!$E$8</f>
        <v>0</v>
      </c>
      <c r="D413" s="227">
        <f>'1. General information'!$E$9</f>
        <v>0</v>
      </c>
      <c r="E413" s="227">
        <f>'1. General information'!$E$10</f>
        <v>0</v>
      </c>
      <c r="F413" s="227">
        <f>'1. General information'!$E$11</f>
        <v>0</v>
      </c>
      <c r="G413" s="227">
        <f>'1. General information'!$E$12</f>
        <v>0</v>
      </c>
      <c r="H413" s="227">
        <f>'1. General information'!$E$13</f>
        <v>0</v>
      </c>
      <c r="I413" s="227">
        <f>'1. General information'!$E$14</f>
        <v>0</v>
      </c>
      <c r="J413" s="234" t="s">
        <v>434</v>
      </c>
      <c r="K413" s="228" t="s">
        <v>906</v>
      </c>
      <c r="L413" s="234" t="s">
        <v>986</v>
      </c>
      <c r="M413" s="229">
        <f>'4. Campaign staff'!$G$71</f>
        <v>0</v>
      </c>
    </row>
    <row r="414" spans="1:13">
      <c r="A414" s="230">
        <v>413</v>
      </c>
      <c r="B414" s="230" t="str">
        <f t="shared" si="31"/>
        <v>0-0-0-4.04-63</v>
      </c>
      <c r="C414" s="227">
        <f>'1. General information'!$E$8</f>
        <v>0</v>
      </c>
      <c r="D414" s="227">
        <f>'1. General information'!$E$9</f>
        <v>0</v>
      </c>
      <c r="E414" s="227">
        <f>'1. General information'!$E$10</f>
        <v>0</v>
      </c>
      <c r="F414" s="227">
        <f>'1. General information'!$E$11</f>
        <v>0</v>
      </c>
      <c r="G414" s="227">
        <f>'1. General information'!$E$12</f>
        <v>0</v>
      </c>
      <c r="H414" s="227">
        <f>'1. General information'!$E$13</f>
        <v>0</v>
      </c>
      <c r="I414" s="227">
        <f>'1. General information'!$E$14</f>
        <v>0</v>
      </c>
      <c r="J414" s="234" t="s">
        <v>434</v>
      </c>
      <c r="K414" s="228" t="s">
        <v>907</v>
      </c>
      <c r="L414" s="234" t="s">
        <v>987</v>
      </c>
      <c r="M414" s="229">
        <f>'4. Campaign staff'!$G$72</f>
        <v>0</v>
      </c>
    </row>
    <row r="415" spans="1:13">
      <c r="A415" s="230">
        <v>414</v>
      </c>
      <c r="B415" s="230" t="str">
        <f t="shared" si="31"/>
        <v>0-0-0-4.04-64</v>
      </c>
      <c r="C415" s="227">
        <f>'1. General information'!$E$8</f>
        <v>0</v>
      </c>
      <c r="D415" s="227">
        <f>'1. General information'!$E$9</f>
        <v>0</v>
      </c>
      <c r="E415" s="227">
        <f>'1. General information'!$E$10</f>
        <v>0</v>
      </c>
      <c r="F415" s="227">
        <f>'1. General information'!$E$11</f>
        <v>0</v>
      </c>
      <c r="G415" s="227">
        <f>'1. General information'!$E$12</f>
        <v>0</v>
      </c>
      <c r="H415" s="227">
        <f>'1. General information'!$E$13</f>
        <v>0</v>
      </c>
      <c r="I415" s="227">
        <f>'1. General information'!$E$14</f>
        <v>0</v>
      </c>
      <c r="J415" s="234" t="s">
        <v>434</v>
      </c>
      <c r="K415" s="228" t="s">
        <v>908</v>
      </c>
      <c r="L415" s="234" t="s">
        <v>988</v>
      </c>
      <c r="M415" s="229">
        <f>'4. Campaign staff'!$G$73</f>
        <v>0</v>
      </c>
    </row>
    <row r="416" spans="1:13">
      <c r="A416" s="230">
        <v>415</v>
      </c>
      <c r="B416" s="230" t="str">
        <f t="shared" si="31"/>
        <v>0-0-0-4.04-65</v>
      </c>
      <c r="C416" s="227">
        <f>'1. General information'!$E$8</f>
        <v>0</v>
      </c>
      <c r="D416" s="227">
        <f>'1. General information'!$E$9</f>
        <v>0</v>
      </c>
      <c r="E416" s="227">
        <f>'1. General information'!$E$10</f>
        <v>0</v>
      </c>
      <c r="F416" s="227">
        <f>'1. General information'!$E$11</f>
        <v>0</v>
      </c>
      <c r="G416" s="227">
        <f>'1. General information'!$E$12</f>
        <v>0</v>
      </c>
      <c r="H416" s="227">
        <f>'1. General information'!$E$13</f>
        <v>0</v>
      </c>
      <c r="I416" s="227">
        <f>'1. General information'!$E$14</f>
        <v>0</v>
      </c>
      <c r="J416" s="234" t="s">
        <v>434</v>
      </c>
      <c r="K416" s="228" t="s">
        <v>909</v>
      </c>
      <c r="L416" s="234" t="s">
        <v>989</v>
      </c>
      <c r="M416" s="229">
        <f>'4. Campaign staff'!$G$74</f>
        <v>0</v>
      </c>
    </row>
    <row r="417" spans="1:13">
      <c r="A417" s="230">
        <v>416</v>
      </c>
      <c r="B417" s="230" t="str">
        <f t="shared" si="31"/>
        <v>0-0-0-4.04-66</v>
      </c>
      <c r="C417" s="227">
        <f>'1. General information'!$E$8</f>
        <v>0</v>
      </c>
      <c r="D417" s="227">
        <f>'1. General information'!$E$9</f>
        <v>0</v>
      </c>
      <c r="E417" s="227">
        <f>'1. General information'!$E$10</f>
        <v>0</v>
      </c>
      <c r="F417" s="227">
        <f>'1. General information'!$E$11</f>
        <v>0</v>
      </c>
      <c r="G417" s="227">
        <f>'1. General information'!$E$12</f>
        <v>0</v>
      </c>
      <c r="H417" s="227">
        <f>'1. General information'!$E$13</f>
        <v>0</v>
      </c>
      <c r="I417" s="227">
        <f>'1. General information'!$E$14</f>
        <v>0</v>
      </c>
      <c r="J417" s="234" t="s">
        <v>434</v>
      </c>
      <c r="K417" s="228" t="s">
        <v>910</v>
      </c>
      <c r="L417" s="234" t="s">
        <v>990</v>
      </c>
      <c r="M417" s="229">
        <f>'4. Campaign staff'!$G$75</f>
        <v>0</v>
      </c>
    </row>
    <row r="418" spans="1:13">
      <c r="A418" s="230">
        <v>417</v>
      </c>
      <c r="B418" s="230" t="str">
        <f t="shared" si="31"/>
        <v>0-0-0-4.04-67</v>
      </c>
      <c r="C418" s="227">
        <f>'1. General information'!$E$8</f>
        <v>0</v>
      </c>
      <c r="D418" s="227">
        <f>'1. General information'!$E$9</f>
        <v>0</v>
      </c>
      <c r="E418" s="227">
        <f>'1. General information'!$E$10</f>
        <v>0</v>
      </c>
      <c r="F418" s="227">
        <f>'1. General information'!$E$11</f>
        <v>0</v>
      </c>
      <c r="G418" s="227">
        <f>'1. General information'!$E$12</f>
        <v>0</v>
      </c>
      <c r="H418" s="227">
        <f>'1. General information'!$E$13</f>
        <v>0</v>
      </c>
      <c r="I418" s="227">
        <f>'1. General information'!$E$14</f>
        <v>0</v>
      </c>
      <c r="J418" s="234" t="s">
        <v>434</v>
      </c>
      <c r="K418" s="228" t="s">
        <v>911</v>
      </c>
      <c r="L418" s="234" t="s">
        <v>991</v>
      </c>
      <c r="M418" s="229">
        <f>'4. Campaign staff'!$G$76</f>
        <v>0</v>
      </c>
    </row>
    <row r="419" spans="1:13">
      <c r="A419" s="230">
        <v>418</v>
      </c>
      <c r="B419" s="230" t="str">
        <f t="shared" si="31"/>
        <v>0-0-0-4.04-68</v>
      </c>
      <c r="C419" s="227">
        <f>'1. General information'!$E$8</f>
        <v>0</v>
      </c>
      <c r="D419" s="227">
        <f>'1. General information'!$E$9</f>
        <v>0</v>
      </c>
      <c r="E419" s="227">
        <f>'1. General information'!$E$10</f>
        <v>0</v>
      </c>
      <c r="F419" s="227">
        <f>'1. General information'!$E$11</f>
        <v>0</v>
      </c>
      <c r="G419" s="227">
        <f>'1. General information'!$E$12</f>
        <v>0</v>
      </c>
      <c r="H419" s="227">
        <f>'1. General information'!$E$13</f>
        <v>0</v>
      </c>
      <c r="I419" s="227">
        <f>'1. General information'!$E$14</f>
        <v>0</v>
      </c>
      <c r="J419" s="234" t="s">
        <v>434</v>
      </c>
      <c r="K419" s="228" t="s">
        <v>912</v>
      </c>
      <c r="L419" s="234" t="s">
        <v>992</v>
      </c>
      <c r="M419" s="229">
        <f>'4. Campaign staff'!$G$77</f>
        <v>0</v>
      </c>
    </row>
    <row r="420" spans="1:13">
      <c r="A420" s="230">
        <v>419</v>
      </c>
      <c r="B420" s="230" t="str">
        <f t="shared" si="31"/>
        <v>0-0-0-4.04-69</v>
      </c>
      <c r="C420" s="227">
        <f>'1. General information'!$E$8</f>
        <v>0</v>
      </c>
      <c r="D420" s="227">
        <f>'1. General information'!$E$9</f>
        <v>0</v>
      </c>
      <c r="E420" s="227">
        <f>'1. General information'!$E$10</f>
        <v>0</v>
      </c>
      <c r="F420" s="227">
        <f>'1. General information'!$E$11</f>
        <v>0</v>
      </c>
      <c r="G420" s="227">
        <f>'1. General information'!$E$12</f>
        <v>0</v>
      </c>
      <c r="H420" s="227">
        <f>'1. General information'!$E$13</f>
        <v>0</v>
      </c>
      <c r="I420" s="227">
        <f>'1. General information'!$E$14</f>
        <v>0</v>
      </c>
      <c r="J420" s="234" t="s">
        <v>434</v>
      </c>
      <c r="K420" s="228" t="s">
        <v>913</v>
      </c>
      <c r="L420" s="234" t="s">
        <v>993</v>
      </c>
      <c r="M420" s="229">
        <f>'4. Campaign staff'!$G$78</f>
        <v>0</v>
      </c>
    </row>
    <row r="421" spans="1:13">
      <c r="A421" s="230">
        <v>420</v>
      </c>
      <c r="B421" s="230" t="str">
        <f t="shared" si="31"/>
        <v>0-0-0-4.04-70</v>
      </c>
      <c r="C421" s="227">
        <f>'1. General information'!$E$8</f>
        <v>0</v>
      </c>
      <c r="D421" s="227">
        <f>'1. General information'!$E$9</f>
        <v>0</v>
      </c>
      <c r="E421" s="227">
        <f>'1. General information'!$E$10</f>
        <v>0</v>
      </c>
      <c r="F421" s="227">
        <f>'1. General information'!$E$11</f>
        <v>0</v>
      </c>
      <c r="G421" s="227">
        <f>'1. General information'!$E$12</f>
        <v>0</v>
      </c>
      <c r="H421" s="227">
        <f>'1. General information'!$E$13</f>
        <v>0</v>
      </c>
      <c r="I421" s="227">
        <f>'1. General information'!$E$14</f>
        <v>0</v>
      </c>
      <c r="J421" s="234" t="s">
        <v>434</v>
      </c>
      <c r="K421" s="228" t="s">
        <v>914</v>
      </c>
      <c r="L421" s="234" t="s">
        <v>994</v>
      </c>
      <c r="M421" s="229">
        <f>'4. Campaign staff'!$G$79</f>
        <v>0</v>
      </c>
    </row>
    <row r="422" spans="1:13">
      <c r="A422" s="230">
        <v>421</v>
      </c>
      <c r="B422" s="230" t="str">
        <f t="shared" si="31"/>
        <v>0-0-0-4.04-71</v>
      </c>
      <c r="C422" s="227">
        <f>'1. General information'!$E$8</f>
        <v>0</v>
      </c>
      <c r="D422" s="227">
        <f>'1. General information'!$E$9</f>
        <v>0</v>
      </c>
      <c r="E422" s="227">
        <f>'1. General information'!$E$10</f>
        <v>0</v>
      </c>
      <c r="F422" s="227">
        <f>'1. General information'!$E$11</f>
        <v>0</v>
      </c>
      <c r="G422" s="227">
        <f>'1. General information'!$E$12</f>
        <v>0</v>
      </c>
      <c r="H422" s="227">
        <f>'1. General information'!$E$13</f>
        <v>0</v>
      </c>
      <c r="I422" s="227">
        <f>'1. General information'!$E$14</f>
        <v>0</v>
      </c>
      <c r="J422" s="234" t="s">
        <v>434</v>
      </c>
      <c r="K422" s="228" t="s">
        <v>915</v>
      </c>
      <c r="L422" s="234" t="s">
        <v>995</v>
      </c>
      <c r="M422" s="229">
        <f>'4. Campaign staff'!$G$80</f>
        <v>0</v>
      </c>
    </row>
    <row r="423" spans="1:13">
      <c r="A423" s="230">
        <v>422</v>
      </c>
      <c r="B423" s="230" t="str">
        <f t="shared" si="31"/>
        <v>0-0-0-4.04-72</v>
      </c>
      <c r="C423" s="227">
        <f>'1. General information'!$E$8</f>
        <v>0</v>
      </c>
      <c r="D423" s="227">
        <f>'1. General information'!$E$9</f>
        <v>0</v>
      </c>
      <c r="E423" s="227">
        <f>'1. General information'!$E$10</f>
        <v>0</v>
      </c>
      <c r="F423" s="227">
        <f>'1. General information'!$E$11</f>
        <v>0</v>
      </c>
      <c r="G423" s="227">
        <f>'1. General information'!$E$12</f>
        <v>0</v>
      </c>
      <c r="H423" s="227">
        <f>'1. General information'!$E$13</f>
        <v>0</v>
      </c>
      <c r="I423" s="227">
        <f>'1. General information'!$E$14</f>
        <v>0</v>
      </c>
      <c r="J423" s="234" t="s">
        <v>434</v>
      </c>
      <c r="K423" s="228" t="s">
        <v>916</v>
      </c>
      <c r="L423" s="234" t="s">
        <v>996</v>
      </c>
      <c r="M423" s="229">
        <f>'4. Campaign staff'!$G$81</f>
        <v>0</v>
      </c>
    </row>
    <row r="424" spans="1:13">
      <c r="A424" s="230">
        <v>423</v>
      </c>
      <c r="B424" s="230" t="str">
        <f t="shared" si="31"/>
        <v>0-0-0-4.04-73</v>
      </c>
      <c r="C424" s="227">
        <f>'1. General information'!$E$8</f>
        <v>0</v>
      </c>
      <c r="D424" s="227">
        <f>'1. General information'!$E$9</f>
        <v>0</v>
      </c>
      <c r="E424" s="227">
        <f>'1. General information'!$E$10</f>
        <v>0</v>
      </c>
      <c r="F424" s="227">
        <f>'1. General information'!$E$11</f>
        <v>0</v>
      </c>
      <c r="G424" s="227">
        <f>'1. General information'!$E$12</f>
        <v>0</v>
      </c>
      <c r="H424" s="227">
        <f>'1. General information'!$E$13</f>
        <v>0</v>
      </c>
      <c r="I424" s="227">
        <f>'1. General information'!$E$14</f>
        <v>0</v>
      </c>
      <c r="J424" s="234" t="s">
        <v>434</v>
      </c>
      <c r="K424" s="228" t="s">
        <v>917</v>
      </c>
      <c r="L424" s="234" t="s">
        <v>997</v>
      </c>
      <c r="M424" s="229">
        <f>'4. Campaign staff'!$G$82</f>
        <v>0</v>
      </c>
    </row>
    <row r="425" spans="1:13">
      <c r="A425" s="230">
        <v>424</v>
      </c>
      <c r="B425" s="230" t="str">
        <f t="shared" si="31"/>
        <v>0-0-0-4.04-74</v>
      </c>
      <c r="C425" s="227">
        <f>'1. General information'!$E$8</f>
        <v>0</v>
      </c>
      <c r="D425" s="227">
        <f>'1. General information'!$E$9</f>
        <v>0</v>
      </c>
      <c r="E425" s="227">
        <f>'1. General information'!$E$10</f>
        <v>0</v>
      </c>
      <c r="F425" s="227">
        <f>'1. General information'!$E$11</f>
        <v>0</v>
      </c>
      <c r="G425" s="227">
        <f>'1. General information'!$E$12</f>
        <v>0</v>
      </c>
      <c r="H425" s="227">
        <f>'1. General information'!$E$13</f>
        <v>0</v>
      </c>
      <c r="I425" s="227">
        <f>'1. General information'!$E$14</f>
        <v>0</v>
      </c>
      <c r="J425" s="234" t="s">
        <v>434</v>
      </c>
      <c r="K425" s="228" t="s">
        <v>918</v>
      </c>
      <c r="L425" s="234" t="s">
        <v>998</v>
      </c>
      <c r="M425" s="229">
        <f>'4. Campaign staff'!$G$83</f>
        <v>0</v>
      </c>
    </row>
    <row r="426" spans="1:13">
      <c r="A426" s="230">
        <v>425</v>
      </c>
      <c r="B426" s="230" t="str">
        <f t="shared" si="31"/>
        <v>0-0-0-4.04-75</v>
      </c>
      <c r="C426" s="227">
        <f>'1. General information'!$E$8</f>
        <v>0</v>
      </c>
      <c r="D426" s="227">
        <f>'1. General information'!$E$9</f>
        <v>0</v>
      </c>
      <c r="E426" s="227">
        <f>'1. General information'!$E$10</f>
        <v>0</v>
      </c>
      <c r="F426" s="227">
        <f>'1. General information'!$E$11</f>
        <v>0</v>
      </c>
      <c r="G426" s="227">
        <f>'1. General information'!$E$12</f>
        <v>0</v>
      </c>
      <c r="H426" s="227">
        <f>'1. General information'!$E$13</f>
        <v>0</v>
      </c>
      <c r="I426" s="227">
        <f>'1. General information'!$E$14</f>
        <v>0</v>
      </c>
      <c r="J426" s="234" t="s">
        <v>434</v>
      </c>
      <c r="K426" s="228" t="s">
        <v>919</v>
      </c>
      <c r="L426" s="234" t="s">
        <v>999</v>
      </c>
      <c r="M426" s="229">
        <f>'4. Campaign staff'!$G$84</f>
        <v>0</v>
      </c>
    </row>
    <row r="427" spans="1:13">
      <c r="A427" s="230">
        <v>426</v>
      </c>
      <c r="B427" s="230" t="str">
        <f t="shared" si="31"/>
        <v>0-0-0-4.04-76</v>
      </c>
      <c r="C427" s="227">
        <f>'1. General information'!$E$8</f>
        <v>0</v>
      </c>
      <c r="D427" s="227">
        <f>'1. General information'!$E$9</f>
        <v>0</v>
      </c>
      <c r="E427" s="227">
        <f>'1. General information'!$E$10</f>
        <v>0</v>
      </c>
      <c r="F427" s="227">
        <f>'1. General information'!$E$11</f>
        <v>0</v>
      </c>
      <c r="G427" s="227">
        <f>'1. General information'!$E$12</f>
        <v>0</v>
      </c>
      <c r="H427" s="227">
        <f>'1. General information'!$E$13</f>
        <v>0</v>
      </c>
      <c r="I427" s="227">
        <f>'1. General information'!$E$14</f>
        <v>0</v>
      </c>
      <c r="J427" s="234" t="s">
        <v>434</v>
      </c>
      <c r="K427" s="228" t="s">
        <v>920</v>
      </c>
      <c r="L427" s="234" t="s">
        <v>1000</v>
      </c>
      <c r="M427" s="229">
        <f>'4. Campaign staff'!$G$85</f>
        <v>0</v>
      </c>
    </row>
    <row r="428" spans="1:13">
      <c r="A428" s="230">
        <v>427</v>
      </c>
      <c r="B428" s="230" t="str">
        <f t="shared" si="31"/>
        <v>0-0-0-4.04-77</v>
      </c>
      <c r="C428" s="227">
        <f>'1. General information'!$E$8</f>
        <v>0</v>
      </c>
      <c r="D428" s="227">
        <f>'1. General information'!$E$9</f>
        <v>0</v>
      </c>
      <c r="E428" s="227">
        <f>'1. General information'!$E$10</f>
        <v>0</v>
      </c>
      <c r="F428" s="227">
        <f>'1. General information'!$E$11</f>
        <v>0</v>
      </c>
      <c r="G428" s="227">
        <f>'1. General information'!$E$12</f>
        <v>0</v>
      </c>
      <c r="H428" s="227">
        <f>'1. General information'!$E$13</f>
        <v>0</v>
      </c>
      <c r="I428" s="227">
        <f>'1. General information'!$E$14</f>
        <v>0</v>
      </c>
      <c r="J428" s="234" t="s">
        <v>434</v>
      </c>
      <c r="K428" s="228" t="s">
        <v>921</v>
      </c>
      <c r="L428" s="234" t="s">
        <v>1001</v>
      </c>
      <c r="M428" s="229">
        <f>'4. Campaign staff'!$G$86</f>
        <v>0</v>
      </c>
    </row>
    <row r="429" spans="1:13">
      <c r="A429" s="230">
        <v>428</v>
      </c>
      <c r="B429" s="230" t="str">
        <f t="shared" si="31"/>
        <v>0-0-0-4.04-78</v>
      </c>
      <c r="C429" s="227">
        <f>'1. General information'!$E$8</f>
        <v>0</v>
      </c>
      <c r="D429" s="227">
        <f>'1. General information'!$E$9</f>
        <v>0</v>
      </c>
      <c r="E429" s="227">
        <f>'1. General information'!$E$10</f>
        <v>0</v>
      </c>
      <c r="F429" s="227">
        <f>'1. General information'!$E$11</f>
        <v>0</v>
      </c>
      <c r="G429" s="227">
        <f>'1. General information'!$E$12</f>
        <v>0</v>
      </c>
      <c r="H429" s="227">
        <f>'1. General information'!$E$13</f>
        <v>0</v>
      </c>
      <c r="I429" s="227">
        <f>'1. General information'!$E$14</f>
        <v>0</v>
      </c>
      <c r="J429" s="234" t="s">
        <v>434</v>
      </c>
      <c r="K429" s="228" t="s">
        <v>922</v>
      </c>
      <c r="L429" s="234" t="s">
        <v>1002</v>
      </c>
      <c r="M429" s="229">
        <f>'4. Campaign staff'!$G$87</f>
        <v>0</v>
      </c>
    </row>
    <row r="430" spans="1:13">
      <c r="A430" s="230">
        <v>429</v>
      </c>
      <c r="B430" s="230" t="str">
        <f t="shared" si="31"/>
        <v>0-0-0-4.04-79</v>
      </c>
      <c r="C430" s="227">
        <f>'1. General information'!$E$8</f>
        <v>0</v>
      </c>
      <c r="D430" s="227">
        <f>'1. General information'!$E$9</f>
        <v>0</v>
      </c>
      <c r="E430" s="227">
        <f>'1. General information'!$E$10</f>
        <v>0</v>
      </c>
      <c r="F430" s="227">
        <f>'1. General information'!$E$11</f>
        <v>0</v>
      </c>
      <c r="G430" s="227">
        <f>'1. General information'!$E$12</f>
        <v>0</v>
      </c>
      <c r="H430" s="227">
        <f>'1. General information'!$E$13</f>
        <v>0</v>
      </c>
      <c r="I430" s="227">
        <f>'1. General information'!$E$14</f>
        <v>0</v>
      </c>
      <c r="J430" s="234" t="s">
        <v>434</v>
      </c>
      <c r="K430" s="228" t="s">
        <v>923</v>
      </c>
      <c r="L430" s="234" t="s">
        <v>1003</v>
      </c>
      <c r="M430" s="229">
        <f>'4. Campaign staff'!$G$88</f>
        <v>0</v>
      </c>
    </row>
    <row r="431" spans="1:13">
      <c r="A431" s="230">
        <v>430</v>
      </c>
      <c r="B431" s="230" t="str">
        <f t="shared" si="31"/>
        <v>0-0-0-4.04-80</v>
      </c>
      <c r="C431" s="227">
        <f>'1. General information'!$E$8</f>
        <v>0</v>
      </c>
      <c r="D431" s="227">
        <f>'1. General information'!$E$9</f>
        <v>0</v>
      </c>
      <c r="E431" s="227">
        <f>'1. General information'!$E$10</f>
        <v>0</v>
      </c>
      <c r="F431" s="227">
        <f>'1. General information'!$E$11</f>
        <v>0</v>
      </c>
      <c r="G431" s="227">
        <f>'1. General information'!$E$12</f>
        <v>0</v>
      </c>
      <c r="H431" s="227">
        <f>'1. General information'!$E$13</f>
        <v>0</v>
      </c>
      <c r="I431" s="227">
        <f>'1. General information'!$E$14</f>
        <v>0</v>
      </c>
      <c r="J431" s="234" t="s">
        <v>434</v>
      </c>
      <c r="K431" s="228" t="s">
        <v>924</v>
      </c>
      <c r="L431" s="234" t="s">
        <v>1004</v>
      </c>
      <c r="M431" s="229">
        <f>'4. Campaign staff'!$G$89</f>
        <v>0</v>
      </c>
    </row>
    <row r="432" spans="1:13">
      <c r="A432" s="230">
        <v>431</v>
      </c>
      <c r="B432" s="230" t="str">
        <f t="shared" si="31"/>
        <v>0-0-0-4.05-1</v>
      </c>
      <c r="C432" s="227">
        <f>'1. General information'!$E$8</f>
        <v>0</v>
      </c>
      <c r="D432" s="227">
        <f>'1. General information'!$E$9</f>
        <v>0</v>
      </c>
      <c r="E432" s="227">
        <f>'1. General information'!$E$10</f>
        <v>0</v>
      </c>
      <c r="F432" s="227">
        <f>'1. General information'!$E$11</f>
        <v>0</v>
      </c>
      <c r="G432" s="227">
        <f>'1. General information'!$E$12</f>
        <v>0</v>
      </c>
      <c r="H432" s="227">
        <f>'1. General information'!$E$13</f>
        <v>0</v>
      </c>
      <c r="I432" s="227">
        <f>'1. General information'!$E$14</f>
        <v>0</v>
      </c>
      <c r="J432" s="234" t="s">
        <v>434</v>
      </c>
      <c r="K432" s="235" t="s">
        <v>1005</v>
      </c>
      <c r="L432" s="234" t="s">
        <v>8012</v>
      </c>
      <c r="M432" s="238">
        <f>'4. Campaign staff'!H10</f>
        <v>0</v>
      </c>
    </row>
    <row r="433" spans="1:13">
      <c r="A433" s="230">
        <v>432</v>
      </c>
      <c r="B433" s="230" t="str">
        <f t="shared" si="31"/>
        <v>0-0-0-4.05-2</v>
      </c>
      <c r="C433" s="227">
        <f>'1. General information'!$E$8</f>
        <v>0</v>
      </c>
      <c r="D433" s="227">
        <f>'1. General information'!$E$9</f>
        <v>0</v>
      </c>
      <c r="E433" s="227">
        <f>'1. General information'!$E$10</f>
        <v>0</v>
      </c>
      <c r="F433" s="227">
        <f>'1. General information'!$E$11</f>
        <v>0</v>
      </c>
      <c r="G433" s="227">
        <f>'1. General information'!$E$12</f>
        <v>0</v>
      </c>
      <c r="H433" s="227">
        <f>'1. General information'!$E$13</f>
        <v>0</v>
      </c>
      <c r="I433" s="227">
        <f>'1. General information'!$E$14</f>
        <v>0</v>
      </c>
      <c r="J433" s="234" t="s">
        <v>434</v>
      </c>
      <c r="K433" s="228" t="s">
        <v>1006</v>
      </c>
      <c r="L433" s="234" t="s">
        <v>8013</v>
      </c>
      <c r="M433" s="238">
        <f>'4. Campaign staff'!H11</f>
        <v>0</v>
      </c>
    </row>
    <row r="434" spans="1:13">
      <c r="A434" s="230">
        <v>433</v>
      </c>
      <c r="B434" s="230" t="str">
        <f t="shared" si="31"/>
        <v>0-0-0-4.05-3</v>
      </c>
      <c r="C434" s="227">
        <f>'1. General information'!$E$8</f>
        <v>0</v>
      </c>
      <c r="D434" s="227">
        <f>'1. General information'!$E$9</f>
        <v>0</v>
      </c>
      <c r="E434" s="227">
        <f>'1. General information'!$E$10</f>
        <v>0</v>
      </c>
      <c r="F434" s="227">
        <f>'1. General information'!$E$11</f>
        <v>0</v>
      </c>
      <c r="G434" s="227">
        <f>'1. General information'!$E$12</f>
        <v>0</v>
      </c>
      <c r="H434" s="227">
        <f>'1. General information'!$E$13</f>
        <v>0</v>
      </c>
      <c r="I434" s="227">
        <f>'1. General information'!$E$14</f>
        <v>0</v>
      </c>
      <c r="J434" s="234" t="s">
        <v>434</v>
      </c>
      <c r="K434" s="228" t="s">
        <v>1007</v>
      </c>
      <c r="L434" s="234" t="s">
        <v>8014</v>
      </c>
      <c r="M434" s="238">
        <f>'4. Campaign staff'!H12</f>
        <v>0</v>
      </c>
    </row>
    <row r="435" spans="1:13">
      <c r="A435" s="230">
        <v>434</v>
      </c>
      <c r="B435" s="230" t="str">
        <f t="shared" si="31"/>
        <v>0-0-0-4.05-4</v>
      </c>
      <c r="C435" s="227">
        <f>'1. General information'!$E$8</f>
        <v>0</v>
      </c>
      <c r="D435" s="227">
        <f>'1. General information'!$E$9</f>
        <v>0</v>
      </c>
      <c r="E435" s="227">
        <f>'1. General information'!$E$10</f>
        <v>0</v>
      </c>
      <c r="F435" s="227">
        <f>'1. General information'!$E$11</f>
        <v>0</v>
      </c>
      <c r="G435" s="227">
        <f>'1. General information'!$E$12</f>
        <v>0</v>
      </c>
      <c r="H435" s="227">
        <f>'1. General information'!$E$13</f>
        <v>0</v>
      </c>
      <c r="I435" s="227">
        <f>'1. General information'!$E$14</f>
        <v>0</v>
      </c>
      <c r="J435" s="234" t="s">
        <v>434</v>
      </c>
      <c r="K435" s="228" t="s">
        <v>1008</v>
      </c>
      <c r="L435" s="234" t="s">
        <v>8015</v>
      </c>
      <c r="M435" s="238">
        <f>'4. Campaign staff'!H13</f>
        <v>0</v>
      </c>
    </row>
    <row r="436" spans="1:13">
      <c r="A436" s="230">
        <v>435</v>
      </c>
      <c r="B436" s="230" t="str">
        <f t="shared" si="31"/>
        <v>0-0-0-4.05-5</v>
      </c>
      <c r="C436" s="227">
        <f>'1. General information'!$E$8</f>
        <v>0</v>
      </c>
      <c r="D436" s="227">
        <f>'1. General information'!$E$9</f>
        <v>0</v>
      </c>
      <c r="E436" s="227">
        <f>'1. General information'!$E$10</f>
        <v>0</v>
      </c>
      <c r="F436" s="227">
        <f>'1. General information'!$E$11</f>
        <v>0</v>
      </c>
      <c r="G436" s="227">
        <f>'1. General information'!$E$12</f>
        <v>0</v>
      </c>
      <c r="H436" s="227">
        <f>'1. General information'!$E$13</f>
        <v>0</v>
      </c>
      <c r="I436" s="227">
        <f>'1. General information'!$E$14</f>
        <v>0</v>
      </c>
      <c r="J436" s="234" t="s">
        <v>434</v>
      </c>
      <c r="K436" s="228" t="s">
        <v>1009</v>
      </c>
      <c r="L436" s="234" t="s">
        <v>8016</v>
      </c>
      <c r="M436" s="238">
        <f>'4. Campaign staff'!H14</f>
        <v>0</v>
      </c>
    </row>
    <row r="437" spans="1:13">
      <c r="A437" s="230">
        <v>436</v>
      </c>
      <c r="B437" s="230" t="str">
        <f t="shared" si="31"/>
        <v>0-0-0-4.05-6</v>
      </c>
      <c r="C437" s="227">
        <f>'1. General information'!$E$8</f>
        <v>0</v>
      </c>
      <c r="D437" s="227">
        <f>'1. General information'!$E$9</f>
        <v>0</v>
      </c>
      <c r="E437" s="227">
        <f>'1. General information'!$E$10</f>
        <v>0</v>
      </c>
      <c r="F437" s="227">
        <f>'1. General information'!$E$11</f>
        <v>0</v>
      </c>
      <c r="G437" s="227">
        <f>'1. General information'!$E$12</f>
        <v>0</v>
      </c>
      <c r="H437" s="227">
        <f>'1. General information'!$E$13</f>
        <v>0</v>
      </c>
      <c r="I437" s="227">
        <f>'1. General information'!$E$14</f>
        <v>0</v>
      </c>
      <c r="J437" s="234" t="s">
        <v>434</v>
      </c>
      <c r="K437" s="228" t="s">
        <v>1010</v>
      </c>
      <c r="L437" s="234" t="s">
        <v>8017</v>
      </c>
      <c r="M437" s="238">
        <f>'4. Campaign staff'!$H$15</f>
        <v>0</v>
      </c>
    </row>
    <row r="438" spans="1:13">
      <c r="A438" s="230">
        <v>437</v>
      </c>
      <c r="B438" s="230" t="str">
        <f t="shared" si="31"/>
        <v>0-0-0-4.05-7</v>
      </c>
      <c r="C438" s="227">
        <f>'1. General information'!$E$8</f>
        <v>0</v>
      </c>
      <c r="D438" s="227">
        <f>'1. General information'!$E$9</f>
        <v>0</v>
      </c>
      <c r="E438" s="227">
        <f>'1. General information'!$E$10</f>
        <v>0</v>
      </c>
      <c r="F438" s="227">
        <f>'1. General information'!$E$11</f>
        <v>0</v>
      </c>
      <c r="G438" s="227">
        <f>'1. General information'!$E$12</f>
        <v>0</v>
      </c>
      <c r="H438" s="227">
        <f>'1. General information'!$E$13</f>
        <v>0</v>
      </c>
      <c r="I438" s="227">
        <f>'1. General information'!$E$14</f>
        <v>0</v>
      </c>
      <c r="J438" s="234" t="s">
        <v>434</v>
      </c>
      <c r="K438" s="228" t="s">
        <v>1011</v>
      </c>
      <c r="L438" s="234" t="s">
        <v>8018</v>
      </c>
      <c r="M438" s="238">
        <f>'4. Campaign staff'!$H$16</f>
        <v>0</v>
      </c>
    </row>
    <row r="439" spans="1:13">
      <c r="A439" s="230">
        <v>438</v>
      </c>
      <c r="B439" s="230" t="str">
        <f t="shared" si="31"/>
        <v>0-0-0-4.05-8</v>
      </c>
      <c r="C439" s="227">
        <f>'1. General information'!$E$8</f>
        <v>0</v>
      </c>
      <c r="D439" s="227">
        <f>'1. General information'!$E$9</f>
        <v>0</v>
      </c>
      <c r="E439" s="227">
        <f>'1. General information'!$E$10</f>
        <v>0</v>
      </c>
      <c r="F439" s="227">
        <f>'1. General information'!$E$11</f>
        <v>0</v>
      </c>
      <c r="G439" s="227">
        <f>'1. General information'!$E$12</f>
        <v>0</v>
      </c>
      <c r="H439" s="227">
        <f>'1. General information'!$E$13</f>
        <v>0</v>
      </c>
      <c r="I439" s="227">
        <f>'1. General information'!$E$14</f>
        <v>0</v>
      </c>
      <c r="J439" s="234" t="s">
        <v>434</v>
      </c>
      <c r="K439" s="228" t="s">
        <v>1012</v>
      </c>
      <c r="L439" s="234" t="s">
        <v>8019</v>
      </c>
      <c r="M439" s="238">
        <f>'4. Campaign staff'!$H$17</f>
        <v>0</v>
      </c>
    </row>
    <row r="440" spans="1:13">
      <c r="A440" s="230">
        <v>439</v>
      </c>
      <c r="B440" s="230" t="str">
        <f t="shared" si="31"/>
        <v>0-0-0-4.05-9</v>
      </c>
      <c r="C440" s="227">
        <f>'1. General information'!$E$8</f>
        <v>0</v>
      </c>
      <c r="D440" s="227">
        <f>'1. General information'!$E$9</f>
        <v>0</v>
      </c>
      <c r="E440" s="227">
        <f>'1. General information'!$E$10</f>
        <v>0</v>
      </c>
      <c r="F440" s="227">
        <f>'1. General information'!$E$11</f>
        <v>0</v>
      </c>
      <c r="G440" s="227">
        <f>'1. General information'!$E$12</f>
        <v>0</v>
      </c>
      <c r="H440" s="227">
        <f>'1. General information'!$E$13</f>
        <v>0</v>
      </c>
      <c r="I440" s="227">
        <f>'1. General information'!$E$14</f>
        <v>0</v>
      </c>
      <c r="J440" s="234" t="s">
        <v>434</v>
      </c>
      <c r="K440" s="228" t="s">
        <v>1013</v>
      </c>
      <c r="L440" s="234" t="s">
        <v>8020</v>
      </c>
      <c r="M440" s="238">
        <f>'4. Campaign staff'!$H$18</f>
        <v>0</v>
      </c>
    </row>
    <row r="441" spans="1:13">
      <c r="A441" s="230">
        <v>440</v>
      </c>
      <c r="B441" s="230" t="str">
        <f t="shared" si="31"/>
        <v>0-0-0-4.05-10</v>
      </c>
      <c r="C441" s="227">
        <f>'1. General information'!$E$8</f>
        <v>0</v>
      </c>
      <c r="D441" s="227">
        <f>'1. General information'!$E$9</f>
        <v>0</v>
      </c>
      <c r="E441" s="227">
        <f>'1. General information'!$E$10</f>
        <v>0</v>
      </c>
      <c r="F441" s="227">
        <f>'1. General information'!$E$11</f>
        <v>0</v>
      </c>
      <c r="G441" s="227">
        <f>'1. General information'!$E$12</f>
        <v>0</v>
      </c>
      <c r="H441" s="227">
        <f>'1. General information'!$E$13</f>
        <v>0</v>
      </c>
      <c r="I441" s="227">
        <f>'1. General information'!$E$14</f>
        <v>0</v>
      </c>
      <c r="J441" s="234" t="s">
        <v>434</v>
      </c>
      <c r="K441" s="228" t="s">
        <v>1014</v>
      </c>
      <c r="L441" s="234" t="s">
        <v>8021</v>
      </c>
      <c r="M441" s="238">
        <f>'4. Campaign staff'!$H$19</f>
        <v>0</v>
      </c>
    </row>
    <row r="442" spans="1:13">
      <c r="A442" s="230">
        <v>441</v>
      </c>
      <c r="B442" s="230" t="str">
        <f t="shared" si="31"/>
        <v>0-0-0-4.05-11</v>
      </c>
      <c r="C442" s="227">
        <f>'1. General information'!$E$8</f>
        <v>0</v>
      </c>
      <c r="D442" s="227">
        <f>'1. General information'!$E$9</f>
        <v>0</v>
      </c>
      <c r="E442" s="227">
        <f>'1. General information'!$E$10</f>
        <v>0</v>
      </c>
      <c r="F442" s="227">
        <f>'1. General information'!$E$11</f>
        <v>0</v>
      </c>
      <c r="G442" s="227">
        <f>'1. General information'!$E$12</f>
        <v>0</v>
      </c>
      <c r="H442" s="227">
        <f>'1. General information'!$E$13</f>
        <v>0</v>
      </c>
      <c r="I442" s="227">
        <f>'1. General information'!$E$14</f>
        <v>0</v>
      </c>
      <c r="J442" s="234" t="s">
        <v>434</v>
      </c>
      <c r="K442" s="228" t="s">
        <v>1015</v>
      </c>
      <c r="L442" s="234" t="s">
        <v>8022</v>
      </c>
      <c r="M442" s="238">
        <f>'4. Campaign staff'!$H$20</f>
        <v>0</v>
      </c>
    </row>
    <row r="443" spans="1:13">
      <c r="A443" s="230">
        <v>442</v>
      </c>
      <c r="B443" s="230" t="str">
        <f t="shared" si="31"/>
        <v>0-0-0-4.05-12</v>
      </c>
      <c r="C443" s="227">
        <f>'1. General information'!$E$8</f>
        <v>0</v>
      </c>
      <c r="D443" s="227">
        <f>'1. General information'!$E$9</f>
        <v>0</v>
      </c>
      <c r="E443" s="227">
        <f>'1. General information'!$E$10</f>
        <v>0</v>
      </c>
      <c r="F443" s="227">
        <f>'1. General information'!$E$11</f>
        <v>0</v>
      </c>
      <c r="G443" s="227">
        <f>'1. General information'!$E$12</f>
        <v>0</v>
      </c>
      <c r="H443" s="227">
        <f>'1. General information'!$E$13</f>
        <v>0</v>
      </c>
      <c r="I443" s="227">
        <f>'1. General information'!$E$14</f>
        <v>0</v>
      </c>
      <c r="J443" s="234" t="s">
        <v>434</v>
      </c>
      <c r="K443" s="228" t="s">
        <v>1016</v>
      </c>
      <c r="L443" s="234" t="s">
        <v>8023</v>
      </c>
      <c r="M443" s="238">
        <f>'4. Campaign staff'!$H$21</f>
        <v>0</v>
      </c>
    </row>
    <row r="444" spans="1:13">
      <c r="A444" s="230">
        <v>443</v>
      </c>
      <c r="B444" s="230" t="str">
        <f t="shared" ref="B444:B507" si="32">CONCATENATE(LEFT(C444,2),"-",LEFT(D444,2),"-",LEFT(E444,2),"-",K444)</f>
        <v>0-0-0-4.05-13</v>
      </c>
      <c r="C444" s="227">
        <f>'1. General information'!$E$8</f>
        <v>0</v>
      </c>
      <c r="D444" s="227">
        <f>'1. General information'!$E$9</f>
        <v>0</v>
      </c>
      <c r="E444" s="227">
        <f>'1. General information'!$E$10</f>
        <v>0</v>
      </c>
      <c r="F444" s="227">
        <f>'1. General information'!$E$11</f>
        <v>0</v>
      </c>
      <c r="G444" s="227">
        <f>'1. General information'!$E$12</f>
        <v>0</v>
      </c>
      <c r="H444" s="227">
        <f>'1. General information'!$E$13</f>
        <v>0</v>
      </c>
      <c r="I444" s="227">
        <f>'1. General information'!$E$14</f>
        <v>0</v>
      </c>
      <c r="J444" s="234" t="s">
        <v>434</v>
      </c>
      <c r="K444" s="228" t="s">
        <v>1017</v>
      </c>
      <c r="L444" s="234" t="s">
        <v>8024</v>
      </c>
      <c r="M444" s="238">
        <f>'4. Campaign staff'!$H$22</f>
        <v>0</v>
      </c>
    </row>
    <row r="445" spans="1:13">
      <c r="A445" s="230">
        <v>444</v>
      </c>
      <c r="B445" s="230" t="str">
        <f t="shared" si="32"/>
        <v>0-0-0-4.05-14</v>
      </c>
      <c r="C445" s="227">
        <f>'1. General information'!$E$8</f>
        <v>0</v>
      </c>
      <c r="D445" s="227">
        <f>'1. General information'!$E$9</f>
        <v>0</v>
      </c>
      <c r="E445" s="227">
        <f>'1. General information'!$E$10</f>
        <v>0</v>
      </c>
      <c r="F445" s="227">
        <f>'1. General information'!$E$11</f>
        <v>0</v>
      </c>
      <c r="G445" s="227">
        <f>'1. General information'!$E$12</f>
        <v>0</v>
      </c>
      <c r="H445" s="227">
        <f>'1. General information'!$E$13</f>
        <v>0</v>
      </c>
      <c r="I445" s="227">
        <f>'1. General information'!$E$14</f>
        <v>0</v>
      </c>
      <c r="J445" s="234" t="s">
        <v>434</v>
      </c>
      <c r="K445" s="228" t="s">
        <v>1018</v>
      </c>
      <c r="L445" s="234" t="s">
        <v>8025</v>
      </c>
      <c r="M445" s="238">
        <f>'4. Campaign staff'!$H$23</f>
        <v>0</v>
      </c>
    </row>
    <row r="446" spans="1:13">
      <c r="A446" s="230">
        <v>445</v>
      </c>
      <c r="B446" s="230" t="str">
        <f t="shared" si="32"/>
        <v>0-0-0-4.05-15</v>
      </c>
      <c r="C446" s="227">
        <f>'1. General information'!$E$8</f>
        <v>0</v>
      </c>
      <c r="D446" s="227">
        <f>'1. General information'!$E$9</f>
        <v>0</v>
      </c>
      <c r="E446" s="227">
        <f>'1. General information'!$E$10</f>
        <v>0</v>
      </c>
      <c r="F446" s="227">
        <f>'1. General information'!$E$11</f>
        <v>0</v>
      </c>
      <c r="G446" s="227">
        <f>'1. General information'!$E$12</f>
        <v>0</v>
      </c>
      <c r="H446" s="227">
        <f>'1. General information'!$E$13</f>
        <v>0</v>
      </c>
      <c r="I446" s="227">
        <f>'1. General information'!$E$14</f>
        <v>0</v>
      </c>
      <c r="J446" s="234" t="s">
        <v>434</v>
      </c>
      <c r="K446" s="228" t="s">
        <v>1019</v>
      </c>
      <c r="L446" s="234" t="s">
        <v>8026</v>
      </c>
      <c r="M446" s="238">
        <f>'4. Campaign staff'!$H$24</f>
        <v>0</v>
      </c>
    </row>
    <row r="447" spans="1:13">
      <c r="A447" s="230">
        <v>446</v>
      </c>
      <c r="B447" s="230" t="str">
        <f t="shared" si="32"/>
        <v>0-0-0-4.05-16</v>
      </c>
      <c r="C447" s="227">
        <f>'1. General information'!$E$8</f>
        <v>0</v>
      </c>
      <c r="D447" s="227">
        <f>'1. General information'!$E$9</f>
        <v>0</v>
      </c>
      <c r="E447" s="227">
        <f>'1. General information'!$E$10</f>
        <v>0</v>
      </c>
      <c r="F447" s="227">
        <f>'1. General information'!$E$11</f>
        <v>0</v>
      </c>
      <c r="G447" s="227">
        <f>'1. General information'!$E$12</f>
        <v>0</v>
      </c>
      <c r="H447" s="227">
        <f>'1. General information'!$E$13</f>
        <v>0</v>
      </c>
      <c r="I447" s="227">
        <f>'1. General information'!$E$14</f>
        <v>0</v>
      </c>
      <c r="J447" s="234" t="s">
        <v>434</v>
      </c>
      <c r="K447" s="228" t="s">
        <v>1020</v>
      </c>
      <c r="L447" s="234" t="s">
        <v>8027</v>
      </c>
      <c r="M447" s="238">
        <f>'4. Campaign staff'!$H$25</f>
        <v>0</v>
      </c>
    </row>
    <row r="448" spans="1:13">
      <c r="A448" s="230">
        <v>447</v>
      </c>
      <c r="B448" s="230" t="str">
        <f t="shared" si="32"/>
        <v>0-0-0-4.05-17</v>
      </c>
      <c r="C448" s="227">
        <f>'1. General information'!$E$8</f>
        <v>0</v>
      </c>
      <c r="D448" s="227">
        <f>'1. General information'!$E$9</f>
        <v>0</v>
      </c>
      <c r="E448" s="227">
        <f>'1. General information'!$E$10</f>
        <v>0</v>
      </c>
      <c r="F448" s="227">
        <f>'1. General information'!$E$11</f>
        <v>0</v>
      </c>
      <c r="G448" s="227">
        <f>'1. General information'!$E$12</f>
        <v>0</v>
      </c>
      <c r="H448" s="227">
        <f>'1. General information'!$E$13</f>
        <v>0</v>
      </c>
      <c r="I448" s="227">
        <f>'1. General information'!$E$14</f>
        <v>0</v>
      </c>
      <c r="J448" s="234" t="s">
        <v>434</v>
      </c>
      <c r="K448" s="228" t="s">
        <v>1021</v>
      </c>
      <c r="L448" s="234" t="s">
        <v>8028</v>
      </c>
      <c r="M448" s="238">
        <f>'4. Campaign staff'!$H$26</f>
        <v>0</v>
      </c>
    </row>
    <row r="449" spans="1:13">
      <c r="A449" s="230">
        <v>448</v>
      </c>
      <c r="B449" s="230" t="str">
        <f t="shared" si="32"/>
        <v>0-0-0-4.05-18</v>
      </c>
      <c r="C449" s="227">
        <f>'1. General information'!$E$8</f>
        <v>0</v>
      </c>
      <c r="D449" s="227">
        <f>'1. General information'!$E$9</f>
        <v>0</v>
      </c>
      <c r="E449" s="227">
        <f>'1. General information'!$E$10</f>
        <v>0</v>
      </c>
      <c r="F449" s="227">
        <f>'1. General information'!$E$11</f>
        <v>0</v>
      </c>
      <c r="G449" s="227">
        <f>'1. General information'!$E$12</f>
        <v>0</v>
      </c>
      <c r="H449" s="227">
        <f>'1. General information'!$E$13</f>
        <v>0</v>
      </c>
      <c r="I449" s="227">
        <f>'1. General information'!$E$14</f>
        <v>0</v>
      </c>
      <c r="J449" s="234" t="s">
        <v>434</v>
      </c>
      <c r="K449" s="228" t="s">
        <v>1022</v>
      </c>
      <c r="L449" s="234" t="s">
        <v>8029</v>
      </c>
      <c r="M449" s="238">
        <f>'4. Campaign staff'!$H$27</f>
        <v>0</v>
      </c>
    </row>
    <row r="450" spans="1:13">
      <c r="A450" s="230">
        <v>449</v>
      </c>
      <c r="B450" s="230" t="str">
        <f t="shared" si="32"/>
        <v>0-0-0-4.05-19</v>
      </c>
      <c r="C450" s="227">
        <f>'1. General information'!$E$8</f>
        <v>0</v>
      </c>
      <c r="D450" s="227">
        <f>'1. General information'!$E$9</f>
        <v>0</v>
      </c>
      <c r="E450" s="227">
        <f>'1. General information'!$E$10</f>
        <v>0</v>
      </c>
      <c r="F450" s="227">
        <f>'1. General information'!$E$11</f>
        <v>0</v>
      </c>
      <c r="G450" s="227">
        <f>'1. General information'!$E$12</f>
        <v>0</v>
      </c>
      <c r="H450" s="227">
        <f>'1. General information'!$E$13</f>
        <v>0</v>
      </c>
      <c r="I450" s="227">
        <f>'1. General information'!$E$14</f>
        <v>0</v>
      </c>
      <c r="J450" s="234" t="s">
        <v>434</v>
      </c>
      <c r="K450" s="228" t="s">
        <v>1023</v>
      </c>
      <c r="L450" s="234" t="s">
        <v>8030</v>
      </c>
      <c r="M450" s="238">
        <f>'4. Campaign staff'!$H$28</f>
        <v>0</v>
      </c>
    </row>
    <row r="451" spans="1:13">
      <c r="A451" s="230">
        <v>450</v>
      </c>
      <c r="B451" s="230" t="str">
        <f t="shared" si="32"/>
        <v>0-0-0-4.05-20</v>
      </c>
      <c r="C451" s="227">
        <f>'1. General information'!$E$8</f>
        <v>0</v>
      </c>
      <c r="D451" s="227">
        <f>'1. General information'!$E$9</f>
        <v>0</v>
      </c>
      <c r="E451" s="227">
        <f>'1. General information'!$E$10</f>
        <v>0</v>
      </c>
      <c r="F451" s="227">
        <f>'1. General information'!$E$11</f>
        <v>0</v>
      </c>
      <c r="G451" s="227">
        <f>'1. General information'!$E$12</f>
        <v>0</v>
      </c>
      <c r="H451" s="227">
        <f>'1. General information'!$E$13</f>
        <v>0</v>
      </c>
      <c r="I451" s="227">
        <f>'1. General information'!$E$14</f>
        <v>0</v>
      </c>
      <c r="J451" s="234" t="s">
        <v>434</v>
      </c>
      <c r="K451" s="228" t="s">
        <v>1024</v>
      </c>
      <c r="L451" s="234" t="s">
        <v>8031</v>
      </c>
      <c r="M451" s="238">
        <f>'4. Campaign staff'!$H$29</f>
        <v>0</v>
      </c>
    </row>
    <row r="452" spans="1:13">
      <c r="A452" s="230">
        <v>451</v>
      </c>
      <c r="B452" s="230" t="str">
        <f t="shared" si="32"/>
        <v>0-0-0-4.05-21</v>
      </c>
      <c r="C452" s="227">
        <f>'1. General information'!$E$8</f>
        <v>0</v>
      </c>
      <c r="D452" s="227">
        <f>'1. General information'!$E$9</f>
        <v>0</v>
      </c>
      <c r="E452" s="227">
        <f>'1. General information'!$E$10</f>
        <v>0</v>
      </c>
      <c r="F452" s="227">
        <f>'1. General information'!$E$11</f>
        <v>0</v>
      </c>
      <c r="G452" s="227">
        <f>'1. General information'!$E$12</f>
        <v>0</v>
      </c>
      <c r="H452" s="227">
        <f>'1. General information'!$E$13</f>
        <v>0</v>
      </c>
      <c r="I452" s="227">
        <f>'1. General information'!$E$14</f>
        <v>0</v>
      </c>
      <c r="J452" s="234" t="s">
        <v>434</v>
      </c>
      <c r="K452" s="228" t="s">
        <v>1025</v>
      </c>
      <c r="L452" s="234" t="s">
        <v>8032</v>
      </c>
      <c r="M452" s="238">
        <f>'4. Campaign staff'!$H$30</f>
        <v>0</v>
      </c>
    </row>
    <row r="453" spans="1:13">
      <c r="A453" s="230">
        <v>452</v>
      </c>
      <c r="B453" s="230" t="str">
        <f t="shared" si="32"/>
        <v>0-0-0-4.05-22</v>
      </c>
      <c r="C453" s="227">
        <f>'1. General information'!$E$8</f>
        <v>0</v>
      </c>
      <c r="D453" s="227">
        <f>'1. General information'!$E$9</f>
        <v>0</v>
      </c>
      <c r="E453" s="227">
        <f>'1. General information'!$E$10</f>
        <v>0</v>
      </c>
      <c r="F453" s="227">
        <f>'1. General information'!$E$11</f>
        <v>0</v>
      </c>
      <c r="G453" s="227">
        <f>'1. General information'!$E$12</f>
        <v>0</v>
      </c>
      <c r="H453" s="227">
        <f>'1. General information'!$E$13</f>
        <v>0</v>
      </c>
      <c r="I453" s="227">
        <f>'1. General information'!$E$14</f>
        <v>0</v>
      </c>
      <c r="J453" s="234" t="s">
        <v>434</v>
      </c>
      <c r="K453" s="228" t="s">
        <v>1026</v>
      </c>
      <c r="L453" s="234" t="s">
        <v>8033</v>
      </c>
      <c r="M453" s="238">
        <f>'4. Campaign staff'!$H$31</f>
        <v>0</v>
      </c>
    </row>
    <row r="454" spans="1:13">
      <c r="A454" s="230">
        <v>453</v>
      </c>
      <c r="B454" s="230" t="str">
        <f t="shared" si="32"/>
        <v>0-0-0-4.05-23</v>
      </c>
      <c r="C454" s="227">
        <f>'1. General information'!$E$8</f>
        <v>0</v>
      </c>
      <c r="D454" s="227">
        <f>'1. General information'!$E$9</f>
        <v>0</v>
      </c>
      <c r="E454" s="227">
        <f>'1. General information'!$E$10</f>
        <v>0</v>
      </c>
      <c r="F454" s="227">
        <f>'1. General information'!$E$11</f>
        <v>0</v>
      </c>
      <c r="G454" s="227">
        <f>'1. General information'!$E$12</f>
        <v>0</v>
      </c>
      <c r="H454" s="227">
        <f>'1. General information'!$E$13</f>
        <v>0</v>
      </c>
      <c r="I454" s="227">
        <f>'1. General information'!$E$14</f>
        <v>0</v>
      </c>
      <c r="J454" s="234" t="s">
        <v>434</v>
      </c>
      <c r="K454" s="228" t="s">
        <v>1027</v>
      </c>
      <c r="L454" s="234" t="s">
        <v>8034</v>
      </c>
      <c r="M454" s="238">
        <f>'4. Campaign staff'!$H$32</f>
        <v>0</v>
      </c>
    </row>
    <row r="455" spans="1:13">
      <c r="A455" s="230">
        <v>454</v>
      </c>
      <c r="B455" s="230" t="str">
        <f t="shared" si="32"/>
        <v>0-0-0-4.05-24</v>
      </c>
      <c r="C455" s="227">
        <f>'1. General information'!$E$8</f>
        <v>0</v>
      </c>
      <c r="D455" s="227">
        <f>'1. General information'!$E$9</f>
        <v>0</v>
      </c>
      <c r="E455" s="227">
        <f>'1. General information'!$E$10</f>
        <v>0</v>
      </c>
      <c r="F455" s="227">
        <f>'1. General information'!$E$11</f>
        <v>0</v>
      </c>
      <c r="G455" s="227">
        <f>'1. General information'!$E$12</f>
        <v>0</v>
      </c>
      <c r="H455" s="227">
        <f>'1. General information'!$E$13</f>
        <v>0</v>
      </c>
      <c r="I455" s="227">
        <f>'1. General information'!$E$14</f>
        <v>0</v>
      </c>
      <c r="J455" s="234" t="s">
        <v>434</v>
      </c>
      <c r="K455" s="228" t="s">
        <v>1028</v>
      </c>
      <c r="L455" s="234" t="s">
        <v>8035</v>
      </c>
      <c r="M455" s="238">
        <f>'4. Campaign staff'!$H$33</f>
        <v>0</v>
      </c>
    </row>
    <row r="456" spans="1:13">
      <c r="A456" s="230">
        <v>455</v>
      </c>
      <c r="B456" s="230" t="str">
        <f t="shared" si="32"/>
        <v>0-0-0-4.05-25</v>
      </c>
      <c r="C456" s="227">
        <f>'1. General information'!$E$8</f>
        <v>0</v>
      </c>
      <c r="D456" s="227">
        <f>'1. General information'!$E$9</f>
        <v>0</v>
      </c>
      <c r="E456" s="227">
        <f>'1. General information'!$E$10</f>
        <v>0</v>
      </c>
      <c r="F456" s="227">
        <f>'1. General information'!$E$11</f>
        <v>0</v>
      </c>
      <c r="G456" s="227">
        <f>'1. General information'!$E$12</f>
        <v>0</v>
      </c>
      <c r="H456" s="227">
        <f>'1. General information'!$E$13</f>
        <v>0</v>
      </c>
      <c r="I456" s="227">
        <f>'1. General information'!$E$14</f>
        <v>0</v>
      </c>
      <c r="J456" s="234" t="s">
        <v>434</v>
      </c>
      <c r="K456" s="228" t="s">
        <v>1029</v>
      </c>
      <c r="L456" s="234" t="s">
        <v>8036</v>
      </c>
      <c r="M456" s="238">
        <f>'4. Campaign staff'!$H$34</f>
        <v>0</v>
      </c>
    </row>
    <row r="457" spans="1:13">
      <c r="A457" s="230">
        <v>456</v>
      </c>
      <c r="B457" s="230" t="str">
        <f t="shared" si="32"/>
        <v>0-0-0-4.05-26</v>
      </c>
      <c r="C457" s="227">
        <f>'1. General information'!$E$8</f>
        <v>0</v>
      </c>
      <c r="D457" s="227">
        <f>'1. General information'!$E$9</f>
        <v>0</v>
      </c>
      <c r="E457" s="227">
        <f>'1. General information'!$E$10</f>
        <v>0</v>
      </c>
      <c r="F457" s="227">
        <f>'1. General information'!$E$11</f>
        <v>0</v>
      </c>
      <c r="G457" s="227">
        <f>'1. General information'!$E$12</f>
        <v>0</v>
      </c>
      <c r="H457" s="227">
        <f>'1. General information'!$E$13</f>
        <v>0</v>
      </c>
      <c r="I457" s="227">
        <f>'1. General information'!$E$14</f>
        <v>0</v>
      </c>
      <c r="J457" s="234" t="s">
        <v>434</v>
      </c>
      <c r="K457" s="228" t="s">
        <v>1030</v>
      </c>
      <c r="L457" s="234" t="s">
        <v>8037</v>
      </c>
      <c r="M457" s="238">
        <f>'4. Campaign staff'!$H$35</f>
        <v>0</v>
      </c>
    </row>
    <row r="458" spans="1:13">
      <c r="A458" s="230">
        <v>457</v>
      </c>
      <c r="B458" s="230" t="str">
        <f t="shared" si="32"/>
        <v>0-0-0-4.05-27</v>
      </c>
      <c r="C458" s="227">
        <f>'1. General information'!$E$8</f>
        <v>0</v>
      </c>
      <c r="D458" s="227">
        <f>'1. General information'!$E$9</f>
        <v>0</v>
      </c>
      <c r="E458" s="227">
        <f>'1. General information'!$E$10</f>
        <v>0</v>
      </c>
      <c r="F458" s="227">
        <f>'1. General information'!$E$11</f>
        <v>0</v>
      </c>
      <c r="G458" s="227">
        <f>'1. General information'!$E$12</f>
        <v>0</v>
      </c>
      <c r="H458" s="227">
        <f>'1. General information'!$E$13</f>
        <v>0</v>
      </c>
      <c r="I458" s="227">
        <f>'1. General information'!$E$14</f>
        <v>0</v>
      </c>
      <c r="J458" s="234" t="s">
        <v>434</v>
      </c>
      <c r="K458" s="228" t="s">
        <v>1031</v>
      </c>
      <c r="L458" s="234" t="s">
        <v>8038</v>
      </c>
      <c r="M458" s="238">
        <f>'4. Campaign staff'!$H$36</f>
        <v>0</v>
      </c>
    </row>
    <row r="459" spans="1:13">
      <c r="A459" s="230">
        <v>458</v>
      </c>
      <c r="B459" s="230" t="str">
        <f t="shared" si="32"/>
        <v>0-0-0-4.05-28</v>
      </c>
      <c r="C459" s="227">
        <f>'1. General information'!$E$8</f>
        <v>0</v>
      </c>
      <c r="D459" s="227">
        <f>'1. General information'!$E$9</f>
        <v>0</v>
      </c>
      <c r="E459" s="227">
        <f>'1. General information'!$E$10</f>
        <v>0</v>
      </c>
      <c r="F459" s="227">
        <f>'1. General information'!$E$11</f>
        <v>0</v>
      </c>
      <c r="G459" s="227">
        <f>'1. General information'!$E$12</f>
        <v>0</v>
      </c>
      <c r="H459" s="227">
        <f>'1. General information'!$E$13</f>
        <v>0</v>
      </c>
      <c r="I459" s="227">
        <f>'1. General information'!$E$14</f>
        <v>0</v>
      </c>
      <c r="J459" s="234" t="s">
        <v>434</v>
      </c>
      <c r="K459" s="228" t="s">
        <v>1032</v>
      </c>
      <c r="L459" s="234" t="s">
        <v>8039</v>
      </c>
      <c r="M459" s="238">
        <f>'4. Campaign staff'!$H$37</f>
        <v>0</v>
      </c>
    </row>
    <row r="460" spans="1:13">
      <c r="A460" s="230">
        <v>459</v>
      </c>
      <c r="B460" s="230" t="str">
        <f t="shared" si="32"/>
        <v>0-0-0-4.05-29</v>
      </c>
      <c r="C460" s="227">
        <f>'1. General information'!$E$8</f>
        <v>0</v>
      </c>
      <c r="D460" s="227">
        <f>'1. General information'!$E$9</f>
        <v>0</v>
      </c>
      <c r="E460" s="227">
        <f>'1. General information'!$E$10</f>
        <v>0</v>
      </c>
      <c r="F460" s="227">
        <f>'1. General information'!$E$11</f>
        <v>0</v>
      </c>
      <c r="G460" s="227">
        <f>'1. General information'!$E$12</f>
        <v>0</v>
      </c>
      <c r="H460" s="227">
        <f>'1. General information'!$E$13</f>
        <v>0</v>
      </c>
      <c r="I460" s="227">
        <f>'1. General information'!$E$14</f>
        <v>0</v>
      </c>
      <c r="J460" s="234" t="s">
        <v>434</v>
      </c>
      <c r="K460" s="228" t="s">
        <v>1033</v>
      </c>
      <c r="L460" s="234" t="s">
        <v>8040</v>
      </c>
      <c r="M460" s="238">
        <f>'4. Campaign staff'!$H$38</f>
        <v>0</v>
      </c>
    </row>
    <row r="461" spans="1:13">
      <c r="A461" s="230">
        <v>460</v>
      </c>
      <c r="B461" s="230" t="str">
        <f t="shared" si="32"/>
        <v>0-0-0-4.05-30</v>
      </c>
      <c r="C461" s="227">
        <f>'1. General information'!$E$8</f>
        <v>0</v>
      </c>
      <c r="D461" s="227">
        <f>'1. General information'!$E$9</f>
        <v>0</v>
      </c>
      <c r="E461" s="227">
        <f>'1. General information'!$E$10</f>
        <v>0</v>
      </c>
      <c r="F461" s="227">
        <f>'1. General information'!$E$11</f>
        <v>0</v>
      </c>
      <c r="G461" s="227">
        <f>'1. General information'!$E$12</f>
        <v>0</v>
      </c>
      <c r="H461" s="227">
        <f>'1. General information'!$E$13</f>
        <v>0</v>
      </c>
      <c r="I461" s="227">
        <f>'1. General information'!$E$14</f>
        <v>0</v>
      </c>
      <c r="J461" s="234" t="s">
        <v>434</v>
      </c>
      <c r="K461" s="228" t="s">
        <v>1034</v>
      </c>
      <c r="L461" s="234" t="s">
        <v>8041</v>
      </c>
      <c r="M461" s="238">
        <f>'4. Campaign staff'!$H$39</f>
        <v>0</v>
      </c>
    </row>
    <row r="462" spans="1:13">
      <c r="A462" s="230">
        <v>461</v>
      </c>
      <c r="B462" s="230" t="str">
        <f t="shared" si="32"/>
        <v>0-0-0-4.05-31</v>
      </c>
      <c r="C462" s="227">
        <f>'1. General information'!$E$8</f>
        <v>0</v>
      </c>
      <c r="D462" s="227">
        <f>'1. General information'!$E$9</f>
        <v>0</v>
      </c>
      <c r="E462" s="227">
        <f>'1. General information'!$E$10</f>
        <v>0</v>
      </c>
      <c r="F462" s="227">
        <f>'1. General information'!$E$11</f>
        <v>0</v>
      </c>
      <c r="G462" s="227">
        <f>'1. General information'!$E$12</f>
        <v>0</v>
      </c>
      <c r="H462" s="227">
        <f>'1. General information'!$E$13</f>
        <v>0</v>
      </c>
      <c r="I462" s="227">
        <f>'1. General information'!$E$14</f>
        <v>0</v>
      </c>
      <c r="J462" s="234" t="s">
        <v>434</v>
      </c>
      <c r="K462" s="228" t="s">
        <v>1035</v>
      </c>
      <c r="L462" s="234" t="s">
        <v>8042</v>
      </c>
      <c r="M462" s="238">
        <f>'4. Campaign staff'!$H$40</f>
        <v>0</v>
      </c>
    </row>
    <row r="463" spans="1:13">
      <c r="A463" s="230">
        <v>462</v>
      </c>
      <c r="B463" s="230" t="str">
        <f t="shared" si="32"/>
        <v>0-0-0-4.05-32</v>
      </c>
      <c r="C463" s="227">
        <f>'1. General information'!$E$8</f>
        <v>0</v>
      </c>
      <c r="D463" s="227">
        <f>'1. General information'!$E$9</f>
        <v>0</v>
      </c>
      <c r="E463" s="227">
        <f>'1. General information'!$E$10</f>
        <v>0</v>
      </c>
      <c r="F463" s="227">
        <f>'1. General information'!$E$11</f>
        <v>0</v>
      </c>
      <c r="G463" s="227">
        <f>'1. General information'!$E$12</f>
        <v>0</v>
      </c>
      <c r="H463" s="227">
        <f>'1. General information'!$E$13</f>
        <v>0</v>
      </c>
      <c r="I463" s="227">
        <f>'1. General information'!$E$14</f>
        <v>0</v>
      </c>
      <c r="J463" s="234" t="s">
        <v>434</v>
      </c>
      <c r="K463" s="228" t="s">
        <v>1036</v>
      </c>
      <c r="L463" s="234" t="s">
        <v>8043</v>
      </c>
      <c r="M463" s="238">
        <f>'4. Campaign staff'!$H$41</f>
        <v>0</v>
      </c>
    </row>
    <row r="464" spans="1:13">
      <c r="A464" s="230">
        <v>463</v>
      </c>
      <c r="B464" s="230" t="str">
        <f t="shared" si="32"/>
        <v>0-0-0-4.05-33</v>
      </c>
      <c r="C464" s="227">
        <f>'1. General information'!$E$8</f>
        <v>0</v>
      </c>
      <c r="D464" s="227">
        <f>'1. General information'!$E$9</f>
        <v>0</v>
      </c>
      <c r="E464" s="227">
        <f>'1. General information'!$E$10</f>
        <v>0</v>
      </c>
      <c r="F464" s="227">
        <f>'1. General information'!$E$11</f>
        <v>0</v>
      </c>
      <c r="G464" s="227">
        <f>'1. General information'!$E$12</f>
        <v>0</v>
      </c>
      <c r="H464" s="227">
        <f>'1. General information'!$E$13</f>
        <v>0</v>
      </c>
      <c r="I464" s="227">
        <f>'1. General information'!$E$14</f>
        <v>0</v>
      </c>
      <c r="J464" s="234" t="s">
        <v>434</v>
      </c>
      <c r="K464" s="228" t="s">
        <v>1037</v>
      </c>
      <c r="L464" s="234" t="s">
        <v>8044</v>
      </c>
      <c r="M464" s="238">
        <f>'4. Campaign staff'!$H$42</f>
        <v>0</v>
      </c>
    </row>
    <row r="465" spans="1:13">
      <c r="A465" s="230">
        <v>464</v>
      </c>
      <c r="B465" s="230" t="str">
        <f t="shared" si="32"/>
        <v>0-0-0-4.05-34</v>
      </c>
      <c r="C465" s="227">
        <f>'1. General information'!$E$8</f>
        <v>0</v>
      </c>
      <c r="D465" s="227">
        <f>'1. General information'!$E$9</f>
        <v>0</v>
      </c>
      <c r="E465" s="227">
        <f>'1. General information'!$E$10</f>
        <v>0</v>
      </c>
      <c r="F465" s="227">
        <f>'1. General information'!$E$11</f>
        <v>0</v>
      </c>
      <c r="G465" s="227">
        <f>'1. General information'!$E$12</f>
        <v>0</v>
      </c>
      <c r="H465" s="227">
        <f>'1. General information'!$E$13</f>
        <v>0</v>
      </c>
      <c r="I465" s="227">
        <f>'1. General information'!$E$14</f>
        <v>0</v>
      </c>
      <c r="J465" s="234" t="s">
        <v>434</v>
      </c>
      <c r="K465" s="228" t="s">
        <v>1038</v>
      </c>
      <c r="L465" s="234" t="s">
        <v>8045</v>
      </c>
      <c r="M465" s="238">
        <f>'4. Campaign staff'!$H$43</f>
        <v>0</v>
      </c>
    </row>
    <row r="466" spans="1:13">
      <c r="A466" s="230">
        <v>465</v>
      </c>
      <c r="B466" s="230" t="str">
        <f t="shared" si="32"/>
        <v>0-0-0-4.05-35</v>
      </c>
      <c r="C466" s="227">
        <f>'1. General information'!$E$8</f>
        <v>0</v>
      </c>
      <c r="D466" s="227">
        <f>'1. General information'!$E$9</f>
        <v>0</v>
      </c>
      <c r="E466" s="227">
        <f>'1. General information'!$E$10</f>
        <v>0</v>
      </c>
      <c r="F466" s="227">
        <f>'1. General information'!$E$11</f>
        <v>0</v>
      </c>
      <c r="G466" s="227">
        <f>'1. General information'!$E$12</f>
        <v>0</v>
      </c>
      <c r="H466" s="227">
        <f>'1. General information'!$E$13</f>
        <v>0</v>
      </c>
      <c r="I466" s="227">
        <f>'1. General information'!$E$14</f>
        <v>0</v>
      </c>
      <c r="J466" s="234" t="s">
        <v>434</v>
      </c>
      <c r="K466" s="228" t="s">
        <v>1039</v>
      </c>
      <c r="L466" s="234" t="s">
        <v>8046</v>
      </c>
      <c r="M466" s="238">
        <f>'4. Campaign staff'!$H$44</f>
        <v>0</v>
      </c>
    </row>
    <row r="467" spans="1:13">
      <c r="A467" s="230">
        <v>466</v>
      </c>
      <c r="B467" s="230" t="str">
        <f t="shared" si="32"/>
        <v>0-0-0-4.05-36</v>
      </c>
      <c r="C467" s="227">
        <f>'1. General information'!$E$8</f>
        <v>0</v>
      </c>
      <c r="D467" s="227">
        <f>'1. General information'!$E$9</f>
        <v>0</v>
      </c>
      <c r="E467" s="227">
        <f>'1. General information'!$E$10</f>
        <v>0</v>
      </c>
      <c r="F467" s="227">
        <f>'1. General information'!$E$11</f>
        <v>0</v>
      </c>
      <c r="G467" s="227">
        <f>'1. General information'!$E$12</f>
        <v>0</v>
      </c>
      <c r="H467" s="227">
        <f>'1. General information'!$E$13</f>
        <v>0</v>
      </c>
      <c r="I467" s="227">
        <f>'1. General information'!$E$14</f>
        <v>0</v>
      </c>
      <c r="J467" s="234" t="s">
        <v>434</v>
      </c>
      <c r="K467" s="228" t="s">
        <v>1040</v>
      </c>
      <c r="L467" s="234" t="s">
        <v>8047</v>
      </c>
      <c r="M467" s="238">
        <f>'4. Campaign staff'!$H$45</f>
        <v>0</v>
      </c>
    </row>
    <row r="468" spans="1:13">
      <c r="A468" s="230">
        <v>467</v>
      </c>
      <c r="B468" s="230" t="str">
        <f t="shared" si="32"/>
        <v>0-0-0-4.05-37</v>
      </c>
      <c r="C468" s="227">
        <f>'1. General information'!$E$8</f>
        <v>0</v>
      </c>
      <c r="D468" s="227">
        <f>'1. General information'!$E$9</f>
        <v>0</v>
      </c>
      <c r="E468" s="227">
        <f>'1. General information'!$E$10</f>
        <v>0</v>
      </c>
      <c r="F468" s="227">
        <f>'1. General information'!$E$11</f>
        <v>0</v>
      </c>
      <c r="G468" s="227">
        <f>'1. General information'!$E$12</f>
        <v>0</v>
      </c>
      <c r="H468" s="227">
        <f>'1. General information'!$E$13</f>
        <v>0</v>
      </c>
      <c r="I468" s="227">
        <f>'1. General information'!$E$14</f>
        <v>0</v>
      </c>
      <c r="J468" s="234" t="s">
        <v>434</v>
      </c>
      <c r="K468" s="228" t="s">
        <v>1041</v>
      </c>
      <c r="L468" s="234" t="s">
        <v>8048</v>
      </c>
      <c r="M468" s="238">
        <f>'4. Campaign staff'!$H$46</f>
        <v>0</v>
      </c>
    </row>
    <row r="469" spans="1:13">
      <c r="A469" s="230">
        <v>468</v>
      </c>
      <c r="B469" s="230" t="str">
        <f t="shared" si="32"/>
        <v>0-0-0-4.05-38</v>
      </c>
      <c r="C469" s="227">
        <f>'1. General information'!$E$8</f>
        <v>0</v>
      </c>
      <c r="D469" s="227">
        <f>'1. General information'!$E$9</f>
        <v>0</v>
      </c>
      <c r="E469" s="227">
        <f>'1. General information'!$E$10</f>
        <v>0</v>
      </c>
      <c r="F469" s="227">
        <f>'1. General information'!$E$11</f>
        <v>0</v>
      </c>
      <c r="G469" s="227">
        <f>'1. General information'!$E$12</f>
        <v>0</v>
      </c>
      <c r="H469" s="227">
        <f>'1. General information'!$E$13</f>
        <v>0</v>
      </c>
      <c r="I469" s="227">
        <f>'1. General information'!$E$14</f>
        <v>0</v>
      </c>
      <c r="J469" s="234" t="s">
        <v>434</v>
      </c>
      <c r="K469" s="228" t="s">
        <v>1042</v>
      </c>
      <c r="L469" s="234" t="s">
        <v>8049</v>
      </c>
      <c r="M469" s="238">
        <f>'4. Campaign staff'!$H$47</f>
        <v>0</v>
      </c>
    </row>
    <row r="470" spans="1:13">
      <c r="A470" s="230">
        <v>469</v>
      </c>
      <c r="B470" s="230" t="str">
        <f t="shared" si="32"/>
        <v>0-0-0-4.05-39</v>
      </c>
      <c r="C470" s="227">
        <f>'1. General information'!$E$8</f>
        <v>0</v>
      </c>
      <c r="D470" s="227">
        <f>'1. General information'!$E$9</f>
        <v>0</v>
      </c>
      <c r="E470" s="227">
        <f>'1. General information'!$E$10</f>
        <v>0</v>
      </c>
      <c r="F470" s="227">
        <f>'1. General information'!$E$11</f>
        <v>0</v>
      </c>
      <c r="G470" s="227">
        <f>'1. General information'!$E$12</f>
        <v>0</v>
      </c>
      <c r="H470" s="227">
        <f>'1. General information'!$E$13</f>
        <v>0</v>
      </c>
      <c r="I470" s="227">
        <f>'1. General information'!$E$14</f>
        <v>0</v>
      </c>
      <c r="J470" s="234" t="s">
        <v>434</v>
      </c>
      <c r="K470" s="228" t="s">
        <v>1043</v>
      </c>
      <c r="L470" s="234" t="s">
        <v>8050</v>
      </c>
      <c r="M470" s="238">
        <f>'4. Campaign staff'!$H$48</f>
        <v>0</v>
      </c>
    </row>
    <row r="471" spans="1:13">
      <c r="A471" s="230">
        <v>470</v>
      </c>
      <c r="B471" s="230" t="str">
        <f t="shared" si="32"/>
        <v>0-0-0-4.05-40</v>
      </c>
      <c r="C471" s="227">
        <f>'1. General information'!$E$8</f>
        <v>0</v>
      </c>
      <c r="D471" s="227">
        <f>'1. General information'!$E$9</f>
        <v>0</v>
      </c>
      <c r="E471" s="227">
        <f>'1. General information'!$E$10</f>
        <v>0</v>
      </c>
      <c r="F471" s="227">
        <f>'1. General information'!$E$11</f>
        <v>0</v>
      </c>
      <c r="G471" s="227">
        <f>'1. General information'!$E$12</f>
        <v>0</v>
      </c>
      <c r="H471" s="227">
        <f>'1. General information'!$E$13</f>
        <v>0</v>
      </c>
      <c r="I471" s="227">
        <f>'1. General information'!$E$14</f>
        <v>0</v>
      </c>
      <c r="J471" s="234" t="s">
        <v>434</v>
      </c>
      <c r="K471" s="228" t="s">
        <v>1044</v>
      </c>
      <c r="L471" s="234" t="s">
        <v>8051</v>
      </c>
      <c r="M471" s="238">
        <f>'4. Campaign staff'!$H$49</f>
        <v>0</v>
      </c>
    </row>
    <row r="472" spans="1:13">
      <c r="A472" s="230">
        <v>471</v>
      </c>
      <c r="B472" s="230" t="str">
        <f t="shared" si="32"/>
        <v>0-0-0-4.05-41</v>
      </c>
      <c r="C472" s="227">
        <f>'1. General information'!$E$8</f>
        <v>0</v>
      </c>
      <c r="D472" s="227">
        <f>'1. General information'!$E$9</f>
        <v>0</v>
      </c>
      <c r="E472" s="227">
        <f>'1. General information'!$E$10</f>
        <v>0</v>
      </c>
      <c r="F472" s="227">
        <f>'1. General information'!$E$11</f>
        <v>0</v>
      </c>
      <c r="G472" s="227">
        <f>'1. General information'!$E$12</f>
        <v>0</v>
      </c>
      <c r="H472" s="227">
        <f>'1. General information'!$E$13</f>
        <v>0</v>
      </c>
      <c r="I472" s="227">
        <f>'1. General information'!$E$14</f>
        <v>0</v>
      </c>
      <c r="J472" s="234" t="s">
        <v>434</v>
      </c>
      <c r="K472" s="228" t="s">
        <v>1045</v>
      </c>
      <c r="L472" s="234" t="s">
        <v>8052</v>
      </c>
      <c r="M472" s="238">
        <f>'4. Campaign staff'!$H$50</f>
        <v>0</v>
      </c>
    </row>
    <row r="473" spans="1:13">
      <c r="A473" s="230">
        <v>472</v>
      </c>
      <c r="B473" s="230" t="str">
        <f t="shared" si="32"/>
        <v>0-0-0-4.05-42</v>
      </c>
      <c r="C473" s="227">
        <f>'1. General information'!$E$8</f>
        <v>0</v>
      </c>
      <c r="D473" s="227">
        <f>'1. General information'!$E$9</f>
        <v>0</v>
      </c>
      <c r="E473" s="227">
        <f>'1. General information'!$E$10</f>
        <v>0</v>
      </c>
      <c r="F473" s="227">
        <f>'1. General information'!$E$11</f>
        <v>0</v>
      </c>
      <c r="G473" s="227">
        <f>'1. General information'!$E$12</f>
        <v>0</v>
      </c>
      <c r="H473" s="227">
        <f>'1. General information'!$E$13</f>
        <v>0</v>
      </c>
      <c r="I473" s="227">
        <f>'1. General information'!$E$14</f>
        <v>0</v>
      </c>
      <c r="J473" s="234" t="s">
        <v>434</v>
      </c>
      <c r="K473" s="228" t="s">
        <v>1046</v>
      </c>
      <c r="L473" s="234" t="s">
        <v>8053</v>
      </c>
      <c r="M473" s="238">
        <f>'4. Campaign staff'!$H$51</f>
        <v>0</v>
      </c>
    </row>
    <row r="474" spans="1:13">
      <c r="A474" s="230">
        <v>473</v>
      </c>
      <c r="B474" s="230" t="str">
        <f t="shared" si="32"/>
        <v>0-0-0-4.05-43</v>
      </c>
      <c r="C474" s="227">
        <f>'1. General information'!$E$8</f>
        <v>0</v>
      </c>
      <c r="D474" s="227">
        <f>'1. General information'!$E$9</f>
        <v>0</v>
      </c>
      <c r="E474" s="227">
        <f>'1. General information'!$E$10</f>
        <v>0</v>
      </c>
      <c r="F474" s="227">
        <f>'1. General information'!$E$11</f>
        <v>0</v>
      </c>
      <c r="G474" s="227">
        <f>'1. General information'!$E$12</f>
        <v>0</v>
      </c>
      <c r="H474" s="227">
        <f>'1. General information'!$E$13</f>
        <v>0</v>
      </c>
      <c r="I474" s="227">
        <f>'1. General information'!$E$14</f>
        <v>0</v>
      </c>
      <c r="J474" s="234" t="s">
        <v>434</v>
      </c>
      <c r="K474" s="228" t="s">
        <v>1047</v>
      </c>
      <c r="L474" s="234" t="s">
        <v>8054</v>
      </c>
      <c r="M474" s="238">
        <f>'4. Campaign staff'!$H$52</f>
        <v>0</v>
      </c>
    </row>
    <row r="475" spans="1:13">
      <c r="A475" s="230">
        <v>474</v>
      </c>
      <c r="B475" s="230" t="str">
        <f t="shared" si="32"/>
        <v>0-0-0-4.05-44</v>
      </c>
      <c r="C475" s="227">
        <f>'1. General information'!$E$8</f>
        <v>0</v>
      </c>
      <c r="D475" s="227">
        <f>'1. General information'!$E$9</f>
        <v>0</v>
      </c>
      <c r="E475" s="227">
        <f>'1. General information'!$E$10</f>
        <v>0</v>
      </c>
      <c r="F475" s="227">
        <f>'1. General information'!$E$11</f>
        <v>0</v>
      </c>
      <c r="G475" s="227">
        <f>'1. General information'!$E$12</f>
        <v>0</v>
      </c>
      <c r="H475" s="227">
        <f>'1. General information'!$E$13</f>
        <v>0</v>
      </c>
      <c r="I475" s="227">
        <f>'1. General information'!$E$14</f>
        <v>0</v>
      </c>
      <c r="J475" s="234" t="s">
        <v>434</v>
      </c>
      <c r="K475" s="228" t="s">
        <v>1048</v>
      </c>
      <c r="L475" s="234" t="s">
        <v>8055</v>
      </c>
      <c r="M475" s="238">
        <f>'4. Campaign staff'!$H$53</f>
        <v>0</v>
      </c>
    </row>
    <row r="476" spans="1:13">
      <c r="A476" s="230">
        <v>475</v>
      </c>
      <c r="B476" s="230" t="str">
        <f t="shared" si="32"/>
        <v>0-0-0-4.05-45</v>
      </c>
      <c r="C476" s="227">
        <f>'1. General information'!$E$8</f>
        <v>0</v>
      </c>
      <c r="D476" s="227">
        <f>'1. General information'!$E$9</f>
        <v>0</v>
      </c>
      <c r="E476" s="227">
        <f>'1. General information'!$E$10</f>
        <v>0</v>
      </c>
      <c r="F476" s="227">
        <f>'1. General information'!$E$11</f>
        <v>0</v>
      </c>
      <c r="G476" s="227">
        <f>'1. General information'!$E$12</f>
        <v>0</v>
      </c>
      <c r="H476" s="227">
        <f>'1. General information'!$E$13</f>
        <v>0</v>
      </c>
      <c r="I476" s="227">
        <f>'1. General information'!$E$14</f>
        <v>0</v>
      </c>
      <c r="J476" s="234" t="s">
        <v>434</v>
      </c>
      <c r="K476" s="228" t="s">
        <v>1049</v>
      </c>
      <c r="L476" s="234" t="s">
        <v>8056</v>
      </c>
      <c r="M476" s="238">
        <f>'4. Campaign staff'!$H$54</f>
        <v>0</v>
      </c>
    </row>
    <row r="477" spans="1:13">
      <c r="A477" s="230">
        <v>476</v>
      </c>
      <c r="B477" s="230" t="str">
        <f t="shared" si="32"/>
        <v>0-0-0-4.05-46</v>
      </c>
      <c r="C477" s="227">
        <f>'1. General information'!$E$8</f>
        <v>0</v>
      </c>
      <c r="D477" s="227">
        <f>'1. General information'!$E$9</f>
        <v>0</v>
      </c>
      <c r="E477" s="227">
        <f>'1. General information'!$E$10</f>
        <v>0</v>
      </c>
      <c r="F477" s="227">
        <f>'1. General information'!$E$11</f>
        <v>0</v>
      </c>
      <c r="G477" s="227">
        <f>'1. General information'!$E$12</f>
        <v>0</v>
      </c>
      <c r="H477" s="227">
        <f>'1. General information'!$E$13</f>
        <v>0</v>
      </c>
      <c r="I477" s="227">
        <f>'1. General information'!$E$14</f>
        <v>0</v>
      </c>
      <c r="J477" s="234" t="s">
        <v>434</v>
      </c>
      <c r="K477" s="228" t="s">
        <v>1050</v>
      </c>
      <c r="L477" s="234" t="s">
        <v>8057</v>
      </c>
      <c r="M477" s="238">
        <f>'4. Campaign staff'!$H$55</f>
        <v>0</v>
      </c>
    </row>
    <row r="478" spans="1:13">
      <c r="A478" s="230">
        <v>477</v>
      </c>
      <c r="B478" s="230" t="str">
        <f t="shared" si="32"/>
        <v>0-0-0-4.05-47</v>
      </c>
      <c r="C478" s="227">
        <f>'1. General information'!$E$8</f>
        <v>0</v>
      </c>
      <c r="D478" s="227">
        <f>'1. General information'!$E$9</f>
        <v>0</v>
      </c>
      <c r="E478" s="227">
        <f>'1. General information'!$E$10</f>
        <v>0</v>
      </c>
      <c r="F478" s="227">
        <f>'1. General information'!$E$11</f>
        <v>0</v>
      </c>
      <c r="G478" s="227">
        <f>'1. General information'!$E$12</f>
        <v>0</v>
      </c>
      <c r="H478" s="227">
        <f>'1. General information'!$E$13</f>
        <v>0</v>
      </c>
      <c r="I478" s="227">
        <f>'1. General information'!$E$14</f>
        <v>0</v>
      </c>
      <c r="J478" s="234" t="s">
        <v>434</v>
      </c>
      <c r="K478" s="228" t="s">
        <v>1051</v>
      </c>
      <c r="L478" s="234" t="s">
        <v>8058</v>
      </c>
      <c r="M478" s="238">
        <f>'4. Campaign staff'!$H$56</f>
        <v>0</v>
      </c>
    </row>
    <row r="479" spans="1:13">
      <c r="A479" s="230">
        <v>478</v>
      </c>
      <c r="B479" s="230" t="str">
        <f t="shared" si="32"/>
        <v>0-0-0-4.05-48</v>
      </c>
      <c r="C479" s="227">
        <f>'1. General information'!$E$8</f>
        <v>0</v>
      </c>
      <c r="D479" s="227">
        <f>'1. General information'!$E$9</f>
        <v>0</v>
      </c>
      <c r="E479" s="227">
        <f>'1. General information'!$E$10</f>
        <v>0</v>
      </c>
      <c r="F479" s="227">
        <f>'1. General information'!$E$11</f>
        <v>0</v>
      </c>
      <c r="G479" s="227">
        <f>'1. General information'!$E$12</f>
        <v>0</v>
      </c>
      <c r="H479" s="227">
        <f>'1. General information'!$E$13</f>
        <v>0</v>
      </c>
      <c r="I479" s="227">
        <f>'1. General information'!$E$14</f>
        <v>0</v>
      </c>
      <c r="J479" s="234" t="s">
        <v>434</v>
      </c>
      <c r="K479" s="228" t="s">
        <v>1052</v>
      </c>
      <c r="L479" s="234" t="s">
        <v>8059</v>
      </c>
      <c r="M479" s="238">
        <f>'4. Campaign staff'!$H$57</f>
        <v>0</v>
      </c>
    </row>
    <row r="480" spans="1:13">
      <c r="A480" s="230">
        <v>479</v>
      </c>
      <c r="B480" s="230" t="str">
        <f t="shared" si="32"/>
        <v>0-0-0-4.05-49</v>
      </c>
      <c r="C480" s="227">
        <f>'1. General information'!$E$8</f>
        <v>0</v>
      </c>
      <c r="D480" s="227">
        <f>'1. General information'!$E$9</f>
        <v>0</v>
      </c>
      <c r="E480" s="227">
        <f>'1. General information'!$E$10</f>
        <v>0</v>
      </c>
      <c r="F480" s="227">
        <f>'1. General information'!$E$11</f>
        <v>0</v>
      </c>
      <c r="G480" s="227">
        <f>'1. General information'!$E$12</f>
        <v>0</v>
      </c>
      <c r="H480" s="227">
        <f>'1. General information'!$E$13</f>
        <v>0</v>
      </c>
      <c r="I480" s="227">
        <f>'1. General information'!$E$14</f>
        <v>0</v>
      </c>
      <c r="J480" s="234" t="s">
        <v>434</v>
      </c>
      <c r="K480" s="228" t="s">
        <v>1053</v>
      </c>
      <c r="L480" s="234" t="s">
        <v>8060</v>
      </c>
      <c r="M480" s="238">
        <f>'4. Campaign staff'!$H$58</f>
        <v>0</v>
      </c>
    </row>
    <row r="481" spans="1:13">
      <c r="A481" s="230">
        <v>480</v>
      </c>
      <c r="B481" s="230" t="str">
        <f t="shared" si="32"/>
        <v>0-0-0-4.05-50</v>
      </c>
      <c r="C481" s="227">
        <f>'1. General information'!$E$8</f>
        <v>0</v>
      </c>
      <c r="D481" s="227">
        <f>'1. General information'!$E$9</f>
        <v>0</v>
      </c>
      <c r="E481" s="227">
        <f>'1. General information'!$E$10</f>
        <v>0</v>
      </c>
      <c r="F481" s="227">
        <f>'1. General information'!$E$11</f>
        <v>0</v>
      </c>
      <c r="G481" s="227">
        <f>'1. General information'!$E$12</f>
        <v>0</v>
      </c>
      <c r="H481" s="227">
        <f>'1. General information'!$E$13</f>
        <v>0</v>
      </c>
      <c r="I481" s="227">
        <f>'1. General information'!$E$14</f>
        <v>0</v>
      </c>
      <c r="J481" s="234" t="s">
        <v>434</v>
      </c>
      <c r="K481" s="228" t="s">
        <v>1054</v>
      </c>
      <c r="L481" s="234" t="s">
        <v>8061</v>
      </c>
      <c r="M481" s="238">
        <f>'4. Campaign staff'!$H$59</f>
        <v>0</v>
      </c>
    </row>
    <row r="482" spans="1:13">
      <c r="A482" s="230">
        <v>481</v>
      </c>
      <c r="B482" s="230" t="str">
        <f t="shared" si="32"/>
        <v>0-0-0-4.05-51</v>
      </c>
      <c r="C482" s="227">
        <f>'1. General information'!$E$8</f>
        <v>0</v>
      </c>
      <c r="D482" s="227">
        <f>'1. General information'!$E$9</f>
        <v>0</v>
      </c>
      <c r="E482" s="227">
        <f>'1. General information'!$E$10</f>
        <v>0</v>
      </c>
      <c r="F482" s="227">
        <f>'1. General information'!$E$11</f>
        <v>0</v>
      </c>
      <c r="G482" s="227">
        <f>'1. General information'!$E$12</f>
        <v>0</v>
      </c>
      <c r="H482" s="227">
        <f>'1. General information'!$E$13</f>
        <v>0</v>
      </c>
      <c r="I482" s="227">
        <f>'1. General information'!$E$14</f>
        <v>0</v>
      </c>
      <c r="J482" s="234" t="s">
        <v>434</v>
      </c>
      <c r="K482" s="228" t="s">
        <v>1055</v>
      </c>
      <c r="L482" s="234" t="s">
        <v>8062</v>
      </c>
      <c r="M482" s="238">
        <f>'4. Campaign staff'!$H$60</f>
        <v>0</v>
      </c>
    </row>
    <row r="483" spans="1:13">
      <c r="A483" s="230">
        <v>482</v>
      </c>
      <c r="B483" s="230" t="str">
        <f t="shared" si="32"/>
        <v>0-0-0-4.05-52</v>
      </c>
      <c r="C483" s="227">
        <f>'1. General information'!$E$8</f>
        <v>0</v>
      </c>
      <c r="D483" s="227">
        <f>'1. General information'!$E$9</f>
        <v>0</v>
      </c>
      <c r="E483" s="227">
        <f>'1. General information'!$E$10</f>
        <v>0</v>
      </c>
      <c r="F483" s="227">
        <f>'1. General information'!$E$11</f>
        <v>0</v>
      </c>
      <c r="G483" s="227">
        <f>'1. General information'!$E$12</f>
        <v>0</v>
      </c>
      <c r="H483" s="227">
        <f>'1. General information'!$E$13</f>
        <v>0</v>
      </c>
      <c r="I483" s="227">
        <f>'1. General information'!$E$14</f>
        <v>0</v>
      </c>
      <c r="J483" s="234" t="s">
        <v>434</v>
      </c>
      <c r="K483" s="228" t="s">
        <v>1056</v>
      </c>
      <c r="L483" s="234" t="s">
        <v>8063</v>
      </c>
      <c r="M483" s="238">
        <f>'4. Campaign staff'!$H$61</f>
        <v>0</v>
      </c>
    </row>
    <row r="484" spans="1:13">
      <c r="A484" s="230">
        <v>483</v>
      </c>
      <c r="B484" s="230" t="str">
        <f t="shared" si="32"/>
        <v>0-0-0-4.05-53</v>
      </c>
      <c r="C484" s="227">
        <f>'1. General information'!$E$8</f>
        <v>0</v>
      </c>
      <c r="D484" s="227">
        <f>'1. General information'!$E$9</f>
        <v>0</v>
      </c>
      <c r="E484" s="227">
        <f>'1. General information'!$E$10</f>
        <v>0</v>
      </c>
      <c r="F484" s="227">
        <f>'1. General information'!$E$11</f>
        <v>0</v>
      </c>
      <c r="G484" s="227">
        <f>'1. General information'!$E$12</f>
        <v>0</v>
      </c>
      <c r="H484" s="227">
        <f>'1. General information'!$E$13</f>
        <v>0</v>
      </c>
      <c r="I484" s="227">
        <f>'1. General information'!$E$14</f>
        <v>0</v>
      </c>
      <c r="J484" s="234" t="s">
        <v>434</v>
      </c>
      <c r="K484" s="228" t="s">
        <v>1057</v>
      </c>
      <c r="L484" s="234" t="s">
        <v>8064</v>
      </c>
      <c r="M484" s="238">
        <f>'4. Campaign staff'!$H$62</f>
        <v>0</v>
      </c>
    </row>
    <row r="485" spans="1:13">
      <c r="A485" s="230">
        <v>484</v>
      </c>
      <c r="B485" s="230" t="str">
        <f t="shared" si="32"/>
        <v>0-0-0-4.05-54</v>
      </c>
      <c r="C485" s="227">
        <f>'1. General information'!$E$8</f>
        <v>0</v>
      </c>
      <c r="D485" s="227">
        <f>'1. General information'!$E$9</f>
        <v>0</v>
      </c>
      <c r="E485" s="227">
        <f>'1. General information'!$E$10</f>
        <v>0</v>
      </c>
      <c r="F485" s="227">
        <f>'1. General information'!$E$11</f>
        <v>0</v>
      </c>
      <c r="G485" s="227">
        <f>'1. General information'!$E$12</f>
        <v>0</v>
      </c>
      <c r="H485" s="227">
        <f>'1. General information'!$E$13</f>
        <v>0</v>
      </c>
      <c r="I485" s="227">
        <f>'1. General information'!$E$14</f>
        <v>0</v>
      </c>
      <c r="J485" s="234" t="s">
        <v>434</v>
      </c>
      <c r="K485" s="228" t="s">
        <v>1058</v>
      </c>
      <c r="L485" s="234" t="s">
        <v>8065</v>
      </c>
      <c r="M485" s="238">
        <f>'4. Campaign staff'!$H$63</f>
        <v>0</v>
      </c>
    </row>
    <row r="486" spans="1:13">
      <c r="A486" s="230">
        <v>485</v>
      </c>
      <c r="B486" s="230" t="str">
        <f t="shared" si="32"/>
        <v>0-0-0-4.05-55</v>
      </c>
      <c r="C486" s="227">
        <f>'1. General information'!$E$8</f>
        <v>0</v>
      </c>
      <c r="D486" s="227">
        <f>'1. General information'!$E$9</f>
        <v>0</v>
      </c>
      <c r="E486" s="227">
        <f>'1. General information'!$E$10</f>
        <v>0</v>
      </c>
      <c r="F486" s="227">
        <f>'1. General information'!$E$11</f>
        <v>0</v>
      </c>
      <c r="G486" s="227">
        <f>'1. General information'!$E$12</f>
        <v>0</v>
      </c>
      <c r="H486" s="227">
        <f>'1. General information'!$E$13</f>
        <v>0</v>
      </c>
      <c r="I486" s="227">
        <f>'1. General information'!$E$14</f>
        <v>0</v>
      </c>
      <c r="J486" s="234" t="s">
        <v>434</v>
      </c>
      <c r="K486" s="228" t="s">
        <v>1059</v>
      </c>
      <c r="L486" s="234" t="s">
        <v>8066</v>
      </c>
      <c r="M486" s="238">
        <f>'4. Campaign staff'!$H$64</f>
        <v>0</v>
      </c>
    </row>
    <row r="487" spans="1:13">
      <c r="A487" s="230">
        <v>486</v>
      </c>
      <c r="B487" s="230" t="str">
        <f t="shared" si="32"/>
        <v>0-0-0-4.05-56</v>
      </c>
      <c r="C487" s="227">
        <f>'1. General information'!$E$8</f>
        <v>0</v>
      </c>
      <c r="D487" s="227">
        <f>'1. General information'!$E$9</f>
        <v>0</v>
      </c>
      <c r="E487" s="227">
        <f>'1. General information'!$E$10</f>
        <v>0</v>
      </c>
      <c r="F487" s="227">
        <f>'1. General information'!$E$11</f>
        <v>0</v>
      </c>
      <c r="G487" s="227">
        <f>'1. General information'!$E$12</f>
        <v>0</v>
      </c>
      <c r="H487" s="227">
        <f>'1. General information'!$E$13</f>
        <v>0</v>
      </c>
      <c r="I487" s="227">
        <f>'1. General information'!$E$14</f>
        <v>0</v>
      </c>
      <c r="J487" s="234" t="s">
        <v>434</v>
      </c>
      <c r="K487" s="228" t="s">
        <v>1060</v>
      </c>
      <c r="L487" s="234" t="s">
        <v>8067</v>
      </c>
      <c r="M487" s="238">
        <f>'4. Campaign staff'!$H$65</f>
        <v>0</v>
      </c>
    </row>
    <row r="488" spans="1:13">
      <c r="A488" s="230">
        <v>487</v>
      </c>
      <c r="B488" s="230" t="str">
        <f t="shared" si="32"/>
        <v>0-0-0-4.05-57</v>
      </c>
      <c r="C488" s="227">
        <f>'1. General information'!$E$8</f>
        <v>0</v>
      </c>
      <c r="D488" s="227">
        <f>'1. General information'!$E$9</f>
        <v>0</v>
      </c>
      <c r="E488" s="227">
        <f>'1. General information'!$E$10</f>
        <v>0</v>
      </c>
      <c r="F488" s="227">
        <f>'1. General information'!$E$11</f>
        <v>0</v>
      </c>
      <c r="G488" s="227">
        <f>'1. General information'!$E$12</f>
        <v>0</v>
      </c>
      <c r="H488" s="227">
        <f>'1. General information'!$E$13</f>
        <v>0</v>
      </c>
      <c r="I488" s="227">
        <f>'1. General information'!$E$14</f>
        <v>0</v>
      </c>
      <c r="J488" s="234" t="s">
        <v>434</v>
      </c>
      <c r="K488" s="228" t="s">
        <v>1061</v>
      </c>
      <c r="L488" s="234" t="s">
        <v>8068</v>
      </c>
      <c r="M488" s="238">
        <f>'4. Campaign staff'!$H$66</f>
        <v>0</v>
      </c>
    </row>
    <row r="489" spans="1:13">
      <c r="A489" s="230">
        <v>488</v>
      </c>
      <c r="B489" s="230" t="str">
        <f t="shared" si="32"/>
        <v>0-0-0-4.05-58</v>
      </c>
      <c r="C489" s="227">
        <f>'1. General information'!$E$8</f>
        <v>0</v>
      </c>
      <c r="D489" s="227">
        <f>'1. General information'!$E$9</f>
        <v>0</v>
      </c>
      <c r="E489" s="227">
        <f>'1. General information'!$E$10</f>
        <v>0</v>
      </c>
      <c r="F489" s="227">
        <f>'1. General information'!$E$11</f>
        <v>0</v>
      </c>
      <c r="G489" s="227">
        <f>'1. General information'!$E$12</f>
        <v>0</v>
      </c>
      <c r="H489" s="227">
        <f>'1. General information'!$E$13</f>
        <v>0</v>
      </c>
      <c r="I489" s="227">
        <f>'1. General information'!$E$14</f>
        <v>0</v>
      </c>
      <c r="J489" s="234" t="s">
        <v>434</v>
      </c>
      <c r="K489" s="228" t="s">
        <v>1062</v>
      </c>
      <c r="L489" s="234" t="s">
        <v>8069</v>
      </c>
      <c r="M489" s="238">
        <f>'4. Campaign staff'!$H$67</f>
        <v>0</v>
      </c>
    </row>
    <row r="490" spans="1:13">
      <c r="A490" s="230">
        <v>489</v>
      </c>
      <c r="B490" s="230" t="str">
        <f t="shared" si="32"/>
        <v>0-0-0-4.05-59</v>
      </c>
      <c r="C490" s="227">
        <f>'1. General information'!$E$8</f>
        <v>0</v>
      </c>
      <c r="D490" s="227">
        <f>'1. General information'!$E$9</f>
        <v>0</v>
      </c>
      <c r="E490" s="227">
        <f>'1. General information'!$E$10</f>
        <v>0</v>
      </c>
      <c r="F490" s="227">
        <f>'1. General information'!$E$11</f>
        <v>0</v>
      </c>
      <c r="G490" s="227">
        <f>'1. General information'!$E$12</f>
        <v>0</v>
      </c>
      <c r="H490" s="227">
        <f>'1. General information'!$E$13</f>
        <v>0</v>
      </c>
      <c r="I490" s="227">
        <f>'1. General information'!$E$14</f>
        <v>0</v>
      </c>
      <c r="J490" s="234" t="s">
        <v>434</v>
      </c>
      <c r="K490" s="228" t="s">
        <v>1063</v>
      </c>
      <c r="L490" s="234" t="s">
        <v>8070</v>
      </c>
      <c r="M490" s="238">
        <f>'4. Campaign staff'!$H$68</f>
        <v>0</v>
      </c>
    </row>
    <row r="491" spans="1:13">
      <c r="A491" s="230">
        <v>490</v>
      </c>
      <c r="B491" s="230" t="str">
        <f t="shared" si="32"/>
        <v>0-0-0-4.05-60</v>
      </c>
      <c r="C491" s="227">
        <f>'1. General information'!$E$8</f>
        <v>0</v>
      </c>
      <c r="D491" s="227">
        <f>'1. General information'!$E$9</f>
        <v>0</v>
      </c>
      <c r="E491" s="227">
        <f>'1. General information'!$E$10</f>
        <v>0</v>
      </c>
      <c r="F491" s="227">
        <f>'1. General information'!$E$11</f>
        <v>0</v>
      </c>
      <c r="G491" s="227">
        <f>'1. General information'!$E$12</f>
        <v>0</v>
      </c>
      <c r="H491" s="227">
        <f>'1. General information'!$E$13</f>
        <v>0</v>
      </c>
      <c r="I491" s="227">
        <f>'1. General information'!$E$14</f>
        <v>0</v>
      </c>
      <c r="J491" s="234" t="s">
        <v>434</v>
      </c>
      <c r="K491" s="228" t="s">
        <v>1064</v>
      </c>
      <c r="L491" s="234" t="s">
        <v>8071</v>
      </c>
      <c r="M491" s="238">
        <f>'4. Campaign staff'!$H$69</f>
        <v>0</v>
      </c>
    </row>
    <row r="492" spans="1:13">
      <c r="A492" s="230">
        <v>491</v>
      </c>
      <c r="B492" s="230" t="str">
        <f t="shared" si="32"/>
        <v>0-0-0-4.05-61</v>
      </c>
      <c r="C492" s="227">
        <f>'1. General information'!$E$8</f>
        <v>0</v>
      </c>
      <c r="D492" s="227">
        <f>'1. General information'!$E$9</f>
        <v>0</v>
      </c>
      <c r="E492" s="227">
        <f>'1. General information'!$E$10</f>
        <v>0</v>
      </c>
      <c r="F492" s="227">
        <f>'1. General information'!$E$11</f>
        <v>0</v>
      </c>
      <c r="G492" s="227">
        <f>'1. General information'!$E$12</f>
        <v>0</v>
      </c>
      <c r="H492" s="227">
        <f>'1. General information'!$E$13</f>
        <v>0</v>
      </c>
      <c r="I492" s="227">
        <f>'1. General information'!$E$14</f>
        <v>0</v>
      </c>
      <c r="J492" s="234" t="s">
        <v>434</v>
      </c>
      <c r="K492" s="228" t="s">
        <v>1065</v>
      </c>
      <c r="L492" s="234" t="s">
        <v>8072</v>
      </c>
      <c r="M492" s="238">
        <f>'4. Campaign staff'!$H$70</f>
        <v>0</v>
      </c>
    </row>
    <row r="493" spans="1:13">
      <c r="A493" s="230">
        <v>492</v>
      </c>
      <c r="B493" s="230" t="str">
        <f t="shared" si="32"/>
        <v>0-0-0-4.05-62</v>
      </c>
      <c r="C493" s="227">
        <f>'1. General information'!$E$8</f>
        <v>0</v>
      </c>
      <c r="D493" s="227">
        <f>'1. General information'!$E$9</f>
        <v>0</v>
      </c>
      <c r="E493" s="227">
        <f>'1. General information'!$E$10</f>
        <v>0</v>
      </c>
      <c r="F493" s="227">
        <f>'1. General information'!$E$11</f>
        <v>0</v>
      </c>
      <c r="G493" s="227">
        <f>'1. General information'!$E$12</f>
        <v>0</v>
      </c>
      <c r="H493" s="227">
        <f>'1. General information'!$E$13</f>
        <v>0</v>
      </c>
      <c r="I493" s="227">
        <f>'1. General information'!$E$14</f>
        <v>0</v>
      </c>
      <c r="J493" s="234" t="s">
        <v>434</v>
      </c>
      <c r="K493" s="228" t="s">
        <v>1066</v>
      </c>
      <c r="L493" s="234" t="s">
        <v>8073</v>
      </c>
      <c r="M493" s="238">
        <f>'4. Campaign staff'!$H$71</f>
        <v>0</v>
      </c>
    </row>
    <row r="494" spans="1:13">
      <c r="A494" s="230">
        <v>493</v>
      </c>
      <c r="B494" s="230" t="str">
        <f t="shared" si="32"/>
        <v>0-0-0-4.05-63</v>
      </c>
      <c r="C494" s="227">
        <f>'1. General information'!$E$8</f>
        <v>0</v>
      </c>
      <c r="D494" s="227">
        <f>'1. General information'!$E$9</f>
        <v>0</v>
      </c>
      <c r="E494" s="227">
        <f>'1. General information'!$E$10</f>
        <v>0</v>
      </c>
      <c r="F494" s="227">
        <f>'1. General information'!$E$11</f>
        <v>0</v>
      </c>
      <c r="G494" s="227">
        <f>'1. General information'!$E$12</f>
        <v>0</v>
      </c>
      <c r="H494" s="227">
        <f>'1. General information'!$E$13</f>
        <v>0</v>
      </c>
      <c r="I494" s="227">
        <f>'1. General information'!$E$14</f>
        <v>0</v>
      </c>
      <c r="J494" s="234" t="s">
        <v>434</v>
      </c>
      <c r="K494" s="228" t="s">
        <v>1067</v>
      </c>
      <c r="L494" s="234" t="s">
        <v>8074</v>
      </c>
      <c r="M494" s="238">
        <f>'4. Campaign staff'!$H$72</f>
        <v>0</v>
      </c>
    </row>
    <row r="495" spans="1:13">
      <c r="A495" s="230">
        <v>494</v>
      </c>
      <c r="B495" s="230" t="str">
        <f t="shared" si="32"/>
        <v>0-0-0-4.05-64</v>
      </c>
      <c r="C495" s="227">
        <f>'1. General information'!$E$8</f>
        <v>0</v>
      </c>
      <c r="D495" s="227">
        <f>'1. General information'!$E$9</f>
        <v>0</v>
      </c>
      <c r="E495" s="227">
        <f>'1. General information'!$E$10</f>
        <v>0</v>
      </c>
      <c r="F495" s="227">
        <f>'1. General information'!$E$11</f>
        <v>0</v>
      </c>
      <c r="G495" s="227">
        <f>'1. General information'!$E$12</f>
        <v>0</v>
      </c>
      <c r="H495" s="227">
        <f>'1. General information'!$E$13</f>
        <v>0</v>
      </c>
      <c r="I495" s="227">
        <f>'1. General information'!$E$14</f>
        <v>0</v>
      </c>
      <c r="J495" s="234" t="s">
        <v>434</v>
      </c>
      <c r="K495" s="228" t="s">
        <v>1068</v>
      </c>
      <c r="L495" s="234" t="s">
        <v>8075</v>
      </c>
      <c r="M495" s="238">
        <f>'4. Campaign staff'!$H$73</f>
        <v>0</v>
      </c>
    </row>
    <row r="496" spans="1:13">
      <c r="A496" s="230">
        <v>495</v>
      </c>
      <c r="B496" s="230" t="str">
        <f t="shared" si="32"/>
        <v>0-0-0-4.05-65</v>
      </c>
      <c r="C496" s="227">
        <f>'1. General information'!$E$8</f>
        <v>0</v>
      </c>
      <c r="D496" s="227">
        <f>'1. General information'!$E$9</f>
        <v>0</v>
      </c>
      <c r="E496" s="227">
        <f>'1. General information'!$E$10</f>
        <v>0</v>
      </c>
      <c r="F496" s="227">
        <f>'1. General information'!$E$11</f>
        <v>0</v>
      </c>
      <c r="G496" s="227">
        <f>'1. General information'!$E$12</f>
        <v>0</v>
      </c>
      <c r="H496" s="227">
        <f>'1. General information'!$E$13</f>
        <v>0</v>
      </c>
      <c r="I496" s="227">
        <f>'1. General information'!$E$14</f>
        <v>0</v>
      </c>
      <c r="J496" s="234" t="s">
        <v>434</v>
      </c>
      <c r="K496" s="228" t="s">
        <v>1069</v>
      </c>
      <c r="L496" s="234" t="s">
        <v>8076</v>
      </c>
      <c r="M496" s="238">
        <f>'4. Campaign staff'!$H$74</f>
        <v>0</v>
      </c>
    </row>
    <row r="497" spans="1:13">
      <c r="A497" s="230">
        <v>496</v>
      </c>
      <c r="B497" s="230" t="str">
        <f t="shared" si="32"/>
        <v>0-0-0-4.05-66</v>
      </c>
      <c r="C497" s="227">
        <f>'1. General information'!$E$8</f>
        <v>0</v>
      </c>
      <c r="D497" s="227">
        <f>'1. General information'!$E$9</f>
        <v>0</v>
      </c>
      <c r="E497" s="227">
        <f>'1. General information'!$E$10</f>
        <v>0</v>
      </c>
      <c r="F497" s="227">
        <f>'1. General information'!$E$11</f>
        <v>0</v>
      </c>
      <c r="G497" s="227">
        <f>'1. General information'!$E$12</f>
        <v>0</v>
      </c>
      <c r="H497" s="227">
        <f>'1. General information'!$E$13</f>
        <v>0</v>
      </c>
      <c r="I497" s="227">
        <f>'1. General information'!$E$14</f>
        <v>0</v>
      </c>
      <c r="J497" s="234" t="s">
        <v>434</v>
      </c>
      <c r="K497" s="228" t="s">
        <v>1070</v>
      </c>
      <c r="L497" s="234" t="s">
        <v>8077</v>
      </c>
      <c r="M497" s="238">
        <f>'4. Campaign staff'!$H$75</f>
        <v>0</v>
      </c>
    </row>
    <row r="498" spans="1:13">
      <c r="A498" s="230">
        <v>497</v>
      </c>
      <c r="B498" s="230" t="str">
        <f t="shared" si="32"/>
        <v>0-0-0-4.05-67</v>
      </c>
      <c r="C498" s="227">
        <f>'1. General information'!$E$8</f>
        <v>0</v>
      </c>
      <c r="D498" s="227">
        <f>'1. General information'!$E$9</f>
        <v>0</v>
      </c>
      <c r="E498" s="227">
        <f>'1. General information'!$E$10</f>
        <v>0</v>
      </c>
      <c r="F498" s="227">
        <f>'1. General information'!$E$11</f>
        <v>0</v>
      </c>
      <c r="G498" s="227">
        <f>'1. General information'!$E$12</f>
        <v>0</v>
      </c>
      <c r="H498" s="227">
        <f>'1. General information'!$E$13</f>
        <v>0</v>
      </c>
      <c r="I498" s="227">
        <f>'1. General information'!$E$14</f>
        <v>0</v>
      </c>
      <c r="J498" s="234" t="s">
        <v>434</v>
      </c>
      <c r="K498" s="228" t="s">
        <v>1071</v>
      </c>
      <c r="L498" s="234" t="s">
        <v>8078</v>
      </c>
      <c r="M498" s="238">
        <f>'4. Campaign staff'!$H$76</f>
        <v>0</v>
      </c>
    </row>
    <row r="499" spans="1:13">
      <c r="A499" s="230">
        <v>498</v>
      </c>
      <c r="B499" s="230" t="str">
        <f t="shared" si="32"/>
        <v>0-0-0-4.05-68</v>
      </c>
      <c r="C499" s="227">
        <f>'1. General information'!$E$8</f>
        <v>0</v>
      </c>
      <c r="D499" s="227">
        <f>'1. General information'!$E$9</f>
        <v>0</v>
      </c>
      <c r="E499" s="227">
        <f>'1. General information'!$E$10</f>
        <v>0</v>
      </c>
      <c r="F499" s="227">
        <f>'1. General information'!$E$11</f>
        <v>0</v>
      </c>
      <c r="G499" s="227">
        <f>'1. General information'!$E$12</f>
        <v>0</v>
      </c>
      <c r="H499" s="227">
        <f>'1. General information'!$E$13</f>
        <v>0</v>
      </c>
      <c r="I499" s="227">
        <f>'1. General information'!$E$14</f>
        <v>0</v>
      </c>
      <c r="J499" s="234" t="s">
        <v>434</v>
      </c>
      <c r="K499" s="228" t="s">
        <v>1072</v>
      </c>
      <c r="L499" s="234" t="s">
        <v>8079</v>
      </c>
      <c r="M499" s="238">
        <f>'4. Campaign staff'!$H$77</f>
        <v>0</v>
      </c>
    </row>
    <row r="500" spans="1:13">
      <c r="A500" s="230">
        <v>499</v>
      </c>
      <c r="B500" s="230" t="str">
        <f t="shared" si="32"/>
        <v>0-0-0-4.05-69</v>
      </c>
      <c r="C500" s="227">
        <f>'1. General information'!$E$8</f>
        <v>0</v>
      </c>
      <c r="D500" s="227">
        <f>'1. General information'!$E$9</f>
        <v>0</v>
      </c>
      <c r="E500" s="227">
        <f>'1. General information'!$E$10</f>
        <v>0</v>
      </c>
      <c r="F500" s="227">
        <f>'1. General information'!$E$11</f>
        <v>0</v>
      </c>
      <c r="G500" s="227">
        <f>'1. General information'!$E$12</f>
        <v>0</v>
      </c>
      <c r="H500" s="227">
        <f>'1. General information'!$E$13</f>
        <v>0</v>
      </c>
      <c r="I500" s="227">
        <f>'1. General information'!$E$14</f>
        <v>0</v>
      </c>
      <c r="J500" s="234" t="s">
        <v>434</v>
      </c>
      <c r="K500" s="228" t="s">
        <v>1073</v>
      </c>
      <c r="L500" s="234" t="s">
        <v>8080</v>
      </c>
      <c r="M500" s="238">
        <f>'4. Campaign staff'!$H$78</f>
        <v>0</v>
      </c>
    </row>
    <row r="501" spans="1:13">
      <c r="A501" s="230">
        <v>500</v>
      </c>
      <c r="B501" s="230" t="str">
        <f t="shared" si="32"/>
        <v>0-0-0-4.05-70</v>
      </c>
      <c r="C501" s="227">
        <f>'1. General information'!$E$8</f>
        <v>0</v>
      </c>
      <c r="D501" s="227">
        <f>'1. General information'!$E$9</f>
        <v>0</v>
      </c>
      <c r="E501" s="227">
        <f>'1. General information'!$E$10</f>
        <v>0</v>
      </c>
      <c r="F501" s="227">
        <f>'1. General information'!$E$11</f>
        <v>0</v>
      </c>
      <c r="G501" s="227">
        <f>'1. General information'!$E$12</f>
        <v>0</v>
      </c>
      <c r="H501" s="227">
        <f>'1. General information'!$E$13</f>
        <v>0</v>
      </c>
      <c r="I501" s="227">
        <f>'1. General information'!$E$14</f>
        <v>0</v>
      </c>
      <c r="J501" s="234" t="s">
        <v>434</v>
      </c>
      <c r="K501" s="228" t="s">
        <v>1074</v>
      </c>
      <c r="L501" s="234" t="s">
        <v>8081</v>
      </c>
      <c r="M501" s="238">
        <f>'4. Campaign staff'!$H$79</f>
        <v>0</v>
      </c>
    </row>
    <row r="502" spans="1:13">
      <c r="A502" s="230">
        <v>501</v>
      </c>
      <c r="B502" s="230" t="str">
        <f t="shared" si="32"/>
        <v>0-0-0-4.05-71</v>
      </c>
      <c r="C502" s="227">
        <f>'1. General information'!$E$8</f>
        <v>0</v>
      </c>
      <c r="D502" s="227">
        <f>'1. General information'!$E$9</f>
        <v>0</v>
      </c>
      <c r="E502" s="227">
        <f>'1. General information'!$E$10</f>
        <v>0</v>
      </c>
      <c r="F502" s="227">
        <f>'1. General information'!$E$11</f>
        <v>0</v>
      </c>
      <c r="G502" s="227">
        <f>'1. General information'!$E$12</f>
        <v>0</v>
      </c>
      <c r="H502" s="227">
        <f>'1. General information'!$E$13</f>
        <v>0</v>
      </c>
      <c r="I502" s="227">
        <f>'1. General information'!$E$14</f>
        <v>0</v>
      </c>
      <c r="J502" s="234" t="s">
        <v>434</v>
      </c>
      <c r="K502" s="228" t="s">
        <v>1075</v>
      </c>
      <c r="L502" s="234" t="s">
        <v>8082</v>
      </c>
      <c r="M502" s="238">
        <f>'4. Campaign staff'!$H$80</f>
        <v>0</v>
      </c>
    </row>
    <row r="503" spans="1:13">
      <c r="A503" s="230">
        <v>502</v>
      </c>
      <c r="B503" s="230" t="str">
        <f t="shared" si="32"/>
        <v>0-0-0-4.05-72</v>
      </c>
      <c r="C503" s="227">
        <f>'1. General information'!$E$8</f>
        <v>0</v>
      </c>
      <c r="D503" s="227">
        <f>'1. General information'!$E$9</f>
        <v>0</v>
      </c>
      <c r="E503" s="227">
        <f>'1. General information'!$E$10</f>
        <v>0</v>
      </c>
      <c r="F503" s="227">
        <f>'1. General information'!$E$11</f>
        <v>0</v>
      </c>
      <c r="G503" s="227">
        <f>'1. General information'!$E$12</f>
        <v>0</v>
      </c>
      <c r="H503" s="227">
        <f>'1. General information'!$E$13</f>
        <v>0</v>
      </c>
      <c r="I503" s="227">
        <f>'1. General information'!$E$14</f>
        <v>0</v>
      </c>
      <c r="J503" s="234" t="s">
        <v>434</v>
      </c>
      <c r="K503" s="228" t="s">
        <v>1076</v>
      </c>
      <c r="L503" s="234" t="s">
        <v>8083</v>
      </c>
      <c r="M503" s="238">
        <f>'4. Campaign staff'!$H$81</f>
        <v>0</v>
      </c>
    </row>
    <row r="504" spans="1:13">
      <c r="A504" s="230">
        <v>503</v>
      </c>
      <c r="B504" s="230" t="str">
        <f t="shared" si="32"/>
        <v>0-0-0-4.05-73</v>
      </c>
      <c r="C504" s="227">
        <f>'1. General information'!$E$8</f>
        <v>0</v>
      </c>
      <c r="D504" s="227">
        <f>'1. General information'!$E$9</f>
        <v>0</v>
      </c>
      <c r="E504" s="227">
        <f>'1. General information'!$E$10</f>
        <v>0</v>
      </c>
      <c r="F504" s="227">
        <f>'1. General information'!$E$11</f>
        <v>0</v>
      </c>
      <c r="G504" s="227">
        <f>'1. General information'!$E$12</f>
        <v>0</v>
      </c>
      <c r="H504" s="227">
        <f>'1. General information'!$E$13</f>
        <v>0</v>
      </c>
      <c r="I504" s="227">
        <f>'1. General information'!$E$14</f>
        <v>0</v>
      </c>
      <c r="J504" s="234" t="s">
        <v>434</v>
      </c>
      <c r="K504" s="228" t="s">
        <v>1077</v>
      </c>
      <c r="L504" s="234" t="s">
        <v>8084</v>
      </c>
      <c r="M504" s="238">
        <f>'4. Campaign staff'!$H$82</f>
        <v>0</v>
      </c>
    </row>
    <row r="505" spans="1:13">
      <c r="A505" s="230">
        <v>504</v>
      </c>
      <c r="B505" s="230" t="str">
        <f t="shared" si="32"/>
        <v>0-0-0-4.05-74</v>
      </c>
      <c r="C505" s="227">
        <f>'1. General information'!$E$8</f>
        <v>0</v>
      </c>
      <c r="D505" s="227">
        <f>'1. General information'!$E$9</f>
        <v>0</v>
      </c>
      <c r="E505" s="227">
        <f>'1. General information'!$E$10</f>
        <v>0</v>
      </c>
      <c r="F505" s="227">
        <f>'1. General information'!$E$11</f>
        <v>0</v>
      </c>
      <c r="G505" s="227">
        <f>'1. General information'!$E$12</f>
        <v>0</v>
      </c>
      <c r="H505" s="227">
        <f>'1. General information'!$E$13</f>
        <v>0</v>
      </c>
      <c r="I505" s="227">
        <f>'1. General information'!$E$14</f>
        <v>0</v>
      </c>
      <c r="J505" s="234" t="s">
        <v>434</v>
      </c>
      <c r="K505" s="228" t="s">
        <v>1078</v>
      </c>
      <c r="L505" s="234" t="s">
        <v>8085</v>
      </c>
      <c r="M505" s="238">
        <f>'4. Campaign staff'!$H$83</f>
        <v>0</v>
      </c>
    </row>
    <row r="506" spans="1:13">
      <c r="A506" s="230">
        <v>505</v>
      </c>
      <c r="B506" s="230" t="str">
        <f t="shared" si="32"/>
        <v>0-0-0-4.05-75</v>
      </c>
      <c r="C506" s="227">
        <f>'1. General information'!$E$8</f>
        <v>0</v>
      </c>
      <c r="D506" s="227">
        <f>'1. General information'!$E$9</f>
        <v>0</v>
      </c>
      <c r="E506" s="227">
        <f>'1. General information'!$E$10</f>
        <v>0</v>
      </c>
      <c r="F506" s="227">
        <f>'1. General information'!$E$11</f>
        <v>0</v>
      </c>
      <c r="G506" s="227">
        <f>'1. General information'!$E$12</f>
        <v>0</v>
      </c>
      <c r="H506" s="227">
        <f>'1. General information'!$E$13</f>
        <v>0</v>
      </c>
      <c r="I506" s="227">
        <f>'1. General information'!$E$14</f>
        <v>0</v>
      </c>
      <c r="J506" s="234" t="s">
        <v>434</v>
      </c>
      <c r="K506" s="228" t="s">
        <v>1079</v>
      </c>
      <c r="L506" s="234" t="s">
        <v>8086</v>
      </c>
      <c r="M506" s="238">
        <f>'4. Campaign staff'!$H$84</f>
        <v>0</v>
      </c>
    </row>
    <row r="507" spans="1:13">
      <c r="A507" s="230">
        <v>506</v>
      </c>
      <c r="B507" s="230" t="str">
        <f t="shared" si="32"/>
        <v>0-0-0-4.05-76</v>
      </c>
      <c r="C507" s="227">
        <f>'1. General information'!$E$8</f>
        <v>0</v>
      </c>
      <c r="D507" s="227">
        <f>'1. General information'!$E$9</f>
        <v>0</v>
      </c>
      <c r="E507" s="227">
        <f>'1. General information'!$E$10</f>
        <v>0</v>
      </c>
      <c r="F507" s="227">
        <f>'1. General information'!$E$11</f>
        <v>0</v>
      </c>
      <c r="G507" s="227">
        <f>'1. General information'!$E$12</f>
        <v>0</v>
      </c>
      <c r="H507" s="227">
        <f>'1. General information'!$E$13</f>
        <v>0</v>
      </c>
      <c r="I507" s="227">
        <f>'1. General information'!$E$14</f>
        <v>0</v>
      </c>
      <c r="J507" s="234" t="s">
        <v>434</v>
      </c>
      <c r="K507" s="228" t="s">
        <v>1080</v>
      </c>
      <c r="L507" s="234" t="s">
        <v>8087</v>
      </c>
      <c r="M507" s="238">
        <f>'4. Campaign staff'!$H$85</f>
        <v>0</v>
      </c>
    </row>
    <row r="508" spans="1:13">
      <c r="A508" s="230">
        <v>507</v>
      </c>
      <c r="B508" s="230" t="str">
        <f t="shared" ref="B508:B651" si="33">CONCATENATE(LEFT(C508,2),"-",LEFT(D508,2),"-",LEFT(E508,2),"-",K508)</f>
        <v>0-0-0-4.05-77</v>
      </c>
      <c r="C508" s="227">
        <f>'1. General information'!$E$8</f>
        <v>0</v>
      </c>
      <c r="D508" s="227">
        <f>'1. General information'!$E$9</f>
        <v>0</v>
      </c>
      <c r="E508" s="227">
        <f>'1. General information'!$E$10</f>
        <v>0</v>
      </c>
      <c r="F508" s="227">
        <f>'1. General information'!$E$11</f>
        <v>0</v>
      </c>
      <c r="G508" s="227">
        <f>'1. General information'!$E$12</f>
        <v>0</v>
      </c>
      <c r="H508" s="227">
        <f>'1. General information'!$E$13</f>
        <v>0</v>
      </c>
      <c r="I508" s="227">
        <f>'1. General information'!$E$14</f>
        <v>0</v>
      </c>
      <c r="J508" s="234" t="s">
        <v>434</v>
      </c>
      <c r="K508" s="228" t="s">
        <v>1081</v>
      </c>
      <c r="L508" s="234" t="s">
        <v>8088</v>
      </c>
      <c r="M508" s="238">
        <f>'4. Campaign staff'!$H$86</f>
        <v>0</v>
      </c>
    </row>
    <row r="509" spans="1:13">
      <c r="A509" s="230">
        <v>508</v>
      </c>
      <c r="B509" s="230" t="str">
        <f t="shared" si="33"/>
        <v>0-0-0-4.05-78</v>
      </c>
      <c r="C509" s="227">
        <f>'1. General information'!$E$8</f>
        <v>0</v>
      </c>
      <c r="D509" s="227">
        <f>'1. General information'!$E$9</f>
        <v>0</v>
      </c>
      <c r="E509" s="227">
        <f>'1. General information'!$E$10</f>
        <v>0</v>
      </c>
      <c r="F509" s="227">
        <f>'1. General information'!$E$11</f>
        <v>0</v>
      </c>
      <c r="G509" s="227">
        <f>'1. General information'!$E$12</f>
        <v>0</v>
      </c>
      <c r="H509" s="227">
        <f>'1. General information'!$E$13</f>
        <v>0</v>
      </c>
      <c r="I509" s="227">
        <f>'1. General information'!$E$14</f>
        <v>0</v>
      </c>
      <c r="J509" s="234" t="s">
        <v>434</v>
      </c>
      <c r="K509" s="228" t="s">
        <v>1082</v>
      </c>
      <c r="L509" s="234" t="s">
        <v>8089</v>
      </c>
      <c r="M509" s="238">
        <f>'4. Campaign staff'!$H$87</f>
        <v>0</v>
      </c>
    </row>
    <row r="510" spans="1:13">
      <c r="A510" s="230">
        <v>509</v>
      </c>
      <c r="B510" s="230" t="str">
        <f t="shared" si="33"/>
        <v>0-0-0-4.05-79</v>
      </c>
      <c r="C510" s="227">
        <f>'1. General information'!$E$8</f>
        <v>0</v>
      </c>
      <c r="D510" s="227">
        <f>'1. General information'!$E$9</f>
        <v>0</v>
      </c>
      <c r="E510" s="227">
        <f>'1. General information'!$E$10</f>
        <v>0</v>
      </c>
      <c r="F510" s="227">
        <f>'1. General information'!$E$11</f>
        <v>0</v>
      </c>
      <c r="G510" s="227">
        <f>'1. General information'!$E$12</f>
        <v>0</v>
      </c>
      <c r="H510" s="227">
        <f>'1. General information'!$E$13</f>
        <v>0</v>
      </c>
      <c r="I510" s="227">
        <f>'1. General information'!$E$14</f>
        <v>0</v>
      </c>
      <c r="J510" s="234" t="s">
        <v>434</v>
      </c>
      <c r="K510" s="228" t="s">
        <v>1083</v>
      </c>
      <c r="L510" s="234" t="s">
        <v>8090</v>
      </c>
      <c r="M510" s="238">
        <f>'4. Campaign staff'!$H$88</f>
        <v>0</v>
      </c>
    </row>
    <row r="511" spans="1:13">
      <c r="A511" s="230">
        <v>510</v>
      </c>
      <c r="B511" s="230" t="str">
        <f t="shared" si="33"/>
        <v>0-0-0-4.05-80</v>
      </c>
      <c r="C511" s="227">
        <f>'1. General information'!$E$8</f>
        <v>0</v>
      </c>
      <c r="D511" s="227">
        <f>'1. General information'!$E$9</f>
        <v>0</v>
      </c>
      <c r="E511" s="227">
        <f>'1. General information'!$E$10</f>
        <v>0</v>
      </c>
      <c r="F511" s="227">
        <f>'1. General information'!$E$11</f>
        <v>0</v>
      </c>
      <c r="G511" s="227">
        <f>'1. General information'!$E$12</f>
        <v>0</v>
      </c>
      <c r="H511" s="227">
        <f>'1. General information'!$E$13</f>
        <v>0</v>
      </c>
      <c r="I511" s="227">
        <f>'1. General information'!$E$14</f>
        <v>0</v>
      </c>
      <c r="J511" s="234" t="s">
        <v>434</v>
      </c>
      <c r="K511" s="228" t="s">
        <v>1084</v>
      </c>
      <c r="L511" s="234" t="s">
        <v>8091</v>
      </c>
      <c r="M511" s="238">
        <f>'4. Campaign staff'!$H$89</f>
        <v>0</v>
      </c>
    </row>
    <row r="512" spans="1:13">
      <c r="A512" s="230">
        <v>511</v>
      </c>
      <c r="B512" s="230" t="str">
        <f t="shared" ref="B512:B543" si="34">CONCATENATE(LEFT(C512,2),"-",LEFT(D512,2),"-",LEFT(E512,2),"-",K512)</f>
        <v>0-0-0-4.06-1</v>
      </c>
      <c r="C512" s="227">
        <f>'1. General information'!$E$8</f>
        <v>0</v>
      </c>
      <c r="D512" s="227">
        <f>'1. General information'!$E$9</f>
        <v>0</v>
      </c>
      <c r="E512" s="227">
        <f>'1. General information'!$E$10</f>
        <v>0</v>
      </c>
      <c r="F512" s="227">
        <f>'1. General information'!$E$11</f>
        <v>0</v>
      </c>
      <c r="G512" s="227">
        <f>'1. General information'!$E$12</f>
        <v>0</v>
      </c>
      <c r="H512" s="227">
        <f>'1. General information'!$E$13</f>
        <v>0</v>
      </c>
      <c r="I512" s="227">
        <f>'1. General information'!$E$14</f>
        <v>0</v>
      </c>
      <c r="J512" s="234" t="s">
        <v>434</v>
      </c>
      <c r="K512" s="235" t="s">
        <v>1085</v>
      </c>
      <c r="L512" s="234" t="s">
        <v>765</v>
      </c>
      <c r="M512" s="229">
        <f>'4. Campaign staff'!$I$10</f>
        <v>0</v>
      </c>
    </row>
    <row r="513" spans="1:13">
      <c r="A513" s="230">
        <v>512</v>
      </c>
      <c r="B513" s="230" t="str">
        <f t="shared" si="34"/>
        <v>0-0-0-4.06-2</v>
      </c>
      <c r="C513" s="227">
        <f>'1. General information'!$E$8</f>
        <v>0</v>
      </c>
      <c r="D513" s="227">
        <f>'1. General information'!$E$9</f>
        <v>0</v>
      </c>
      <c r="E513" s="227">
        <f>'1. General information'!$E$10</f>
        <v>0</v>
      </c>
      <c r="F513" s="227">
        <f>'1. General information'!$E$11</f>
        <v>0</v>
      </c>
      <c r="G513" s="227">
        <f>'1. General information'!$E$12</f>
        <v>0</v>
      </c>
      <c r="H513" s="227">
        <f>'1. General information'!$E$13</f>
        <v>0</v>
      </c>
      <c r="I513" s="227">
        <f>'1. General information'!$E$14</f>
        <v>0</v>
      </c>
      <c r="J513" s="234" t="s">
        <v>434</v>
      </c>
      <c r="K513" s="228" t="s">
        <v>1086</v>
      </c>
      <c r="L513" s="234" t="s">
        <v>766</v>
      </c>
      <c r="M513" s="229">
        <f>'4. Campaign staff'!$I$11</f>
        <v>0</v>
      </c>
    </row>
    <row r="514" spans="1:13">
      <c r="A514" s="230">
        <v>513</v>
      </c>
      <c r="B514" s="230" t="str">
        <f t="shared" si="34"/>
        <v>0-0-0-4.06-3</v>
      </c>
      <c r="C514" s="227">
        <f>'1. General information'!$E$8</f>
        <v>0</v>
      </c>
      <c r="D514" s="227">
        <f>'1. General information'!$E$9</f>
        <v>0</v>
      </c>
      <c r="E514" s="227">
        <f>'1. General information'!$E$10</f>
        <v>0</v>
      </c>
      <c r="F514" s="227">
        <f>'1. General information'!$E$11</f>
        <v>0</v>
      </c>
      <c r="G514" s="227">
        <f>'1. General information'!$E$12</f>
        <v>0</v>
      </c>
      <c r="H514" s="227">
        <f>'1. General information'!$E$13</f>
        <v>0</v>
      </c>
      <c r="I514" s="227">
        <f>'1. General information'!$E$14</f>
        <v>0</v>
      </c>
      <c r="J514" s="234" t="s">
        <v>434</v>
      </c>
      <c r="K514" s="228" t="s">
        <v>1087</v>
      </c>
      <c r="L514" s="234" t="s">
        <v>767</v>
      </c>
      <c r="M514" s="229">
        <f>'4. Campaign staff'!$I$12</f>
        <v>0</v>
      </c>
    </row>
    <row r="515" spans="1:13">
      <c r="A515" s="230">
        <v>514</v>
      </c>
      <c r="B515" s="230" t="str">
        <f t="shared" si="34"/>
        <v>0-0-0-4.06-4</v>
      </c>
      <c r="C515" s="227">
        <f>'1. General information'!$E$8</f>
        <v>0</v>
      </c>
      <c r="D515" s="227">
        <f>'1. General information'!$E$9</f>
        <v>0</v>
      </c>
      <c r="E515" s="227">
        <f>'1. General information'!$E$10</f>
        <v>0</v>
      </c>
      <c r="F515" s="227">
        <f>'1. General information'!$E$11</f>
        <v>0</v>
      </c>
      <c r="G515" s="227">
        <f>'1. General information'!$E$12</f>
        <v>0</v>
      </c>
      <c r="H515" s="227">
        <f>'1. General information'!$E$13</f>
        <v>0</v>
      </c>
      <c r="I515" s="227">
        <f>'1. General information'!$E$14</f>
        <v>0</v>
      </c>
      <c r="J515" s="234" t="s">
        <v>434</v>
      </c>
      <c r="K515" s="228" t="s">
        <v>1088</v>
      </c>
      <c r="L515" s="234" t="s">
        <v>768</v>
      </c>
      <c r="M515" s="229">
        <f>'4. Campaign staff'!$I$13</f>
        <v>0</v>
      </c>
    </row>
    <row r="516" spans="1:13">
      <c r="A516" s="230">
        <v>515</v>
      </c>
      <c r="B516" s="230" t="str">
        <f t="shared" si="34"/>
        <v>0-0-0-4.06-5</v>
      </c>
      <c r="C516" s="227">
        <f>'1. General information'!$E$8</f>
        <v>0</v>
      </c>
      <c r="D516" s="227">
        <f>'1. General information'!$E$9</f>
        <v>0</v>
      </c>
      <c r="E516" s="227">
        <f>'1. General information'!$E$10</f>
        <v>0</v>
      </c>
      <c r="F516" s="227">
        <f>'1. General information'!$E$11</f>
        <v>0</v>
      </c>
      <c r="G516" s="227">
        <f>'1. General information'!$E$12</f>
        <v>0</v>
      </c>
      <c r="H516" s="227">
        <f>'1. General information'!$E$13</f>
        <v>0</v>
      </c>
      <c r="I516" s="227">
        <f>'1. General information'!$E$14</f>
        <v>0</v>
      </c>
      <c r="J516" s="234" t="s">
        <v>434</v>
      </c>
      <c r="K516" s="228" t="s">
        <v>1089</v>
      </c>
      <c r="L516" s="234" t="s">
        <v>769</v>
      </c>
      <c r="M516" s="229">
        <f>'4. Campaign staff'!$I$14</f>
        <v>0</v>
      </c>
    </row>
    <row r="517" spans="1:13">
      <c r="A517" s="230">
        <v>516</v>
      </c>
      <c r="B517" s="230" t="str">
        <f t="shared" si="34"/>
        <v>0-0-0-4.06-6</v>
      </c>
      <c r="C517" s="227">
        <f>'1. General information'!$E$8</f>
        <v>0</v>
      </c>
      <c r="D517" s="227">
        <f>'1. General information'!$E$9</f>
        <v>0</v>
      </c>
      <c r="E517" s="227">
        <f>'1. General information'!$E$10</f>
        <v>0</v>
      </c>
      <c r="F517" s="227">
        <f>'1. General information'!$E$11</f>
        <v>0</v>
      </c>
      <c r="G517" s="227">
        <f>'1. General information'!$E$12</f>
        <v>0</v>
      </c>
      <c r="H517" s="227">
        <f>'1. General information'!$E$13</f>
        <v>0</v>
      </c>
      <c r="I517" s="227">
        <f>'1. General information'!$E$14</f>
        <v>0</v>
      </c>
      <c r="J517" s="234" t="s">
        <v>434</v>
      </c>
      <c r="K517" s="228" t="s">
        <v>1090</v>
      </c>
      <c r="L517" s="234" t="s">
        <v>770</v>
      </c>
      <c r="M517" s="229">
        <f>'4. Campaign staff'!$I$15</f>
        <v>0</v>
      </c>
    </row>
    <row r="518" spans="1:13">
      <c r="A518" s="230">
        <v>517</v>
      </c>
      <c r="B518" s="230" t="str">
        <f t="shared" si="34"/>
        <v>0-0-0-4.06-7</v>
      </c>
      <c r="C518" s="227">
        <f>'1. General information'!$E$8</f>
        <v>0</v>
      </c>
      <c r="D518" s="227">
        <f>'1. General information'!$E$9</f>
        <v>0</v>
      </c>
      <c r="E518" s="227">
        <f>'1. General information'!$E$10</f>
        <v>0</v>
      </c>
      <c r="F518" s="227">
        <f>'1. General information'!$E$11</f>
        <v>0</v>
      </c>
      <c r="G518" s="227">
        <f>'1. General information'!$E$12</f>
        <v>0</v>
      </c>
      <c r="H518" s="227">
        <f>'1. General information'!$E$13</f>
        <v>0</v>
      </c>
      <c r="I518" s="227">
        <f>'1. General information'!$E$14</f>
        <v>0</v>
      </c>
      <c r="J518" s="234" t="s">
        <v>434</v>
      </c>
      <c r="K518" s="228" t="s">
        <v>1091</v>
      </c>
      <c r="L518" s="234" t="s">
        <v>771</v>
      </c>
      <c r="M518" s="229">
        <f>'4. Campaign staff'!$I$16</f>
        <v>0</v>
      </c>
    </row>
    <row r="519" spans="1:13">
      <c r="A519" s="230">
        <v>518</v>
      </c>
      <c r="B519" s="230" t="str">
        <f t="shared" si="34"/>
        <v>0-0-0-4.06-8</v>
      </c>
      <c r="C519" s="227">
        <f>'1. General information'!$E$8</f>
        <v>0</v>
      </c>
      <c r="D519" s="227">
        <f>'1. General information'!$E$9</f>
        <v>0</v>
      </c>
      <c r="E519" s="227">
        <f>'1. General information'!$E$10</f>
        <v>0</v>
      </c>
      <c r="F519" s="227">
        <f>'1. General information'!$E$11</f>
        <v>0</v>
      </c>
      <c r="G519" s="227">
        <f>'1. General information'!$E$12</f>
        <v>0</v>
      </c>
      <c r="H519" s="227">
        <f>'1. General information'!$E$13</f>
        <v>0</v>
      </c>
      <c r="I519" s="227">
        <f>'1. General information'!$E$14</f>
        <v>0</v>
      </c>
      <c r="J519" s="234" t="s">
        <v>434</v>
      </c>
      <c r="K519" s="228" t="s">
        <v>1092</v>
      </c>
      <c r="L519" s="234" t="s">
        <v>772</v>
      </c>
      <c r="M519" s="229">
        <f>'4. Campaign staff'!$I$17</f>
        <v>0</v>
      </c>
    </row>
    <row r="520" spans="1:13">
      <c r="A520" s="230">
        <v>519</v>
      </c>
      <c r="B520" s="230" t="str">
        <f t="shared" si="34"/>
        <v>0-0-0-4.06-9</v>
      </c>
      <c r="C520" s="227">
        <f>'1. General information'!$E$8</f>
        <v>0</v>
      </c>
      <c r="D520" s="227">
        <f>'1. General information'!$E$9</f>
        <v>0</v>
      </c>
      <c r="E520" s="227">
        <f>'1. General information'!$E$10</f>
        <v>0</v>
      </c>
      <c r="F520" s="227">
        <f>'1. General information'!$E$11</f>
        <v>0</v>
      </c>
      <c r="G520" s="227">
        <f>'1. General information'!$E$12</f>
        <v>0</v>
      </c>
      <c r="H520" s="227">
        <f>'1. General information'!$E$13</f>
        <v>0</v>
      </c>
      <c r="I520" s="227">
        <f>'1. General information'!$E$14</f>
        <v>0</v>
      </c>
      <c r="J520" s="234" t="s">
        <v>434</v>
      </c>
      <c r="K520" s="228" t="s">
        <v>1093</v>
      </c>
      <c r="L520" s="234" t="s">
        <v>773</v>
      </c>
      <c r="M520" s="229">
        <f>'4. Campaign staff'!$I$18</f>
        <v>0</v>
      </c>
    </row>
    <row r="521" spans="1:13">
      <c r="A521" s="230">
        <v>520</v>
      </c>
      <c r="B521" s="230" t="str">
        <f t="shared" si="34"/>
        <v>0-0-0-4.06-10</v>
      </c>
      <c r="C521" s="227">
        <f>'1. General information'!$E$8</f>
        <v>0</v>
      </c>
      <c r="D521" s="227">
        <f>'1. General information'!$E$9</f>
        <v>0</v>
      </c>
      <c r="E521" s="227">
        <f>'1. General information'!$E$10</f>
        <v>0</v>
      </c>
      <c r="F521" s="227">
        <f>'1. General information'!$E$11</f>
        <v>0</v>
      </c>
      <c r="G521" s="227">
        <f>'1. General information'!$E$12</f>
        <v>0</v>
      </c>
      <c r="H521" s="227">
        <f>'1. General information'!$E$13</f>
        <v>0</v>
      </c>
      <c r="I521" s="227">
        <f>'1. General information'!$E$14</f>
        <v>0</v>
      </c>
      <c r="J521" s="234" t="s">
        <v>434</v>
      </c>
      <c r="K521" s="228" t="s">
        <v>1094</v>
      </c>
      <c r="L521" s="234" t="s">
        <v>774</v>
      </c>
      <c r="M521" s="229">
        <f>'4. Campaign staff'!$I$19</f>
        <v>0</v>
      </c>
    </row>
    <row r="522" spans="1:13">
      <c r="A522" s="230">
        <v>521</v>
      </c>
      <c r="B522" s="230" t="str">
        <f t="shared" si="34"/>
        <v>0-0-0-4.06-11</v>
      </c>
      <c r="C522" s="227">
        <f>'1. General information'!$E$8</f>
        <v>0</v>
      </c>
      <c r="D522" s="227">
        <f>'1. General information'!$E$9</f>
        <v>0</v>
      </c>
      <c r="E522" s="227">
        <f>'1. General information'!$E$10</f>
        <v>0</v>
      </c>
      <c r="F522" s="227">
        <f>'1. General information'!$E$11</f>
        <v>0</v>
      </c>
      <c r="G522" s="227">
        <f>'1. General information'!$E$12</f>
        <v>0</v>
      </c>
      <c r="H522" s="227">
        <f>'1. General information'!$E$13</f>
        <v>0</v>
      </c>
      <c r="I522" s="227">
        <f>'1. General information'!$E$14</f>
        <v>0</v>
      </c>
      <c r="J522" s="234" t="s">
        <v>434</v>
      </c>
      <c r="K522" s="228" t="s">
        <v>1095</v>
      </c>
      <c r="L522" s="234" t="s">
        <v>775</v>
      </c>
      <c r="M522" s="229">
        <f>'4. Campaign staff'!$I$20</f>
        <v>0</v>
      </c>
    </row>
    <row r="523" spans="1:13">
      <c r="A523" s="230">
        <v>522</v>
      </c>
      <c r="B523" s="230" t="str">
        <f t="shared" si="34"/>
        <v>0-0-0-4.06-12</v>
      </c>
      <c r="C523" s="227">
        <f>'1. General information'!$E$8</f>
        <v>0</v>
      </c>
      <c r="D523" s="227">
        <f>'1. General information'!$E$9</f>
        <v>0</v>
      </c>
      <c r="E523" s="227">
        <f>'1. General information'!$E$10</f>
        <v>0</v>
      </c>
      <c r="F523" s="227">
        <f>'1. General information'!$E$11</f>
        <v>0</v>
      </c>
      <c r="G523" s="227">
        <f>'1. General information'!$E$12</f>
        <v>0</v>
      </c>
      <c r="H523" s="227">
        <f>'1. General information'!$E$13</f>
        <v>0</v>
      </c>
      <c r="I523" s="227">
        <f>'1. General information'!$E$14</f>
        <v>0</v>
      </c>
      <c r="J523" s="234" t="s">
        <v>434</v>
      </c>
      <c r="K523" s="228" t="s">
        <v>1096</v>
      </c>
      <c r="L523" s="234" t="s">
        <v>776</v>
      </c>
      <c r="M523" s="229">
        <f>'4. Campaign staff'!$I$21</f>
        <v>0</v>
      </c>
    </row>
    <row r="524" spans="1:13">
      <c r="A524" s="230">
        <v>523</v>
      </c>
      <c r="B524" s="230" t="str">
        <f t="shared" si="34"/>
        <v>0-0-0-4.06-13</v>
      </c>
      <c r="C524" s="227">
        <f>'1. General information'!$E$8</f>
        <v>0</v>
      </c>
      <c r="D524" s="227">
        <f>'1. General information'!$E$9</f>
        <v>0</v>
      </c>
      <c r="E524" s="227">
        <f>'1. General information'!$E$10</f>
        <v>0</v>
      </c>
      <c r="F524" s="227">
        <f>'1. General information'!$E$11</f>
        <v>0</v>
      </c>
      <c r="G524" s="227">
        <f>'1. General information'!$E$12</f>
        <v>0</v>
      </c>
      <c r="H524" s="227">
        <f>'1. General information'!$E$13</f>
        <v>0</v>
      </c>
      <c r="I524" s="227">
        <f>'1. General information'!$E$14</f>
        <v>0</v>
      </c>
      <c r="J524" s="234" t="s">
        <v>434</v>
      </c>
      <c r="K524" s="228" t="s">
        <v>1097</v>
      </c>
      <c r="L524" s="234" t="s">
        <v>777</v>
      </c>
      <c r="M524" s="229">
        <f>'4. Campaign staff'!$I$22</f>
        <v>0</v>
      </c>
    </row>
    <row r="525" spans="1:13">
      <c r="A525" s="230">
        <v>524</v>
      </c>
      <c r="B525" s="230" t="str">
        <f t="shared" si="34"/>
        <v>0-0-0-4.06-14</v>
      </c>
      <c r="C525" s="227">
        <f>'1. General information'!$E$8</f>
        <v>0</v>
      </c>
      <c r="D525" s="227">
        <f>'1. General information'!$E$9</f>
        <v>0</v>
      </c>
      <c r="E525" s="227">
        <f>'1. General information'!$E$10</f>
        <v>0</v>
      </c>
      <c r="F525" s="227">
        <f>'1. General information'!$E$11</f>
        <v>0</v>
      </c>
      <c r="G525" s="227">
        <f>'1. General information'!$E$12</f>
        <v>0</v>
      </c>
      <c r="H525" s="227">
        <f>'1. General information'!$E$13</f>
        <v>0</v>
      </c>
      <c r="I525" s="227">
        <f>'1. General information'!$E$14</f>
        <v>0</v>
      </c>
      <c r="J525" s="234" t="s">
        <v>434</v>
      </c>
      <c r="K525" s="228" t="s">
        <v>1098</v>
      </c>
      <c r="L525" s="234" t="s">
        <v>778</v>
      </c>
      <c r="M525" s="229">
        <f>'4. Campaign staff'!$I$23</f>
        <v>0</v>
      </c>
    </row>
    <row r="526" spans="1:13">
      <c r="A526" s="230">
        <v>525</v>
      </c>
      <c r="B526" s="230" t="str">
        <f t="shared" si="34"/>
        <v>0-0-0-4.06-15</v>
      </c>
      <c r="C526" s="227">
        <f>'1. General information'!$E$8</f>
        <v>0</v>
      </c>
      <c r="D526" s="227">
        <f>'1. General information'!$E$9</f>
        <v>0</v>
      </c>
      <c r="E526" s="227">
        <f>'1. General information'!$E$10</f>
        <v>0</v>
      </c>
      <c r="F526" s="227">
        <f>'1. General information'!$E$11</f>
        <v>0</v>
      </c>
      <c r="G526" s="227">
        <f>'1. General information'!$E$12</f>
        <v>0</v>
      </c>
      <c r="H526" s="227">
        <f>'1. General information'!$E$13</f>
        <v>0</v>
      </c>
      <c r="I526" s="227">
        <f>'1. General information'!$E$14</f>
        <v>0</v>
      </c>
      <c r="J526" s="234" t="s">
        <v>434</v>
      </c>
      <c r="K526" s="228" t="s">
        <v>1099</v>
      </c>
      <c r="L526" s="234" t="s">
        <v>779</v>
      </c>
      <c r="M526" s="229">
        <f>'4. Campaign staff'!$I$24</f>
        <v>0</v>
      </c>
    </row>
    <row r="527" spans="1:13">
      <c r="A527" s="230">
        <v>526</v>
      </c>
      <c r="B527" s="230" t="str">
        <f t="shared" si="34"/>
        <v>0-0-0-4.06-16</v>
      </c>
      <c r="C527" s="227">
        <f>'1. General information'!$E$8</f>
        <v>0</v>
      </c>
      <c r="D527" s="227">
        <f>'1. General information'!$E$9</f>
        <v>0</v>
      </c>
      <c r="E527" s="227">
        <f>'1. General information'!$E$10</f>
        <v>0</v>
      </c>
      <c r="F527" s="227">
        <f>'1. General information'!$E$11</f>
        <v>0</v>
      </c>
      <c r="G527" s="227">
        <f>'1. General information'!$E$12</f>
        <v>0</v>
      </c>
      <c r="H527" s="227">
        <f>'1. General information'!$E$13</f>
        <v>0</v>
      </c>
      <c r="I527" s="227">
        <f>'1. General information'!$E$14</f>
        <v>0</v>
      </c>
      <c r="J527" s="234" t="s">
        <v>434</v>
      </c>
      <c r="K527" s="228" t="s">
        <v>1100</v>
      </c>
      <c r="L527" s="234" t="s">
        <v>780</v>
      </c>
      <c r="M527" s="229">
        <f>'4. Campaign staff'!$I$25</f>
        <v>0</v>
      </c>
    </row>
    <row r="528" spans="1:13">
      <c r="A528" s="230">
        <v>527</v>
      </c>
      <c r="B528" s="230" t="str">
        <f t="shared" si="34"/>
        <v>0-0-0-4.06-17</v>
      </c>
      <c r="C528" s="227">
        <f>'1. General information'!$E$8</f>
        <v>0</v>
      </c>
      <c r="D528" s="227">
        <f>'1. General information'!$E$9</f>
        <v>0</v>
      </c>
      <c r="E528" s="227">
        <f>'1. General information'!$E$10</f>
        <v>0</v>
      </c>
      <c r="F528" s="227">
        <f>'1. General information'!$E$11</f>
        <v>0</v>
      </c>
      <c r="G528" s="227">
        <f>'1. General information'!$E$12</f>
        <v>0</v>
      </c>
      <c r="H528" s="227">
        <f>'1. General information'!$E$13</f>
        <v>0</v>
      </c>
      <c r="I528" s="227">
        <f>'1. General information'!$E$14</f>
        <v>0</v>
      </c>
      <c r="J528" s="234" t="s">
        <v>434</v>
      </c>
      <c r="K528" s="228" t="s">
        <v>1101</v>
      </c>
      <c r="L528" s="234" t="s">
        <v>781</v>
      </c>
      <c r="M528" s="229">
        <f>'4. Campaign staff'!$I$26</f>
        <v>0</v>
      </c>
    </row>
    <row r="529" spans="1:13">
      <c r="A529" s="230">
        <v>528</v>
      </c>
      <c r="B529" s="230" t="str">
        <f t="shared" si="34"/>
        <v>0-0-0-4.06-18</v>
      </c>
      <c r="C529" s="227">
        <f>'1. General information'!$E$8</f>
        <v>0</v>
      </c>
      <c r="D529" s="227">
        <f>'1. General information'!$E$9</f>
        <v>0</v>
      </c>
      <c r="E529" s="227">
        <f>'1. General information'!$E$10</f>
        <v>0</v>
      </c>
      <c r="F529" s="227">
        <f>'1. General information'!$E$11</f>
        <v>0</v>
      </c>
      <c r="G529" s="227">
        <f>'1. General information'!$E$12</f>
        <v>0</v>
      </c>
      <c r="H529" s="227">
        <f>'1. General information'!$E$13</f>
        <v>0</v>
      </c>
      <c r="I529" s="227">
        <f>'1. General information'!$E$14</f>
        <v>0</v>
      </c>
      <c r="J529" s="234" t="s">
        <v>434</v>
      </c>
      <c r="K529" s="228" t="s">
        <v>1102</v>
      </c>
      <c r="L529" s="234" t="s">
        <v>782</v>
      </c>
      <c r="M529" s="229">
        <f>'4. Campaign staff'!$I$27</f>
        <v>0</v>
      </c>
    </row>
    <row r="530" spans="1:13">
      <c r="A530" s="230">
        <v>529</v>
      </c>
      <c r="B530" s="230" t="str">
        <f t="shared" si="34"/>
        <v>0-0-0-4.06-19</v>
      </c>
      <c r="C530" s="227">
        <f>'1. General information'!$E$8</f>
        <v>0</v>
      </c>
      <c r="D530" s="227">
        <f>'1. General information'!$E$9</f>
        <v>0</v>
      </c>
      <c r="E530" s="227">
        <f>'1. General information'!$E$10</f>
        <v>0</v>
      </c>
      <c r="F530" s="227">
        <f>'1. General information'!$E$11</f>
        <v>0</v>
      </c>
      <c r="G530" s="227">
        <f>'1. General information'!$E$12</f>
        <v>0</v>
      </c>
      <c r="H530" s="227">
        <f>'1. General information'!$E$13</f>
        <v>0</v>
      </c>
      <c r="I530" s="227">
        <f>'1. General information'!$E$14</f>
        <v>0</v>
      </c>
      <c r="J530" s="234" t="s">
        <v>434</v>
      </c>
      <c r="K530" s="228" t="s">
        <v>1103</v>
      </c>
      <c r="L530" s="234" t="s">
        <v>783</v>
      </c>
      <c r="M530" s="229">
        <f>'4. Campaign staff'!$I$28</f>
        <v>0</v>
      </c>
    </row>
    <row r="531" spans="1:13">
      <c r="A531" s="230">
        <v>530</v>
      </c>
      <c r="B531" s="230" t="str">
        <f t="shared" si="34"/>
        <v>0-0-0-4.06-20</v>
      </c>
      <c r="C531" s="227">
        <f>'1. General information'!$E$8</f>
        <v>0</v>
      </c>
      <c r="D531" s="227">
        <f>'1. General information'!$E$9</f>
        <v>0</v>
      </c>
      <c r="E531" s="227">
        <f>'1. General information'!$E$10</f>
        <v>0</v>
      </c>
      <c r="F531" s="227">
        <f>'1. General information'!$E$11</f>
        <v>0</v>
      </c>
      <c r="G531" s="227">
        <f>'1. General information'!$E$12</f>
        <v>0</v>
      </c>
      <c r="H531" s="227">
        <f>'1. General information'!$E$13</f>
        <v>0</v>
      </c>
      <c r="I531" s="227">
        <f>'1. General information'!$E$14</f>
        <v>0</v>
      </c>
      <c r="J531" s="234" t="s">
        <v>434</v>
      </c>
      <c r="K531" s="228" t="s">
        <v>1104</v>
      </c>
      <c r="L531" s="234" t="s">
        <v>784</v>
      </c>
      <c r="M531" s="229">
        <f>'4. Campaign staff'!$I$29</f>
        <v>0</v>
      </c>
    </row>
    <row r="532" spans="1:13">
      <c r="A532" s="230">
        <v>531</v>
      </c>
      <c r="B532" s="230" t="str">
        <f t="shared" si="34"/>
        <v>0-0-0-4.06-21</v>
      </c>
      <c r="C532" s="227">
        <f>'1. General information'!$E$8</f>
        <v>0</v>
      </c>
      <c r="D532" s="227">
        <f>'1. General information'!$E$9</f>
        <v>0</v>
      </c>
      <c r="E532" s="227">
        <f>'1. General information'!$E$10</f>
        <v>0</v>
      </c>
      <c r="F532" s="227">
        <f>'1. General information'!$E$11</f>
        <v>0</v>
      </c>
      <c r="G532" s="227">
        <f>'1. General information'!$E$12</f>
        <v>0</v>
      </c>
      <c r="H532" s="227">
        <f>'1. General information'!$E$13</f>
        <v>0</v>
      </c>
      <c r="I532" s="227">
        <f>'1. General information'!$E$14</f>
        <v>0</v>
      </c>
      <c r="J532" s="234" t="s">
        <v>434</v>
      </c>
      <c r="K532" s="228" t="s">
        <v>1105</v>
      </c>
      <c r="L532" s="234" t="s">
        <v>785</v>
      </c>
      <c r="M532" s="229">
        <f>'4. Campaign staff'!$I$30</f>
        <v>0</v>
      </c>
    </row>
    <row r="533" spans="1:13">
      <c r="A533" s="230">
        <v>532</v>
      </c>
      <c r="B533" s="230" t="str">
        <f t="shared" si="34"/>
        <v>0-0-0-4.06-22</v>
      </c>
      <c r="C533" s="227">
        <f>'1. General information'!$E$8</f>
        <v>0</v>
      </c>
      <c r="D533" s="227">
        <f>'1. General information'!$E$9</f>
        <v>0</v>
      </c>
      <c r="E533" s="227">
        <f>'1. General information'!$E$10</f>
        <v>0</v>
      </c>
      <c r="F533" s="227">
        <f>'1. General information'!$E$11</f>
        <v>0</v>
      </c>
      <c r="G533" s="227">
        <f>'1. General information'!$E$12</f>
        <v>0</v>
      </c>
      <c r="H533" s="227">
        <f>'1. General information'!$E$13</f>
        <v>0</v>
      </c>
      <c r="I533" s="227">
        <f>'1. General information'!$E$14</f>
        <v>0</v>
      </c>
      <c r="J533" s="234" t="s">
        <v>434</v>
      </c>
      <c r="K533" s="228" t="s">
        <v>1106</v>
      </c>
      <c r="L533" s="234" t="s">
        <v>786</v>
      </c>
      <c r="M533" s="229">
        <f>'4. Campaign staff'!$I$31</f>
        <v>0</v>
      </c>
    </row>
    <row r="534" spans="1:13">
      <c r="A534" s="230">
        <v>533</v>
      </c>
      <c r="B534" s="230" t="str">
        <f t="shared" si="34"/>
        <v>0-0-0-4.06-23</v>
      </c>
      <c r="C534" s="227">
        <f>'1. General information'!$E$8</f>
        <v>0</v>
      </c>
      <c r="D534" s="227">
        <f>'1. General information'!$E$9</f>
        <v>0</v>
      </c>
      <c r="E534" s="227">
        <f>'1. General information'!$E$10</f>
        <v>0</v>
      </c>
      <c r="F534" s="227">
        <f>'1. General information'!$E$11</f>
        <v>0</v>
      </c>
      <c r="G534" s="227">
        <f>'1. General information'!$E$12</f>
        <v>0</v>
      </c>
      <c r="H534" s="227">
        <f>'1. General information'!$E$13</f>
        <v>0</v>
      </c>
      <c r="I534" s="227">
        <f>'1. General information'!$E$14</f>
        <v>0</v>
      </c>
      <c r="J534" s="234" t="s">
        <v>434</v>
      </c>
      <c r="K534" s="228" t="s">
        <v>1107</v>
      </c>
      <c r="L534" s="234" t="s">
        <v>787</v>
      </c>
      <c r="M534" s="229">
        <f>'4. Campaign staff'!$I$32</f>
        <v>0</v>
      </c>
    </row>
    <row r="535" spans="1:13">
      <c r="A535" s="230">
        <v>534</v>
      </c>
      <c r="B535" s="230" t="str">
        <f t="shared" si="34"/>
        <v>0-0-0-4.06-24</v>
      </c>
      <c r="C535" s="227">
        <f>'1. General information'!$E$8</f>
        <v>0</v>
      </c>
      <c r="D535" s="227">
        <f>'1. General information'!$E$9</f>
        <v>0</v>
      </c>
      <c r="E535" s="227">
        <f>'1. General information'!$E$10</f>
        <v>0</v>
      </c>
      <c r="F535" s="227">
        <f>'1. General information'!$E$11</f>
        <v>0</v>
      </c>
      <c r="G535" s="227">
        <f>'1. General information'!$E$12</f>
        <v>0</v>
      </c>
      <c r="H535" s="227">
        <f>'1. General information'!$E$13</f>
        <v>0</v>
      </c>
      <c r="I535" s="227">
        <f>'1. General information'!$E$14</f>
        <v>0</v>
      </c>
      <c r="J535" s="234" t="s">
        <v>434</v>
      </c>
      <c r="K535" s="228" t="s">
        <v>1108</v>
      </c>
      <c r="L535" s="234" t="s">
        <v>788</v>
      </c>
      <c r="M535" s="229">
        <f>'4. Campaign staff'!$I$33</f>
        <v>0</v>
      </c>
    </row>
    <row r="536" spans="1:13">
      <c r="A536" s="230">
        <v>535</v>
      </c>
      <c r="B536" s="230" t="str">
        <f t="shared" si="34"/>
        <v>0-0-0-4.06-25</v>
      </c>
      <c r="C536" s="227">
        <f>'1. General information'!$E$8</f>
        <v>0</v>
      </c>
      <c r="D536" s="227">
        <f>'1. General information'!$E$9</f>
        <v>0</v>
      </c>
      <c r="E536" s="227">
        <f>'1. General information'!$E$10</f>
        <v>0</v>
      </c>
      <c r="F536" s="227">
        <f>'1. General information'!$E$11</f>
        <v>0</v>
      </c>
      <c r="G536" s="227">
        <f>'1. General information'!$E$12</f>
        <v>0</v>
      </c>
      <c r="H536" s="227">
        <f>'1. General information'!$E$13</f>
        <v>0</v>
      </c>
      <c r="I536" s="227">
        <f>'1. General information'!$E$14</f>
        <v>0</v>
      </c>
      <c r="J536" s="234" t="s">
        <v>434</v>
      </c>
      <c r="K536" s="228" t="s">
        <v>1109</v>
      </c>
      <c r="L536" s="234" t="s">
        <v>789</v>
      </c>
      <c r="M536" s="229">
        <f>'4. Campaign staff'!$I$34</f>
        <v>0</v>
      </c>
    </row>
    <row r="537" spans="1:13">
      <c r="A537" s="230">
        <v>536</v>
      </c>
      <c r="B537" s="230" t="str">
        <f t="shared" si="34"/>
        <v>0-0-0-4.06-26</v>
      </c>
      <c r="C537" s="227">
        <f>'1. General information'!$E$8</f>
        <v>0</v>
      </c>
      <c r="D537" s="227">
        <f>'1. General information'!$E$9</f>
        <v>0</v>
      </c>
      <c r="E537" s="227">
        <f>'1. General information'!$E$10</f>
        <v>0</v>
      </c>
      <c r="F537" s="227">
        <f>'1. General information'!$E$11</f>
        <v>0</v>
      </c>
      <c r="G537" s="227">
        <f>'1. General information'!$E$12</f>
        <v>0</v>
      </c>
      <c r="H537" s="227">
        <f>'1. General information'!$E$13</f>
        <v>0</v>
      </c>
      <c r="I537" s="227">
        <f>'1. General information'!$E$14</f>
        <v>0</v>
      </c>
      <c r="J537" s="234" t="s">
        <v>434</v>
      </c>
      <c r="K537" s="228" t="s">
        <v>1110</v>
      </c>
      <c r="L537" s="234" t="s">
        <v>790</v>
      </c>
      <c r="M537" s="229">
        <f>'4. Campaign staff'!$I$35</f>
        <v>0</v>
      </c>
    </row>
    <row r="538" spans="1:13">
      <c r="A538" s="230">
        <v>537</v>
      </c>
      <c r="B538" s="230" t="str">
        <f t="shared" si="34"/>
        <v>0-0-0-4.06-27</v>
      </c>
      <c r="C538" s="227">
        <f>'1. General information'!$E$8</f>
        <v>0</v>
      </c>
      <c r="D538" s="227">
        <f>'1. General information'!$E$9</f>
        <v>0</v>
      </c>
      <c r="E538" s="227">
        <f>'1. General information'!$E$10</f>
        <v>0</v>
      </c>
      <c r="F538" s="227">
        <f>'1. General information'!$E$11</f>
        <v>0</v>
      </c>
      <c r="G538" s="227">
        <f>'1. General information'!$E$12</f>
        <v>0</v>
      </c>
      <c r="H538" s="227">
        <f>'1. General information'!$E$13</f>
        <v>0</v>
      </c>
      <c r="I538" s="227">
        <f>'1. General information'!$E$14</f>
        <v>0</v>
      </c>
      <c r="J538" s="234" t="s">
        <v>434</v>
      </c>
      <c r="K538" s="228" t="s">
        <v>1111</v>
      </c>
      <c r="L538" s="234" t="s">
        <v>791</v>
      </c>
      <c r="M538" s="229">
        <f>'4. Campaign staff'!$I$36</f>
        <v>0</v>
      </c>
    </row>
    <row r="539" spans="1:13">
      <c r="A539" s="230">
        <v>538</v>
      </c>
      <c r="B539" s="230" t="str">
        <f t="shared" si="34"/>
        <v>0-0-0-4.06-28</v>
      </c>
      <c r="C539" s="227">
        <f>'1. General information'!$E$8</f>
        <v>0</v>
      </c>
      <c r="D539" s="227">
        <f>'1. General information'!$E$9</f>
        <v>0</v>
      </c>
      <c r="E539" s="227">
        <f>'1. General information'!$E$10</f>
        <v>0</v>
      </c>
      <c r="F539" s="227">
        <f>'1. General information'!$E$11</f>
        <v>0</v>
      </c>
      <c r="G539" s="227">
        <f>'1. General information'!$E$12</f>
        <v>0</v>
      </c>
      <c r="H539" s="227">
        <f>'1. General information'!$E$13</f>
        <v>0</v>
      </c>
      <c r="I539" s="227">
        <f>'1. General information'!$E$14</f>
        <v>0</v>
      </c>
      <c r="J539" s="234" t="s">
        <v>434</v>
      </c>
      <c r="K539" s="228" t="s">
        <v>1112</v>
      </c>
      <c r="L539" s="234" t="s">
        <v>792</v>
      </c>
      <c r="M539" s="229">
        <f>'4. Campaign staff'!$I$37</f>
        <v>0</v>
      </c>
    </row>
    <row r="540" spans="1:13">
      <c r="A540" s="230">
        <v>539</v>
      </c>
      <c r="B540" s="230" t="str">
        <f t="shared" si="34"/>
        <v>0-0-0-4.06-29</v>
      </c>
      <c r="C540" s="227">
        <f>'1. General information'!$E$8</f>
        <v>0</v>
      </c>
      <c r="D540" s="227">
        <f>'1. General information'!$E$9</f>
        <v>0</v>
      </c>
      <c r="E540" s="227">
        <f>'1. General information'!$E$10</f>
        <v>0</v>
      </c>
      <c r="F540" s="227">
        <f>'1. General information'!$E$11</f>
        <v>0</v>
      </c>
      <c r="G540" s="227">
        <f>'1. General information'!$E$12</f>
        <v>0</v>
      </c>
      <c r="H540" s="227">
        <f>'1. General information'!$E$13</f>
        <v>0</v>
      </c>
      <c r="I540" s="227">
        <f>'1. General information'!$E$14</f>
        <v>0</v>
      </c>
      <c r="J540" s="234" t="s">
        <v>434</v>
      </c>
      <c r="K540" s="228" t="s">
        <v>1113</v>
      </c>
      <c r="L540" s="234" t="s">
        <v>793</v>
      </c>
      <c r="M540" s="229">
        <f>'4. Campaign staff'!$I$38</f>
        <v>0</v>
      </c>
    </row>
    <row r="541" spans="1:13">
      <c r="A541" s="230">
        <v>540</v>
      </c>
      <c r="B541" s="230" t="str">
        <f t="shared" si="34"/>
        <v>0-0-0-4.06-30</v>
      </c>
      <c r="C541" s="227">
        <f>'1. General information'!$E$8</f>
        <v>0</v>
      </c>
      <c r="D541" s="227">
        <f>'1. General information'!$E$9</f>
        <v>0</v>
      </c>
      <c r="E541" s="227">
        <f>'1. General information'!$E$10</f>
        <v>0</v>
      </c>
      <c r="F541" s="227">
        <f>'1. General information'!$E$11</f>
        <v>0</v>
      </c>
      <c r="G541" s="227">
        <f>'1. General information'!$E$12</f>
        <v>0</v>
      </c>
      <c r="H541" s="227">
        <f>'1. General information'!$E$13</f>
        <v>0</v>
      </c>
      <c r="I541" s="227">
        <f>'1. General information'!$E$14</f>
        <v>0</v>
      </c>
      <c r="J541" s="234" t="s">
        <v>434</v>
      </c>
      <c r="K541" s="228" t="s">
        <v>1114</v>
      </c>
      <c r="L541" s="234" t="s">
        <v>794</v>
      </c>
      <c r="M541" s="229">
        <f>'4. Campaign staff'!$I$39</f>
        <v>0</v>
      </c>
    </row>
    <row r="542" spans="1:13">
      <c r="A542" s="230">
        <v>541</v>
      </c>
      <c r="B542" s="230" t="str">
        <f t="shared" si="34"/>
        <v>0-0-0-4.06-31</v>
      </c>
      <c r="C542" s="227">
        <f>'1. General information'!$E$8</f>
        <v>0</v>
      </c>
      <c r="D542" s="227">
        <f>'1. General information'!$E$9</f>
        <v>0</v>
      </c>
      <c r="E542" s="227">
        <f>'1. General information'!$E$10</f>
        <v>0</v>
      </c>
      <c r="F542" s="227">
        <f>'1. General information'!$E$11</f>
        <v>0</v>
      </c>
      <c r="G542" s="227">
        <f>'1. General information'!$E$12</f>
        <v>0</v>
      </c>
      <c r="H542" s="227">
        <f>'1. General information'!$E$13</f>
        <v>0</v>
      </c>
      <c r="I542" s="227">
        <f>'1. General information'!$E$14</f>
        <v>0</v>
      </c>
      <c r="J542" s="234" t="s">
        <v>434</v>
      </c>
      <c r="K542" s="228" t="s">
        <v>1115</v>
      </c>
      <c r="L542" s="234" t="s">
        <v>795</v>
      </c>
      <c r="M542" s="229">
        <f>'4. Campaign staff'!$I$40</f>
        <v>0</v>
      </c>
    </row>
    <row r="543" spans="1:13">
      <c r="A543" s="230">
        <v>542</v>
      </c>
      <c r="B543" s="230" t="str">
        <f t="shared" si="34"/>
        <v>0-0-0-4.06-32</v>
      </c>
      <c r="C543" s="227">
        <f>'1. General information'!$E$8</f>
        <v>0</v>
      </c>
      <c r="D543" s="227">
        <f>'1. General information'!$E$9</f>
        <v>0</v>
      </c>
      <c r="E543" s="227">
        <f>'1. General information'!$E$10</f>
        <v>0</v>
      </c>
      <c r="F543" s="227">
        <f>'1. General information'!$E$11</f>
        <v>0</v>
      </c>
      <c r="G543" s="227">
        <f>'1. General information'!$E$12</f>
        <v>0</v>
      </c>
      <c r="H543" s="227">
        <f>'1. General information'!$E$13</f>
        <v>0</v>
      </c>
      <c r="I543" s="227">
        <f>'1. General information'!$E$14</f>
        <v>0</v>
      </c>
      <c r="J543" s="234" t="s">
        <v>434</v>
      </c>
      <c r="K543" s="228" t="s">
        <v>1116</v>
      </c>
      <c r="L543" s="234" t="s">
        <v>796</v>
      </c>
      <c r="M543" s="229">
        <f>'4. Campaign staff'!$I$41</f>
        <v>0</v>
      </c>
    </row>
    <row r="544" spans="1:13">
      <c r="A544" s="230">
        <v>543</v>
      </c>
      <c r="B544" s="230" t="str">
        <f t="shared" ref="B544:B575" si="35">CONCATENATE(LEFT(C544,2),"-",LEFT(D544,2),"-",LEFT(E544,2),"-",K544)</f>
        <v>0-0-0-4.06-33</v>
      </c>
      <c r="C544" s="227">
        <f>'1. General information'!$E$8</f>
        <v>0</v>
      </c>
      <c r="D544" s="227">
        <f>'1. General information'!$E$9</f>
        <v>0</v>
      </c>
      <c r="E544" s="227">
        <f>'1. General information'!$E$10</f>
        <v>0</v>
      </c>
      <c r="F544" s="227">
        <f>'1. General information'!$E$11</f>
        <v>0</v>
      </c>
      <c r="G544" s="227">
        <f>'1. General information'!$E$12</f>
        <v>0</v>
      </c>
      <c r="H544" s="227">
        <f>'1. General information'!$E$13</f>
        <v>0</v>
      </c>
      <c r="I544" s="227">
        <f>'1. General information'!$E$14</f>
        <v>0</v>
      </c>
      <c r="J544" s="234" t="s">
        <v>434</v>
      </c>
      <c r="K544" s="228" t="s">
        <v>1117</v>
      </c>
      <c r="L544" s="234" t="s">
        <v>797</v>
      </c>
      <c r="M544" s="229">
        <f>'4. Campaign staff'!$I$42</f>
        <v>0</v>
      </c>
    </row>
    <row r="545" spans="1:13">
      <c r="A545" s="230">
        <v>544</v>
      </c>
      <c r="B545" s="230" t="str">
        <f t="shared" si="35"/>
        <v>0-0-0-4.06-34</v>
      </c>
      <c r="C545" s="227">
        <f>'1. General information'!$E$8</f>
        <v>0</v>
      </c>
      <c r="D545" s="227">
        <f>'1. General information'!$E$9</f>
        <v>0</v>
      </c>
      <c r="E545" s="227">
        <f>'1. General information'!$E$10</f>
        <v>0</v>
      </c>
      <c r="F545" s="227">
        <f>'1. General information'!$E$11</f>
        <v>0</v>
      </c>
      <c r="G545" s="227">
        <f>'1. General information'!$E$12</f>
        <v>0</v>
      </c>
      <c r="H545" s="227">
        <f>'1. General information'!$E$13</f>
        <v>0</v>
      </c>
      <c r="I545" s="227">
        <f>'1. General information'!$E$14</f>
        <v>0</v>
      </c>
      <c r="J545" s="234" t="s">
        <v>434</v>
      </c>
      <c r="K545" s="228" t="s">
        <v>1118</v>
      </c>
      <c r="L545" s="234" t="s">
        <v>798</v>
      </c>
      <c r="M545" s="229">
        <f>'4. Campaign staff'!$I$43</f>
        <v>0</v>
      </c>
    </row>
    <row r="546" spans="1:13">
      <c r="A546" s="230">
        <v>545</v>
      </c>
      <c r="B546" s="230" t="str">
        <f t="shared" si="35"/>
        <v>0-0-0-4.06-35</v>
      </c>
      <c r="C546" s="227">
        <f>'1. General information'!$E$8</f>
        <v>0</v>
      </c>
      <c r="D546" s="227">
        <f>'1. General information'!$E$9</f>
        <v>0</v>
      </c>
      <c r="E546" s="227">
        <f>'1. General information'!$E$10</f>
        <v>0</v>
      </c>
      <c r="F546" s="227">
        <f>'1. General information'!$E$11</f>
        <v>0</v>
      </c>
      <c r="G546" s="227">
        <f>'1. General information'!$E$12</f>
        <v>0</v>
      </c>
      <c r="H546" s="227">
        <f>'1. General information'!$E$13</f>
        <v>0</v>
      </c>
      <c r="I546" s="227">
        <f>'1. General information'!$E$14</f>
        <v>0</v>
      </c>
      <c r="J546" s="234" t="s">
        <v>434</v>
      </c>
      <c r="K546" s="228" t="s">
        <v>1119</v>
      </c>
      <c r="L546" s="234" t="s">
        <v>799</v>
      </c>
      <c r="M546" s="229">
        <f>'4. Campaign staff'!$I$44</f>
        <v>0</v>
      </c>
    </row>
    <row r="547" spans="1:13">
      <c r="A547" s="230">
        <v>546</v>
      </c>
      <c r="B547" s="230" t="str">
        <f t="shared" si="35"/>
        <v>0-0-0-4.06-36</v>
      </c>
      <c r="C547" s="227">
        <f>'1. General information'!$E$8</f>
        <v>0</v>
      </c>
      <c r="D547" s="227">
        <f>'1. General information'!$E$9</f>
        <v>0</v>
      </c>
      <c r="E547" s="227">
        <f>'1. General information'!$E$10</f>
        <v>0</v>
      </c>
      <c r="F547" s="227">
        <f>'1. General information'!$E$11</f>
        <v>0</v>
      </c>
      <c r="G547" s="227">
        <f>'1. General information'!$E$12</f>
        <v>0</v>
      </c>
      <c r="H547" s="227">
        <f>'1. General information'!$E$13</f>
        <v>0</v>
      </c>
      <c r="I547" s="227">
        <f>'1. General information'!$E$14</f>
        <v>0</v>
      </c>
      <c r="J547" s="234" t="s">
        <v>434</v>
      </c>
      <c r="K547" s="228" t="s">
        <v>1120</v>
      </c>
      <c r="L547" s="234" t="s">
        <v>800</v>
      </c>
      <c r="M547" s="229">
        <f>'4. Campaign staff'!$I$45</f>
        <v>0</v>
      </c>
    </row>
    <row r="548" spans="1:13">
      <c r="A548" s="230">
        <v>547</v>
      </c>
      <c r="B548" s="230" t="str">
        <f t="shared" si="35"/>
        <v>0-0-0-4.06-37</v>
      </c>
      <c r="C548" s="227">
        <f>'1. General information'!$E$8</f>
        <v>0</v>
      </c>
      <c r="D548" s="227">
        <f>'1. General information'!$E$9</f>
        <v>0</v>
      </c>
      <c r="E548" s="227">
        <f>'1. General information'!$E$10</f>
        <v>0</v>
      </c>
      <c r="F548" s="227">
        <f>'1. General information'!$E$11</f>
        <v>0</v>
      </c>
      <c r="G548" s="227">
        <f>'1. General information'!$E$12</f>
        <v>0</v>
      </c>
      <c r="H548" s="227">
        <f>'1. General information'!$E$13</f>
        <v>0</v>
      </c>
      <c r="I548" s="227">
        <f>'1. General information'!$E$14</f>
        <v>0</v>
      </c>
      <c r="J548" s="234" t="s">
        <v>434</v>
      </c>
      <c r="K548" s="228" t="s">
        <v>1121</v>
      </c>
      <c r="L548" s="234" t="s">
        <v>801</v>
      </c>
      <c r="M548" s="229">
        <f>'4. Campaign staff'!$I$46</f>
        <v>0</v>
      </c>
    </row>
    <row r="549" spans="1:13">
      <c r="A549" s="230">
        <v>548</v>
      </c>
      <c r="B549" s="230" t="str">
        <f t="shared" si="35"/>
        <v>0-0-0-4.06-38</v>
      </c>
      <c r="C549" s="227">
        <f>'1. General information'!$E$8</f>
        <v>0</v>
      </c>
      <c r="D549" s="227">
        <f>'1. General information'!$E$9</f>
        <v>0</v>
      </c>
      <c r="E549" s="227">
        <f>'1. General information'!$E$10</f>
        <v>0</v>
      </c>
      <c r="F549" s="227">
        <f>'1. General information'!$E$11</f>
        <v>0</v>
      </c>
      <c r="G549" s="227">
        <f>'1. General information'!$E$12</f>
        <v>0</v>
      </c>
      <c r="H549" s="227">
        <f>'1. General information'!$E$13</f>
        <v>0</v>
      </c>
      <c r="I549" s="227">
        <f>'1. General information'!$E$14</f>
        <v>0</v>
      </c>
      <c r="J549" s="234" t="s">
        <v>434</v>
      </c>
      <c r="K549" s="228" t="s">
        <v>1122</v>
      </c>
      <c r="L549" s="234" t="s">
        <v>802</v>
      </c>
      <c r="M549" s="229">
        <f>'4. Campaign staff'!$I$47</f>
        <v>0</v>
      </c>
    </row>
    <row r="550" spans="1:13">
      <c r="A550" s="230">
        <v>549</v>
      </c>
      <c r="B550" s="230" t="str">
        <f t="shared" si="35"/>
        <v>0-0-0-4.06-39</v>
      </c>
      <c r="C550" s="227">
        <f>'1. General information'!$E$8</f>
        <v>0</v>
      </c>
      <c r="D550" s="227">
        <f>'1. General information'!$E$9</f>
        <v>0</v>
      </c>
      <c r="E550" s="227">
        <f>'1. General information'!$E$10</f>
        <v>0</v>
      </c>
      <c r="F550" s="227">
        <f>'1. General information'!$E$11</f>
        <v>0</v>
      </c>
      <c r="G550" s="227">
        <f>'1. General information'!$E$12</f>
        <v>0</v>
      </c>
      <c r="H550" s="227">
        <f>'1. General information'!$E$13</f>
        <v>0</v>
      </c>
      <c r="I550" s="227">
        <f>'1. General information'!$E$14</f>
        <v>0</v>
      </c>
      <c r="J550" s="234" t="s">
        <v>434</v>
      </c>
      <c r="K550" s="228" t="s">
        <v>1123</v>
      </c>
      <c r="L550" s="234" t="s">
        <v>803</v>
      </c>
      <c r="M550" s="229">
        <f>'4. Campaign staff'!$I$48</f>
        <v>0</v>
      </c>
    </row>
    <row r="551" spans="1:13">
      <c r="A551" s="230">
        <v>550</v>
      </c>
      <c r="B551" s="230" t="str">
        <f t="shared" si="35"/>
        <v>0-0-0-4.06-40</v>
      </c>
      <c r="C551" s="227">
        <f>'1. General information'!$E$8</f>
        <v>0</v>
      </c>
      <c r="D551" s="227">
        <f>'1. General information'!$E$9</f>
        <v>0</v>
      </c>
      <c r="E551" s="227">
        <f>'1. General information'!$E$10</f>
        <v>0</v>
      </c>
      <c r="F551" s="227">
        <f>'1. General information'!$E$11</f>
        <v>0</v>
      </c>
      <c r="G551" s="227">
        <f>'1. General information'!$E$12</f>
        <v>0</v>
      </c>
      <c r="H551" s="227">
        <f>'1. General information'!$E$13</f>
        <v>0</v>
      </c>
      <c r="I551" s="227">
        <f>'1. General information'!$E$14</f>
        <v>0</v>
      </c>
      <c r="J551" s="234" t="s">
        <v>434</v>
      </c>
      <c r="K551" s="228" t="s">
        <v>1124</v>
      </c>
      <c r="L551" s="234" t="s">
        <v>804</v>
      </c>
      <c r="M551" s="229">
        <f>'4. Campaign staff'!$I$49</f>
        <v>0</v>
      </c>
    </row>
    <row r="552" spans="1:13">
      <c r="A552" s="230">
        <v>551</v>
      </c>
      <c r="B552" s="230" t="str">
        <f t="shared" si="35"/>
        <v>0-0-0-4.06-41</v>
      </c>
      <c r="C552" s="227">
        <f>'1. General information'!$E$8</f>
        <v>0</v>
      </c>
      <c r="D552" s="227">
        <f>'1. General information'!$E$9</f>
        <v>0</v>
      </c>
      <c r="E552" s="227">
        <f>'1. General information'!$E$10</f>
        <v>0</v>
      </c>
      <c r="F552" s="227">
        <f>'1. General information'!$E$11</f>
        <v>0</v>
      </c>
      <c r="G552" s="227">
        <f>'1. General information'!$E$12</f>
        <v>0</v>
      </c>
      <c r="H552" s="227">
        <f>'1. General information'!$E$13</f>
        <v>0</v>
      </c>
      <c r="I552" s="227">
        <f>'1. General information'!$E$14</f>
        <v>0</v>
      </c>
      <c r="J552" s="234" t="s">
        <v>434</v>
      </c>
      <c r="K552" s="228" t="s">
        <v>1125</v>
      </c>
      <c r="L552" s="234" t="s">
        <v>805</v>
      </c>
      <c r="M552" s="229">
        <f>'4. Campaign staff'!$I$50</f>
        <v>0</v>
      </c>
    </row>
    <row r="553" spans="1:13">
      <c r="A553" s="230">
        <v>552</v>
      </c>
      <c r="B553" s="230" t="str">
        <f t="shared" si="35"/>
        <v>0-0-0-4.06-42</v>
      </c>
      <c r="C553" s="227">
        <f>'1. General information'!$E$8</f>
        <v>0</v>
      </c>
      <c r="D553" s="227">
        <f>'1. General information'!$E$9</f>
        <v>0</v>
      </c>
      <c r="E553" s="227">
        <f>'1. General information'!$E$10</f>
        <v>0</v>
      </c>
      <c r="F553" s="227">
        <f>'1. General information'!$E$11</f>
        <v>0</v>
      </c>
      <c r="G553" s="227">
        <f>'1. General information'!$E$12</f>
        <v>0</v>
      </c>
      <c r="H553" s="227">
        <f>'1. General information'!$E$13</f>
        <v>0</v>
      </c>
      <c r="I553" s="227">
        <f>'1. General information'!$E$14</f>
        <v>0</v>
      </c>
      <c r="J553" s="234" t="s">
        <v>434</v>
      </c>
      <c r="K553" s="228" t="s">
        <v>1126</v>
      </c>
      <c r="L553" s="234" t="s">
        <v>806</v>
      </c>
      <c r="M553" s="229">
        <f>'4. Campaign staff'!$I$51</f>
        <v>0</v>
      </c>
    </row>
    <row r="554" spans="1:13">
      <c r="A554" s="230">
        <v>553</v>
      </c>
      <c r="B554" s="230" t="str">
        <f t="shared" si="35"/>
        <v>0-0-0-4.06-43</v>
      </c>
      <c r="C554" s="227">
        <f>'1. General information'!$E$8</f>
        <v>0</v>
      </c>
      <c r="D554" s="227">
        <f>'1. General information'!$E$9</f>
        <v>0</v>
      </c>
      <c r="E554" s="227">
        <f>'1. General information'!$E$10</f>
        <v>0</v>
      </c>
      <c r="F554" s="227">
        <f>'1. General information'!$E$11</f>
        <v>0</v>
      </c>
      <c r="G554" s="227">
        <f>'1. General information'!$E$12</f>
        <v>0</v>
      </c>
      <c r="H554" s="227">
        <f>'1. General information'!$E$13</f>
        <v>0</v>
      </c>
      <c r="I554" s="227">
        <f>'1. General information'!$E$14</f>
        <v>0</v>
      </c>
      <c r="J554" s="234" t="s">
        <v>434</v>
      </c>
      <c r="K554" s="228" t="s">
        <v>1127</v>
      </c>
      <c r="L554" s="234" t="s">
        <v>807</v>
      </c>
      <c r="M554" s="229">
        <f>'4. Campaign staff'!$I$52</f>
        <v>0</v>
      </c>
    </row>
    <row r="555" spans="1:13">
      <c r="A555" s="230">
        <v>554</v>
      </c>
      <c r="B555" s="230" t="str">
        <f t="shared" si="35"/>
        <v>0-0-0-4.06-44</v>
      </c>
      <c r="C555" s="227">
        <f>'1. General information'!$E$8</f>
        <v>0</v>
      </c>
      <c r="D555" s="227">
        <f>'1. General information'!$E$9</f>
        <v>0</v>
      </c>
      <c r="E555" s="227">
        <f>'1. General information'!$E$10</f>
        <v>0</v>
      </c>
      <c r="F555" s="227">
        <f>'1. General information'!$E$11</f>
        <v>0</v>
      </c>
      <c r="G555" s="227">
        <f>'1. General information'!$E$12</f>
        <v>0</v>
      </c>
      <c r="H555" s="227">
        <f>'1. General information'!$E$13</f>
        <v>0</v>
      </c>
      <c r="I555" s="227">
        <f>'1. General information'!$E$14</f>
        <v>0</v>
      </c>
      <c r="J555" s="234" t="s">
        <v>434</v>
      </c>
      <c r="K555" s="228" t="s">
        <v>1128</v>
      </c>
      <c r="L555" s="234" t="s">
        <v>808</v>
      </c>
      <c r="M555" s="229">
        <f>'4. Campaign staff'!$I$53</f>
        <v>0</v>
      </c>
    </row>
    <row r="556" spans="1:13">
      <c r="A556" s="230">
        <v>555</v>
      </c>
      <c r="B556" s="230" t="str">
        <f t="shared" si="35"/>
        <v>0-0-0-4.06-45</v>
      </c>
      <c r="C556" s="227">
        <f>'1. General information'!$E$8</f>
        <v>0</v>
      </c>
      <c r="D556" s="227">
        <f>'1. General information'!$E$9</f>
        <v>0</v>
      </c>
      <c r="E556" s="227">
        <f>'1. General information'!$E$10</f>
        <v>0</v>
      </c>
      <c r="F556" s="227">
        <f>'1. General information'!$E$11</f>
        <v>0</v>
      </c>
      <c r="G556" s="227">
        <f>'1. General information'!$E$12</f>
        <v>0</v>
      </c>
      <c r="H556" s="227">
        <f>'1. General information'!$E$13</f>
        <v>0</v>
      </c>
      <c r="I556" s="227">
        <f>'1. General information'!$E$14</f>
        <v>0</v>
      </c>
      <c r="J556" s="234" t="s">
        <v>434</v>
      </c>
      <c r="K556" s="228" t="s">
        <v>1129</v>
      </c>
      <c r="L556" s="234" t="s">
        <v>809</v>
      </c>
      <c r="M556" s="229">
        <f>'4. Campaign staff'!$I$54</f>
        <v>0</v>
      </c>
    </row>
    <row r="557" spans="1:13">
      <c r="A557" s="230">
        <v>556</v>
      </c>
      <c r="B557" s="230" t="str">
        <f t="shared" si="35"/>
        <v>0-0-0-4.06-46</v>
      </c>
      <c r="C557" s="227">
        <f>'1. General information'!$E$8</f>
        <v>0</v>
      </c>
      <c r="D557" s="227">
        <f>'1. General information'!$E$9</f>
        <v>0</v>
      </c>
      <c r="E557" s="227">
        <f>'1. General information'!$E$10</f>
        <v>0</v>
      </c>
      <c r="F557" s="227">
        <f>'1. General information'!$E$11</f>
        <v>0</v>
      </c>
      <c r="G557" s="227">
        <f>'1. General information'!$E$12</f>
        <v>0</v>
      </c>
      <c r="H557" s="227">
        <f>'1. General information'!$E$13</f>
        <v>0</v>
      </c>
      <c r="I557" s="227">
        <f>'1. General information'!$E$14</f>
        <v>0</v>
      </c>
      <c r="J557" s="234" t="s">
        <v>434</v>
      </c>
      <c r="K557" s="228" t="s">
        <v>1130</v>
      </c>
      <c r="L557" s="234" t="s">
        <v>810</v>
      </c>
      <c r="M557" s="229">
        <f>'4. Campaign staff'!$I$55</f>
        <v>0</v>
      </c>
    </row>
    <row r="558" spans="1:13">
      <c r="A558" s="230">
        <v>557</v>
      </c>
      <c r="B558" s="230" t="str">
        <f t="shared" si="35"/>
        <v>0-0-0-4.06-47</v>
      </c>
      <c r="C558" s="227">
        <f>'1. General information'!$E$8</f>
        <v>0</v>
      </c>
      <c r="D558" s="227">
        <f>'1. General information'!$E$9</f>
        <v>0</v>
      </c>
      <c r="E558" s="227">
        <f>'1. General information'!$E$10</f>
        <v>0</v>
      </c>
      <c r="F558" s="227">
        <f>'1. General information'!$E$11</f>
        <v>0</v>
      </c>
      <c r="G558" s="227">
        <f>'1. General information'!$E$12</f>
        <v>0</v>
      </c>
      <c r="H558" s="227">
        <f>'1. General information'!$E$13</f>
        <v>0</v>
      </c>
      <c r="I558" s="227">
        <f>'1. General information'!$E$14</f>
        <v>0</v>
      </c>
      <c r="J558" s="234" t="s">
        <v>434</v>
      </c>
      <c r="K558" s="228" t="s">
        <v>1131</v>
      </c>
      <c r="L558" s="234" t="s">
        <v>811</v>
      </c>
      <c r="M558" s="229">
        <f>'4. Campaign staff'!$I$56</f>
        <v>0</v>
      </c>
    </row>
    <row r="559" spans="1:13">
      <c r="A559" s="230">
        <v>558</v>
      </c>
      <c r="B559" s="230" t="str">
        <f t="shared" si="35"/>
        <v>0-0-0-4.06-48</v>
      </c>
      <c r="C559" s="227">
        <f>'1. General information'!$E$8</f>
        <v>0</v>
      </c>
      <c r="D559" s="227">
        <f>'1. General information'!$E$9</f>
        <v>0</v>
      </c>
      <c r="E559" s="227">
        <f>'1. General information'!$E$10</f>
        <v>0</v>
      </c>
      <c r="F559" s="227">
        <f>'1. General information'!$E$11</f>
        <v>0</v>
      </c>
      <c r="G559" s="227">
        <f>'1. General information'!$E$12</f>
        <v>0</v>
      </c>
      <c r="H559" s="227">
        <f>'1. General information'!$E$13</f>
        <v>0</v>
      </c>
      <c r="I559" s="227">
        <f>'1. General information'!$E$14</f>
        <v>0</v>
      </c>
      <c r="J559" s="234" t="s">
        <v>434</v>
      </c>
      <c r="K559" s="228" t="s">
        <v>1132</v>
      </c>
      <c r="L559" s="234" t="s">
        <v>812</v>
      </c>
      <c r="M559" s="229">
        <f>'4. Campaign staff'!$I$57</f>
        <v>0</v>
      </c>
    </row>
    <row r="560" spans="1:13">
      <c r="A560" s="230">
        <v>559</v>
      </c>
      <c r="B560" s="230" t="str">
        <f t="shared" si="35"/>
        <v>0-0-0-4.06-49</v>
      </c>
      <c r="C560" s="227">
        <f>'1. General information'!$E$8</f>
        <v>0</v>
      </c>
      <c r="D560" s="227">
        <f>'1. General information'!$E$9</f>
        <v>0</v>
      </c>
      <c r="E560" s="227">
        <f>'1. General information'!$E$10</f>
        <v>0</v>
      </c>
      <c r="F560" s="227">
        <f>'1. General information'!$E$11</f>
        <v>0</v>
      </c>
      <c r="G560" s="227">
        <f>'1. General information'!$E$12</f>
        <v>0</v>
      </c>
      <c r="H560" s="227">
        <f>'1. General information'!$E$13</f>
        <v>0</v>
      </c>
      <c r="I560" s="227">
        <f>'1. General information'!$E$14</f>
        <v>0</v>
      </c>
      <c r="J560" s="234" t="s">
        <v>434</v>
      </c>
      <c r="K560" s="228" t="s">
        <v>1133</v>
      </c>
      <c r="L560" s="234" t="s">
        <v>813</v>
      </c>
      <c r="M560" s="229">
        <f>'4. Campaign staff'!$I$58</f>
        <v>0</v>
      </c>
    </row>
    <row r="561" spans="1:13">
      <c r="A561" s="230">
        <v>560</v>
      </c>
      <c r="B561" s="230" t="str">
        <f t="shared" si="35"/>
        <v>0-0-0-4.06-50</v>
      </c>
      <c r="C561" s="227">
        <f>'1. General information'!$E$8</f>
        <v>0</v>
      </c>
      <c r="D561" s="227">
        <f>'1. General information'!$E$9</f>
        <v>0</v>
      </c>
      <c r="E561" s="227">
        <f>'1. General information'!$E$10</f>
        <v>0</v>
      </c>
      <c r="F561" s="227">
        <f>'1. General information'!$E$11</f>
        <v>0</v>
      </c>
      <c r="G561" s="227">
        <f>'1. General information'!$E$12</f>
        <v>0</v>
      </c>
      <c r="H561" s="227">
        <f>'1. General information'!$E$13</f>
        <v>0</v>
      </c>
      <c r="I561" s="227">
        <f>'1. General information'!$E$14</f>
        <v>0</v>
      </c>
      <c r="J561" s="234" t="s">
        <v>434</v>
      </c>
      <c r="K561" s="228" t="s">
        <v>1134</v>
      </c>
      <c r="L561" s="234" t="s">
        <v>814</v>
      </c>
      <c r="M561" s="229">
        <f>'4. Campaign staff'!$I$59</f>
        <v>0</v>
      </c>
    </row>
    <row r="562" spans="1:13">
      <c r="A562" s="230">
        <v>561</v>
      </c>
      <c r="B562" s="230" t="str">
        <f t="shared" si="35"/>
        <v>0-0-0-4.06-51</v>
      </c>
      <c r="C562" s="227">
        <f>'1. General information'!$E$8</f>
        <v>0</v>
      </c>
      <c r="D562" s="227">
        <f>'1. General information'!$E$9</f>
        <v>0</v>
      </c>
      <c r="E562" s="227">
        <f>'1. General information'!$E$10</f>
        <v>0</v>
      </c>
      <c r="F562" s="227">
        <f>'1. General information'!$E$11</f>
        <v>0</v>
      </c>
      <c r="G562" s="227">
        <f>'1. General information'!$E$12</f>
        <v>0</v>
      </c>
      <c r="H562" s="227">
        <f>'1. General information'!$E$13</f>
        <v>0</v>
      </c>
      <c r="I562" s="227">
        <f>'1. General information'!$E$14</f>
        <v>0</v>
      </c>
      <c r="J562" s="234" t="s">
        <v>434</v>
      </c>
      <c r="K562" s="228" t="s">
        <v>1135</v>
      </c>
      <c r="L562" s="234" t="s">
        <v>815</v>
      </c>
      <c r="M562" s="229">
        <f>'4. Campaign staff'!$I$60</f>
        <v>0</v>
      </c>
    </row>
    <row r="563" spans="1:13">
      <c r="A563" s="230">
        <v>562</v>
      </c>
      <c r="B563" s="230" t="str">
        <f t="shared" si="35"/>
        <v>0-0-0-4.06-52</v>
      </c>
      <c r="C563" s="227">
        <f>'1. General information'!$E$8</f>
        <v>0</v>
      </c>
      <c r="D563" s="227">
        <f>'1. General information'!$E$9</f>
        <v>0</v>
      </c>
      <c r="E563" s="227">
        <f>'1. General information'!$E$10</f>
        <v>0</v>
      </c>
      <c r="F563" s="227">
        <f>'1. General information'!$E$11</f>
        <v>0</v>
      </c>
      <c r="G563" s="227">
        <f>'1. General information'!$E$12</f>
        <v>0</v>
      </c>
      <c r="H563" s="227">
        <f>'1. General information'!$E$13</f>
        <v>0</v>
      </c>
      <c r="I563" s="227">
        <f>'1. General information'!$E$14</f>
        <v>0</v>
      </c>
      <c r="J563" s="234" t="s">
        <v>434</v>
      </c>
      <c r="K563" s="228" t="s">
        <v>1136</v>
      </c>
      <c r="L563" s="234" t="s">
        <v>816</v>
      </c>
      <c r="M563" s="229">
        <f>'4. Campaign staff'!$I$61</f>
        <v>0</v>
      </c>
    </row>
    <row r="564" spans="1:13">
      <c r="A564" s="230">
        <v>563</v>
      </c>
      <c r="B564" s="230" t="str">
        <f t="shared" si="35"/>
        <v>0-0-0-4.06-53</v>
      </c>
      <c r="C564" s="227">
        <f>'1. General information'!$E$8</f>
        <v>0</v>
      </c>
      <c r="D564" s="227">
        <f>'1. General information'!$E$9</f>
        <v>0</v>
      </c>
      <c r="E564" s="227">
        <f>'1. General information'!$E$10</f>
        <v>0</v>
      </c>
      <c r="F564" s="227">
        <f>'1. General information'!$E$11</f>
        <v>0</v>
      </c>
      <c r="G564" s="227">
        <f>'1. General information'!$E$12</f>
        <v>0</v>
      </c>
      <c r="H564" s="227">
        <f>'1. General information'!$E$13</f>
        <v>0</v>
      </c>
      <c r="I564" s="227">
        <f>'1. General information'!$E$14</f>
        <v>0</v>
      </c>
      <c r="J564" s="234" t="s">
        <v>434</v>
      </c>
      <c r="K564" s="228" t="s">
        <v>1137</v>
      </c>
      <c r="L564" s="234" t="s">
        <v>817</v>
      </c>
      <c r="M564" s="229">
        <f>'4. Campaign staff'!$I$62</f>
        <v>0</v>
      </c>
    </row>
    <row r="565" spans="1:13">
      <c r="A565" s="230">
        <v>564</v>
      </c>
      <c r="B565" s="230" t="str">
        <f t="shared" si="35"/>
        <v>0-0-0-4.06-54</v>
      </c>
      <c r="C565" s="227">
        <f>'1. General information'!$E$8</f>
        <v>0</v>
      </c>
      <c r="D565" s="227">
        <f>'1. General information'!$E$9</f>
        <v>0</v>
      </c>
      <c r="E565" s="227">
        <f>'1. General information'!$E$10</f>
        <v>0</v>
      </c>
      <c r="F565" s="227">
        <f>'1. General information'!$E$11</f>
        <v>0</v>
      </c>
      <c r="G565" s="227">
        <f>'1. General information'!$E$12</f>
        <v>0</v>
      </c>
      <c r="H565" s="227">
        <f>'1. General information'!$E$13</f>
        <v>0</v>
      </c>
      <c r="I565" s="227">
        <f>'1. General information'!$E$14</f>
        <v>0</v>
      </c>
      <c r="J565" s="234" t="s">
        <v>434</v>
      </c>
      <c r="K565" s="228" t="s">
        <v>1138</v>
      </c>
      <c r="L565" s="234" t="s">
        <v>818</v>
      </c>
      <c r="M565" s="229">
        <f>'4. Campaign staff'!$I$63</f>
        <v>0</v>
      </c>
    </row>
    <row r="566" spans="1:13">
      <c r="A566" s="230">
        <v>565</v>
      </c>
      <c r="B566" s="230" t="str">
        <f t="shared" si="35"/>
        <v>0-0-0-4.06-55</v>
      </c>
      <c r="C566" s="227">
        <f>'1. General information'!$E$8</f>
        <v>0</v>
      </c>
      <c r="D566" s="227">
        <f>'1. General information'!$E$9</f>
        <v>0</v>
      </c>
      <c r="E566" s="227">
        <f>'1. General information'!$E$10</f>
        <v>0</v>
      </c>
      <c r="F566" s="227">
        <f>'1. General information'!$E$11</f>
        <v>0</v>
      </c>
      <c r="G566" s="227">
        <f>'1. General information'!$E$12</f>
        <v>0</v>
      </c>
      <c r="H566" s="227">
        <f>'1. General information'!$E$13</f>
        <v>0</v>
      </c>
      <c r="I566" s="227">
        <f>'1. General information'!$E$14</f>
        <v>0</v>
      </c>
      <c r="J566" s="234" t="s">
        <v>434</v>
      </c>
      <c r="K566" s="228" t="s">
        <v>1139</v>
      </c>
      <c r="L566" s="234" t="s">
        <v>819</v>
      </c>
      <c r="M566" s="229">
        <f>'4. Campaign staff'!$I$64</f>
        <v>0</v>
      </c>
    </row>
    <row r="567" spans="1:13">
      <c r="A567" s="230">
        <v>566</v>
      </c>
      <c r="B567" s="230" t="str">
        <f t="shared" si="35"/>
        <v>0-0-0-4.06-56</v>
      </c>
      <c r="C567" s="227">
        <f>'1. General information'!$E$8</f>
        <v>0</v>
      </c>
      <c r="D567" s="227">
        <f>'1. General information'!$E$9</f>
        <v>0</v>
      </c>
      <c r="E567" s="227">
        <f>'1. General information'!$E$10</f>
        <v>0</v>
      </c>
      <c r="F567" s="227">
        <f>'1. General information'!$E$11</f>
        <v>0</v>
      </c>
      <c r="G567" s="227">
        <f>'1. General information'!$E$12</f>
        <v>0</v>
      </c>
      <c r="H567" s="227">
        <f>'1. General information'!$E$13</f>
        <v>0</v>
      </c>
      <c r="I567" s="227">
        <f>'1. General information'!$E$14</f>
        <v>0</v>
      </c>
      <c r="J567" s="234" t="s">
        <v>434</v>
      </c>
      <c r="K567" s="228" t="s">
        <v>1140</v>
      </c>
      <c r="L567" s="234" t="s">
        <v>820</v>
      </c>
      <c r="M567" s="229">
        <f>'4. Campaign staff'!$I$65</f>
        <v>0</v>
      </c>
    </row>
    <row r="568" spans="1:13">
      <c r="A568" s="230">
        <v>567</v>
      </c>
      <c r="B568" s="230" t="str">
        <f t="shared" si="35"/>
        <v>0-0-0-4.06-57</v>
      </c>
      <c r="C568" s="227">
        <f>'1. General information'!$E$8</f>
        <v>0</v>
      </c>
      <c r="D568" s="227">
        <f>'1. General information'!$E$9</f>
        <v>0</v>
      </c>
      <c r="E568" s="227">
        <f>'1. General information'!$E$10</f>
        <v>0</v>
      </c>
      <c r="F568" s="227">
        <f>'1. General information'!$E$11</f>
        <v>0</v>
      </c>
      <c r="G568" s="227">
        <f>'1. General information'!$E$12</f>
        <v>0</v>
      </c>
      <c r="H568" s="227">
        <f>'1. General information'!$E$13</f>
        <v>0</v>
      </c>
      <c r="I568" s="227">
        <f>'1. General information'!$E$14</f>
        <v>0</v>
      </c>
      <c r="J568" s="234" t="s">
        <v>434</v>
      </c>
      <c r="K568" s="228" t="s">
        <v>1141</v>
      </c>
      <c r="L568" s="234" t="s">
        <v>821</v>
      </c>
      <c r="M568" s="229">
        <f>'4. Campaign staff'!$I$66</f>
        <v>0</v>
      </c>
    </row>
    <row r="569" spans="1:13">
      <c r="A569" s="230">
        <v>568</v>
      </c>
      <c r="B569" s="230" t="str">
        <f t="shared" si="35"/>
        <v>0-0-0-4.06-58</v>
      </c>
      <c r="C569" s="227">
        <f>'1. General information'!$E$8</f>
        <v>0</v>
      </c>
      <c r="D569" s="227">
        <f>'1. General information'!$E$9</f>
        <v>0</v>
      </c>
      <c r="E569" s="227">
        <f>'1. General information'!$E$10</f>
        <v>0</v>
      </c>
      <c r="F569" s="227">
        <f>'1. General information'!$E$11</f>
        <v>0</v>
      </c>
      <c r="G569" s="227">
        <f>'1. General information'!$E$12</f>
        <v>0</v>
      </c>
      <c r="H569" s="227">
        <f>'1. General information'!$E$13</f>
        <v>0</v>
      </c>
      <c r="I569" s="227">
        <f>'1. General information'!$E$14</f>
        <v>0</v>
      </c>
      <c r="J569" s="234" t="s">
        <v>434</v>
      </c>
      <c r="K569" s="228" t="s">
        <v>1142</v>
      </c>
      <c r="L569" s="234" t="s">
        <v>822</v>
      </c>
      <c r="M569" s="229">
        <f>'4. Campaign staff'!$I$67</f>
        <v>0</v>
      </c>
    </row>
    <row r="570" spans="1:13">
      <c r="A570" s="230">
        <v>569</v>
      </c>
      <c r="B570" s="230" t="str">
        <f t="shared" si="35"/>
        <v>0-0-0-4.06-59</v>
      </c>
      <c r="C570" s="227">
        <f>'1. General information'!$E$8</f>
        <v>0</v>
      </c>
      <c r="D570" s="227">
        <f>'1. General information'!$E$9</f>
        <v>0</v>
      </c>
      <c r="E570" s="227">
        <f>'1. General information'!$E$10</f>
        <v>0</v>
      </c>
      <c r="F570" s="227">
        <f>'1. General information'!$E$11</f>
        <v>0</v>
      </c>
      <c r="G570" s="227">
        <f>'1. General information'!$E$12</f>
        <v>0</v>
      </c>
      <c r="H570" s="227">
        <f>'1. General information'!$E$13</f>
        <v>0</v>
      </c>
      <c r="I570" s="227">
        <f>'1. General information'!$E$14</f>
        <v>0</v>
      </c>
      <c r="J570" s="234" t="s">
        <v>434</v>
      </c>
      <c r="K570" s="228" t="s">
        <v>1143</v>
      </c>
      <c r="L570" s="234" t="s">
        <v>823</v>
      </c>
      <c r="M570" s="229">
        <f>'4. Campaign staff'!$I$68</f>
        <v>0</v>
      </c>
    </row>
    <row r="571" spans="1:13">
      <c r="A571" s="230">
        <v>570</v>
      </c>
      <c r="B571" s="230" t="str">
        <f t="shared" si="35"/>
        <v>0-0-0-4.06-60</v>
      </c>
      <c r="C571" s="227">
        <f>'1. General information'!$E$8</f>
        <v>0</v>
      </c>
      <c r="D571" s="227">
        <f>'1. General information'!$E$9</f>
        <v>0</v>
      </c>
      <c r="E571" s="227">
        <f>'1. General information'!$E$10</f>
        <v>0</v>
      </c>
      <c r="F571" s="227">
        <f>'1. General information'!$E$11</f>
        <v>0</v>
      </c>
      <c r="G571" s="227">
        <f>'1. General information'!$E$12</f>
        <v>0</v>
      </c>
      <c r="H571" s="227">
        <f>'1. General information'!$E$13</f>
        <v>0</v>
      </c>
      <c r="I571" s="227">
        <f>'1. General information'!$E$14</f>
        <v>0</v>
      </c>
      <c r="J571" s="234" t="s">
        <v>434</v>
      </c>
      <c r="K571" s="228" t="s">
        <v>1144</v>
      </c>
      <c r="L571" s="234" t="s">
        <v>824</v>
      </c>
      <c r="M571" s="229">
        <f>'4. Campaign staff'!$I$69</f>
        <v>0</v>
      </c>
    </row>
    <row r="572" spans="1:13">
      <c r="A572" s="230">
        <v>571</v>
      </c>
      <c r="B572" s="230" t="str">
        <f t="shared" si="35"/>
        <v>0-0-0-4.06-61</v>
      </c>
      <c r="C572" s="227">
        <f>'1. General information'!$E$8</f>
        <v>0</v>
      </c>
      <c r="D572" s="227">
        <f>'1. General information'!$E$9</f>
        <v>0</v>
      </c>
      <c r="E572" s="227">
        <f>'1. General information'!$E$10</f>
        <v>0</v>
      </c>
      <c r="F572" s="227">
        <f>'1. General information'!$E$11</f>
        <v>0</v>
      </c>
      <c r="G572" s="227">
        <f>'1. General information'!$E$12</f>
        <v>0</v>
      </c>
      <c r="H572" s="227">
        <f>'1. General information'!$E$13</f>
        <v>0</v>
      </c>
      <c r="I572" s="227">
        <f>'1. General information'!$E$14</f>
        <v>0</v>
      </c>
      <c r="J572" s="234" t="s">
        <v>434</v>
      </c>
      <c r="K572" s="228" t="s">
        <v>1145</v>
      </c>
      <c r="L572" s="234" t="s">
        <v>825</v>
      </c>
      <c r="M572" s="229">
        <f>'4. Campaign staff'!$I$70</f>
        <v>0</v>
      </c>
    </row>
    <row r="573" spans="1:13">
      <c r="A573" s="230">
        <v>572</v>
      </c>
      <c r="B573" s="230" t="str">
        <f t="shared" si="35"/>
        <v>0-0-0-4.06-62</v>
      </c>
      <c r="C573" s="227">
        <f>'1. General information'!$E$8</f>
        <v>0</v>
      </c>
      <c r="D573" s="227">
        <f>'1. General information'!$E$9</f>
        <v>0</v>
      </c>
      <c r="E573" s="227">
        <f>'1. General information'!$E$10</f>
        <v>0</v>
      </c>
      <c r="F573" s="227">
        <f>'1. General information'!$E$11</f>
        <v>0</v>
      </c>
      <c r="G573" s="227">
        <f>'1. General information'!$E$12</f>
        <v>0</v>
      </c>
      <c r="H573" s="227">
        <f>'1. General information'!$E$13</f>
        <v>0</v>
      </c>
      <c r="I573" s="227">
        <f>'1. General information'!$E$14</f>
        <v>0</v>
      </c>
      <c r="J573" s="234" t="s">
        <v>434</v>
      </c>
      <c r="K573" s="228" t="s">
        <v>1146</v>
      </c>
      <c r="L573" s="234" t="s">
        <v>826</v>
      </c>
      <c r="M573" s="229">
        <f>'4. Campaign staff'!$I$71</f>
        <v>0</v>
      </c>
    </row>
    <row r="574" spans="1:13">
      <c r="A574" s="230">
        <v>573</v>
      </c>
      <c r="B574" s="230" t="str">
        <f t="shared" si="35"/>
        <v>0-0-0-4.06-63</v>
      </c>
      <c r="C574" s="227">
        <f>'1. General information'!$E$8</f>
        <v>0</v>
      </c>
      <c r="D574" s="227">
        <f>'1. General information'!$E$9</f>
        <v>0</v>
      </c>
      <c r="E574" s="227">
        <f>'1. General information'!$E$10</f>
        <v>0</v>
      </c>
      <c r="F574" s="227">
        <f>'1. General information'!$E$11</f>
        <v>0</v>
      </c>
      <c r="G574" s="227">
        <f>'1. General information'!$E$12</f>
        <v>0</v>
      </c>
      <c r="H574" s="227">
        <f>'1. General information'!$E$13</f>
        <v>0</v>
      </c>
      <c r="I574" s="227">
        <f>'1. General information'!$E$14</f>
        <v>0</v>
      </c>
      <c r="J574" s="234" t="s">
        <v>434</v>
      </c>
      <c r="K574" s="228" t="s">
        <v>1147</v>
      </c>
      <c r="L574" s="234" t="s">
        <v>827</v>
      </c>
      <c r="M574" s="229">
        <f>'4. Campaign staff'!$I$72</f>
        <v>0</v>
      </c>
    </row>
    <row r="575" spans="1:13">
      <c r="A575" s="230">
        <v>574</v>
      </c>
      <c r="B575" s="230" t="str">
        <f t="shared" si="35"/>
        <v>0-0-0-4.06-64</v>
      </c>
      <c r="C575" s="227">
        <f>'1. General information'!$E$8</f>
        <v>0</v>
      </c>
      <c r="D575" s="227">
        <f>'1. General information'!$E$9</f>
        <v>0</v>
      </c>
      <c r="E575" s="227">
        <f>'1. General information'!$E$10</f>
        <v>0</v>
      </c>
      <c r="F575" s="227">
        <f>'1. General information'!$E$11</f>
        <v>0</v>
      </c>
      <c r="G575" s="227">
        <f>'1. General information'!$E$12</f>
        <v>0</v>
      </c>
      <c r="H575" s="227">
        <f>'1. General information'!$E$13</f>
        <v>0</v>
      </c>
      <c r="I575" s="227">
        <f>'1. General information'!$E$14</f>
        <v>0</v>
      </c>
      <c r="J575" s="234" t="s">
        <v>434</v>
      </c>
      <c r="K575" s="228" t="s">
        <v>1148</v>
      </c>
      <c r="L575" s="234" t="s">
        <v>828</v>
      </c>
      <c r="M575" s="229">
        <f>'4. Campaign staff'!$I$73</f>
        <v>0</v>
      </c>
    </row>
    <row r="576" spans="1:13">
      <c r="A576" s="230">
        <v>575</v>
      </c>
      <c r="B576" s="230" t="str">
        <f t="shared" ref="B576:B591" si="36">CONCATENATE(LEFT(C576,2),"-",LEFT(D576,2),"-",LEFT(E576,2),"-",K576)</f>
        <v>0-0-0-4.06-65</v>
      </c>
      <c r="C576" s="227">
        <f>'1. General information'!$E$8</f>
        <v>0</v>
      </c>
      <c r="D576" s="227">
        <f>'1. General information'!$E$9</f>
        <v>0</v>
      </c>
      <c r="E576" s="227">
        <f>'1. General information'!$E$10</f>
        <v>0</v>
      </c>
      <c r="F576" s="227">
        <f>'1. General information'!$E$11</f>
        <v>0</v>
      </c>
      <c r="G576" s="227">
        <f>'1. General information'!$E$12</f>
        <v>0</v>
      </c>
      <c r="H576" s="227">
        <f>'1. General information'!$E$13</f>
        <v>0</v>
      </c>
      <c r="I576" s="227">
        <f>'1. General information'!$E$14</f>
        <v>0</v>
      </c>
      <c r="J576" s="234" t="s">
        <v>434</v>
      </c>
      <c r="K576" s="228" t="s">
        <v>1149</v>
      </c>
      <c r="L576" s="234" t="s">
        <v>829</v>
      </c>
      <c r="M576" s="229">
        <f>'4. Campaign staff'!$I$74</f>
        <v>0</v>
      </c>
    </row>
    <row r="577" spans="1:13">
      <c r="A577" s="230">
        <v>576</v>
      </c>
      <c r="B577" s="230" t="str">
        <f t="shared" si="36"/>
        <v>0-0-0-4.06-66</v>
      </c>
      <c r="C577" s="227">
        <f>'1. General information'!$E$8</f>
        <v>0</v>
      </c>
      <c r="D577" s="227">
        <f>'1. General information'!$E$9</f>
        <v>0</v>
      </c>
      <c r="E577" s="227">
        <f>'1. General information'!$E$10</f>
        <v>0</v>
      </c>
      <c r="F577" s="227">
        <f>'1. General information'!$E$11</f>
        <v>0</v>
      </c>
      <c r="G577" s="227">
        <f>'1. General information'!$E$12</f>
        <v>0</v>
      </c>
      <c r="H577" s="227">
        <f>'1. General information'!$E$13</f>
        <v>0</v>
      </c>
      <c r="I577" s="227">
        <f>'1. General information'!$E$14</f>
        <v>0</v>
      </c>
      <c r="J577" s="234" t="s">
        <v>434</v>
      </c>
      <c r="K577" s="228" t="s">
        <v>1150</v>
      </c>
      <c r="L577" s="234" t="s">
        <v>830</v>
      </c>
      <c r="M577" s="229">
        <f>'4. Campaign staff'!$I$75</f>
        <v>0</v>
      </c>
    </row>
    <row r="578" spans="1:13">
      <c r="A578" s="230">
        <v>577</v>
      </c>
      <c r="B578" s="230" t="str">
        <f t="shared" si="36"/>
        <v>0-0-0-4.06-67</v>
      </c>
      <c r="C578" s="227">
        <f>'1. General information'!$E$8</f>
        <v>0</v>
      </c>
      <c r="D578" s="227">
        <f>'1. General information'!$E$9</f>
        <v>0</v>
      </c>
      <c r="E578" s="227">
        <f>'1. General information'!$E$10</f>
        <v>0</v>
      </c>
      <c r="F578" s="227">
        <f>'1. General information'!$E$11</f>
        <v>0</v>
      </c>
      <c r="G578" s="227">
        <f>'1. General information'!$E$12</f>
        <v>0</v>
      </c>
      <c r="H578" s="227">
        <f>'1. General information'!$E$13</f>
        <v>0</v>
      </c>
      <c r="I578" s="227">
        <f>'1. General information'!$E$14</f>
        <v>0</v>
      </c>
      <c r="J578" s="234" t="s">
        <v>434</v>
      </c>
      <c r="K578" s="228" t="s">
        <v>1151</v>
      </c>
      <c r="L578" s="234" t="s">
        <v>831</v>
      </c>
      <c r="M578" s="229">
        <f>'4. Campaign staff'!$I$76</f>
        <v>0</v>
      </c>
    </row>
    <row r="579" spans="1:13">
      <c r="A579" s="230">
        <v>578</v>
      </c>
      <c r="B579" s="230" t="str">
        <f t="shared" si="36"/>
        <v>0-0-0-4.06-68</v>
      </c>
      <c r="C579" s="227">
        <f>'1. General information'!$E$8</f>
        <v>0</v>
      </c>
      <c r="D579" s="227">
        <f>'1. General information'!$E$9</f>
        <v>0</v>
      </c>
      <c r="E579" s="227">
        <f>'1. General information'!$E$10</f>
        <v>0</v>
      </c>
      <c r="F579" s="227">
        <f>'1. General information'!$E$11</f>
        <v>0</v>
      </c>
      <c r="G579" s="227">
        <f>'1. General information'!$E$12</f>
        <v>0</v>
      </c>
      <c r="H579" s="227">
        <f>'1. General information'!$E$13</f>
        <v>0</v>
      </c>
      <c r="I579" s="227">
        <f>'1. General information'!$E$14</f>
        <v>0</v>
      </c>
      <c r="J579" s="234" t="s">
        <v>434</v>
      </c>
      <c r="K579" s="228" t="s">
        <v>1152</v>
      </c>
      <c r="L579" s="234" t="s">
        <v>832</v>
      </c>
      <c r="M579" s="229">
        <f>'4. Campaign staff'!$I$77</f>
        <v>0</v>
      </c>
    </row>
    <row r="580" spans="1:13">
      <c r="A580" s="230">
        <v>579</v>
      </c>
      <c r="B580" s="230" t="str">
        <f t="shared" si="36"/>
        <v>0-0-0-4.06-69</v>
      </c>
      <c r="C580" s="227">
        <f>'1. General information'!$E$8</f>
        <v>0</v>
      </c>
      <c r="D580" s="227">
        <f>'1. General information'!$E$9</f>
        <v>0</v>
      </c>
      <c r="E580" s="227">
        <f>'1. General information'!$E$10</f>
        <v>0</v>
      </c>
      <c r="F580" s="227">
        <f>'1. General information'!$E$11</f>
        <v>0</v>
      </c>
      <c r="G580" s="227">
        <f>'1. General information'!$E$12</f>
        <v>0</v>
      </c>
      <c r="H580" s="227">
        <f>'1. General information'!$E$13</f>
        <v>0</v>
      </c>
      <c r="I580" s="227">
        <f>'1. General information'!$E$14</f>
        <v>0</v>
      </c>
      <c r="J580" s="234" t="s">
        <v>434</v>
      </c>
      <c r="K580" s="228" t="s">
        <v>1153</v>
      </c>
      <c r="L580" s="234" t="s">
        <v>833</v>
      </c>
      <c r="M580" s="229">
        <f>'4. Campaign staff'!$I$78</f>
        <v>0</v>
      </c>
    </row>
    <row r="581" spans="1:13">
      <c r="A581" s="230">
        <v>580</v>
      </c>
      <c r="B581" s="230" t="str">
        <f t="shared" si="36"/>
        <v>0-0-0-4.06-70</v>
      </c>
      <c r="C581" s="227">
        <f>'1. General information'!$E$8</f>
        <v>0</v>
      </c>
      <c r="D581" s="227">
        <f>'1. General information'!$E$9</f>
        <v>0</v>
      </c>
      <c r="E581" s="227">
        <f>'1. General information'!$E$10</f>
        <v>0</v>
      </c>
      <c r="F581" s="227">
        <f>'1. General information'!$E$11</f>
        <v>0</v>
      </c>
      <c r="G581" s="227">
        <f>'1. General information'!$E$12</f>
        <v>0</v>
      </c>
      <c r="H581" s="227">
        <f>'1. General information'!$E$13</f>
        <v>0</v>
      </c>
      <c r="I581" s="227">
        <f>'1. General information'!$E$14</f>
        <v>0</v>
      </c>
      <c r="J581" s="234" t="s">
        <v>434</v>
      </c>
      <c r="K581" s="228" t="s">
        <v>1154</v>
      </c>
      <c r="L581" s="234" t="s">
        <v>834</v>
      </c>
      <c r="M581" s="229">
        <f>'4. Campaign staff'!$I$79</f>
        <v>0</v>
      </c>
    </row>
    <row r="582" spans="1:13">
      <c r="A582" s="230">
        <v>581</v>
      </c>
      <c r="B582" s="230" t="str">
        <f t="shared" si="36"/>
        <v>0-0-0-4.06-71</v>
      </c>
      <c r="C582" s="227">
        <f>'1. General information'!$E$8</f>
        <v>0</v>
      </c>
      <c r="D582" s="227">
        <f>'1. General information'!$E$9</f>
        <v>0</v>
      </c>
      <c r="E582" s="227">
        <f>'1. General information'!$E$10</f>
        <v>0</v>
      </c>
      <c r="F582" s="227">
        <f>'1. General information'!$E$11</f>
        <v>0</v>
      </c>
      <c r="G582" s="227">
        <f>'1. General information'!$E$12</f>
        <v>0</v>
      </c>
      <c r="H582" s="227">
        <f>'1. General information'!$E$13</f>
        <v>0</v>
      </c>
      <c r="I582" s="227">
        <f>'1. General information'!$E$14</f>
        <v>0</v>
      </c>
      <c r="J582" s="234" t="s">
        <v>434</v>
      </c>
      <c r="K582" s="228" t="s">
        <v>1155</v>
      </c>
      <c r="L582" s="234" t="s">
        <v>835</v>
      </c>
      <c r="M582" s="229">
        <f>'4. Campaign staff'!$I$80</f>
        <v>0</v>
      </c>
    </row>
    <row r="583" spans="1:13">
      <c r="A583" s="230">
        <v>582</v>
      </c>
      <c r="B583" s="230" t="str">
        <f t="shared" si="36"/>
        <v>0-0-0-4.06-72</v>
      </c>
      <c r="C583" s="227">
        <f>'1. General information'!$E$8</f>
        <v>0</v>
      </c>
      <c r="D583" s="227">
        <f>'1. General information'!$E$9</f>
        <v>0</v>
      </c>
      <c r="E583" s="227">
        <f>'1. General information'!$E$10</f>
        <v>0</v>
      </c>
      <c r="F583" s="227">
        <f>'1. General information'!$E$11</f>
        <v>0</v>
      </c>
      <c r="G583" s="227">
        <f>'1. General information'!$E$12</f>
        <v>0</v>
      </c>
      <c r="H583" s="227">
        <f>'1. General information'!$E$13</f>
        <v>0</v>
      </c>
      <c r="I583" s="227">
        <f>'1. General information'!$E$14</f>
        <v>0</v>
      </c>
      <c r="J583" s="234" t="s">
        <v>434</v>
      </c>
      <c r="K583" s="228" t="s">
        <v>1156</v>
      </c>
      <c r="L583" s="234" t="s">
        <v>836</v>
      </c>
      <c r="M583" s="229">
        <f>'4. Campaign staff'!$I$81</f>
        <v>0</v>
      </c>
    </row>
    <row r="584" spans="1:13">
      <c r="A584" s="230">
        <v>583</v>
      </c>
      <c r="B584" s="230" t="str">
        <f t="shared" si="36"/>
        <v>0-0-0-4.06-73</v>
      </c>
      <c r="C584" s="227">
        <f>'1. General information'!$E$8</f>
        <v>0</v>
      </c>
      <c r="D584" s="227">
        <f>'1. General information'!$E$9</f>
        <v>0</v>
      </c>
      <c r="E584" s="227">
        <f>'1. General information'!$E$10</f>
        <v>0</v>
      </c>
      <c r="F584" s="227">
        <f>'1. General information'!$E$11</f>
        <v>0</v>
      </c>
      <c r="G584" s="227">
        <f>'1. General information'!$E$12</f>
        <v>0</v>
      </c>
      <c r="H584" s="227">
        <f>'1. General information'!$E$13</f>
        <v>0</v>
      </c>
      <c r="I584" s="227">
        <f>'1. General information'!$E$14</f>
        <v>0</v>
      </c>
      <c r="J584" s="234" t="s">
        <v>434</v>
      </c>
      <c r="K584" s="228" t="s">
        <v>1157</v>
      </c>
      <c r="L584" s="234" t="s">
        <v>837</v>
      </c>
      <c r="M584" s="229">
        <f>'4. Campaign staff'!$I$82</f>
        <v>0</v>
      </c>
    </row>
    <row r="585" spans="1:13">
      <c r="A585" s="230">
        <v>584</v>
      </c>
      <c r="B585" s="230" t="str">
        <f t="shared" si="36"/>
        <v>0-0-0-4.06-74</v>
      </c>
      <c r="C585" s="227">
        <f>'1. General information'!$E$8</f>
        <v>0</v>
      </c>
      <c r="D585" s="227">
        <f>'1. General information'!$E$9</f>
        <v>0</v>
      </c>
      <c r="E585" s="227">
        <f>'1. General information'!$E$10</f>
        <v>0</v>
      </c>
      <c r="F585" s="227">
        <f>'1. General information'!$E$11</f>
        <v>0</v>
      </c>
      <c r="G585" s="227">
        <f>'1. General information'!$E$12</f>
        <v>0</v>
      </c>
      <c r="H585" s="227">
        <f>'1. General information'!$E$13</f>
        <v>0</v>
      </c>
      <c r="I585" s="227">
        <f>'1. General information'!$E$14</f>
        <v>0</v>
      </c>
      <c r="J585" s="234" t="s">
        <v>434</v>
      </c>
      <c r="K585" s="228" t="s">
        <v>1158</v>
      </c>
      <c r="L585" s="234" t="s">
        <v>838</v>
      </c>
      <c r="M585" s="229">
        <f>'4. Campaign staff'!$I$83</f>
        <v>0</v>
      </c>
    </row>
    <row r="586" spans="1:13">
      <c r="A586" s="230">
        <v>585</v>
      </c>
      <c r="B586" s="230" t="str">
        <f t="shared" si="36"/>
        <v>0-0-0-4.06-75</v>
      </c>
      <c r="C586" s="227">
        <f>'1. General information'!$E$8</f>
        <v>0</v>
      </c>
      <c r="D586" s="227">
        <f>'1. General information'!$E$9</f>
        <v>0</v>
      </c>
      <c r="E586" s="227">
        <f>'1. General information'!$E$10</f>
        <v>0</v>
      </c>
      <c r="F586" s="227">
        <f>'1. General information'!$E$11</f>
        <v>0</v>
      </c>
      <c r="G586" s="227">
        <f>'1. General information'!$E$12</f>
        <v>0</v>
      </c>
      <c r="H586" s="227">
        <f>'1. General information'!$E$13</f>
        <v>0</v>
      </c>
      <c r="I586" s="227">
        <f>'1. General information'!$E$14</f>
        <v>0</v>
      </c>
      <c r="J586" s="234" t="s">
        <v>434</v>
      </c>
      <c r="K586" s="228" t="s">
        <v>1159</v>
      </c>
      <c r="L586" s="234" t="s">
        <v>839</v>
      </c>
      <c r="M586" s="229">
        <f>'4. Campaign staff'!$I$84</f>
        <v>0</v>
      </c>
    </row>
    <row r="587" spans="1:13">
      <c r="A587" s="230">
        <v>586</v>
      </c>
      <c r="B587" s="230" t="str">
        <f t="shared" si="36"/>
        <v>0-0-0-4.06-76</v>
      </c>
      <c r="C587" s="227">
        <f>'1. General information'!$E$8</f>
        <v>0</v>
      </c>
      <c r="D587" s="227">
        <f>'1. General information'!$E$9</f>
        <v>0</v>
      </c>
      <c r="E587" s="227">
        <f>'1. General information'!$E$10</f>
        <v>0</v>
      </c>
      <c r="F587" s="227">
        <f>'1. General information'!$E$11</f>
        <v>0</v>
      </c>
      <c r="G587" s="227">
        <f>'1. General information'!$E$12</f>
        <v>0</v>
      </c>
      <c r="H587" s="227">
        <f>'1. General information'!$E$13</f>
        <v>0</v>
      </c>
      <c r="I587" s="227">
        <f>'1. General information'!$E$14</f>
        <v>0</v>
      </c>
      <c r="J587" s="234" t="s">
        <v>434</v>
      </c>
      <c r="K587" s="228" t="s">
        <v>1160</v>
      </c>
      <c r="L587" s="234" t="s">
        <v>840</v>
      </c>
      <c r="M587" s="229">
        <f>'4. Campaign staff'!$I$85</f>
        <v>0</v>
      </c>
    </row>
    <row r="588" spans="1:13">
      <c r="A588" s="230">
        <v>587</v>
      </c>
      <c r="B588" s="230" t="str">
        <f t="shared" si="36"/>
        <v>0-0-0-4.06-77</v>
      </c>
      <c r="C588" s="227">
        <f>'1. General information'!$E$8</f>
        <v>0</v>
      </c>
      <c r="D588" s="227">
        <f>'1. General information'!$E$9</f>
        <v>0</v>
      </c>
      <c r="E588" s="227">
        <f>'1. General information'!$E$10</f>
        <v>0</v>
      </c>
      <c r="F588" s="227">
        <f>'1. General information'!$E$11</f>
        <v>0</v>
      </c>
      <c r="G588" s="227">
        <f>'1. General information'!$E$12</f>
        <v>0</v>
      </c>
      <c r="H588" s="227">
        <f>'1. General information'!$E$13</f>
        <v>0</v>
      </c>
      <c r="I588" s="227">
        <f>'1. General information'!$E$14</f>
        <v>0</v>
      </c>
      <c r="J588" s="234" t="s">
        <v>434</v>
      </c>
      <c r="K588" s="228" t="s">
        <v>1161</v>
      </c>
      <c r="L588" s="234" t="s">
        <v>841</v>
      </c>
      <c r="M588" s="229">
        <f>'4. Campaign staff'!$I$86</f>
        <v>0</v>
      </c>
    </row>
    <row r="589" spans="1:13">
      <c r="A589" s="230">
        <v>588</v>
      </c>
      <c r="B589" s="230" t="str">
        <f t="shared" si="36"/>
        <v>0-0-0-4.06-78</v>
      </c>
      <c r="C589" s="227">
        <f>'1. General information'!$E$8</f>
        <v>0</v>
      </c>
      <c r="D589" s="227">
        <f>'1. General information'!$E$9</f>
        <v>0</v>
      </c>
      <c r="E589" s="227">
        <f>'1. General information'!$E$10</f>
        <v>0</v>
      </c>
      <c r="F589" s="227">
        <f>'1. General information'!$E$11</f>
        <v>0</v>
      </c>
      <c r="G589" s="227">
        <f>'1. General information'!$E$12</f>
        <v>0</v>
      </c>
      <c r="H589" s="227">
        <f>'1. General information'!$E$13</f>
        <v>0</v>
      </c>
      <c r="I589" s="227">
        <f>'1. General information'!$E$14</f>
        <v>0</v>
      </c>
      <c r="J589" s="234" t="s">
        <v>434</v>
      </c>
      <c r="K589" s="228" t="s">
        <v>1162</v>
      </c>
      <c r="L589" s="234" t="s">
        <v>842</v>
      </c>
      <c r="M589" s="229">
        <f>'4. Campaign staff'!$I$87</f>
        <v>0</v>
      </c>
    </row>
    <row r="590" spans="1:13">
      <c r="A590" s="230">
        <v>589</v>
      </c>
      <c r="B590" s="230" t="str">
        <f t="shared" si="36"/>
        <v>0-0-0-4.06-79</v>
      </c>
      <c r="C590" s="227">
        <f>'1. General information'!$E$8</f>
        <v>0</v>
      </c>
      <c r="D590" s="227">
        <f>'1. General information'!$E$9</f>
        <v>0</v>
      </c>
      <c r="E590" s="227">
        <f>'1. General information'!$E$10</f>
        <v>0</v>
      </c>
      <c r="F590" s="227">
        <f>'1. General information'!$E$11</f>
        <v>0</v>
      </c>
      <c r="G590" s="227">
        <f>'1. General information'!$E$12</f>
        <v>0</v>
      </c>
      <c r="H590" s="227">
        <f>'1. General information'!$E$13</f>
        <v>0</v>
      </c>
      <c r="I590" s="227">
        <f>'1. General information'!$E$14</f>
        <v>0</v>
      </c>
      <c r="J590" s="234" t="s">
        <v>434</v>
      </c>
      <c r="K590" s="228" t="s">
        <v>1163</v>
      </c>
      <c r="L590" s="234" t="s">
        <v>843</v>
      </c>
      <c r="M590" s="229">
        <f>'4. Campaign staff'!$I$88</f>
        <v>0</v>
      </c>
    </row>
    <row r="591" spans="1:13">
      <c r="A591" s="230">
        <v>590</v>
      </c>
      <c r="B591" s="230" t="str">
        <f t="shared" si="36"/>
        <v>0-0-0-4.06-80</v>
      </c>
      <c r="C591" s="227">
        <f>'1. General information'!$E$8</f>
        <v>0</v>
      </c>
      <c r="D591" s="227">
        <f>'1. General information'!$E$9</f>
        <v>0</v>
      </c>
      <c r="E591" s="227">
        <f>'1. General information'!$E$10</f>
        <v>0</v>
      </c>
      <c r="F591" s="227">
        <f>'1. General information'!$E$11</f>
        <v>0</v>
      </c>
      <c r="G591" s="227">
        <f>'1. General information'!$E$12</f>
        <v>0</v>
      </c>
      <c r="H591" s="227">
        <f>'1. General information'!$E$13</f>
        <v>0</v>
      </c>
      <c r="I591" s="227">
        <f>'1. General information'!$E$14</f>
        <v>0</v>
      </c>
      <c r="J591" s="234" t="s">
        <v>434</v>
      </c>
      <c r="K591" s="228" t="s">
        <v>1164</v>
      </c>
      <c r="L591" s="234" t="s">
        <v>844</v>
      </c>
      <c r="M591" s="229">
        <f>'4. Campaign staff'!$I$89</f>
        <v>0</v>
      </c>
    </row>
    <row r="592" spans="1:13">
      <c r="A592" s="230">
        <v>591</v>
      </c>
      <c r="B592" s="230" t="str">
        <f t="shared" si="33"/>
        <v>0-0-0-4.07-1</v>
      </c>
      <c r="C592" s="227">
        <f>'1. General information'!$E$8</f>
        <v>0</v>
      </c>
      <c r="D592" s="227">
        <f>'1. General information'!$E$9</f>
        <v>0</v>
      </c>
      <c r="E592" s="227">
        <f>'1. General information'!$E$10</f>
        <v>0</v>
      </c>
      <c r="F592" s="227">
        <f>'1. General information'!$E$11</f>
        <v>0</v>
      </c>
      <c r="G592" s="227">
        <f>'1. General information'!$E$12</f>
        <v>0</v>
      </c>
      <c r="H592" s="227">
        <f>'1. General information'!$E$13</f>
        <v>0</v>
      </c>
      <c r="I592" s="227">
        <f>'1. General information'!$E$14</f>
        <v>0</v>
      </c>
      <c r="J592" s="234" t="s">
        <v>434</v>
      </c>
      <c r="K592" s="235" t="s">
        <v>1165</v>
      </c>
      <c r="L592" s="234" t="s">
        <v>1245</v>
      </c>
      <c r="M592" s="238">
        <f>'4. Campaign staff'!$J$10</f>
        <v>0</v>
      </c>
    </row>
    <row r="593" spans="1:13">
      <c r="A593" s="230">
        <v>592</v>
      </c>
      <c r="B593" s="230" t="str">
        <f t="shared" si="33"/>
        <v>0-0-0-4.07-2</v>
      </c>
      <c r="C593" s="227">
        <f>'1. General information'!$E$8</f>
        <v>0</v>
      </c>
      <c r="D593" s="227">
        <f>'1. General information'!$E$9</f>
        <v>0</v>
      </c>
      <c r="E593" s="227">
        <f>'1. General information'!$E$10</f>
        <v>0</v>
      </c>
      <c r="F593" s="227">
        <f>'1. General information'!$E$11</f>
        <v>0</v>
      </c>
      <c r="G593" s="227">
        <f>'1. General information'!$E$12</f>
        <v>0</v>
      </c>
      <c r="H593" s="227">
        <f>'1. General information'!$E$13</f>
        <v>0</v>
      </c>
      <c r="I593" s="227">
        <f>'1. General information'!$E$14</f>
        <v>0</v>
      </c>
      <c r="J593" s="234" t="s">
        <v>434</v>
      </c>
      <c r="K593" s="228" t="s">
        <v>1166</v>
      </c>
      <c r="L593" s="234" t="s">
        <v>1246</v>
      </c>
      <c r="M593" s="238">
        <f>'4. Campaign staff'!$J$11</f>
        <v>0</v>
      </c>
    </row>
    <row r="594" spans="1:13">
      <c r="A594" s="230">
        <v>593</v>
      </c>
      <c r="B594" s="230" t="str">
        <f t="shared" si="33"/>
        <v>0-0-0-4.07-3</v>
      </c>
      <c r="C594" s="227">
        <f>'1. General information'!$E$8</f>
        <v>0</v>
      </c>
      <c r="D594" s="227">
        <f>'1. General information'!$E$9</f>
        <v>0</v>
      </c>
      <c r="E594" s="227">
        <f>'1. General information'!$E$10</f>
        <v>0</v>
      </c>
      <c r="F594" s="227">
        <f>'1. General information'!$E$11</f>
        <v>0</v>
      </c>
      <c r="G594" s="227">
        <f>'1. General information'!$E$12</f>
        <v>0</v>
      </c>
      <c r="H594" s="227">
        <f>'1. General information'!$E$13</f>
        <v>0</v>
      </c>
      <c r="I594" s="227">
        <f>'1. General information'!$E$14</f>
        <v>0</v>
      </c>
      <c r="J594" s="234" t="s">
        <v>434</v>
      </c>
      <c r="K594" s="228" t="s">
        <v>1167</v>
      </c>
      <c r="L594" s="234" t="s">
        <v>1247</v>
      </c>
      <c r="M594" s="238">
        <f>'4. Campaign staff'!$J$12</f>
        <v>0</v>
      </c>
    </row>
    <row r="595" spans="1:13">
      <c r="A595" s="230">
        <v>594</v>
      </c>
      <c r="B595" s="230" t="str">
        <f t="shared" si="33"/>
        <v>0-0-0-4.07-4</v>
      </c>
      <c r="C595" s="227">
        <f>'1. General information'!$E$8</f>
        <v>0</v>
      </c>
      <c r="D595" s="227">
        <f>'1. General information'!$E$9</f>
        <v>0</v>
      </c>
      <c r="E595" s="227">
        <f>'1. General information'!$E$10</f>
        <v>0</v>
      </c>
      <c r="F595" s="227">
        <f>'1. General information'!$E$11</f>
        <v>0</v>
      </c>
      <c r="G595" s="227">
        <f>'1. General information'!$E$12</f>
        <v>0</v>
      </c>
      <c r="H595" s="227">
        <f>'1. General information'!$E$13</f>
        <v>0</v>
      </c>
      <c r="I595" s="227">
        <f>'1. General information'!$E$14</f>
        <v>0</v>
      </c>
      <c r="J595" s="234" t="s">
        <v>434</v>
      </c>
      <c r="K595" s="228" t="s">
        <v>1168</v>
      </c>
      <c r="L595" s="234" t="s">
        <v>1248</v>
      </c>
      <c r="M595" s="238">
        <f>'4. Campaign staff'!$J$13</f>
        <v>0</v>
      </c>
    </row>
    <row r="596" spans="1:13">
      <c r="A596" s="230">
        <v>595</v>
      </c>
      <c r="B596" s="230" t="str">
        <f t="shared" si="33"/>
        <v>0-0-0-4.07-5</v>
      </c>
      <c r="C596" s="227">
        <f>'1. General information'!$E$8</f>
        <v>0</v>
      </c>
      <c r="D596" s="227">
        <f>'1. General information'!$E$9</f>
        <v>0</v>
      </c>
      <c r="E596" s="227">
        <f>'1. General information'!$E$10</f>
        <v>0</v>
      </c>
      <c r="F596" s="227">
        <f>'1. General information'!$E$11</f>
        <v>0</v>
      </c>
      <c r="G596" s="227">
        <f>'1. General information'!$E$12</f>
        <v>0</v>
      </c>
      <c r="H596" s="227">
        <f>'1. General information'!$E$13</f>
        <v>0</v>
      </c>
      <c r="I596" s="227">
        <f>'1. General information'!$E$14</f>
        <v>0</v>
      </c>
      <c r="J596" s="234" t="s">
        <v>434</v>
      </c>
      <c r="K596" s="228" t="s">
        <v>1169</v>
      </c>
      <c r="L596" s="234" t="s">
        <v>1249</v>
      </c>
      <c r="M596" s="238">
        <f>'4. Campaign staff'!$J$14</f>
        <v>0</v>
      </c>
    </row>
    <row r="597" spans="1:13">
      <c r="A597" s="230">
        <v>596</v>
      </c>
      <c r="B597" s="230" t="str">
        <f t="shared" si="33"/>
        <v>0-0-0-4.07-6</v>
      </c>
      <c r="C597" s="227">
        <f>'1. General information'!$E$8</f>
        <v>0</v>
      </c>
      <c r="D597" s="227">
        <f>'1. General information'!$E$9</f>
        <v>0</v>
      </c>
      <c r="E597" s="227">
        <f>'1. General information'!$E$10</f>
        <v>0</v>
      </c>
      <c r="F597" s="227">
        <f>'1. General information'!$E$11</f>
        <v>0</v>
      </c>
      <c r="G597" s="227">
        <f>'1. General information'!$E$12</f>
        <v>0</v>
      </c>
      <c r="H597" s="227">
        <f>'1. General information'!$E$13</f>
        <v>0</v>
      </c>
      <c r="I597" s="227">
        <f>'1. General information'!$E$14</f>
        <v>0</v>
      </c>
      <c r="J597" s="234" t="s">
        <v>434</v>
      </c>
      <c r="K597" s="228" t="s">
        <v>1170</v>
      </c>
      <c r="L597" s="234" t="s">
        <v>1250</v>
      </c>
      <c r="M597" s="238">
        <f>'4. Campaign staff'!$J$15</f>
        <v>0</v>
      </c>
    </row>
    <row r="598" spans="1:13">
      <c r="A598" s="230">
        <v>597</v>
      </c>
      <c r="B598" s="230" t="str">
        <f t="shared" si="33"/>
        <v>0-0-0-4.07-7</v>
      </c>
      <c r="C598" s="227">
        <f>'1. General information'!$E$8</f>
        <v>0</v>
      </c>
      <c r="D598" s="227">
        <f>'1. General information'!$E$9</f>
        <v>0</v>
      </c>
      <c r="E598" s="227">
        <f>'1. General information'!$E$10</f>
        <v>0</v>
      </c>
      <c r="F598" s="227">
        <f>'1. General information'!$E$11</f>
        <v>0</v>
      </c>
      <c r="G598" s="227">
        <f>'1. General information'!$E$12</f>
        <v>0</v>
      </c>
      <c r="H598" s="227">
        <f>'1. General information'!$E$13</f>
        <v>0</v>
      </c>
      <c r="I598" s="227">
        <f>'1. General information'!$E$14</f>
        <v>0</v>
      </c>
      <c r="J598" s="234" t="s">
        <v>434</v>
      </c>
      <c r="K598" s="228" t="s">
        <v>1171</v>
      </c>
      <c r="L598" s="234" t="s">
        <v>1251</v>
      </c>
      <c r="M598" s="238">
        <f>'4. Campaign staff'!$J$16</f>
        <v>0</v>
      </c>
    </row>
    <row r="599" spans="1:13">
      <c r="A599" s="230">
        <v>598</v>
      </c>
      <c r="B599" s="230" t="str">
        <f t="shared" si="33"/>
        <v>0-0-0-4.07-8</v>
      </c>
      <c r="C599" s="227">
        <f>'1. General information'!$E$8</f>
        <v>0</v>
      </c>
      <c r="D599" s="227">
        <f>'1. General information'!$E$9</f>
        <v>0</v>
      </c>
      <c r="E599" s="227">
        <f>'1. General information'!$E$10</f>
        <v>0</v>
      </c>
      <c r="F599" s="227">
        <f>'1. General information'!$E$11</f>
        <v>0</v>
      </c>
      <c r="G599" s="227">
        <f>'1. General information'!$E$12</f>
        <v>0</v>
      </c>
      <c r="H599" s="227">
        <f>'1. General information'!$E$13</f>
        <v>0</v>
      </c>
      <c r="I599" s="227">
        <f>'1. General information'!$E$14</f>
        <v>0</v>
      </c>
      <c r="J599" s="234" t="s">
        <v>434</v>
      </c>
      <c r="K599" s="228" t="s">
        <v>1172</v>
      </c>
      <c r="L599" s="234" t="s">
        <v>1252</v>
      </c>
      <c r="M599" s="238">
        <f>'4. Campaign staff'!$J$17</f>
        <v>0</v>
      </c>
    </row>
    <row r="600" spans="1:13">
      <c r="A600" s="230">
        <v>599</v>
      </c>
      <c r="B600" s="230" t="str">
        <f t="shared" si="33"/>
        <v>0-0-0-4.07-9</v>
      </c>
      <c r="C600" s="227">
        <f>'1. General information'!$E$8</f>
        <v>0</v>
      </c>
      <c r="D600" s="227">
        <f>'1. General information'!$E$9</f>
        <v>0</v>
      </c>
      <c r="E600" s="227">
        <f>'1. General information'!$E$10</f>
        <v>0</v>
      </c>
      <c r="F600" s="227">
        <f>'1. General information'!$E$11</f>
        <v>0</v>
      </c>
      <c r="G600" s="227">
        <f>'1. General information'!$E$12</f>
        <v>0</v>
      </c>
      <c r="H600" s="227">
        <f>'1. General information'!$E$13</f>
        <v>0</v>
      </c>
      <c r="I600" s="227">
        <f>'1. General information'!$E$14</f>
        <v>0</v>
      </c>
      <c r="J600" s="234" t="s">
        <v>434</v>
      </c>
      <c r="K600" s="228" t="s">
        <v>1173</v>
      </c>
      <c r="L600" s="234" t="s">
        <v>1253</v>
      </c>
      <c r="M600" s="238">
        <f>'4. Campaign staff'!$J$18</f>
        <v>0</v>
      </c>
    </row>
    <row r="601" spans="1:13">
      <c r="A601" s="230">
        <v>600</v>
      </c>
      <c r="B601" s="230" t="str">
        <f t="shared" si="33"/>
        <v>0-0-0-4.07-10</v>
      </c>
      <c r="C601" s="227">
        <f>'1. General information'!$E$8</f>
        <v>0</v>
      </c>
      <c r="D601" s="227">
        <f>'1. General information'!$E$9</f>
        <v>0</v>
      </c>
      <c r="E601" s="227">
        <f>'1. General information'!$E$10</f>
        <v>0</v>
      </c>
      <c r="F601" s="227">
        <f>'1. General information'!$E$11</f>
        <v>0</v>
      </c>
      <c r="G601" s="227">
        <f>'1. General information'!$E$12</f>
        <v>0</v>
      </c>
      <c r="H601" s="227">
        <f>'1. General information'!$E$13</f>
        <v>0</v>
      </c>
      <c r="I601" s="227">
        <f>'1. General information'!$E$14</f>
        <v>0</v>
      </c>
      <c r="J601" s="234" t="s">
        <v>434</v>
      </c>
      <c r="K601" s="228" t="s">
        <v>1174</v>
      </c>
      <c r="L601" s="234" t="s">
        <v>1254</v>
      </c>
      <c r="M601" s="238">
        <f>'4. Campaign staff'!$J$19</f>
        <v>0</v>
      </c>
    </row>
    <row r="602" spans="1:13">
      <c r="A602" s="230">
        <v>601</v>
      </c>
      <c r="B602" s="230" t="str">
        <f t="shared" si="33"/>
        <v>0-0-0-4.07-11</v>
      </c>
      <c r="C602" s="227">
        <f>'1. General information'!$E$8</f>
        <v>0</v>
      </c>
      <c r="D602" s="227">
        <f>'1. General information'!$E$9</f>
        <v>0</v>
      </c>
      <c r="E602" s="227">
        <f>'1. General information'!$E$10</f>
        <v>0</v>
      </c>
      <c r="F602" s="227">
        <f>'1. General information'!$E$11</f>
        <v>0</v>
      </c>
      <c r="G602" s="227">
        <f>'1. General information'!$E$12</f>
        <v>0</v>
      </c>
      <c r="H602" s="227">
        <f>'1. General information'!$E$13</f>
        <v>0</v>
      </c>
      <c r="I602" s="227">
        <f>'1. General information'!$E$14</f>
        <v>0</v>
      </c>
      <c r="J602" s="234" t="s">
        <v>434</v>
      </c>
      <c r="K602" s="228" t="s">
        <v>1175</v>
      </c>
      <c r="L602" s="234" t="s">
        <v>1255</v>
      </c>
      <c r="M602" s="238">
        <f>'4. Campaign staff'!$J$20</f>
        <v>0</v>
      </c>
    </row>
    <row r="603" spans="1:13">
      <c r="A603" s="230">
        <v>602</v>
      </c>
      <c r="B603" s="230" t="str">
        <f t="shared" si="33"/>
        <v>0-0-0-4.07-12</v>
      </c>
      <c r="C603" s="227">
        <f>'1. General information'!$E$8</f>
        <v>0</v>
      </c>
      <c r="D603" s="227">
        <f>'1. General information'!$E$9</f>
        <v>0</v>
      </c>
      <c r="E603" s="227">
        <f>'1. General information'!$E$10</f>
        <v>0</v>
      </c>
      <c r="F603" s="227">
        <f>'1. General information'!$E$11</f>
        <v>0</v>
      </c>
      <c r="G603" s="227">
        <f>'1. General information'!$E$12</f>
        <v>0</v>
      </c>
      <c r="H603" s="227">
        <f>'1. General information'!$E$13</f>
        <v>0</v>
      </c>
      <c r="I603" s="227">
        <f>'1. General information'!$E$14</f>
        <v>0</v>
      </c>
      <c r="J603" s="234" t="s">
        <v>434</v>
      </c>
      <c r="K603" s="228" t="s">
        <v>1176</v>
      </c>
      <c r="L603" s="234" t="s">
        <v>1256</v>
      </c>
      <c r="M603" s="238">
        <f>'4. Campaign staff'!$J$21</f>
        <v>0</v>
      </c>
    </row>
    <row r="604" spans="1:13">
      <c r="A604" s="230">
        <v>603</v>
      </c>
      <c r="B604" s="230" t="str">
        <f t="shared" si="33"/>
        <v>0-0-0-4.07-13</v>
      </c>
      <c r="C604" s="227">
        <f>'1. General information'!$E$8</f>
        <v>0</v>
      </c>
      <c r="D604" s="227">
        <f>'1. General information'!$E$9</f>
        <v>0</v>
      </c>
      <c r="E604" s="227">
        <f>'1. General information'!$E$10</f>
        <v>0</v>
      </c>
      <c r="F604" s="227">
        <f>'1. General information'!$E$11</f>
        <v>0</v>
      </c>
      <c r="G604" s="227">
        <f>'1. General information'!$E$12</f>
        <v>0</v>
      </c>
      <c r="H604" s="227">
        <f>'1. General information'!$E$13</f>
        <v>0</v>
      </c>
      <c r="I604" s="227">
        <f>'1. General information'!$E$14</f>
        <v>0</v>
      </c>
      <c r="J604" s="234" t="s">
        <v>434</v>
      </c>
      <c r="K604" s="228" t="s">
        <v>1177</v>
      </c>
      <c r="L604" s="234" t="s">
        <v>1257</v>
      </c>
      <c r="M604" s="238">
        <f>'4. Campaign staff'!$J$22</f>
        <v>0</v>
      </c>
    </row>
    <row r="605" spans="1:13">
      <c r="A605" s="230">
        <v>604</v>
      </c>
      <c r="B605" s="230" t="str">
        <f t="shared" si="33"/>
        <v>0-0-0-4.07-14</v>
      </c>
      <c r="C605" s="227">
        <f>'1. General information'!$E$8</f>
        <v>0</v>
      </c>
      <c r="D605" s="227">
        <f>'1. General information'!$E$9</f>
        <v>0</v>
      </c>
      <c r="E605" s="227">
        <f>'1. General information'!$E$10</f>
        <v>0</v>
      </c>
      <c r="F605" s="227">
        <f>'1. General information'!$E$11</f>
        <v>0</v>
      </c>
      <c r="G605" s="227">
        <f>'1. General information'!$E$12</f>
        <v>0</v>
      </c>
      <c r="H605" s="227">
        <f>'1. General information'!$E$13</f>
        <v>0</v>
      </c>
      <c r="I605" s="227">
        <f>'1. General information'!$E$14</f>
        <v>0</v>
      </c>
      <c r="J605" s="234" t="s">
        <v>434</v>
      </c>
      <c r="K605" s="228" t="s">
        <v>1178</v>
      </c>
      <c r="L605" s="234" t="s">
        <v>1258</v>
      </c>
      <c r="M605" s="238">
        <f>'4. Campaign staff'!$J$23</f>
        <v>0</v>
      </c>
    </row>
    <row r="606" spans="1:13">
      <c r="A606" s="230">
        <v>605</v>
      </c>
      <c r="B606" s="230" t="str">
        <f t="shared" si="33"/>
        <v>0-0-0-4.07-15</v>
      </c>
      <c r="C606" s="227">
        <f>'1. General information'!$E$8</f>
        <v>0</v>
      </c>
      <c r="D606" s="227">
        <f>'1. General information'!$E$9</f>
        <v>0</v>
      </c>
      <c r="E606" s="227">
        <f>'1. General information'!$E$10</f>
        <v>0</v>
      </c>
      <c r="F606" s="227">
        <f>'1. General information'!$E$11</f>
        <v>0</v>
      </c>
      <c r="G606" s="227">
        <f>'1. General information'!$E$12</f>
        <v>0</v>
      </c>
      <c r="H606" s="227">
        <f>'1. General information'!$E$13</f>
        <v>0</v>
      </c>
      <c r="I606" s="227">
        <f>'1. General information'!$E$14</f>
        <v>0</v>
      </c>
      <c r="J606" s="234" t="s">
        <v>434</v>
      </c>
      <c r="K606" s="228" t="s">
        <v>1179</v>
      </c>
      <c r="L606" s="234" t="s">
        <v>1259</v>
      </c>
      <c r="M606" s="238">
        <f>'4. Campaign staff'!$J$24</f>
        <v>0</v>
      </c>
    </row>
    <row r="607" spans="1:13">
      <c r="A607" s="230">
        <v>606</v>
      </c>
      <c r="B607" s="230" t="str">
        <f t="shared" si="33"/>
        <v>0-0-0-4.07-16</v>
      </c>
      <c r="C607" s="227">
        <f>'1. General information'!$E$8</f>
        <v>0</v>
      </c>
      <c r="D607" s="227">
        <f>'1. General information'!$E$9</f>
        <v>0</v>
      </c>
      <c r="E607" s="227">
        <f>'1. General information'!$E$10</f>
        <v>0</v>
      </c>
      <c r="F607" s="227">
        <f>'1. General information'!$E$11</f>
        <v>0</v>
      </c>
      <c r="G607" s="227">
        <f>'1. General information'!$E$12</f>
        <v>0</v>
      </c>
      <c r="H607" s="227">
        <f>'1. General information'!$E$13</f>
        <v>0</v>
      </c>
      <c r="I607" s="227">
        <f>'1. General information'!$E$14</f>
        <v>0</v>
      </c>
      <c r="J607" s="234" t="s">
        <v>434</v>
      </c>
      <c r="K607" s="228" t="s">
        <v>1180</v>
      </c>
      <c r="L607" s="234" t="s">
        <v>1260</v>
      </c>
      <c r="M607" s="238">
        <f>'4. Campaign staff'!$J$25</f>
        <v>0</v>
      </c>
    </row>
    <row r="608" spans="1:13">
      <c r="A608" s="230">
        <v>607</v>
      </c>
      <c r="B608" s="230" t="str">
        <f t="shared" si="33"/>
        <v>0-0-0-4.07-17</v>
      </c>
      <c r="C608" s="227">
        <f>'1. General information'!$E$8</f>
        <v>0</v>
      </c>
      <c r="D608" s="227">
        <f>'1. General information'!$E$9</f>
        <v>0</v>
      </c>
      <c r="E608" s="227">
        <f>'1. General information'!$E$10</f>
        <v>0</v>
      </c>
      <c r="F608" s="227">
        <f>'1. General information'!$E$11</f>
        <v>0</v>
      </c>
      <c r="G608" s="227">
        <f>'1. General information'!$E$12</f>
        <v>0</v>
      </c>
      <c r="H608" s="227">
        <f>'1. General information'!$E$13</f>
        <v>0</v>
      </c>
      <c r="I608" s="227">
        <f>'1. General information'!$E$14</f>
        <v>0</v>
      </c>
      <c r="J608" s="234" t="s">
        <v>434</v>
      </c>
      <c r="K608" s="228" t="s">
        <v>1181</v>
      </c>
      <c r="L608" s="234" t="s">
        <v>1261</v>
      </c>
      <c r="M608" s="238">
        <f>'4. Campaign staff'!$J$26</f>
        <v>0</v>
      </c>
    </row>
    <row r="609" spans="1:13">
      <c r="A609" s="230">
        <v>608</v>
      </c>
      <c r="B609" s="230" t="str">
        <f t="shared" si="33"/>
        <v>0-0-0-4.07-18</v>
      </c>
      <c r="C609" s="227">
        <f>'1. General information'!$E$8</f>
        <v>0</v>
      </c>
      <c r="D609" s="227">
        <f>'1. General information'!$E$9</f>
        <v>0</v>
      </c>
      <c r="E609" s="227">
        <f>'1. General information'!$E$10</f>
        <v>0</v>
      </c>
      <c r="F609" s="227">
        <f>'1. General information'!$E$11</f>
        <v>0</v>
      </c>
      <c r="G609" s="227">
        <f>'1. General information'!$E$12</f>
        <v>0</v>
      </c>
      <c r="H609" s="227">
        <f>'1. General information'!$E$13</f>
        <v>0</v>
      </c>
      <c r="I609" s="227">
        <f>'1. General information'!$E$14</f>
        <v>0</v>
      </c>
      <c r="J609" s="234" t="s">
        <v>434</v>
      </c>
      <c r="K609" s="228" t="s">
        <v>1182</v>
      </c>
      <c r="L609" s="234" t="s">
        <v>1262</v>
      </c>
      <c r="M609" s="238">
        <f>'4. Campaign staff'!$J$27</f>
        <v>0</v>
      </c>
    </row>
    <row r="610" spans="1:13">
      <c r="A610" s="230">
        <v>609</v>
      </c>
      <c r="B610" s="230" t="str">
        <f t="shared" si="33"/>
        <v>0-0-0-4.07-19</v>
      </c>
      <c r="C610" s="227">
        <f>'1. General information'!$E$8</f>
        <v>0</v>
      </c>
      <c r="D610" s="227">
        <f>'1. General information'!$E$9</f>
        <v>0</v>
      </c>
      <c r="E610" s="227">
        <f>'1. General information'!$E$10</f>
        <v>0</v>
      </c>
      <c r="F610" s="227">
        <f>'1. General information'!$E$11</f>
        <v>0</v>
      </c>
      <c r="G610" s="227">
        <f>'1. General information'!$E$12</f>
        <v>0</v>
      </c>
      <c r="H610" s="227">
        <f>'1. General information'!$E$13</f>
        <v>0</v>
      </c>
      <c r="I610" s="227">
        <f>'1. General information'!$E$14</f>
        <v>0</v>
      </c>
      <c r="J610" s="234" t="s">
        <v>434</v>
      </c>
      <c r="K610" s="228" t="s">
        <v>1183</v>
      </c>
      <c r="L610" s="234" t="s">
        <v>1263</v>
      </c>
      <c r="M610" s="238">
        <f>'4. Campaign staff'!$J$28</f>
        <v>0</v>
      </c>
    </row>
    <row r="611" spans="1:13">
      <c r="A611" s="230">
        <v>610</v>
      </c>
      <c r="B611" s="230" t="str">
        <f t="shared" si="33"/>
        <v>0-0-0-4.07-20</v>
      </c>
      <c r="C611" s="227">
        <f>'1. General information'!$E$8</f>
        <v>0</v>
      </c>
      <c r="D611" s="227">
        <f>'1. General information'!$E$9</f>
        <v>0</v>
      </c>
      <c r="E611" s="227">
        <f>'1. General information'!$E$10</f>
        <v>0</v>
      </c>
      <c r="F611" s="227">
        <f>'1. General information'!$E$11</f>
        <v>0</v>
      </c>
      <c r="G611" s="227">
        <f>'1. General information'!$E$12</f>
        <v>0</v>
      </c>
      <c r="H611" s="227">
        <f>'1. General information'!$E$13</f>
        <v>0</v>
      </c>
      <c r="I611" s="227">
        <f>'1. General information'!$E$14</f>
        <v>0</v>
      </c>
      <c r="J611" s="234" t="s">
        <v>434</v>
      </c>
      <c r="K611" s="228" t="s">
        <v>1184</v>
      </c>
      <c r="L611" s="234" t="s">
        <v>1264</v>
      </c>
      <c r="M611" s="238">
        <f>'4. Campaign staff'!$J$29</f>
        <v>0</v>
      </c>
    </row>
    <row r="612" spans="1:13">
      <c r="A612" s="230">
        <v>611</v>
      </c>
      <c r="B612" s="230" t="str">
        <f t="shared" si="33"/>
        <v>0-0-0-4.07-21</v>
      </c>
      <c r="C612" s="227">
        <f>'1. General information'!$E$8</f>
        <v>0</v>
      </c>
      <c r="D612" s="227">
        <f>'1. General information'!$E$9</f>
        <v>0</v>
      </c>
      <c r="E612" s="227">
        <f>'1. General information'!$E$10</f>
        <v>0</v>
      </c>
      <c r="F612" s="227">
        <f>'1. General information'!$E$11</f>
        <v>0</v>
      </c>
      <c r="G612" s="227">
        <f>'1. General information'!$E$12</f>
        <v>0</v>
      </c>
      <c r="H612" s="227">
        <f>'1. General information'!$E$13</f>
        <v>0</v>
      </c>
      <c r="I612" s="227">
        <f>'1. General information'!$E$14</f>
        <v>0</v>
      </c>
      <c r="J612" s="234" t="s">
        <v>434</v>
      </c>
      <c r="K612" s="228" t="s">
        <v>1185</v>
      </c>
      <c r="L612" s="234" t="s">
        <v>1265</v>
      </c>
      <c r="M612" s="238">
        <f>'4. Campaign staff'!$J$30</f>
        <v>0</v>
      </c>
    </row>
    <row r="613" spans="1:13">
      <c r="A613" s="230">
        <v>612</v>
      </c>
      <c r="B613" s="230" t="str">
        <f t="shared" si="33"/>
        <v>0-0-0-4.07-22</v>
      </c>
      <c r="C613" s="227">
        <f>'1. General information'!$E$8</f>
        <v>0</v>
      </c>
      <c r="D613" s="227">
        <f>'1. General information'!$E$9</f>
        <v>0</v>
      </c>
      <c r="E613" s="227">
        <f>'1. General information'!$E$10</f>
        <v>0</v>
      </c>
      <c r="F613" s="227">
        <f>'1. General information'!$E$11</f>
        <v>0</v>
      </c>
      <c r="G613" s="227">
        <f>'1. General information'!$E$12</f>
        <v>0</v>
      </c>
      <c r="H613" s="227">
        <f>'1. General information'!$E$13</f>
        <v>0</v>
      </c>
      <c r="I613" s="227">
        <f>'1. General information'!$E$14</f>
        <v>0</v>
      </c>
      <c r="J613" s="234" t="s">
        <v>434</v>
      </c>
      <c r="K613" s="228" t="s">
        <v>1186</v>
      </c>
      <c r="L613" s="234" t="s">
        <v>1266</v>
      </c>
      <c r="M613" s="238">
        <f>'4. Campaign staff'!$J$31</f>
        <v>0</v>
      </c>
    </row>
    <row r="614" spans="1:13">
      <c r="A614" s="230">
        <v>613</v>
      </c>
      <c r="B614" s="230" t="str">
        <f t="shared" si="33"/>
        <v>0-0-0-4.07-23</v>
      </c>
      <c r="C614" s="227">
        <f>'1. General information'!$E$8</f>
        <v>0</v>
      </c>
      <c r="D614" s="227">
        <f>'1. General information'!$E$9</f>
        <v>0</v>
      </c>
      <c r="E614" s="227">
        <f>'1. General information'!$E$10</f>
        <v>0</v>
      </c>
      <c r="F614" s="227">
        <f>'1. General information'!$E$11</f>
        <v>0</v>
      </c>
      <c r="G614" s="227">
        <f>'1. General information'!$E$12</f>
        <v>0</v>
      </c>
      <c r="H614" s="227">
        <f>'1. General information'!$E$13</f>
        <v>0</v>
      </c>
      <c r="I614" s="227">
        <f>'1. General information'!$E$14</f>
        <v>0</v>
      </c>
      <c r="J614" s="234" t="s">
        <v>434</v>
      </c>
      <c r="K614" s="228" t="s">
        <v>1187</v>
      </c>
      <c r="L614" s="234" t="s">
        <v>1267</v>
      </c>
      <c r="M614" s="238">
        <f>'4. Campaign staff'!$J$32</f>
        <v>0</v>
      </c>
    </row>
    <row r="615" spans="1:13">
      <c r="A615" s="230">
        <v>614</v>
      </c>
      <c r="B615" s="230" t="str">
        <f t="shared" si="33"/>
        <v>0-0-0-4.07-24</v>
      </c>
      <c r="C615" s="227">
        <f>'1. General information'!$E$8</f>
        <v>0</v>
      </c>
      <c r="D615" s="227">
        <f>'1. General information'!$E$9</f>
        <v>0</v>
      </c>
      <c r="E615" s="227">
        <f>'1. General information'!$E$10</f>
        <v>0</v>
      </c>
      <c r="F615" s="227">
        <f>'1. General information'!$E$11</f>
        <v>0</v>
      </c>
      <c r="G615" s="227">
        <f>'1. General information'!$E$12</f>
        <v>0</v>
      </c>
      <c r="H615" s="227">
        <f>'1. General information'!$E$13</f>
        <v>0</v>
      </c>
      <c r="I615" s="227">
        <f>'1. General information'!$E$14</f>
        <v>0</v>
      </c>
      <c r="J615" s="234" t="s">
        <v>434</v>
      </c>
      <c r="K615" s="228" t="s">
        <v>1188</v>
      </c>
      <c r="L615" s="234" t="s">
        <v>1268</v>
      </c>
      <c r="M615" s="238">
        <f>'4. Campaign staff'!$J$33</f>
        <v>0</v>
      </c>
    </row>
    <row r="616" spans="1:13">
      <c r="A616" s="230">
        <v>615</v>
      </c>
      <c r="B616" s="230" t="str">
        <f t="shared" si="33"/>
        <v>0-0-0-4.07-25</v>
      </c>
      <c r="C616" s="227">
        <f>'1. General information'!$E$8</f>
        <v>0</v>
      </c>
      <c r="D616" s="227">
        <f>'1. General information'!$E$9</f>
        <v>0</v>
      </c>
      <c r="E616" s="227">
        <f>'1. General information'!$E$10</f>
        <v>0</v>
      </c>
      <c r="F616" s="227">
        <f>'1. General information'!$E$11</f>
        <v>0</v>
      </c>
      <c r="G616" s="227">
        <f>'1. General information'!$E$12</f>
        <v>0</v>
      </c>
      <c r="H616" s="227">
        <f>'1. General information'!$E$13</f>
        <v>0</v>
      </c>
      <c r="I616" s="227">
        <f>'1. General information'!$E$14</f>
        <v>0</v>
      </c>
      <c r="J616" s="234" t="s">
        <v>434</v>
      </c>
      <c r="K616" s="228" t="s">
        <v>1189</v>
      </c>
      <c r="L616" s="234" t="s">
        <v>1269</v>
      </c>
      <c r="M616" s="238">
        <f>'4. Campaign staff'!$J$34</f>
        <v>0</v>
      </c>
    </row>
    <row r="617" spans="1:13">
      <c r="A617" s="230">
        <v>616</v>
      </c>
      <c r="B617" s="230" t="str">
        <f t="shared" si="33"/>
        <v>0-0-0-4.07-26</v>
      </c>
      <c r="C617" s="227">
        <f>'1. General information'!$E$8</f>
        <v>0</v>
      </c>
      <c r="D617" s="227">
        <f>'1. General information'!$E$9</f>
        <v>0</v>
      </c>
      <c r="E617" s="227">
        <f>'1. General information'!$E$10</f>
        <v>0</v>
      </c>
      <c r="F617" s="227">
        <f>'1. General information'!$E$11</f>
        <v>0</v>
      </c>
      <c r="G617" s="227">
        <f>'1. General information'!$E$12</f>
        <v>0</v>
      </c>
      <c r="H617" s="227">
        <f>'1. General information'!$E$13</f>
        <v>0</v>
      </c>
      <c r="I617" s="227">
        <f>'1. General information'!$E$14</f>
        <v>0</v>
      </c>
      <c r="J617" s="234" t="s">
        <v>434</v>
      </c>
      <c r="K617" s="228" t="s">
        <v>1190</v>
      </c>
      <c r="L617" s="234" t="s">
        <v>1270</v>
      </c>
      <c r="M617" s="238">
        <f>'4. Campaign staff'!$J$35</f>
        <v>0</v>
      </c>
    </row>
    <row r="618" spans="1:13">
      <c r="A618" s="230">
        <v>617</v>
      </c>
      <c r="B618" s="230" t="str">
        <f t="shared" si="33"/>
        <v>0-0-0-4.07-27</v>
      </c>
      <c r="C618" s="227">
        <f>'1. General information'!$E$8</f>
        <v>0</v>
      </c>
      <c r="D618" s="227">
        <f>'1. General information'!$E$9</f>
        <v>0</v>
      </c>
      <c r="E618" s="227">
        <f>'1. General information'!$E$10</f>
        <v>0</v>
      </c>
      <c r="F618" s="227">
        <f>'1. General information'!$E$11</f>
        <v>0</v>
      </c>
      <c r="G618" s="227">
        <f>'1. General information'!$E$12</f>
        <v>0</v>
      </c>
      <c r="H618" s="227">
        <f>'1. General information'!$E$13</f>
        <v>0</v>
      </c>
      <c r="I618" s="227">
        <f>'1. General information'!$E$14</f>
        <v>0</v>
      </c>
      <c r="J618" s="234" t="s">
        <v>434</v>
      </c>
      <c r="K618" s="228" t="s">
        <v>1191</v>
      </c>
      <c r="L618" s="234" t="s">
        <v>1271</v>
      </c>
      <c r="M618" s="238">
        <f>'4. Campaign staff'!$J$36</f>
        <v>0</v>
      </c>
    </row>
    <row r="619" spans="1:13">
      <c r="A619" s="230">
        <v>618</v>
      </c>
      <c r="B619" s="230" t="str">
        <f t="shared" si="33"/>
        <v>0-0-0-4.07-28</v>
      </c>
      <c r="C619" s="227">
        <f>'1. General information'!$E$8</f>
        <v>0</v>
      </c>
      <c r="D619" s="227">
        <f>'1. General information'!$E$9</f>
        <v>0</v>
      </c>
      <c r="E619" s="227">
        <f>'1. General information'!$E$10</f>
        <v>0</v>
      </c>
      <c r="F619" s="227">
        <f>'1. General information'!$E$11</f>
        <v>0</v>
      </c>
      <c r="G619" s="227">
        <f>'1. General information'!$E$12</f>
        <v>0</v>
      </c>
      <c r="H619" s="227">
        <f>'1. General information'!$E$13</f>
        <v>0</v>
      </c>
      <c r="I619" s="227">
        <f>'1. General information'!$E$14</f>
        <v>0</v>
      </c>
      <c r="J619" s="234" t="s">
        <v>434</v>
      </c>
      <c r="K619" s="228" t="s">
        <v>1192</v>
      </c>
      <c r="L619" s="234" t="s">
        <v>1272</v>
      </c>
      <c r="M619" s="238">
        <f>'4. Campaign staff'!$J$37</f>
        <v>0</v>
      </c>
    </row>
    <row r="620" spans="1:13">
      <c r="A620" s="230">
        <v>619</v>
      </c>
      <c r="B620" s="230" t="str">
        <f t="shared" si="33"/>
        <v>0-0-0-4.07-29</v>
      </c>
      <c r="C620" s="227">
        <f>'1. General information'!$E$8</f>
        <v>0</v>
      </c>
      <c r="D620" s="227">
        <f>'1. General information'!$E$9</f>
        <v>0</v>
      </c>
      <c r="E620" s="227">
        <f>'1. General information'!$E$10</f>
        <v>0</v>
      </c>
      <c r="F620" s="227">
        <f>'1. General information'!$E$11</f>
        <v>0</v>
      </c>
      <c r="G620" s="227">
        <f>'1. General information'!$E$12</f>
        <v>0</v>
      </c>
      <c r="H620" s="227">
        <f>'1. General information'!$E$13</f>
        <v>0</v>
      </c>
      <c r="I620" s="227">
        <f>'1. General information'!$E$14</f>
        <v>0</v>
      </c>
      <c r="J620" s="234" t="s">
        <v>434</v>
      </c>
      <c r="K620" s="228" t="s">
        <v>1193</v>
      </c>
      <c r="L620" s="234" t="s">
        <v>1273</v>
      </c>
      <c r="M620" s="238">
        <f>'4. Campaign staff'!$J$38</f>
        <v>0</v>
      </c>
    </row>
    <row r="621" spans="1:13">
      <c r="A621" s="230">
        <v>620</v>
      </c>
      <c r="B621" s="230" t="str">
        <f t="shared" si="33"/>
        <v>0-0-0-4.07-30</v>
      </c>
      <c r="C621" s="227">
        <f>'1. General information'!$E$8</f>
        <v>0</v>
      </c>
      <c r="D621" s="227">
        <f>'1. General information'!$E$9</f>
        <v>0</v>
      </c>
      <c r="E621" s="227">
        <f>'1. General information'!$E$10</f>
        <v>0</v>
      </c>
      <c r="F621" s="227">
        <f>'1. General information'!$E$11</f>
        <v>0</v>
      </c>
      <c r="G621" s="227">
        <f>'1. General information'!$E$12</f>
        <v>0</v>
      </c>
      <c r="H621" s="227">
        <f>'1. General information'!$E$13</f>
        <v>0</v>
      </c>
      <c r="I621" s="227">
        <f>'1. General information'!$E$14</f>
        <v>0</v>
      </c>
      <c r="J621" s="234" t="s">
        <v>434</v>
      </c>
      <c r="K621" s="228" t="s">
        <v>1194</v>
      </c>
      <c r="L621" s="234" t="s">
        <v>1274</v>
      </c>
      <c r="M621" s="238">
        <f>'4. Campaign staff'!$J$39</f>
        <v>0</v>
      </c>
    </row>
    <row r="622" spans="1:13">
      <c r="A622" s="230">
        <v>621</v>
      </c>
      <c r="B622" s="230" t="str">
        <f t="shared" si="33"/>
        <v>0-0-0-4.07-31</v>
      </c>
      <c r="C622" s="227">
        <f>'1. General information'!$E$8</f>
        <v>0</v>
      </c>
      <c r="D622" s="227">
        <f>'1. General information'!$E$9</f>
        <v>0</v>
      </c>
      <c r="E622" s="227">
        <f>'1. General information'!$E$10</f>
        <v>0</v>
      </c>
      <c r="F622" s="227">
        <f>'1. General information'!$E$11</f>
        <v>0</v>
      </c>
      <c r="G622" s="227">
        <f>'1. General information'!$E$12</f>
        <v>0</v>
      </c>
      <c r="H622" s="227">
        <f>'1. General information'!$E$13</f>
        <v>0</v>
      </c>
      <c r="I622" s="227">
        <f>'1. General information'!$E$14</f>
        <v>0</v>
      </c>
      <c r="J622" s="234" t="s">
        <v>434</v>
      </c>
      <c r="K622" s="228" t="s">
        <v>1195</v>
      </c>
      <c r="L622" s="234" t="s">
        <v>1275</v>
      </c>
      <c r="M622" s="238">
        <f>'4. Campaign staff'!$J$40</f>
        <v>0</v>
      </c>
    </row>
    <row r="623" spans="1:13">
      <c r="A623" s="230">
        <v>622</v>
      </c>
      <c r="B623" s="230" t="str">
        <f t="shared" si="33"/>
        <v>0-0-0-4.07-32</v>
      </c>
      <c r="C623" s="227">
        <f>'1. General information'!$E$8</f>
        <v>0</v>
      </c>
      <c r="D623" s="227">
        <f>'1. General information'!$E$9</f>
        <v>0</v>
      </c>
      <c r="E623" s="227">
        <f>'1. General information'!$E$10</f>
        <v>0</v>
      </c>
      <c r="F623" s="227">
        <f>'1. General information'!$E$11</f>
        <v>0</v>
      </c>
      <c r="G623" s="227">
        <f>'1. General information'!$E$12</f>
        <v>0</v>
      </c>
      <c r="H623" s="227">
        <f>'1. General information'!$E$13</f>
        <v>0</v>
      </c>
      <c r="I623" s="227">
        <f>'1. General information'!$E$14</f>
        <v>0</v>
      </c>
      <c r="J623" s="234" t="s">
        <v>434</v>
      </c>
      <c r="K623" s="228" t="s">
        <v>1196</v>
      </c>
      <c r="L623" s="234" t="s">
        <v>1276</v>
      </c>
      <c r="M623" s="238">
        <f>'4. Campaign staff'!$J$41</f>
        <v>0</v>
      </c>
    </row>
    <row r="624" spans="1:13">
      <c r="A624" s="230">
        <v>623</v>
      </c>
      <c r="B624" s="230" t="str">
        <f t="shared" si="33"/>
        <v>0-0-0-4.07-33</v>
      </c>
      <c r="C624" s="227">
        <f>'1. General information'!$E$8</f>
        <v>0</v>
      </c>
      <c r="D624" s="227">
        <f>'1. General information'!$E$9</f>
        <v>0</v>
      </c>
      <c r="E624" s="227">
        <f>'1. General information'!$E$10</f>
        <v>0</v>
      </c>
      <c r="F624" s="227">
        <f>'1. General information'!$E$11</f>
        <v>0</v>
      </c>
      <c r="G624" s="227">
        <f>'1. General information'!$E$12</f>
        <v>0</v>
      </c>
      <c r="H624" s="227">
        <f>'1. General information'!$E$13</f>
        <v>0</v>
      </c>
      <c r="I624" s="227">
        <f>'1. General information'!$E$14</f>
        <v>0</v>
      </c>
      <c r="J624" s="234" t="s">
        <v>434</v>
      </c>
      <c r="K624" s="228" t="s">
        <v>1197</v>
      </c>
      <c r="L624" s="234" t="s">
        <v>1277</v>
      </c>
      <c r="M624" s="238">
        <f>'4. Campaign staff'!$J$42</f>
        <v>0</v>
      </c>
    </row>
    <row r="625" spans="1:13">
      <c r="A625" s="230">
        <v>624</v>
      </c>
      <c r="B625" s="230" t="str">
        <f t="shared" si="33"/>
        <v>0-0-0-4.07-34</v>
      </c>
      <c r="C625" s="227">
        <f>'1. General information'!$E$8</f>
        <v>0</v>
      </c>
      <c r="D625" s="227">
        <f>'1. General information'!$E$9</f>
        <v>0</v>
      </c>
      <c r="E625" s="227">
        <f>'1. General information'!$E$10</f>
        <v>0</v>
      </c>
      <c r="F625" s="227">
        <f>'1. General information'!$E$11</f>
        <v>0</v>
      </c>
      <c r="G625" s="227">
        <f>'1. General information'!$E$12</f>
        <v>0</v>
      </c>
      <c r="H625" s="227">
        <f>'1. General information'!$E$13</f>
        <v>0</v>
      </c>
      <c r="I625" s="227">
        <f>'1. General information'!$E$14</f>
        <v>0</v>
      </c>
      <c r="J625" s="234" t="s">
        <v>434</v>
      </c>
      <c r="K625" s="228" t="s">
        <v>1198</v>
      </c>
      <c r="L625" s="234" t="s">
        <v>1278</v>
      </c>
      <c r="M625" s="238">
        <f>'4. Campaign staff'!$J$43</f>
        <v>0</v>
      </c>
    </row>
    <row r="626" spans="1:13">
      <c r="A626" s="230">
        <v>625</v>
      </c>
      <c r="B626" s="230" t="str">
        <f t="shared" si="33"/>
        <v>0-0-0-4.07-35</v>
      </c>
      <c r="C626" s="227">
        <f>'1. General information'!$E$8</f>
        <v>0</v>
      </c>
      <c r="D626" s="227">
        <f>'1. General information'!$E$9</f>
        <v>0</v>
      </c>
      <c r="E626" s="227">
        <f>'1. General information'!$E$10</f>
        <v>0</v>
      </c>
      <c r="F626" s="227">
        <f>'1. General information'!$E$11</f>
        <v>0</v>
      </c>
      <c r="G626" s="227">
        <f>'1. General information'!$E$12</f>
        <v>0</v>
      </c>
      <c r="H626" s="227">
        <f>'1. General information'!$E$13</f>
        <v>0</v>
      </c>
      <c r="I626" s="227">
        <f>'1. General information'!$E$14</f>
        <v>0</v>
      </c>
      <c r="J626" s="234" t="s">
        <v>434</v>
      </c>
      <c r="K626" s="228" t="s">
        <v>1199</v>
      </c>
      <c r="L626" s="234" t="s">
        <v>1279</v>
      </c>
      <c r="M626" s="238">
        <f>'4. Campaign staff'!$J$44</f>
        <v>0</v>
      </c>
    </row>
    <row r="627" spans="1:13">
      <c r="A627" s="230">
        <v>626</v>
      </c>
      <c r="B627" s="230" t="str">
        <f t="shared" si="33"/>
        <v>0-0-0-4.07-36</v>
      </c>
      <c r="C627" s="227">
        <f>'1. General information'!$E$8</f>
        <v>0</v>
      </c>
      <c r="D627" s="227">
        <f>'1. General information'!$E$9</f>
        <v>0</v>
      </c>
      <c r="E627" s="227">
        <f>'1. General information'!$E$10</f>
        <v>0</v>
      </c>
      <c r="F627" s="227">
        <f>'1. General information'!$E$11</f>
        <v>0</v>
      </c>
      <c r="G627" s="227">
        <f>'1. General information'!$E$12</f>
        <v>0</v>
      </c>
      <c r="H627" s="227">
        <f>'1. General information'!$E$13</f>
        <v>0</v>
      </c>
      <c r="I627" s="227">
        <f>'1. General information'!$E$14</f>
        <v>0</v>
      </c>
      <c r="J627" s="234" t="s">
        <v>434</v>
      </c>
      <c r="K627" s="228" t="s">
        <v>1200</v>
      </c>
      <c r="L627" s="234" t="s">
        <v>1280</v>
      </c>
      <c r="M627" s="238">
        <f>'4. Campaign staff'!$J$45</f>
        <v>0</v>
      </c>
    </row>
    <row r="628" spans="1:13">
      <c r="A628" s="230">
        <v>627</v>
      </c>
      <c r="B628" s="230" t="str">
        <f t="shared" si="33"/>
        <v>0-0-0-4.07-37</v>
      </c>
      <c r="C628" s="227">
        <f>'1. General information'!$E$8</f>
        <v>0</v>
      </c>
      <c r="D628" s="227">
        <f>'1. General information'!$E$9</f>
        <v>0</v>
      </c>
      <c r="E628" s="227">
        <f>'1. General information'!$E$10</f>
        <v>0</v>
      </c>
      <c r="F628" s="227">
        <f>'1. General information'!$E$11</f>
        <v>0</v>
      </c>
      <c r="G628" s="227">
        <f>'1. General information'!$E$12</f>
        <v>0</v>
      </c>
      <c r="H628" s="227">
        <f>'1. General information'!$E$13</f>
        <v>0</v>
      </c>
      <c r="I628" s="227">
        <f>'1. General information'!$E$14</f>
        <v>0</v>
      </c>
      <c r="J628" s="234" t="s">
        <v>434</v>
      </c>
      <c r="K628" s="228" t="s">
        <v>1201</v>
      </c>
      <c r="L628" s="234" t="s">
        <v>1281</v>
      </c>
      <c r="M628" s="238">
        <f>'4. Campaign staff'!$J$46</f>
        <v>0</v>
      </c>
    </row>
    <row r="629" spans="1:13">
      <c r="A629" s="230">
        <v>628</v>
      </c>
      <c r="B629" s="230" t="str">
        <f t="shared" si="33"/>
        <v>0-0-0-4.07-38</v>
      </c>
      <c r="C629" s="227">
        <f>'1. General information'!$E$8</f>
        <v>0</v>
      </c>
      <c r="D629" s="227">
        <f>'1. General information'!$E$9</f>
        <v>0</v>
      </c>
      <c r="E629" s="227">
        <f>'1. General information'!$E$10</f>
        <v>0</v>
      </c>
      <c r="F629" s="227">
        <f>'1. General information'!$E$11</f>
        <v>0</v>
      </c>
      <c r="G629" s="227">
        <f>'1. General information'!$E$12</f>
        <v>0</v>
      </c>
      <c r="H629" s="227">
        <f>'1. General information'!$E$13</f>
        <v>0</v>
      </c>
      <c r="I629" s="227">
        <f>'1. General information'!$E$14</f>
        <v>0</v>
      </c>
      <c r="J629" s="234" t="s">
        <v>434</v>
      </c>
      <c r="K629" s="228" t="s">
        <v>1202</v>
      </c>
      <c r="L629" s="234" t="s">
        <v>1282</v>
      </c>
      <c r="M629" s="238">
        <f>'4. Campaign staff'!$J$47</f>
        <v>0</v>
      </c>
    </row>
    <row r="630" spans="1:13">
      <c r="A630" s="230">
        <v>629</v>
      </c>
      <c r="B630" s="230" t="str">
        <f t="shared" si="33"/>
        <v>0-0-0-4.07-39</v>
      </c>
      <c r="C630" s="227">
        <f>'1. General information'!$E$8</f>
        <v>0</v>
      </c>
      <c r="D630" s="227">
        <f>'1. General information'!$E$9</f>
        <v>0</v>
      </c>
      <c r="E630" s="227">
        <f>'1. General information'!$E$10</f>
        <v>0</v>
      </c>
      <c r="F630" s="227">
        <f>'1. General information'!$E$11</f>
        <v>0</v>
      </c>
      <c r="G630" s="227">
        <f>'1. General information'!$E$12</f>
        <v>0</v>
      </c>
      <c r="H630" s="227">
        <f>'1. General information'!$E$13</f>
        <v>0</v>
      </c>
      <c r="I630" s="227">
        <f>'1. General information'!$E$14</f>
        <v>0</v>
      </c>
      <c r="J630" s="234" t="s">
        <v>434</v>
      </c>
      <c r="K630" s="228" t="s">
        <v>1203</v>
      </c>
      <c r="L630" s="234" t="s">
        <v>1283</v>
      </c>
      <c r="M630" s="238">
        <f>'4. Campaign staff'!$J$48</f>
        <v>0</v>
      </c>
    </row>
    <row r="631" spans="1:13">
      <c r="A631" s="230">
        <v>630</v>
      </c>
      <c r="B631" s="230" t="str">
        <f t="shared" si="33"/>
        <v>0-0-0-4.07-40</v>
      </c>
      <c r="C631" s="227">
        <f>'1. General information'!$E$8</f>
        <v>0</v>
      </c>
      <c r="D631" s="227">
        <f>'1. General information'!$E$9</f>
        <v>0</v>
      </c>
      <c r="E631" s="227">
        <f>'1. General information'!$E$10</f>
        <v>0</v>
      </c>
      <c r="F631" s="227">
        <f>'1. General information'!$E$11</f>
        <v>0</v>
      </c>
      <c r="G631" s="227">
        <f>'1. General information'!$E$12</f>
        <v>0</v>
      </c>
      <c r="H631" s="227">
        <f>'1. General information'!$E$13</f>
        <v>0</v>
      </c>
      <c r="I631" s="227">
        <f>'1. General information'!$E$14</f>
        <v>0</v>
      </c>
      <c r="J631" s="234" t="s">
        <v>434</v>
      </c>
      <c r="K631" s="228" t="s">
        <v>1204</v>
      </c>
      <c r="L631" s="234" t="s">
        <v>1284</v>
      </c>
      <c r="M631" s="238">
        <f>'4. Campaign staff'!$J$49</f>
        <v>0</v>
      </c>
    </row>
    <row r="632" spans="1:13">
      <c r="A632" s="230">
        <v>631</v>
      </c>
      <c r="B632" s="230" t="str">
        <f t="shared" si="33"/>
        <v>0-0-0-4.07-41</v>
      </c>
      <c r="C632" s="227">
        <f>'1. General information'!$E$8</f>
        <v>0</v>
      </c>
      <c r="D632" s="227">
        <f>'1. General information'!$E$9</f>
        <v>0</v>
      </c>
      <c r="E632" s="227">
        <f>'1. General information'!$E$10</f>
        <v>0</v>
      </c>
      <c r="F632" s="227">
        <f>'1. General information'!$E$11</f>
        <v>0</v>
      </c>
      <c r="G632" s="227">
        <f>'1. General information'!$E$12</f>
        <v>0</v>
      </c>
      <c r="H632" s="227">
        <f>'1. General information'!$E$13</f>
        <v>0</v>
      </c>
      <c r="I632" s="227">
        <f>'1. General information'!$E$14</f>
        <v>0</v>
      </c>
      <c r="J632" s="234" t="s">
        <v>434</v>
      </c>
      <c r="K632" s="228" t="s">
        <v>1205</v>
      </c>
      <c r="L632" s="234" t="s">
        <v>1285</v>
      </c>
      <c r="M632" s="238">
        <f>'4. Campaign staff'!$J$50</f>
        <v>0</v>
      </c>
    </row>
    <row r="633" spans="1:13">
      <c r="A633" s="230">
        <v>632</v>
      </c>
      <c r="B633" s="230" t="str">
        <f t="shared" si="33"/>
        <v>0-0-0-4.07-42</v>
      </c>
      <c r="C633" s="227">
        <f>'1. General information'!$E$8</f>
        <v>0</v>
      </c>
      <c r="D633" s="227">
        <f>'1. General information'!$E$9</f>
        <v>0</v>
      </c>
      <c r="E633" s="227">
        <f>'1. General information'!$E$10</f>
        <v>0</v>
      </c>
      <c r="F633" s="227">
        <f>'1. General information'!$E$11</f>
        <v>0</v>
      </c>
      <c r="G633" s="227">
        <f>'1. General information'!$E$12</f>
        <v>0</v>
      </c>
      <c r="H633" s="227">
        <f>'1. General information'!$E$13</f>
        <v>0</v>
      </c>
      <c r="I633" s="227">
        <f>'1. General information'!$E$14</f>
        <v>0</v>
      </c>
      <c r="J633" s="234" t="s">
        <v>434</v>
      </c>
      <c r="K633" s="228" t="s">
        <v>1206</v>
      </c>
      <c r="L633" s="234" t="s">
        <v>1286</v>
      </c>
      <c r="M633" s="238">
        <f>'4. Campaign staff'!$J$51</f>
        <v>0</v>
      </c>
    </row>
    <row r="634" spans="1:13">
      <c r="A634" s="230">
        <v>633</v>
      </c>
      <c r="B634" s="230" t="str">
        <f t="shared" si="33"/>
        <v>0-0-0-4.07-43</v>
      </c>
      <c r="C634" s="227">
        <f>'1. General information'!$E$8</f>
        <v>0</v>
      </c>
      <c r="D634" s="227">
        <f>'1. General information'!$E$9</f>
        <v>0</v>
      </c>
      <c r="E634" s="227">
        <f>'1. General information'!$E$10</f>
        <v>0</v>
      </c>
      <c r="F634" s="227">
        <f>'1. General information'!$E$11</f>
        <v>0</v>
      </c>
      <c r="G634" s="227">
        <f>'1. General information'!$E$12</f>
        <v>0</v>
      </c>
      <c r="H634" s="227">
        <f>'1. General information'!$E$13</f>
        <v>0</v>
      </c>
      <c r="I634" s="227">
        <f>'1. General information'!$E$14</f>
        <v>0</v>
      </c>
      <c r="J634" s="234" t="s">
        <v>434</v>
      </c>
      <c r="K634" s="228" t="s">
        <v>1207</v>
      </c>
      <c r="L634" s="234" t="s">
        <v>1287</v>
      </c>
      <c r="M634" s="238">
        <f>'4. Campaign staff'!$J$52</f>
        <v>0</v>
      </c>
    </row>
    <row r="635" spans="1:13">
      <c r="A635" s="230">
        <v>634</v>
      </c>
      <c r="B635" s="230" t="str">
        <f t="shared" si="33"/>
        <v>0-0-0-4.07-44</v>
      </c>
      <c r="C635" s="227">
        <f>'1. General information'!$E$8</f>
        <v>0</v>
      </c>
      <c r="D635" s="227">
        <f>'1. General information'!$E$9</f>
        <v>0</v>
      </c>
      <c r="E635" s="227">
        <f>'1. General information'!$E$10</f>
        <v>0</v>
      </c>
      <c r="F635" s="227">
        <f>'1. General information'!$E$11</f>
        <v>0</v>
      </c>
      <c r="G635" s="227">
        <f>'1. General information'!$E$12</f>
        <v>0</v>
      </c>
      <c r="H635" s="227">
        <f>'1. General information'!$E$13</f>
        <v>0</v>
      </c>
      <c r="I635" s="227">
        <f>'1. General information'!$E$14</f>
        <v>0</v>
      </c>
      <c r="J635" s="234" t="s">
        <v>434</v>
      </c>
      <c r="K635" s="228" t="s">
        <v>1208</v>
      </c>
      <c r="L635" s="234" t="s">
        <v>1288</v>
      </c>
      <c r="M635" s="238">
        <f>'4. Campaign staff'!$J$53</f>
        <v>0</v>
      </c>
    </row>
    <row r="636" spans="1:13">
      <c r="A636" s="230">
        <v>635</v>
      </c>
      <c r="B636" s="230" t="str">
        <f t="shared" si="33"/>
        <v>0-0-0-4.07-45</v>
      </c>
      <c r="C636" s="227">
        <f>'1. General information'!$E$8</f>
        <v>0</v>
      </c>
      <c r="D636" s="227">
        <f>'1. General information'!$E$9</f>
        <v>0</v>
      </c>
      <c r="E636" s="227">
        <f>'1. General information'!$E$10</f>
        <v>0</v>
      </c>
      <c r="F636" s="227">
        <f>'1. General information'!$E$11</f>
        <v>0</v>
      </c>
      <c r="G636" s="227">
        <f>'1. General information'!$E$12</f>
        <v>0</v>
      </c>
      <c r="H636" s="227">
        <f>'1. General information'!$E$13</f>
        <v>0</v>
      </c>
      <c r="I636" s="227">
        <f>'1. General information'!$E$14</f>
        <v>0</v>
      </c>
      <c r="J636" s="234" t="s">
        <v>434</v>
      </c>
      <c r="K636" s="228" t="s">
        <v>1209</v>
      </c>
      <c r="L636" s="234" t="s">
        <v>1289</v>
      </c>
      <c r="M636" s="238">
        <f>'4. Campaign staff'!$J$54</f>
        <v>0</v>
      </c>
    </row>
    <row r="637" spans="1:13">
      <c r="A637" s="230">
        <v>636</v>
      </c>
      <c r="B637" s="230" t="str">
        <f t="shared" si="33"/>
        <v>0-0-0-4.07-46</v>
      </c>
      <c r="C637" s="227">
        <f>'1. General information'!$E$8</f>
        <v>0</v>
      </c>
      <c r="D637" s="227">
        <f>'1. General information'!$E$9</f>
        <v>0</v>
      </c>
      <c r="E637" s="227">
        <f>'1. General information'!$E$10</f>
        <v>0</v>
      </c>
      <c r="F637" s="227">
        <f>'1. General information'!$E$11</f>
        <v>0</v>
      </c>
      <c r="G637" s="227">
        <f>'1. General information'!$E$12</f>
        <v>0</v>
      </c>
      <c r="H637" s="227">
        <f>'1. General information'!$E$13</f>
        <v>0</v>
      </c>
      <c r="I637" s="227">
        <f>'1. General information'!$E$14</f>
        <v>0</v>
      </c>
      <c r="J637" s="234" t="s">
        <v>434</v>
      </c>
      <c r="K637" s="228" t="s">
        <v>1210</v>
      </c>
      <c r="L637" s="234" t="s">
        <v>1290</v>
      </c>
      <c r="M637" s="238">
        <f>'4. Campaign staff'!$J$55</f>
        <v>0</v>
      </c>
    </row>
    <row r="638" spans="1:13">
      <c r="A638" s="230">
        <v>637</v>
      </c>
      <c r="B638" s="230" t="str">
        <f t="shared" si="33"/>
        <v>0-0-0-4.07-47</v>
      </c>
      <c r="C638" s="227">
        <f>'1. General information'!$E$8</f>
        <v>0</v>
      </c>
      <c r="D638" s="227">
        <f>'1. General information'!$E$9</f>
        <v>0</v>
      </c>
      <c r="E638" s="227">
        <f>'1. General information'!$E$10</f>
        <v>0</v>
      </c>
      <c r="F638" s="227">
        <f>'1. General information'!$E$11</f>
        <v>0</v>
      </c>
      <c r="G638" s="227">
        <f>'1. General information'!$E$12</f>
        <v>0</v>
      </c>
      <c r="H638" s="227">
        <f>'1. General information'!$E$13</f>
        <v>0</v>
      </c>
      <c r="I638" s="227">
        <f>'1. General information'!$E$14</f>
        <v>0</v>
      </c>
      <c r="J638" s="234" t="s">
        <v>434</v>
      </c>
      <c r="K638" s="228" t="s">
        <v>1211</v>
      </c>
      <c r="L638" s="234" t="s">
        <v>1291</v>
      </c>
      <c r="M638" s="238">
        <f>'4. Campaign staff'!$J$56</f>
        <v>0</v>
      </c>
    </row>
    <row r="639" spans="1:13">
      <c r="A639" s="230">
        <v>638</v>
      </c>
      <c r="B639" s="230" t="str">
        <f t="shared" si="33"/>
        <v>0-0-0-4.07-48</v>
      </c>
      <c r="C639" s="227">
        <f>'1. General information'!$E$8</f>
        <v>0</v>
      </c>
      <c r="D639" s="227">
        <f>'1. General information'!$E$9</f>
        <v>0</v>
      </c>
      <c r="E639" s="227">
        <f>'1. General information'!$E$10</f>
        <v>0</v>
      </c>
      <c r="F639" s="227">
        <f>'1. General information'!$E$11</f>
        <v>0</v>
      </c>
      <c r="G639" s="227">
        <f>'1. General information'!$E$12</f>
        <v>0</v>
      </c>
      <c r="H639" s="227">
        <f>'1. General information'!$E$13</f>
        <v>0</v>
      </c>
      <c r="I639" s="227">
        <f>'1. General information'!$E$14</f>
        <v>0</v>
      </c>
      <c r="J639" s="234" t="s">
        <v>434</v>
      </c>
      <c r="K639" s="228" t="s">
        <v>1212</v>
      </c>
      <c r="L639" s="234" t="s">
        <v>1292</v>
      </c>
      <c r="M639" s="238">
        <f>'4. Campaign staff'!$J$57</f>
        <v>0</v>
      </c>
    </row>
    <row r="640" spans="1:13">
      <c r="A640" s="230">
        <v>639</v>
      </c>
      <c r="B640" s="230" t="str">
        <f t="shared" si="33"/>
        <v>0-0-0-4.07-49</v>
      </c>
      <c r="C640" s="227">
        <f>'1. General information'!$E$8</f>
        <v>0</v>
      </c>
      <c r="D640" s="227">
        <f>'1. General information'!$E$9</f>
        <v>0</v>
      </c>
      <c r="E640" s="227">
        <f>'1. General information'!$E$10</f>
        <v>0</v>
      </c>
      <c r="F640" s="227">
        <f>'1. General information'!$E$11</f>
        <v>0</v>
      </c>
      <c r="G640" s="227">
        <f>'1. General information'!$E$12</f>
        <v>0</v>
      </c>
      <c r="H640" s="227">
        <f>'1. General information'!$E$13</f>
        <v>0</v>
      </c>
      <c r="I640" s="227">
        <f>'1. General information'!$E$14</f>
        <v>0</v>
      </c>
      <c r="J640" s="234" t="s">
        <v>434</v>
      </c>
      <c r="K640" s="228" t="s">
        <v>1213</v>
      </c>
      <c r="L640" s="234" t="s">
        <v>1293</v>
      </c>
      <c r="M640" s="238">
        <f>'4. Campaign staff'!$J$58</f>
        <v>0</v>
      </c>
    </row>
    <row r="641" spans="1:13">
      <c r="A641" s="230">
        <v>640</v>
      </c>
      <c r="B641" s="230" t="str">
        <f t="shared" si="33"/>
        <v>0-0-0-4.07-50</v>
      </c>
      <c r="C641" s="227">
        <f>'1. General information'!$E$8</f>
        <v>0</v>
      </c>
      <c r="D641" s="227">
        <f>'1. General information'!$E$9</f>
        <v>0</v>
      </c>
      <c r="E641" s="227">
        <f>'1. General information'!$E$10</f>
        <v>0</v>
      </c>
      <c r="F641" s="227">
        <f>'1. General information'!$E$11</f>
        <v>0</v>
      </c>
      <c r="G641" s="227">
        <f>'1. General information'!$E$12</f>
        <v>0</v>
      </c>
      <c r="H641" s="227">
        <f>'1. General information'!$E$13</f>
        <v>0</v>
      </c>
      <c r="I641" s="227">
        <f>'1. General information'!$E$14</f>
        <v>0</v>
      </c>
      <c r="J641" s="234" t="s">
        <v>434</v>
      </c>
      <c r="K641" s="228" t="s">
        <v>1214</v>
      </c>
      <c r="L641" s="234" t="s">
        <v>1294</v>
      </c>
      <c r="M641" s="238">
        <f>'4. Campaign staff'!$J$59</f>
        <v>0</v>
      </c>
    </row>
    <row r="642" spans="1:13">
      <c r="A642" s="230">
        <v>641</v>
      </c>
      <c r="B642" s="230" t="str">
        <f t="shared" si="33"/>
        <v>0-0-0-4.07-51</v>
      </c>
      <c r="C642" s="227">
        <f>'1. General information'!$E$8</f>
        <v>0</v>
      </c>
      <c r="D642" s="227">
        <f>'1. General information'!$E$9</f>
        <v>0</v>
      </c>
      <c r="E642" s="227">
        <f>'1. General information'!$E$10</f>
        <v>0</v>
      </c>
      <c r="F642" s="227">
        <f>'1. General information'!$E$11</f>
        <v>0</v>
      </c>
      <c r="G642" s="227">
        <f>'1. General information'!$E$12</f>
        <v>0</v>
      </c>
      <c r="H642" s="227">
        <f>'1. General information'!$E$13</f>
        <v>0</v>
      </c>
      <c r="I642" s="227">
        <f>'1. General information'!$E$14</f>
        <v>0</v>
      </c>
      <c r="J642" s="234" t="s">
        <v>434</v>
      </c>
      <c r="K642" s="228" t="s">
        <v>1215</v>
      </c>
      <c r="L642" s="234" t="s">
        <v>1295</v>
      </c>
      <c r="M642" s="238">
        <f>'4. Campaign staff'!$J$60</f>
        <v>0</v>
      </c>
    </row>
    <row r="643" spans="1:13">
      <c r="A643" s="230">
        <v>642</v>
      </c>
      <c r="B643" s="230" t="str">
        <f t="shared" si="33"/>
        <v>0-0-0-4.07-52</v>
      </c>
      <c r="C643" s="227">
        <f>'1. General information'!$E$8</f>
        <v>0</v>
      </c>
      <c r="D643" s="227">
        <f>'1. General information'!$E$9</f>
        <v>0</v>
      </c>
      <c r="E643" s="227">
        <f>'1. General information'!$E$10</f>
        <v>0</v>
      </c>
      <c r="F643" s="227">
        <f>'1. General information'!$E$11</f>
        <v>0</v>
      </c>
      <c r="G643" s="227">
        <f>'1. General information'!$E$12</f>
        <v>0</v>
      </c>
      <c r="H643" s="227">
        <f>'1. General information'!$E$13</f>
        <v>0</v>
      </c>
      <c r="I643" s="227">
        <f>'1. General information'!$E$14</f>
        <v>0</v>
      </c>
      <c r="J643" s="234" t="s">
        <v>434</v>
      </c>
      <c r="K643" s="228" t="s">
        <v>1216</v>
      </c>
      <c r="L643" s="234" t="s">
        <v>1296</v>
      </c>
      <c r="M643" s="238">
        <f>'4. Campaign staff'!$J$61</f>
        <v>0</v>
      </c>
    </row>
    <row r="644" spans="1:13">
      <c r="A644" s="230">
        <v>643</v>
      </c>
      <c r="B644" s="230" t="str">
        <f t="shared" si="33"/>
        <v>0-0-0-4.07-53</v>
      </c>
      <c r="C644" s="227">
        <f>'1. General information'!$E$8</f>
        <v>0</v>
      </c>
      <c r="D644" s="227">
        <f>'1. General information'!$E$9</f>
        <v>0</v>
      </c>
      <c r="E644" s="227">
        <f>'1. General information'!$E$10</f>
        <v>0</v>
      </c>
      <c r="F644" s="227">
        <f>'1. General information'!$E$11</f>
        <v>0</v>
      </c>
      <c r="G644" s="227">
        <f>'1. General information'!$E$12</f>
        <v>0</v>
      </c>
      <c r="H644" s="227">
        <f>'1. General information'!$E$13</f>
        <v>0</v>
      </c>
      <c r="I644" s="227">
        <f>'1. General information'!$E$14</f>
        <v>0</v>
      </c>
      <c r="J644" s="234" t="s">
        <v>434</v>
      </c>
      <c r="K644" s="228" t="s">
        <v>1217</v>
      </c>
      <c r="L644" s="234" t="s">
        <v>1297</v>
      </c>
      <c r="M644" s="238">
        <f>'4. Campaign staff'!$J$62</f>
        <v>0</v>
      </c>
    </row>
    <row r="645" spans="1:13">
      <c r="A645" s="230">
        <v>644</v>
      </c>
      <c r="B645" s="230" t="str">
        <f t="shared" si="33"/>
        <v>0-0-0-4.07-54</v>
      </c>
      <c r="C645" s="227">
        <f>'1. General information'!$E$8</f>
        <v>0</v>
      </c>
      <c r="D645" s="227">
        <f>'1. General information'!$E$9</f>
        <v>0</v>
      </c>
      <c r="E645" s="227">
        <f>'1. General information'!$E$10</f>
        <v>0</v>
      </c>
      <c r="F645" s="227">
        <f>'1. General information'!$E$11</f>
        <v>0</v>
      </c>
      <c r="G645" s="227">
        <f>'1. General information'!$E$12</f>
        <v>0</v>
      </c>
      <c r="H645" s="227">
        <f>'1. General information'!$E$13</f>
        <v>0</v>
      </c>
      <c r="I645" s="227">
        <f>'1. General information'!$E$14</f>
        <v>0</v>
      </c>
      <c r="J645" s="234" t="s">
        <v>434</v>
      </c>
      <c r="K645" s="228" t="s">
        <v>1218</v>
      </c>
      <c r="L645" s="234" t="s">
        <v>1298</v>
      </c>
      <c r="M645" s="238">
        <f>'4. Campaign staff'!$J$63</f>
        <v>0</v>
      </c>
    </row>
    <row r="646" spans="1:13">
      <c r="A646" s="230">
        <v>645</v>
      </c>
      <c r="B646" s="230" t="str">
        <f t="shared" si="33"/>
        <v>0-0-0-4.07-55</v>
      </c>
      <c r="C646" s="227">
        <f>'1. General information'!$E$8</f>
        <v>0</v>
      </c>
      <c r="D646" s="227">
        <f>'1. General information'!$E$9</f>
        <v>0</v>
      </c>
      <c r="E646" s="227">
        <f>'1. General information'!$E$10</f>
        <v>0</v>
      </c>
      <c r="F646" s="227">
        <f>'1. General information'!$E$11</f>
        <v>0</v>
      </c>
      <c r="G646" s="227">
        <f>'1. General information'!$E$12</f>
        <v>0</v>
      </c>
      <c r="H646" s="227">
        <f>'1. General information'!$E$13</f>
        <v>0</v>
      </c>
      <c r="I646" s="227">
        <f>'1. General information'!$E$14</f>
        <v>0</v>
      </c>
      <c r="J646" s="234" t="s">
        <v>434</v>
      </c>
      <c r="K646" s="228" t="s">
        <v>1219</v>
      </c>
      <c r="L646" s="234" t="s">
        <v>1299</v>
      </c>
      <c r="M646" s="238">
        <f>'4. Campaign staff'!$J$64</f>
        <v>0</v>
      </c>
    </row>
    <row r="647" spans="1:13">
      <c r="A647" s="230">
        <v>646</v>
      </c>
      <c r="B647" s="230" t="str">
        <f t="shared" si="33"/>
        <v>0-0-0-4.07-56</v>
      </c>
      <c r="C647" s="227">
        <f>'1. General information'!$E$8</f>
        <v>0</v>
      </c>
      <c r="D647" s="227">
        <f>'1. General information'!$E$9</f>
        <v>0</v>
      </c>
      <c r="E647" s="227">
        <f>'1. General information'!$E$10</f>
        <v>0</v>
      </c>
      <c r="F647" s="227">
        <f>'1. General information'!$E$11</f>
        <v>0</v>
      </c>
      <c r="G647" s="227">
        <f>'1. General information'!$E$12</f>
        <v>0</v>
      </c>
      <c r="H647" s="227">
        <f>'1. General information'!$E$13</f>
        <v>0</v>
      </c>
      <c r="I647" s="227">
        <f>'1. General information'!$E$14</f>
        <v>0</v>
      </c>
      <c r="J647" s="234" t="s">
        <v>434</v>
      </c>
      <c r="K647" s="228" t="s">
        <v>1220</v>
      </c>
      <c r="L647" s="234" t="s">
        <v>1300</v>
      </c>
      <c r="M647" s="238">
        <f>'4. Campaign staff'!$J$65</f>
        <v>0</v>
      </c>
    </row>
    <row r="648" spans="1:13">
      <c r="A648" s="230">
        <v>647</v>
      </c>
      <c r="B648" s="230" t="str">
        <f t="shared" si="33"/>
        <v>0-0-0-4.07-57</v>
      </c>
      <c r="C648" s="227">
        <f>'1. General information'!$E$8</f>
        <v>0</v>
      </c>
      <c r="D648" s="227">
        <f>'1. General information'!$E$9</f>
        <v>0</v>
      </c>
      <c r="E648" s="227">
        <f>'1. General information'!$E$10</f>
        <v>0</v>
      </c>
      <c r="F648" s="227">
        <f>'1. General information'!$E$11</f>
        <v>0</v>
      </c>
      <c r="G648" s="227">
        <f>'1. General information'!$E$12</f>
        <v>0</v>
      </c>
      <c r="H648" s="227">
        <f>'1. General information'!$E$13</f>
        <v>0</v>
      </c>
      <c r="I648" s="227">
        <f>'1. General information'!$E$14</f>
        <v>0</v>
      </c>
      <c r="J648" s="234" t="s">
        <v>434</v>
      </c>
      <c r="K648" s="228" t="s">
        <v>1221</v>
      </c>
      <c r="L648" s="234" t="s">
        <v>1301</v>
      </c>
      <c r="M648" s="238">
        <f>'4. Campaign staff'!$J$66</f>
        <v>0</v>
      </c>
    </row>
    <row r="649" spans="1:13">
      <c r="A649" s="230">
        <v>648</v>
      </c>
      <c r="B649" s="230" t="str">
        <f t="shared" si="33"/>
        <v>0-0-0-4.07-58</v>
      </c>
      <c r="C649" s="227">
        <f>'1. General information'!$E$8</f>
        <v>0</v>
      </c>
      <c r="D649" s="227">
        <f>'1. General information'!$E$9</f>
        <v>0</v>
      </c>
      <c r="E649" s="227">
        <f>'1. General information'!$E$10</f>
        <v>0</v>
      </c>
      <c r="F649" s="227">
        <f>'1. General information'!$E$11</f>
        <v>0</v>
      </c>
      <c r="G649" s="227">
        <f>'1. General information'!$E$12</f>
        <v>0</v>
      </c>
      <c r="H649" s="227">
        <f>'1. General information'!$E$13</f>
        <v>0</v>
      </c>
      <c r="I649" s="227">
        <f>'1. General information'!$E$14</f>
        <v>0</v>
      </c>
      <c r="J649" s="234" t="s">
        <v>434</v>
      </c>
      <c r="K649" s="228" t="s">
        <v>1222</v>
      </c>
      <c r="L649" s="234" t="s">
        <v>1302</v>
      </c>
      <c r="M649" s="238">
        <f>'4. Campaign staff'!$J$67</f>
        <v>0</v>
      </c>
    </row>
    <row r="650" spans="1:13">
      <c r="A650" s="230">
        <v>649</v>
      </c>
      <c r="B650" s="230" t="str">
        <f t="shared" si="33"/>
        <v>0-0-0-4.07-59</v>
      </c>
      <c r="C650" s="227">
        <f>'1. General information'!$E$8</f>
        <v>0</v>
      </c>
      <c r="D650" s="227">
        <f>'1. General information'!$E$9</f>
        <v>0</v>
      </c>
      <c r="E650" s="227">
        <f>'1. General information'!$E$10</f>
        <v>0</v>
      </c>
      <c r="F650" s="227">
        <f>'1. General information'!$E$11</f>
        <v>0</v>
      </c>
      <c r="G650" s="227">
        <f>'1. General information'!$E$12</f>
        <v>0</v>
      </c>
      <c r="H650" s="227">
        <f>'1. General information'!$E$13</f>
        <v>0</v>
      </c>
      <c r="I650" s="227">
        <f>'1. General information'!$E$14</f>
        <v>0</v>
      </c>
      <c r="J650" s="234" t="s">
        <v>434</v>
      </c>
      <c r="K650" s="228" t="s">
        <v>1223</v>
      </c>
      <c r="L650" s="234" t="s">
        <v>1303</v>
      </c>
      <c r="M650" s="238">
        <f>'4. Campaign staff'!$J$68</f>
        <v>0</v>
      </c>
    </row>
    <row r="651" spans="1:13">
      <c r="A651" s="230">
        <v>650</v>
      </c>
      <c r="B651" s="230" t="str">
        <f t="shared" si="33"/>
        <v>0-0-0-4.07-60</v>
      </c>
      <c r="C651" s="227">
        <f>'1. General information'!$E$8</f>
        <v>0</v>
      </c>
      <c r="D651" s="227">
        <f>'1. General information'!$E$9</f>
        <v>0</v>
      </c>
      <c r="E651" s="227">
        <f>'1. General information'!$E$10</f>
        <v>0</v>
      </c>
      <c r="F651" s="227">
        <f>'1. General information'!$E$11</f>
        <v>0</v>
      </c>
      <c r="G651" s="227">
        <f>'1. General information'!$E$12</f>
        <v>0</v>
      </c>
      <c r="H651" s="227">
        <f>'1. General information'!$E$13</f>
        <v>0</v>
      </c>
      <c r="I651" s="227">
        <f>'1. General information'!$E$14</f>
        <v>0</v>
      </c>
      <c r="J651" s="234" t="s">
        <v>434</v>
      </c>
      <c r="K651" s="228" t="s">
        <v>1224</v>
      </c>
      <c r="L651" s="234" t="s">
        <v>1304</v>
      </c>
      <c r="M651" s="238">
        <f>'4. Campaign staff'!$J$69</f>
        <v>0</v>
      </c>
    </row>
    <row r="652" spans="1:13">
      <c r="A652" s="230">
        <v>651</v>
      </c>
      <c r="B652" s="230" t="str">
        <f t="shared" ref="B652:B671" si="37">CONCATENATE(LEFT(C652,2),"-",LEFT(D652,2),"-",LEFT(E652,2),"-",K652)</f>
        <v>0-0-0-4.07-61</v>
      </c>
      <c r="C652" s="227">
        <f>'1. General information'!$E$8</f>
        <v>0</v>
      </c>
      <c r="D652" s="227">
        <f>'1. General information'!$E$9</f>
        <v>0</v>
      </c>
      <c r="E652" s="227">
        <f>'1. General information'!$E$10</f>
        <v>0</v>
      </c>
      <c r="F652" s="227">
        <f>'1. General information'!$E$11</f>
        <v>0</v>
      </c>
      <c r="G652" s="227">
        <f>'1. General information'!$E$12</f>
        <v>0</v>
      </c>
      <c r="H652" s="227">
        <f>'1. General information'!$E$13</f>
        <v>0</v>
      </c>
      <c r="I652" s="227">
        <f>'1. General information'!$E$14</f>
        <v>0</v>
      </c>
      <c r="J652" s="234" t="s">
        <v>434</v>
      </c>
      <c r="K652" s="228" t="s">
        <v>1225</v>
      </c>
      <c r="L652" s="234" t="s">
        <v>1305</v>
      </c>
      <c r="M652" s="238">
        <f>'4. Campaign staff'!$J$70</f>
        <v>0</v>
      </c>
    </row>
    <row r="653" spans="1:13">
      <c r="A653" s="230">
        <v>652</v>
      </c>
      <c r="B653" s="230" t="str">
        <f t="shared" si="37"/>
        <v>0-0-0-4.07-62</v>
      </c>
      <c r="C653" s="227">
        <f>'1. General information'!$E$8</f>
        <v>0</v>
      </c>
      <c r="D653" s="227">
        <f>'1. General information'!$E$9</f>
        <v>0</v>
      </c>
      <c r="E653" s="227">
        <f>'1. General information'!$E$10</f>
        <v>0</v>
      </c>
      <c r="F653" s="227">
        <f>'1. General information'!$E$11</f>
        <v>0</v>
      </c>
      <c r="G653" s="227">
        <f>'1. General information'!$E$12</f>
        <v>0</v>
      </c>
      <c r="H653" s="227">
        <f>'1. General information'!$E$13</f>
        <v>0</v>
      </c>
      <c r="I653" s="227">
        <f>'1. General information'!$E$14</f>
        <v>0</v>
      </c>
      <c r="J653" s="234" t="s">
        <v>434</v>
      </c>
      <c r="K653" s="228" t="s">
        <v>1226</v>
      </c>
      <c r="L653" s="234" t="s">
        <v>1306</v>
      </c>
      <c r="M653" s="238">
        <f>'4. Campaign staff'!$J$71</f>
        <v>0</v>
      </c>
    </row>
    <row r="654" spans="1:13">
      <c r="A654" s="230">
        <v>653</v>
      </c>
      <c r="B654" s="230" t="str">
        <f t="shared" si="37"/>
        <v>0-0-0-4.07-63</v>
      </c>
      <c r="C654" s="227">
        <f>'1. General information'!$E$8</f>
        <v>0</v>
      </c>
      <c r="D654" s="227">
        <f>'1. General information'!$E$9</f>
        <v>0</v>
      </c>
      <c r="E654" s="227">
        <f>'1. General information'!$E$10</f>
        <v>0</v>
      </c>
      <c r="F654" s="227">
        <f>'1. General information'!$E$11</f>
        <v>0</v>
      </c>
      <c r="G654" s="227">
        <f>'1. General information'!$E$12</f>
        <v>0</v>
      </c>
      <c r="H654" s="227">
        <f>'1. General information'!$E$13</f>
        <v>0</v>
      </c>
      <c r="I654" s="227">
        <f>'1. General information'!$E$14</f>
        <v>0</v>
      </c>
      <c r="J654" s="234" t="s">
        <v>434</v>
      </c>
      <c r="K654" s="228" t="s">
        <v>1227</v>
      </c>
      <c r="L654" s="234" t="s">
        <v>1307</v>
      </c>
      <c r="M654" s="238">
        <f>'4. Campaign staff'!$J$72</f>
        <v>0</v>
      </c>
    </row>
    <row r="655" spans="1:13">
      <c r="A655" s="230">
        <v>654</v>
      </c>
      <c r="B655" s="230" t="str">
        <f t="shared" si="37"/>
        <v>0-0-0-4.07-64</v>
      </c>
      <c r="C655" s="227">
        <f>'1. General information'!$E$8</f>
        <v>0</v>
      </c>
      <c r="D655" s="227">
        <f>'1. General information'!$E$9</f>
        <v>0</v>
      </c>
      <c r="E655" s="227">
        <f>'1. General information'!$E$10</f>
        <v>0</v>
      </c>
      <c r="F655" s="227">
        <f>'1. General information'!$E$11</f>
        <v>0</v>
      </c>
      <c r="G655" s="227">
        <f>'1. General information'!$E$12</f>
        <v>0</v>
      </c>
      <c r="H655" s="227">
        <f>'1. General information'!$E$13</f>
        <v>0</v>
      </c>
      <c r="I655" s="227">
        <f>'1. General information'!$E$14</f>
        <v>0</v>
      </c>
      <c r="J655" s="234" t="s">
        <v>434</v>
      </c>
      <c r="K655" s="228" t="s">
        <v>1228</v>
      </c>
      <c r="L655" s="234" t="s">
        <v>1308</v>
      </c>
      <c r="M655" s="238">
        <f>'4. Campaign staff'!$J$73</f>
        <v>0</v>
      </c>
    </row>
    <row r="656" spans="1:13">
      <c r="A656" s="230">
        <v>655</v>
      </c>
      <c r="B656" s="230" t="str">
        <f t="shared" si="37"/>
        <v>0-0-0-4.07-65</v>
      </c>
      <c r="C656" s="227">
        <f>'1. General information'!$E$8</f>
        <v>0</v>
      </c>
      <c r="D656" s="227">
        <f>'1. General information'!$E$9</f>
        <v>0</v>
      </c>
      <c r="E656" s="227">
        <f>'1. General information'!$E$10</f>
        <v>0</v>
      </c>
      <c r="F656" s="227">
        <f>'1. General information'!$E$11</f>
        <v>0</v>
      </c>
      <c r="G656" s="227">
        <f>'1. General information'!$E$12</f>
        <v>0</v>
      </c>
      <c r="H656" s="227">
        <f>'1. General information'!$E$13</f>
        <v>0</v>
      </c>
      <c r="I656" s="227">
        <f>'1. General information'!$E$14</f>
        <v>0</v>
      </c>
      <c r="J656" s="234" t="s">
        <v>434</v>
      </c>
      <c r="K656" s="228" t="s">
        <v>1229</v>
      </c>
      <c r="L656" s="234" t="s">
        <v>1309</v>
      </c>
      <c r="M656" s="238">
        <f>'4. Campaign staff'!$J$74</f>
        <v>0</v>
      </c>
    </row>
    <row r="657" spans="1:13">
      <c r="A657" s="230">
        <v>656</v>
      </c>
      <c r="B657" s="230" t="str">
        <f t="shared" si="37"/>
        <v>0-0-0-4.07-66</v>
      </c>
      <c r="C657" s="227">
        <f>'1. General information'!$E$8</f>
        <v>0</v>
      </c>
      <c r="D657" s="227">
        <f>'1. General information'!$E$9</f>
        <v>0</v>
      </c>
      <c r="E657" s="227">
        <f>'1. General information'!$E$10</f>
        <v>0</v>
      </c>
      <c r="F657" s="227">
        <f>'1. General information'!$E$11</f>
        <v>0</v>
      </c>
      <c r="G657" s="227">
        <f>'1. General information'!$E$12</f>
        <v>0</v>
      </c>
      <c r="H657" s="227">
        <f>'1. General information'!$E$13</f>
        <v>0</v>
      </c>
      <c r="I657" s="227">
        <f>'1. General information'!$E$14</f>
        <v>0</v>
      </c>
      <c r="J657" s="234" t="s">
        <v>434</v>
      </c>
      <c r="K657" s="228" t="s">
        <v>1230</v>
      </c>
      <c r="L657" s="234" t="s">
        <v>1310</v>
      </c>
      <c r="M657" s="238">
        <f>'4. Campaign staff'!$J$75</f>
        <v>0</v>
      </c>
    </row>
    <row r="658" spans="1:13">
      <c r="A658" s="230">
        <v>657</v>
      </c>
      <c r="B658" s="230" t="str">
        <f t="shared" si="37"/>
        <v>0-0-0-4.07-67</v>
      </c>
      <c r="C658" s="227">
        <f>'1. General information'!$E$8</f>
        <v>0</v>
      </c>
      <c r="D658" s="227">
        <f>'1. General information'!$E$9</f>
        <v>0</v>
      </c>
      <c r="E658" s="227">
        <f>'1. General information'!$E$10</f>
        <v>0</v>
      </c>
      <c r="F658" s="227">
        <f>'1. General information'!$E$11</f>
        <v>0</v>
      </c>
      <c r="G658" s="227">
        <f>'1. General information'!$E$12</f>
        <v>0</v>
      </c>
      <c r="H658" s="227">
        <f>'1. General information'!$E$13</f>
        <v>0</v>
      </c>
      <c r="I658" s="227">
        <f>'1. General information'!$E$14</f>
        <v>0</v>
      </c>
      <c r="J658" s="234" t="s">
        <v>434</v>
      </c>
      <c r="K658" s="228" t="s">
        <v>1231</v>
      </c>
      <c r="L658" s="234" t="s">
        <v>1311</v>
      </c>
      <c r="M658" s="238">
        <f>'4. Campaign staff'!$J$76</f>
        <v>0</v>
      </c>
    </row>
    <row r="659" spans="1:13">
      <c r="A659" s="230">
        <v>658</v>
      </c>
      <c r="B659" s="230" t="str">
        <f t="shared" si="37"/>
        <v>0-0-0-4.07-68</v>
      </c>
      <c r="C659" s="227">
        <f>'1. General information'!$E$8</f>
        <v>0</v>
      </c>
      <c r="D659" s="227">
        <f>'1. General information'!$E$9</f>
        <v>0</v>
      </c>
      <c r="E659" s="227">
        <f>'1. General information'!$E$10</f>
        <v>0</v>
      </c>
      <c r="F659" s="227">
        <f>'1. General information'!$E$11</f>
        <v>0</v>
      </c>
      <c r="G659" s="227">
        <f>'1. General information'!$E$12</f>
        <v>0</v>
      </c>
      <c r="H659" s="227">
        <f>'1. General information'!$E$13</f>
        <v>0</v>
      </c>
      <c r="I659" s="227">
        <f>'1. General information'!$E$14</f>
        <v>0</v>
      </c>
      <c r="J659" s="234" t="s">
        <v>434</v>
      </c>
      <c r="K659" s="228" t="s">
        <v>1232</v>
      </c>
      <c r="L659" s="234" t="s">
        <v>1312</v>
      </c>
      <c r="M659" s="238">
        <f>'4. Campaign staff'!$J$77</f>
        <v>0</v>
      </c>
    </row>
    <row r="660" spans="1:13">
      <c r="A660" s="230">
        <v>659</v>
      </c>
      <c r="B660" s="230" t="str">
        <f t="shared" si="37"/>
        <v>0-0-0-4.07-69</v>
      </c>
      <c r="C660" s="227">
        <f>'1. General information'!$E$8</f>
        <v>0</v>
      </c>
      <c r="D660" s="227">
        <f>'1. General information'!$E$9</f>
        <v>0</v>
      </c>
      <c r="E660" s="227">
        <f>'1. General information'!$E$10</f>
        <v>0</v>
      </c>
      <c r="F660" s="227">
        <f>'1. General information'!$E$11</f>
        <v>0</v>
      </c>
      <c r="G660" s="227">
        <f>'1. General information'!$E$12</f>
        <v>0</v>
      </c>
      <c r="H660" s="227">
        <f>'1. General information'!$E$13</f>
        <v>0</v>
      </c>
      <c r="I660" s="227">
        <f>'1. General information'!$E$14</f>
        <v>0</v>
      </c>
      <c r="J660" s="234" t="s">
        <v>434</v>
      </c>
      <c r="K660" s="228" t="s">
        <v>1233</v>
      </c>
      <c r="L660" s="234" t="s">
        <v>1313</v>
      </c>
      <c r="M660" s="238">
        <f>'4. Campaign staff'!$J$78</f>
        <v>0</v>
      </c>
    </row>
    <row r="661" spans="1:13">
      <c r="A661" s="230">
        <v>660</v>
      </c>
      <c r="B661" s="230" t="str">
        <f t="shared" si="37"/>
        <v>0-0-0-4.07-70</v>
      </c>
      <c r="C661" s="227">
        <f>'1. General information'!$E$8</f>
        <v>0</v>
      </c>
      <c r="D661" s="227">
        <f>'1. General information'!$E$9</f>
        <v>0</v>
      </c>
      <c r="E661" s="227">
        <f>'1. General information'!$E$10</f>
        <v>0</v>
      </c>
      <c r="F661" s="227">
        <f>'1. General information'!$E$11</f>
        <v>0</v>
      </c>
      <c r="G661" s="227">
        <f>'1. General information'!$E$12</f>
        <v>0</v>
      </c>
      <c r="H661" s="227">
        <f>'1. General information'!$E$13</f>
        <v>0</v>
      </c>
      <c r="I661" s="227">
        <f>'1. General information'!$E$14</f>
        <v>0</v>
      </c>
      <c r="J661" s="234" t="s">
        <v>434</v>
      </c>
      <c r="K661" s="228" t="s">
        <v>1234</v>
      </c>
      <c r="L661" s="234" t="s">
        <v>1314</v>
      </c>
      <c r="M661" s="238">
        <f>'4. Campaign staff'!$J$79</f>
        <v>0</v>
      </c>
    </row>
    <row r="662" spans="1:13">
      <c r="A662" s="230">
        <v>661</v>
      </c>
      <c r="B662" s="230" t="str">
        <f t="shared" si="37"/>
        <v>0-0-0-4.07-71</v>
      </c>
      <c r="C662" s="227">
        <f>'1. General information'!$E$8</f>
        <v>0</v>
      </c>
      <c r="D662" s="227">
        <f>'1. General information'!$E$9</f>
        <v>0</v>
      </c>
      <c r="E662" s="227">
        <f>'1. General information'!$E$10</f>
        <v>0</v>
      </c>
      <c r="F662" s="227">
        <f>'1. General information'!$E$11</f>
        <v>0</v>
      </c>
      <c r="G662" s="227">
        <f>'1. General information'!$E$12</f>
        <v>0</v>
      </c>
      <c r="H662" s="227">
        <f>'1. General information'!$E$13</f>
        <v>0</v>
      </c>
      <c r="I662" s="227">
        <f>'1. General information'!$E$14</f>
        <v>0</v>
      </c>
      <c r="J662" s="234" t="s">
        <v>434</v>
      </c>
      <c r="K662" s="228" t="s">
        <v>1235</v>
      </c>
      <c r="L662" s="234" t="s">
        <v>1315</v>
      </c>
      <c r="M662" s="238">
        <f>'4. Campaign staff'!$J$80</f>
        <v>0</v>
      </c>
    </row>
    <row r="663" spans="1:13">
      <c r="A663" s="230">
        <v>662</v>
      </c>
      <c r="B663" s="230" t="str">
        <f t="shared" si="37"/>
        <v>0-0-0-4.07-72</v>
      </c>
      <c r="C663" s="227">
        <f>'1. General information'!$E$8</f>
        <v>0</v>
      </c>
      <c r="D663" s="227">
        <f>'1. General information'!$E$9</f>
        <v>0</v>
      </c>
      <c r="E663" s="227">
        <f>'1. General information'!$E$10</f>
        <v>0</v>
      </c>
      <c r="F663" s="227">
        <f>'1. General information'!$E$11</f>
        <v>0</v>
      </c>
      <c r="G663" s="227">
        <f>'1. General information'!$E$12</f>
        <v>0</v>
      </c>
      <c r="H663" s="227">
        <f>'1. General information'!$E$13</f>
        <v>0</v>
      </c>
      <c r="I663" s="227">
        <f>'1. General information'!$E$14</f>
        <v>0</v>
      </c>
      <c r="J663" s="234" t="s">
        <v>434</v>
      </c>
      <c r="K663" s="228" t="s">
        <v>1236</v>
      </c>
      <c r="L663" s="234" t="s">
        <v>1316</v>
      </c>
      <c r="M663" s="238">
        <f>'4. Campaign staff'!$J$81</f>
        <v>0</v>
      </c>
    </row>
    <row r="664" spans="1:13">
      <c r="A664" s="230">
        <v>663</v>
      </c>
      <c r="B664" s="230" t="str">
        <f t="shared" si="37"/>
        <v>0-0-0-4.07-73</v>
      </c>
      <c r="C664" s="227">
        <f>'1. General information'!$E$8</f>
        <v>0</v>
      </c>
      <c r="D664" s="227">
        <f>'1. General information'!$E$9</f>
        <v>0</v>
      </c>
      <c r="E664" s="227">
        <f>'1. General information'!$E$10</f>
        <v>0</v>
      </c>
      <c r="F664" s="227">
        <f>'1. General information'!$E$11</f>
        <v>0</v>
      </c>
      <c r="G664" s="227">
        <f>'1. General information'!$E$12</f>
        <v>0</v>
      </c>
      <c r="H664" s="227">
        <f>'1. General information'!$E$13</f>
        <v>0</v>
      </c>
      <c r="I664" s="227">
        <f>'1. General information'!$E$14</f>
        <v>0</v>
      </c>
      <c r="J664" s="234" t="s">
        <v>434</v>
      </c>
      <c r="K664" s="228" t="s">
        <v>1237</v>
      </c>
      <c r="L664" s="234" t="s">
        <v>1317</v>
      </c>
      <c r="M664" s="238">
        <f>'4. Campaign staff'!$J$82</f>
        <v>0</v>
      </c>
    </row>
    <row r="665" spans="1:13">
      <c r="A665" s="230">
        <v>664</v>
      </c>
      <c r="B665" s="230" t="str">
        <f t="shared" si="37"/>
        <v>0-0-0-4.07-74</v>
      </c>
      <c r="C665" s="227">
        <f>'1. General information'!$E$8</f>
        <v>0</v>
      </c>
      <c r="D665" s="227">
        <f>'1. General information'!$E$9</f>
        <v>0</v>
      </c>
      <c r="E665" s="227">
        <f>'1. General information'!$E$10</f>
        <v>0</v>
      </c>
      <c r="F665" s="227">
        <f>'1. General information'!$E$11</f>
        <v>0</v>
      </c>
      <c r="G665" s="227">
        <f>'1. General information'!$E$12</f>
        <v>0</v>
      </c>
      <c r="H665" s="227">
        <f>'1. General information'!$E$13</f>
        <v>0</v>
      </c>
      <c r="I665" s="227">
        <f>'1. General information'!$E$14</f>
        <v>0</v>
      </c>
      <c r="J665" s="234" t="s">
        <v>434</v>
      </c>
      <c r="K665" s="228" t="s">
        <v>1238</v>
      </c>
      <c r="L665" s="234" t="s">
        <v>1318</v>
      </c>
      <c r="M665" s="238">
        <f>'4. Campaign staff'!$J$83</f>
        <v>0</v>
      </c>
    </row>
    <row r="666" spans="1:13">
      <c r="A666" s="230">
        <v>665</v>
      </c>
      <c r="B666" s="230" t="str">
        <f t="shared" si="37"/>
        <v>0-0-0-4.07-75</v>
      </c>
      <c r="C666" s="227">
        <f>'1. General information'!$E$8</f>
        <v>0</v>
      </c>
      <c r="D666" s="227">
        <f>'1. General information'!$E$9</f>
        <v>0</v>
      </c>
      <c r="E666" s="227">
        <f>'1. General information'!$E$10</f>
        <v>0</v>
      </c>
      <c r="F666" s="227">
        <f>'1. General information'!$E$11</f>
        <v>0</v>
      </c>
      <c r="G666" s="227">
        <f>'1. General information'!$E$12</f>
        <v>0</v>
      </c>
      <c r="H666" s="227">
        <f>'1. General information'!$E$13</f>
        <v>0</v>
      </c>
      <c r="I666" s="227">
        <f>'1. General information'!$E$14</f>
        <v>0</v>
      </c>
      <c r="J666" s="234" t="s">
        <v>434</v>
      </c>
      <c r="K666" s="228" t="s">
        <v>1239</v>
      </c>
      <c r="L666" s="234" t="s">
        <v>1319</v>
      </c>
      <c r="M666" s="238">
        <f>'4. Campaign staff'!$J$84</f>
        <v>0</v>
      </c>
    </row>
    <row r="667" spans="1:13">
      <c r="A667" s="230">
        <v>666</v>
      </c>
      <c r="B667" s="230" t="str">
        <f t="shared" si="37"/>
        <v>0-0-0-4.07-76</v>
      </c>
      <c r="C667" s="227">
        <f>'1. General information'!$E$8</f>
        <v>0</v>
      </c>
      <c r="D667" s="227">
        <f>'1. General information'!$E$9</f>
        <v>0</v>
      </c>
      <c r="E667" s="227">
        <f>'1. General information'!$E$10</f>
        <v>0</v>
      </c>
      <c r="F667" s="227">
        <f>'1. General information'!$E$11</f>
        <v>0</v>
      </c>
      <c r="G667" s="227">
        <f>'1. General information'!$E$12</f>
        <v>0</v>
      </c>
      <c r="H667" s="227">
        <f>'1. General information'!$E$13</f>
        <v>0</v>
      </c>
      <c r="I667" s="227">
        <f>'1. General information'!$E$14</f>
        <v>0</v>
      </c>
      <c r="J667" s="234" t="s">
        <v>434</v>
      </c>
      <c r="K667" s="228" t="s">
        <v>1240</v>
      </c>
      <c r="L667" s="234" t="s">
        <v>1320</v>
      </c>
      <c r="M667" s="238">
        <f>'4. Campaign staff'!$J$85</f>
        <v>0</v>
      </c>
    </row>
    <row r="668" spans="1:13">
      <c r="A668" s="230">
        <v>667</v>
      </c>
      <c r="B668" s="230" t="str">
        <f t="shared" si="37"/>
        <v>0-0-0-4.07-77</v>
      </c>
      <c r="C668" s="227">
        <f>'1. General information'!$E$8</f>
        <v>0</v>
      </c>
      <c r="D668" s="227">
        <f>'1. General information'!$E$9</f>
        <v>0</v>
      </c>
      <c r="E668" s="227">
        <f>'1. General information'!$E$10</f>
        <v>0</v>
      </c>
      <c r="F668" s="227">
        <f>'1. General information'!$E$11</f>
        <v>0</v>
      </c>
      <c r="G668" s="227">
        <f>'1. General information'!$E$12</f>
        <v>0</v>
      </c>
      <c r="H668" s="227">
        <f>'1. General information'!$E$13</f>
        <v>0</v>
      </c>
      <c r="I668" s="227">
        <f>'1. General information'!$E$14</f>
        <v>0</v>
      </c>
      <c r="J668" s="234" t="s">
        <v>434</v>
      </c>
      <c r="K668" s="228" t="s">
        <v>1241</v>
      </c>
      <c r="L668" s="234" t="s">
        <v>1321</v>
      </c>
      <c r="M668" s="238">
        <f>'4. Campaign staff'!$J$86</f>
        <v>0</v>
      </c>
    </row>
    <row r="669" spans="1:13">
      <c r="A669" s="230">
        <v>668</v>
      </c>
      <c r="B669" s="230" t="str">
        <f t="shared" si="37"/>
        <v>0-0-0-4.07-78</v>
      </c>
      <c r="C669" s="227">
        <f>'1. General information'!$E$8</f>
        <v>0</v>
      </c>
      <c r="D669" s="227">
        <f>'1. General information'!$E$9</f>
        <v>0</v>
      </c>
      <c r="E669" s="227">
        <f>'1. General information'!$E$10</f>
        <v>0</v>
      </c>
      <c r="F669" s="227">
        <f>'1. General information'!$E$11</f>
        <v>0</v>
      </c>
      <c r="G669" s="227">
        <f>'1. General information'!$E$12</f>
        <v>0</v>
      </c>
      <c r="H669" s="227">
        <f>'1. General information'!$E$13</f>
        <v>0</v>
      </c>
      <c r="I669" s="227">
        <f>'1. General information'!$E$14</f>
        <v>0</v>
      </c>
      <c r="J669" s="234" t="s">
        <v>434</v>
      </c>
      <c r="K669" s="228" t="s">
        <v>1242</v>
      </c>
      <c r="L669" s="234" t="s">
        <v>1322</v>
      </c>
      <c r="M669" s="238">
        <f>'4. Campaign staff'!$J$87</f>
        <v>0</v>
      </c>
    </row>
    <row r="670" spans="1:13">
      <c r="A670" s="230">
        <v>669</v>
      </c>
      <c r="B670" s="230" t="str">
        <f t="shared" si="37"/>
        <v>0-0-0-4.07-79</v>
      </c>
      <c r="C670" s="227">
        <f>'1. General information'!$E$8</f>
        <v>0</v>
      </c>
      <c r="D670" s="227">
        <f>'1. General information'!$E$9</f>
        <v>0</v>
      </c>
      <c r="E670" s="227">
        <f>'1. General information'!$E$10</f>
        <v>0</v>
      </c>
      <c r="F670" s="227">
        <f>'1. General information'!$E$11</f>
        <v>0</v>
      </c>
      <c r="G670" s="227">
        <f>'1. General information'!$E$12</f>
        <v>0</v>
      </c>
      <c r="H670" s="227">
        <f>'1. General information'!$E$13</f>
        <v>0</v>
      </c>
      <c r="I670" s="227">
        <f>'1. General information'!$E$14</f>
        <v>0</v>
      </c>
      <c r="J670" s="234" t="s">
        <v>434</v>
      </c>
      <c r="K670" s="228" t="s">
        <v>1243</v>
      </c>
      <c r="L670" s="234" t="s">
        <v>1323</v>
      </c>
      <c r="M670" s="238">
        <f>'4. Campaign staff'!$J$88</f>
        <v>0</v>
      </c>
    </row>
    <row r="671" spans="1:13">
      <c r="A671" s="230">
        <v>670</v>
      </c>
      <c r="B671" s="230" t="str">
        <f t="shared" si="37"/>
        <v>0-0-0-4.07-80</v>
      </c>
      <c r="C671" s="227">
        <f>'1. General information'!$E$8</f>
        <v>0</v>
      </c>
      <c r="D671" s="227">
        <f>'1. General information'!$E$9</f>
        <v>0</v>
      </c>
      <c r="E671" s="227">
        <f>'1. General information'!$E$10</f>
        <v>0</v>
      </c>
      <c r="F671" s="227">
        <f>'1. General information'!$E$11</f>
        <v>0</v>
      </c>
      <c r="G671" s="227">
        <f>'1. General information'!$E$12</f>
        <v>0</v>
      </c>
      <c r="H671" s="227">
        <f>'1. General information'!$E$13</f>
        <v>0</v>
      </c>
      <c r="I671" s="227">
        <f>'1. General information'!$E$14</f>
        <v>0</v>
      </c>
      <c r="J671" s="234" t="s">
        <v>434</v>
      </c>
      <c r="K671" s="228" t="s">
        <v>1244</v>
      </c>
      <c r="L671" s="234" t="s">
        <v>1324</v>
      </c>
      <c r="M671" s="238">
        <f>'4. Campaign staff'!$J$89</f>
        <v>0</v>
      </c>
    </row>
    <row r="672" spans="1:13">
      <c r="A672" s="230">
        <v>671</v>
      </c>
      <c r="B672" s="230" t="str">
        <f t="shared" ref="B672:B731" si="38">CONCATENATE(LEFT(C672,2),"-",LEFT(D672,2),"-",LEFT(E672,2),"-",K672)</f>
        <v>0-0-0-4.99</v>
      </c>
      <c r="C672" s="227">
        <f>'1. General information'!$E$8</f>
        <v>0</v>
      </c>
      <c r="D672" s="227">
        <f>'1. General information'!$E$9</f>
        <v>0</v>
      </c>
      <c r="E672" s="227">
        <f>'1. General information'!$E$10</f>
        <v>0</v>
      </c>
      <c r="F672" s="227">
        <f>'1. General information'!$E$11</f>
        <v>0</v>
      </c>
      <c r="G672" s="227">
        <f>'1. General information'!$E$12</f>
        <v>0</v>
      </c>
      <c r="H672" s="227">
        <f>'1. General information'!$E$13</f>
        <v>0</v>
      </c>
      <c r="I672" s="227">
        <f>'1. General information'!$E$14</f>
        <v>0</v>
      </c>
      <c r="J672" s="234" t="s">
        <v>434</v>
      </c>
      <c r="K672" s="228">
        <v>4.99</v>
      </c>
      <c r="L672" s="234" t="s">
        <v>1326</v>
      </c>
      <c r="M672" s="238">
        <f>'4. Campaign staff'!$B$92</f>
        <v>0</v>
      </c>
    </row>
    <row r="673" spans="1:14">
      <c r="A673" s="230">
        <v>672</v>
      </c>
      <c r="B673" s="230" t="str">
        <f t="shared" si="38"/>
        <v>0-0-0-5.01a-E1</v>
      </c>
      <c r="C673" s="227">
        <f>'1. General information'!$E$8</f>
        <v>0</v>
      </c>
      <c r="D673" s="227">
        <f>'1. General information'!$E$9</f>
        <v>0</v>
      </c>
      <c r="E673" s="227">
        <f>'1. General information'!$E$10</f>
        <v>0</v>
      </c>
      <c r="F673" s="227">
        <f>'1. General information'!$E$11</f>
        <v>0</v>
      </c>
      <c r="G673" s="227">
        <f>'1. General information'!$E$12</f>
        <v>0</v>
      </c>
      <c r="H673" s="227">
        <f>'1. General information'!$E$13</f>
        <v>0</v>
      </c>
      <c r="I673" s="227">
        <f>'1. General information'!$E$14</f>
        <v>0</v>
      </c>
      <c r="J673" s="234" t="s">
        <v>1325</v>
      </c>
      <c r="K673" s="228" t="s">
        <v>1327</v>
      </c>
      <c r="L673" s="231" t="s">
        <v>1417</v>
      </c>
      <c r="M673" s="234">
        <f>'5. Meetings, Trainings, Events'!$G$10</f>
        <v>0</v>
      </c>
      <c r="N673" s="229"/>
    </row>
    <row r="674" spans="1:14">
      <c r="A674" s="230">
        <v>673</v>
      </c>
      <c r="B674" s="230" t="str">
        <f t="shared" si="38"/>
        <v>0-0-0-5.01a-E2</v>
      </c>
      <c r="C674" s="227">
        <f>'1. General information'!$E$8</f>
        <v>0</v>
      </c>
      <c r="D674" s="227">
        <f>'1. General information'!$E$9</f>
        <v>0</v>
      </c>
      <c r="E674" s="227">
        <f>'1. General information'!$E$10</f>
        <v>0</v>
      </c>
      <c r="F674" s="227">
        <f>'1. General information'!$E$11</f>
        <v>0</v>
      </c>
      <c r="G674" s="227">
        <f>'1. General information'!$E$12</f>
        <v>0</v>
      </c>
      <c r="H674" s="227">
        <f>'1. General information'!$E$13</f>
        <v>0</v>
      </c>
      <c r="I674" s="227">
        <f>'1. General information'!$E$14</f>
        <v>0</v>
      </c>
      <c r="J674" s="234" t="s">
        <v>1325</v>
      </c>
      <c r="K674" s="228" t="s">
        <v>1328</v>
      </c>
      <c r="L674" s="231" t="s">
        <v>1418</v>
      </c>
      <c r="M674" s="234">
        <f>'5. Meetings, Trainings, Events'!$H$10</f>
        <v>0</v>
      </c>
      <c r="N674" s="229"/>
    </row>
    <row r="675" spans="1:14">
      <c r="A675" s="230">
        <v>674</v>
      </c>
      <c r="B675" s="230" t="str">
        <f t="shared" si="38"/>
        <v>0-0-0-5.01a-E3</v>
      </c>
      <c r="C675" s="227">
        <f>'1. General information'!$E$8</f>
        <v>0</v>
      </c>
      <c r="D675" s="227">
        <f>'1. General information'!$E$9</f>
        <v>0</v>
      </c>
      <c r="E675" s="227">
        <f>'1. General information'!$E$10</f>
        <v>0</v>
      </c>
      <c r="F675" s="227">
        <f>'1. General information'!$E$11</f>
        <v>0</v>
      </c>
      <c r="G675" s="227">
        <f>'1. General information'!$E$12</f>
        <v>0</v>
      </c>
      <c r="H675" s="227">
        <f>'1. General information'!$E$13</f>
        <v>0</v>
      </c>
      <c r="I675" s="227">
        <f>'1. General information'!$E$14</f>
        <v>0</v>
      </c>
      <c r="J675" s="234" t="s">
        <v>1325</v>
      </c>
      <c r="K675" s="228" t="s">
        <v>1329</v>
      </c>
      <c r="L675" s="231" t="s">
        <v>1419</v>
      </c>
      <c r="M675" s="234">
        <f>'5. Meetings, Trainings, Events'!$I$10</f>
        <v>0</v>
      </c>
      <c r="N675" s="229"/>
    </row>
    <row r="676" spans="1:14">
      <c r="A676" s="230">
        <v>675</v>
      </c>
      <c r="B676" s="230" t="str">
        <f t="shared" si="38"/>
        <v>0-0-0-5.01a-E4</v>
      </c>
      <c r="C676" s="227">
        <f>'1. General information'!$E$8</f>
        <v>0</v>
      </c>
      <c r="D676" s="227">
        <f>'1. General information'!$E$9</f>
        <v>0</v>
      </c>
      <c r="E676" s="227">
        <f>'1. General information'!$E$10</f>
        <v>0</v>
      </c>
      <c r="F676" s="227">
        <f>'1. General information'!$E$11</f>
        <v>0</v>
      </c>
      <c r="G676" s="227">
        <f>'1. General information'!$E$12</f>
        <v>0</v>
      </c>
      <c r="H676" s="227">
        <f>'1. General information'!$E$13</f>
        <v>0</v>
      </c>
      <c r="I676" s="227">
        <f>'1. General information'!$E$14</f>
        <v>0</v>
      </c>
      <c r="J676" s="234" t="s">
        <v>1325</v>
      </c>
      <c r="K676" s="228" t="s">
        <v>1330</v>
      </c>
      <c r="L676" s="231" t="s">
        <v>1420</v>
      </c>
      <c r="M676" s="234">
        <f>'5. Meetings, Trainings, Events'!$J$10</f>
        <v>0</v>
      </c>
      <c r="N676" s="229"/>
    </row>
    <row r="677" spans="1:14">
      <c r="A677" s="230">
        <v>676</v>
      </c>
      <c r="B677" s="230" t="str">
        <f t="shared" si="38"/>
        <v>0-0-0-5.01a-E5</v>
      </c>
      <c r="C677" s="227">
        <f>'1. General information'!$E$8</f>
        <v>0</v>
      </c>
      <c r="D677" s="227">
        <f>'1. General information'!$E$9</f>
        <v>0</v>
      </c>
      <c r="E677" s="227">
        <f>'1. General information'!$E$10</f>
        <v>0</v>
      </c>
      <c r="F677" s="227">
        <f>'1. General information'!$E$11</f>
        <v>0</v>
      </c>
      <c r="G677" s="227">
        <f>'1. General information'!$E$12</f>
        <v>0</v>
      </c>
      <c r="H677" s="227">
        <f>'1. General information'!$E$13</f>
        <v>0</v>
      </c>
      <c r="I677" s="227">
        <f>'1. General information'!$E$14</f>
        <v>0</v>
      </c>
      <c r="J677" s="234" t="s">
        <v>1325</v>
      </c>
      <c r="K677" s="228" t="s">
        <v>1331</v>
      </c>
      <c r="L677" s="231" t="s">
        <v>1421</v>
      </c>
      <c r="M677" s="234">
        <f>'5. Meetings, Trainings, Events'!$K$10</f>
        <v>0</v>
      </c>
      <c r="N677" s="229"/>
    </row>
    <row r="678" spans="1:14">
      <c r="A678" s="230">
        <v>677</v>
      </c>
      <c r="B678" s="230" t="str">
        <f t="shared" si="38"/>
        <v>0-0-0-5.01a-E6</v>
      </c>
      <c r="C678" s="227">
        <f>'1. General information'!$E$8</f>
        <v>0</v>
      </c>
      <c r="D678" s="227">
        <f>'1. General information'!$E$9</f>
        <v>0</v>
      </c>
      <c r="E678" s="227">
        <f>'1. General information'!$E$10</f>
        <v>0</v>
      </c>
      <c r="F678" s="227">
        <f>'1. General information'!$E$11</f>
        <v>0</v>
      </c>
      <c r="G678" s="227">
        <f>'1. General information'!$E$12</f>
        <v>0</v>
      </c>
      <c r="H678" s="227">
        <f>'1. General information'!$E$13</f>
        <v>0</v>
      </c>
      <c r="I678" s="227">
        <f>'1. General information'!$E$14</f>
        <v>0</v>
      </c>
      <c r="J678" s="234" t="s">
        <v>1325</v>
      </c>
      <c r="K678" s="228" t="s">
        <v>1332</v>
      </c>
      <c r="L678" s="231" t="s">
        <v>1422</v>
      </c>
      <c r="M678" s="234">
        <f>'5. Meetings, Trainings, Events'!$L$10</f>
        <v>0</v>
      </c>
      <c r="N678" s="229"/>
    </row>
    <row r="679" spans="1:14">
      <c r="A679" s="230">
        <v>678</v>
      </c>
      <c r="B679" s="230" t="str">
        <f t="shared" si="38"/>
        <v>0-0-0-5.01a-E7</v>
      </c>
      <c r="C679" s="227">
        <f>'1. General information'!$E$8</f>
        <v>0</v>
      </c>
      <c r="D679" s="227">
        <f>'1. General information'!$E$9</f>
        <v>0</v>
      </c>
      <c r="E679" s="227">
        <f>'1. General information'!$E$10</f>
        <v>0</v>
      </c>
      <c r="F679" s="227">
        <f>'1. General information'!$E$11</f>
        <v>0</v>
      </c>
      <c r="G679" s="227">
        <f>'1. General information'!$E$12</f>
        <v>0</v>
      </c>
      <c r="H679" s="227">
        <f>'1. General information'!$E$13</f>
        <v>0</v>
      </c>
      <c r="I679" s="227">
        <f>'1. General information'!$E$14</f>
        <v>0</v>
      </c>
      <c r="J679" s="234" t="s">
        <v>1325</v>
      </c>
      <c r="K679" s="228" t="s">
        <v>1333</v>
      </c>
      <c r="L679" s="231" t="s">
        <v>1423</v>
      </c>
      <c r="M679" s="234">
        <f>'5. Meetings, Trainings, Events'!$M$10</f>
        <v>0</v>
      </c>
      <c r="N679" s="229"/>
    </row>
    <row r="680" spans="1:14">
      <c r="A680" s="230">
        <v>679</v>
      </c>
      <c r="B680" s="230" t="str">
        <f t="shared" si="38"/>
        <v>0-0-0-5.01a-E8</v>
      </c>
      <c r="C680" s="227">
        <f>'1. General information'!$E$8</f>
        <v>0</v>
      </c>
      <c r="D680" s="227">
        <f>'1. General information'!$E$9</f>
        <v>0</v>
      </c>
      <c r="E680" s="227">
        <f>'1. General information'!$E$10</f>
        <v>0</v>
      </c>
      <c r="F680" s="227">
        <f>'1. General information'!$E$11</f>
        <v>0</v>
      </c>
      <c r="G680" s="227">
        <f>'1. General information'!$E$12</f>
        <v>0</v>
      </c>
      <c r="H680" s="227">
        <f>'1. General information'!$E$13</f>
        <v>0</v>
      </c>
      <c r="I680" s="227">
        <f>'1. General information'!$E$14</f>
        <v>0</v>
      </c>
      <c r="J680" s="234" t="s">
        <v>1325</v>
      </c>
      <c r="K680" s="228" t="s">
        <v>1334</v>
      </c>
      <c r="L680" s="231" t="s">
        <v>1424</v>
      </c>
      <c r="M680" s="234">
        <f>'5. Meetings, Trainings, Events'!$N$10</f>
        <v>0</v>
      </c>
      <c r="N680" s="229"/>
    </row>
    <row r="681" spans="1:14">
      <c r="A681" s="230">
        <v>680</v>
      </c>
      <c r="B681" s="230" t="str">
        <f t="shared" si="38"/>
        <v>0-0-0-5.01a-E9</v>
      </c>
      <c r="C681" s="227">
        <f>'1. General information'!$E$8</f>
        <v>0</v>
      </c>
      <c r="D681" s="227">
        <f>'1. General information'!$E$9</f>
        <v>0</v>
      </c>
      <c r="E681" s="227">
        <f>'1. General information'!$E$10</f>
        <v>0</v>
      </c>
      <c r="F681" s="227">
        <f>'1. General information'!$E$11</f>
        <v>0</v>
      </c>
      <c r="G681" s="227">
        <f>'1. General information'!$E$12</f>
        <v>0</v>
      </c>
      <c r="H681" s="227">
        <f>'1. General information'!$E$13</f>
        <v>0</v>
      </c>
      <c r="I681" s="227">
        <f>'1. General information'!$E$14</f>
        <v>0</v>
      </c>
      <c r="J681" s="234" t="s">
        <v>1325</v>
      </c>
      <c r="K681" s="228" t="s">
        <v>1335</v>
      </c>
      <c r="L681" s="231" t="s">
        <v>1425</v>
      </c>
      <c r="M681" s="234">
        <f>'5. Meetings, Trainings, Events'!$O$10</f>
        <v>0</v>
      </c>
      <c r="N681" s="229"/>
    </row>
    <row r="682" spans="1:14">
      <c r="A682" s="230">
        <v>681</v>
      </c>
      <c r="B682" s="230" t="str">
        <f t="shared" si="38"/>
        <v>0-0-0-5.01a-E10</v>
      </c>
      <c r="C682" s="227">
        <f>'1. General information'!$E$8</f>
        <v>0</v>
      </c>
      <c r="D682" s="227">
        <f>'1. General information'!$E$9</f>
        <v>0</v>
      </c>
      <c r="E682" s="227">
        <f>'1. General information'!$E$10</f>
        <v>0</v>
      </c>
      <c r="F682" s="227">
        <f>'1. General information'!$E$11</f>
        <v>0</v>
      </c>
      <c r="G682" s="227">
        <f>'1. General information'!$E$12</f>
        <v>0</v>
      </c>
      <c r="H682" s="227">
        <f>'1. General information'!$E$13</f>
        <v>0</v>
      </c>
      <c r="I682" s="227">
        <f>'1. General information'!$E$14</f>
        <v>0</v>
      </c>
      <c r="J682" s="234" t="s">
        <v>1325</v>
      </c>
      <c r="K682" s="228" t="s">
        <v>1336</v>
      </c>
      <c r="L682" s="231" t="s">
        <v>1426</v>
      </c>
      <c r="M682" s="234">
        <f>'5. Meetings, Trainings, Events'!$P$10</f>
        <v>0</v>
      </c>
      <c r="N682" s="229"/>
    </row>
    <row r="683" spans="1:14">
      <c r="A683" s="230">
        <v>682</v>
      </c>
      <c r="B683" s="230" t="str">
        <f t="shared" ref="B683:B692" si="39">CONCATENATE(LEFT(C683,2),"-",LEFT(D683,2),"-",LEFT(E683,2),"-",K683)</f>
        <v>0-0-0-5.01b-E1</v>
      </c>
      <c r="C683" s="227">
        <f>'1. General information'!$E$8</f>
        <v>0</v>
      </c>
      <c r="D683" s="227">
        <f>'1. General information'!$E$9</f>
        <v>0</v>
      </c>
      <c r="E683" s="227">
        <f>'1. General information'!$E$10</f>
        <v>0</v>
      </c>
      <c r="F683" s="227">
        <f>'1. General information'!$E$11</f>
        <v>0</v>
      </c>
      <c r="G683" s="227">
        <f>'1. General information'!$E$12</f>
        <v>0</v>
      </c>
      <c r="H683" s="227">
        <f>'1. General information'!$E$13</f>
        <v>0</v>
      </c>
      <c r="I683" s="227">
        <f>'1. General information'!$E$14</f>
        <v>0</v>
      </c>
      <c r="J683" s="234" t="s">
        <v>1325</v>
      </c>
      <c r="K683" s="228" t="s">
        <v>8332</v>
      </c>
      <c r="L683" s="231" t="s">
        <v>8342</v>
      </c>
      <c r="M683" s="234">
        <f>'5. Meetings, Trainings, Events'!$G$11</f>
        <v>0</v>
      </c>
      <c r="N683" s="229"/>
    </row>
    <row r="684" spans="1:14">
      <c r="A684" s="230">
        <v>683</v>
      </c>
      <c r="B684" s="230" t="str">
        <f t="shared" si="39"/>
        <v>0-0-0-5.01b-E2</v>
      </c>
      <c r="C684" s="227">
        <f>'1. General information'!$E$8</f>
        <v>0</v>
      </c>
      <c r="D684" s="227">
        <f>'1. General information'!$E$9</f>
        <v>0</v>
      </c>
      <c r="E684" s="227">
        <f>'1. General information'!$E$10</f>
        <v>0</v>
      </c>
      <c r="F684" s="227">
        <f>'1. General information'!$E$11</f>
        <v>0</v>
      </c>
      <c r="G684" s="227">
        <f>'1. General information'!$E$12</f>
        <v>0</v>
      </c>
      <c r="H684" s="227">
        <f>'1. General information'!$E$13</f>
        <v>0</v>
      </c>
      <c r="I684" s="227">
        <f>'1. General information'!$E$14</f>
        <v>0</v>
      </c>
      <c r="J684" s="234" t="s">
        <v>1325</v>
      </c>
      <c r="K684" s="228" t="s">
        <v>8333</v>
      </c>
      <c r="L684" s="231" t="s">
        <v>8343</v>
      </c>
      <c r="M684" s="234">
        <f>'5. Meetings, Trainings, Events'!$H$11</f>
        <v>0</v>
      </c>
      <c r="N684" s="229"/>
    </row>
    <row r="685" spans="1:14">
      <c r="A685" s="230">
        <v>684</v>
      </c>
      <c r="B685" s="230" t="str">
        <f t="shared" si="39"/>
        <v>0-0-0-5.01b-E3</v>
      </c>
      <c r="C685" s="227">
        <f>'1. General information'!$E$8</f>
        <v>0</v>
      </c>
      <c r="D685" s="227">
        <f>'1. General information'!$E$9</f>
        <v>0</v>
      </c>
      <c r="E685" s="227">
        <f>'1. General information'!$E$10</f>
        <v>0</v>
      </c>
      <c r="F685" s="227">
        <f>'1. General information'!$E$11</f>
        <v>0</v>
      </c>
      <c r="G685" s="227">
        <f>'1. General information'!$E$12</f>
        <v>0</v>
      </c>
      <c r="H685" s="227">
        <f>'1. General information'!$E$13</f>
        <v>0</v>
      </c>
      <c r="I685" s="227">
        <f>'1. General information'!$E$14</f>
        <v>0</v>
      </c>
      <c r="J685" s="234" t="s">
        <v>1325</v>
      </c>
      <c r="K685" s="228" t="s">
        <v>8334</v>
      </c>
      <c r="L685" s="231" t="s">
        <v>8344</v>
      </c>
      <c r="M685" s="234">
        <f>'5. Meetings, Trainings, Events'!$I$11</f>
        <v>0</v>
      </c>
      <c r="N685" s="229"/>
    </row>
    <row r="686" spans="1:14">
      <c r="A686" s="230">
        <v>685</v>
      </c>
      <c r="B686" s="230" t="str">
        <f t="shared" si="39"/>
        <v>0-0-0-5.01b-E4</v>
      </c>
      <c r="C686" s="227">
        <f>'1. General information'!$E$8</f>
        <v>0</v>
      </c>
      <c r="D686" s="227">
        <f>'1. General information'!$E$9</f>
        <v>0</v>
      </c>
      <c r="E686" s="227">
        <f>'1. General information'!$E$10</f>
        <v>0</v>
      </c>
      <c r="F686" s="227">
        <f>'1. General information'!$E$11</f>
        <v>0</v>
      </c>
      <c r="G686" s="227">
        <f>'1. General information'!$E$12</f>
        <v>0</v>
      </c>
      <c r="H686" s="227">
        <f>'1. General information'!$E$13</f>
        <v>0</v>
      </c>
      <c r="I686" s="227">
        <f>'1. General information'!$E$14</f>
        <v>0</v>
      </c>
      <c r="J686" s="234" t="s">
        <v>1325</v>
      </c>
      <c r="K686" s="228" t="s">
        <v>8335</v>
      </c>
      <c r="L686" s="231" t="s">
        <v>8345</v>
      </c>
      <c r="M686" s="234">
        <f>'5. Meetings, Trainings, Events'!$J$11</f>
        <v>0</v>
      </c>
      <c r="N686" s="229"/>
    </row>
    <row r="687" spans="1:14">
      <c r="A687" s="230">
        <v>686</v>
      </c>
      <c r="B687" s="230" t="str">
        <f t="shared" si="39"/>
        <v>0-0-0-5.01b-E5</v>
      </c>
      <c r="C687" s="227">
        <f>'1. General information'!$E$8</f>
        <v>0</v>
      </c>
      <c r="D687" s="227">
        <f>'1. General information'!$E$9</f>
        <v>0</v>
      </c>
      <c r="E687" s="227">
        <f>'1. General information'!$E$10</f>
        <v>0</v>
      </c>
      <c r="F687" s="227">
        <f>'1. General information'!$E$11</f>
        <v>0</v>
      </c>
      <c r="G687" s="227">
        <f>'1. General information'!$E$12</f>
        <v>0</v>
      </c>
      <c r="H687" s="227">
        <f>'1. General information'!$E$13</f>
        <v>0</v>
      </c>
      <c r="I687" s="227">
        <f>'1. General information'!$E$14</f>
        <v>0</v>
      </c>
      <c r="J687" s="234" t="s">
        <v>1325</v>
      </c>
      <c r="K687" s="228" t="s">
        <v>8336</v>
      </c>
      <c r="L687" s="231" t="s">
        <v>8346</v>
      </c>
      <c r="M687" s="234">
        <f>'5. Meetings, Trainings, Events'!$K$11</f>
        <v>0</v>
      </c>
      <c r="N687" s="229"/>
    </row>
    <row r="688" spans="1:14">
      <c r="A688" s="230">
        <v>687</v>
      </c>
      <c r="B688" s="230" t="str">
        <f t="shared" si="39"/>
        <v>0-0-0-5.01b-E6</v>
      </c>
      <c r="C688" s="227">
        <f>'1. General information'!$E$8</f>
        <v>0</v>
      </c>
      <c r="D688" s="227">
        <f>'1. General information'!$E$9</f>
        <v>0</v>
      </c>
      <c r="E688" s="227">
        <f>'1. General information'!$E$10</f>
        <v>0</v>
      </c>
      <c r="F688" s="227">
        <f>'1. General information'!$E$11</f>
        <v>0</v>
      </c>
      <c r="G688" s="227">
        <f>'1. General information'!$E$12</f>
        <v>0</v>
      </c>
      <c r="H688" s="227">
        <f>'1. General information'!$E$13</f>
        <v>0</v>
      </c>
      <c r="I688" s="227">
        <f>'1. General information'!$E$14</f>
        <v>0</v>
      </c>
      <c r="J688" s="234" t="s">
        <v>1325</v>
      </c>
      <c r="K688" s="228" t="s">
        <v>8337</v>
      </c>
      <c r="L688" s="231" t="s">
        <v>8347</v>
      </c>
      <c r="M688" s="234">
        <f>'5. Meetings, Trainings, Events'!$L$11</f>
        <v>0</v>
      </c>
      <c r="N688" s="229"/>
    </row>
    <row r="689" spans="1:14">
      <c r="A689" s="230">
        <v>688</v>
      </c>
      <c r="B689" s="230" t="str">
        <f t="shared" si="39"/>
        <v>0-0-0-5.01b-E7</v>
      </c>
      <c r="C689" s="227">
        <f>'1. General information'!$E$8</f>
        <v>0</v>
      </c>
      <c r="D689" s="227">
        <f>'1. General information'!$E$9</f>
        <v>0</v>
      </c>
      <c r="E689" s="227">
        <f>'1. General information'!$E$10</f>
        <v>0</v>
      </c>
      <c r="F689" s="227">
        <f>'1. General information'!$E$11</f>
        <v>0</v>
      </c>
      <c r="G689" s="227">
        <f>'1. General information'!$E$12</f>
        <v>0</v>
      </c>
      <c r="H689" s="227">
        <f>'1. General information'!$E$13</f>
        <v>0</v>
      </c>
      <c r="I689" s="227">
        <f>'1. General information'!$E$14</f>
        <v>0</v>
      </c>
      <c r="J689" s="234" t="s">
        <v>1325</v>
      </c>
      <c r="K689" s="228" t="s">
        <v>8338</v>
      </c>
      <c r="L689" s="231" t="s">
        <v>8348</v>
      </c>
      <c r="M689" s="234">
        <f>'5. Meetings, Trainings, Events'!$M$11</f>
        <v>0</v>
      </c>
      <c r="N689" s="229"/>
    </row>
    <row r="690" spans="1:14">
      <c r="A690" s="230">
        <v>689</v>
      </c>
      <c r="B690" s="230" t="str">
        <f t="shared" si="39"/>
        <v>0-0-0-5.01b-E8</v>
      </c>
      <c r="C690" s="227">
        <f>'1. General information'!$E$8</f>
        <v>0</v>
      </c>
      <c r="D690" s="227">
        <f>'1. General information'!$E$9</f>
        <v>0</v>
      </c>
      <c r="E690" s="227">
        <f>'1. General information'!$E$10</f>
        <v>0</v>
      </c>
      <c r="F690" s="227">
        <f>'1. General information'!$E$11</f>
        <v>0</v>
      </c>
      <c r="G690" s="227">
        <f>'1. General information'!$E$12</f>
        <v>0</v>
      </c>
      <c r="H690" s="227">
        <f>'1. General information'!$E$13</f>
        <v>0</v>
      </c>
      <c r="I690" s="227">
        <f>'1. General information'!$E$14</f>
        <v>0</v>
      </c>
      <c r="J690" s="234" t="s">
        <v>1325</v>
      </c>
      <c r="K690" s="228" t="s">
        <v>8339</v>
      </c>
      <c r="L690" s="231" t="s">
        <v>8349</v>
      </c>
      <c r="M690" s="234">
        <f>'5. Meetings, Trainings, Events'!$N$11</f>
        <v>0</v>
      </c>
      <c r="N690" s="229"/>
    </row>
    <row r="691" spans="1:14">
      <c r="A691" s="230">
        <v>690</v>
      </c>
      <c r="B691" s="230" t="str">
        <f t="shared" si="39"/>
        <v>0-0-0-5.01b-E9</v>
      </c>
      <c r="C691" s="227">
        <f>'1. General information'!$E$8</f>
        <v>0</v>
      </c>
      <c r="D691" s="227">
        <f>'1. General information'!$E$9</f>
        <v>0</v>
      </c>
      <c r="E691" s="227">
        <f>'1. General information'!$E$10</f>
        <v>0</v>
      </c>
      <c r="F691" s="227">
        <f>'1. General information'!$E$11</f>
        <v>0</v>
      </c>
      <c r="G691" s="227">
        <f>'1. General information'!$E$12</f>
        <v>0</v>
      </c>
      <c r="H691" s="227">
        <f>'1. General information'!$E$13</f>
        <v>0</v>
      </c>
      <c r="I691" s="227">
        <f>'1. General information'!$E$14</f>
        <v>0</v>
      </c>
      <c r="J691" s="234" t="s">
        <v>1325</v>
      </c>
      <c r="K691" s="228" t="s">
        <v>8340</v>
      </c>
      <c r="L691" s="231" t="s">
        <v>8350</v>
      </c>
      <c r="M691" s="234">
        <f>'5. Meetings, Trainings, Events'!$O$11</f>
        <v>0</v>
      </c>
      <c r="N691" s="229"/>
    </row>
    <row r="692" spans="1:14">
      <c r="A692" s="230">
        <v>691</v>
      </c>
      <c r="B692" s="230" t="str">
        <f t="shared" si="39"/>
        <v>0-0-0-5.01b-E10</v>
      </c>
      <c r="C692" s="227">
        <f>'1. General information'!$E$8</f>
        <v>0</v>
      </c>
      <c r="D692" s="227">
        <f>'1. General information'!$E$9</f>
        <v>0</v>
      </c>
      <c r="E692" s="227">
        <f>'1. General information'!$E$10</f>
        <v>0</v>
      </c>
      <c r="F692" s="227">
        <f>'1. General information'!$E$11</f>
        <v>0</v>
      </c>
      <c r="G692" s="227">
        <f>'1. General information'!$E$12</f>
        <v>0</v>
      </c>
      <c r="H692" s="227">
        <f>'1. General information'!$E$13</f>
        <v>0</v>
      </c>
      <c r="I692" s="227">
        <f>'1. General information'!$E$14</f>
        <v>0</v>
      </c>
      <c r="J692" s="234" t="s">
        <v>1325</v>
      </c>
      <c r="K692" s="228" t="s">
        <v>8341</v>
      </c>
      <c r="L692" s="231" t="s">
        <v>8351</v>
      </c>
      <c r="M692" s="234">
        <f>'5. Meetings, Trainings, Events'!$P$11</f>
        <v>0</v>
      </c>
      <c r="N692" s="229"/>
    </row>
    <row r="693" spans="1:14">
      <c r="A693" s="230">
        <v>692</v>
      </c>
      <c r="B693" s="230" t="str">
        <f t="shared" si="38"/>
        <v>0-0-0-5.02-E1</v>
      </c>
      <c r="C693" s="227">
        <f>'1. General information'!$E$8</f>
        <v>0</v>
      </c>
      <c r="D693" s="227">
        <f>'1. General information'!$E$9</f>
        <v>0</v>
      </c>
      <c r="E693" s="227">
        <f>'1. General information'!$E$10</f>
        <v>0</v>
      </c>
      <c r="F693" s="227">
        <f>'1. General information'!$E$11</f>
        <v>0</v>
      </c>
      <c r="G693" s="227">
        <f>'1. General information'!$E$12</f>
        <v>0</v>
      </c>
      <c r="H693" s="227">
        <f>'1. General information'!$E$13</f>
        <v>0</v>
      </c>
      <c r="I693" s="227">
        <f>'1. General information'!$E$14</f>
        <v>0</v>
      </c>
      <c r="J693" s="234" t="s">
        <v>1325</v>
      </c>
      <c r="K693" s="228" t="s">
        <v>1337</v>
      </c>
      <c r="L693" s="234" t="s">
        <v>1427</v>
      </c>
      <c r="M693" s="234">
        <f>'5. Meetings, Trainings, Events'!$G$12</f>
        <v>0</v>
      </c>
    </row>
    <row r="694" spans="1:14">
      <c r="A694" s="230">
        <v>693</v>
      </c>
      <c r="B694" s="230" t="str">
        <f t="shared" si="38"/>
        <v>0-0-0-5.02-E2</v>
      </c>
      <c r="C694" s="227">
        <f>'1. General information'!$E$8</f>
        <v>0</v>
      </c>
      <c r="D694" s="227">
        <f>'1. General information'!$E$9</f>
        <v>0</v>
      </c>
      <c r="E694" s="227">
        <f>'1. General information'!$E$10</f>
        <v>0</v>
      </c>
      <c r="F694" s="227">
        <f>'1. General information'!$E$11</f>
        <v>0</v>
      </c>
      <c r="G694" s="227">
        <f>'1. General information'!$E$12</f>
        <v>0</v>
      </c>
      <c r="H694" s="227">
        <f>'1. General information'!$E$13</f>
        <v>0</v>
      </c>
      <c r="I694" s="227">
        <f>'1. General information'!$E$14</f>
        <v>0</v>
      </c>
      <c r="J694" s="234" t="s">
        <v>1325</v>
      </c>
      <c r="K694" s="228" t="s">
        <v>1338</v>
      </c>
      <c r="L694" s="234" t="s">
        <v>1428</v>
      </c>
      <c r="M694" s="234">
        <f>'5. Meetings, Trainings, Events'!$H$12</f>
        <v>0</v>
      </c>
    </row>
    <row r="695" spans="1:14">
      <c r="A695" s="230">
        <v>694</v>
      </c>
      <c r="B695" s="230" t="str">
        <f t="shared" si="38"/>
        <v>0-0-0-5.02-E3</v>
      </c>
      <c r="C695" s="227">
        <f>'1. General information'!$E$8</f>
        <v>0</v>
      </c>
      <c r="D695" s="227">
        <f>'1. General information'!$E$9</f>
        <v>0</v>
      </c>
      <c r="E695" s="227">
        <f>'1. General information'!$E$10</f>
        <v>0</v>
      </c>
      <c r="F695" s="227">
        <f>'1. General information'!$E$11</f>
        <v>0</v>
      </c>
      <c r="G695" s="227">
        <f>'1. General information'!$E$12</f>
        <v>0</v>
      </c>
      <c r="H695" s="227">
        <f>'1. General information'!$E$13</f>
        <v>0</v>
      </c>
      <c r="I695" s="227">
        <f>'1. General information'!$E$14</f>
        <v>0</v>
      </c>
      <c r="J695" s="234" t="s">
        <v>1325</v>
      </c>
      <c r="K695" s="228" t="s">
        <v>1339</v>
      </c>
      <c r="L695" s="234" t="s">
        <v>1429</v>
      </c>
      <c r="M695" s="234">
        <f>'5. Meetings, Trainings, Events'!$I$12</f>
        <v>0</v>
      </c>
    </row>
    <row r="696" spans="1:14">
      <c r="A696" s="230">
        <v>695</v>
      </c>
      <c r="B696" s="230" t="str">
        <f t="shared" si="38"/>
        <v>0-0-0-5.02-E4</v>
      </c>
      <c r="C696" s="227">
        <f>'1. General information'!$E$8</f>
        <v>0</v>
      </c>
      <c r="D696" s="227">
        <f>'1. General information'!$E$9</f>
        <v>0</v>
      </c>
      <c r="E696" s="227">
        <f>'1. General information'!$E$10</f>
        <v>0</v>
      </c>
      <c r="F696" s="227">
        <f>'1. General information'!$E$11</f>
        <v>0</v>
      </c>
      <c r="G696" s="227">
        <f>'1. General information'!$E$12</f>
        <v>0</v>
      </c>
      <c r="H696" s="227">
        <f>'1. General information'!$E$13</f>
        <v>0</v>
      </c>
      <c r="I696" s="227">
        <f>'1. General information'!$E$14</f>
        <v>0</v>
      </c>
      <c r="J696" s="234" t="s">
        <v>1325</v>
      </c>
      <c r="K696" s="228" t="s">
        <v>1340</v>
      </c>
      <c r="L696" s="234" t="s">
        <v>1430</v>
      </c>
      <c r="M696" s="234">
        <f>'5. Meetings, Trainings, Events'!$J$12</f>
        <v>0</v>
      </c>
    </row>
    <row r="697" spans="1:14">
      <c r="A697" s="230">
        <v>696</v>
      </c>
      <c r="B697" s="230" t="str">
        <f t="shared" si="38"/>
        <v>0-0-0-5.02-E5</v>
      </c>
      <c r="C697" s="227">
        <f>'1. General information'!$E$8</f>
        <v>0</v>
      </c>
      <c r="D697" s="227">
        <f>'1. General information'!$E$9</f>
        <v>0</v>
      </c>
      <c r="E697" s="227">
        <f>'1. General information'!$E$10</f>
        <v>0</v>
      </c>
      <c r="F697" s="227">
        <f>'1. General information'!$E$11</f>
        <v>0</v>
      </c>
      <c r="G697" s="227">
        <f>'1. General information'!$E$12</f>
        <v>0</v>
      </c>
      <c r="H697" s="227">
        <f>'1. General information'!$E$13</f>
        <v>0</v>
      </c>
      <c r="I697" s="227">
        <f>'1. General information'!$E$14</f>
        <v>0</v>
      </c>
      <c r="J697" s="234" t="s">
        <v>1325</v>
      </c>
      <c r="K697" s="228" t="s">
        <v>1341</v>
      </c>
      <c r="L697" s="234" t="s">
        <v>1431</v>
      </c>
      <c r="M697" s="234">
        <f>'5. Meetings, Trainings, Events'!$K$12</f>
        <v>0</v>
      </c>
    </row>
    <row r="698" spans="1:14">
      <c r="A698" s="230">
        <v>697</v>
      </c>
      <c r="B698" s="230" t="str">
        <f t="shared" si="38"/>
        <v>0-0-0-5.02-E6</v>
      </c>
      <c r="C698" s="227">
        <f>'1. General information'!$E$8</f>
        <v>0</v>
      </c>
      <c r="D698" s="227">
        <f>'1. General information'!$E$9</f>
        <v>0</v>
      </c>
      <c r="E698" s="227">
        <f>'1. General information'!$E$10</f>
        <v>0</v>
      </c>
      <c r="F698" s="227">
        <f>'1. General information'!$E$11</f>
        <v>0</v>
      </c>
      <c r="G698" s="227">
        <f>'1. General information'!$E$12</f>
        <v>0</v>
      </c>
      <c r="H698" s="227">
        <f>'1. General information'!$E$13</f>
        <v>0</v>
      </c>
      <c r="I698" s="227">
        <f>'1. General information'!$E$14</f>
        <v>0</v>
      </c>
      <c r="J698" s="234" t="s">
        <v>1325</v>
      </c>
      <c r="K698" s="228" t="s">
        <v>1342</v>
      </c>
      <c r="L698" s="234" t="s">
        <v>1432</v>
      </c>
      <c r="M698" s="234">
        <f>'5. Meetings, Trainings, Events'!$L$12</f>
        <v>0</v>
      </c>
    </row>
    <row r="699" spans="1:14">
      <c r="A699" s="230">
        <v>698</v>
      </c>
      <c r="B699" s="230" t="str">
        <f t="shared" si="38"/>
        <v>0-0-0-5.02-E7</v>
      </c>
      <c r="C699" s="227">
        <f>'1. General information'!$E$8</f>
        <v>0</v>
      </c>
      <c r="D699" s="227">
        <f>'1. General information'!$E$9</f>
        <v>0</v>
      </c>
      <c r="E699" s="227">
        <f>'1. General information'!$E$10</f>
        <v>0</v>
      </c>
      <c r="F699" s="227">
        <f>'1. General information'!$E$11</f>
        <v>0</v>
      </c>
      <c r="G699" s="227">
        <f>'1. General information'!$E$12</f>
        <v>0</v>
      </c>
      <c r="H699" s="227">
        <f>'1. General information'!$E$13</f>
        <v>0</v>
      </c>
      <c r="I699" s="227">
        <f>'1. General information'!$E$14</f>
        <v>0</v>
      </c>
      <c r="J699" s="234" t="s">
        <v>1325</v>
      </c>
      <c r="K699" s="228" t="s">
        <v>1343</v>
      </c>
      <c r="L699" s="234" t="s">
        <v>1433</v>
      </c>
      <c r="M699" s="234">
        <f>'5. Meetings, Trainings, Events'!$M$12</f>
        <v>0</v>
      </c>
    </row>
    <row r="700" spans="1:14">
      <c r="A700" s="230">
        <v>699</v>
      </c>
      <c r="B700" s="230" t="str">
        <f t="shared" si="38"/>
        <v>0-0-0-5.02-E8</v>
      </c>
      <c r="C700" s="227">
        <f>'1. General information'!$E$8</f>
        <v>0</v>
      </c>
      <c r="D700" s="227">
        <f>'1. General information'!$E$9</f>
        <v>0</v>
      </c>
      <c r="E700" s="227">
        <f>'1. General information'!$E$10</f>
        <v>0</v>
      </c>
      <c r="F700" s="227">
        <f>'1. General information'!$E$11</f>
        <v>0</v>
      </c>
      <c r="G700" s="227">
        <f>'1. General information'!$E$12</f>
        <v>0</v>
      </c>
      <c r="H700" s="227">
        <f>'1. General information'!$E$13</f>
        <v>0</v>
      </c>
      <c r="I700" s="227">
        <f>'1. General information'!$E$14</f>
        <v>0</v>
      </c>
      <c r="J700" s="234" t="s">
        <v>1325</v>
      </c>
      <c r="K700" s="228" t="s">
        <v>1344</v>
      </c>
      <c r="L700" s="234" t="s">
        <v>1434</v>
      </c>
      <c r="M700" s="234">
        <f>'5. Meetings, Trainings, Events'!$N$12</f>
        <v>0</v>
      </c>
    </row>
    <row r="701" spans="1:14">
      <c r="A701" s="230">
        <v>700</v>
      </c>
      <c r="B701" s="230" t="str">
        <f t="shared" si="38"/>
        <v>0-0-0-5.02-E9</v>
      </c>
      <c r="C701" s="227">
        <f>'1. General information'!$E$8</f>
        <v>0</v>
      </c>
      <c r="D701" s="227">
        <f>'1. General information'!$E$9</f>
        <v>0</v>
      </c>
      <c r="E701" s="227">
        <f>'1. General information'!$E$10</f>
        <v>0</v>
      </c>
      <c r="F701" s="227">
        <f>'1. General information'!$E$11</f>
        <v>0</v>
      </c>
      <c r="G701" s="227">
        <f>'1. General information'!$E$12</f>
        <v>0</v>
      </c>
      <c r="H701" s="227">
        <f>'1. General information'!$E$13</f>
        <v>0</v>
      </c>
      <c r="I701" s="227">
        <f>'1. General information'!$E$14</f>
        <v>0</v>
      </c>
      <c r="J701" s="234" t="s">
        <v>1325</v>
      </c>
      <c r="K701" s="228" t="s">
        <v>1345</v>
      </c>
      <c r="L701" s="234" t="s">
        <v>1435</v>
      </c>
      <c r="M701" s="234">
        <f>'5. Meetings, Trainings, Events'!$O$12</f>
        <v>0</v>
      </c>
    </row>
    <row r="702" spans="1:14">
      <c r="A702" s="230">
        <v>701</v>
      </c>
      <c r="B702" s="230" t="str">
        <f t="shared" si="38"/>
        <v>0-0-0-5.02-E10</v>
      </c>
      <c r="C702" s="227">
        <f>'1. General information'!$E$8</f>
        <v>0</v>
      </c>
      <c r="D702" s="227">
        <f>'1. General information'!$E$9</f>
        <v>0</v>
      </c>
      <c r="E702" s="227">
        <f>'1. General information'!$E$10</f>
        <v>0</v>
      </c>
      <c r="F702" s="227">
        <f>'1. General information'!$E$11</f>
        <v>0</v>
      </c>
      <c r="G702" s="227">
        <f>'1. General information'!$E$12</f>
        <v>0</v>
      </c>
      <c r="H702" s="227">
        <f>'1. General information'!$E$13</f>
        <v>0</v>
      </c>
      <c r="I702" s="227">
        <f>'1. General information'!$E$14</f>
        <v>0</v>
      </c>
      <c r="J702" s="234" t="s">
        <v>1325</v>
      </c>
      <c r="K702" s="228" t="s">
        <v>1346</v>
      </c>
      <c r="L702" s="234" t="s">
        <v>1436</v>
      </c>
      <c r="M702" s="234">
        <f>'5. Meetings, Trainings, Events'!$P$12</f>
        <v>0</v>
      </c>
    </row>
    <row r="703" spans="1:14">
      <c r="A703" s="230">
        <v>702</v>
      </c>
      <c r="B703" s="230" t="str">
        <f t="shared" si="38"/>
        <v>0-0-0-5.02a-E1</v>
      </c>
      <c r="C703" s="227">
        <f>'1. General information'!$E$8</f>
        <v>0</v>
      </c>
      <c r="D703" s="227">
        <f>'1. General information'!$E$9</f>
        <v>0</v>
      </c>
      <c r="E703" s="227">
        <f>'1. General information'!$E$10</f>
        <v>0</v>
      </c>
      <c r="F703" s="227">
        <f>'1. General information'!$E$11</f>
        <v>0</v>
      </c>
      <c r="G703" s="227">
        <f>'1. General information'!$E$12</f>
        <v>0</v>
      </c>
      <c r="H703" s="227">
        <f>'1. General information'!$E$13</f>
        <v>0</v>
      </c>
      <c r="I703" s="227">
        <f>'1. General information'!$E$14</f>
        <v>0</v>
      </c>
      <c r="J703" s="234" t="s">
        <v>1325</v>
      </c>
      <c r="K703" s="235" t="s">
        <v>1347</v>
      </c>
      <c r="L703" s="234" t="s">
        <v>1437</v>
      </c>
      <c r="M703" s="248">
        <f>'5. Meetings, Trainings, Events'!$G$13</f>
        <v>0</v>
      </c>
    </row>
    <row r="704" spans="1:14">
      <c r="A704" s="230">
        <v>703</v>
      </c>
      <c r="B704" s="230" t="str">
        <f t="shared" si="38"/>
        <v>0-0-0-5.02a-E2</v>
      </c>
      <c r="C704" s="227">
        <f>'1. General information'!$E$8</f>
        <v>0</v>
      </c>
      <c r="D704" s="227">
        <f>'1. General information'!$E$9</f>
        <v>0</v>
      </c>
      <c r="E704" s="227">
        <f>'1. General information'!$E$10</f>
        <v>0</v>
      </c>
      <c r="F704" s="227">
        <f>'1. General information'!$E$11</f>
        <v>0</v>
      </c>
      <c r="G704" s="227">
        <f>'1. General information'!$E$12</f>
        <v>0</v>
      </c>
      <c r="H704" s="227">
        <f>'1. General information'!$E$13</f>
        <v>0</v>
      </c>
      <c r="I704" s="227">
        <f>'1. General information'!$E$14</f>
        <v>0</v>
      </c>
      <c r="J704" s="234" t="s">
        <v>1325</v>
      </c>
      <c r="K704" s="235" t="s">
        <v>1348</v>
      </c>
      <c r="L704" s="234" t="s">
        <v>1438</v>
      </c>
      <c r="M704" s="248">
        <f>'5. Meetings, Trainings, Events'!$H$13</f>
        <v>0</v>
      </c>
    </row>
    <row r="705" spans="1:13">
      <c r="A705" s="230">
        <v>704</v>
      </c>
      <c r="B705" s="230" t="str">
        <f t="shared" si="38"/>
        <v>0-0-0-5.02a-E3</v>
      </c>
      <c r="C705" s="227">
        <f>'1. General information'!$E$8</f>
        <v>0</v>
      </c>
      <c r="D705" s="227">
        <f>'1. General information'!$E$9</f>
        <v>0</v>
      </c>
      <c r="E705" s="227">
        <f>'1. General information'!$E$10</f>
        <v>0</v>
      </c>
      <c r="F705" s="227">
        <f>'1. General information'!$E$11</f>
        <v>0</v>
      </c>
      <c r="G705" s="227">
        <f>'1. General information'!$E$12</f>
        <v>0</v>
      </c>
      <c r="H705" s="227">
        <f>'1. General information'!$E$13</f>
        <v>0</v>
      </c>
      <c r="I705" s="227">
        <f>'1. General information'!$E$14</f>
        <v>0</v>
      </c>
      <c r="J705" s="234" t="s">
        <v>1325</v>
      </c>
      <c r="K705" s="235" t="s">
        <v>1349</v>
      </c>
      <c r="L705" s="234" t="s">
        <v>1439</v>
      </c>
      <c r="M705" s="248">
        <f>'5. Meetings, Trainings, Events'!$I$13</f>
        <v>0</v>
      </c>
    </row>
    <row r="706" spans="1:13">
      <c r="A706" s="230">
        <v>705</v>
      </c>
      <c r="B706" s="230" t="str">
        <f t="shared" si="38"/>
        <v>0-0-0-5.02a-E4</v>
      </c>
      <c r="C706" s="227">
        <f>'1. General information'!$E$8</f>
        <v>0</v>
      </c>
      <c r="D706" s="227">
        <f>'1. General information'!$E$9</f>
        <v>0</v>
      </c>
      <c r="E706" s="227">
        <f>'1. General information'!$E$10</f>
        <v>0</v>
      </c>
      <c r="F706" s="227">
        <f>'1. General information'!$E$11</f>
        <v>0</v>
      </c>
      <c r="G706" s="227">
        <f>'1. General information'!$E$12</f>
        <v>0</v>
      </c>
      <c r="H706" s="227">
        <f>'1. General information'!$E$13</f>
        <v>0</v>
      </c>
      <c r="I706" s="227">
        <f>'1. General information'!$E$14</f>
        <v>0</v>
      </c>
      <c r="J706" s="234" t="s">
        <v>1325</v>
      </c>
      <c r="K706" s="235" t="s">
        <v>1350</v>
      </c>
      <c r="L706" s="234" t="s">
        <v>1440</v>
      </c>
      <c r="M706" s="248">
        <f>'5. Meetings, Trainings, Events'!$J$13</f>
        <v>0</v>
      </c>
    </row>
    <row r="707" spans="1:13">
      <c r="A707" s="230">
        <v>706</v>
      </c>
      <c r="B707" s="230" t="str">
        <f t="shared" si="38"/>
        <v>0-0-0-5.02a-E5</v>
      </c>
      <c r="C707" s="227">
        <f>'1. General information'!$E$8</f>
        <v>0</v>
      </c>
      <c r="D707" s="227">
        <f>'1. General information'!$E$9</f>
        <v>0</v>
      </c>
      <c r="E707" s="227">
        <f>'1. General information'!$E$10</f>
        <v>0</v>
      </c>
      <c r="F707" s="227">
        <f>'1. General information'!$E$11</f>
        <v>0</v>
      </c>
      <c r="G707" s="227">
        <f>'1. General information'!$E$12</f>
        <v>0</v>
      </c>
      <c r="H707" s="227">
        <f>'1. General information'!$E$13</f>
        <v>0</v>
      </c>
      <c r="I707" s="227">
        <f>'1. General information'!$E$14</f>
        <v>0</v>
      </c>
      <c r="J707" s="234" t="s">
        <v>1325</v>
      </c>
      <c r="K707" s="235" t="s">
        <v>1351</v>
      </c>
      <c r="L707" s="234" t="s">
        <v>1441</v>
      </c>
      <c r="M707" s="248">
        <f>'5. Meetings, Trainings, Events'!$K$13</f>
        <v>0</v>
      </c>
    </row>
    <row r="708" spans="1:13">
      <c r="A708" s="230">
        <v>707</v>
      </c>
      <c r="B708" s="230" t="str">
        <f t="shared" si="38"/>
        <v>0-0-0-5.02a-E6</v>
      </c>
      <c r="C708" s="227">
        <f>'1. General information'!$E$8</f>
        <v>0</v>
      </c>
      <c r="D708" s="227">
        <f>'1. General information'!$E$9</f>
        <v>0</v>
      </c>
      <c r="E708" s="227">
        <f>'1. General information'!$E$10</f>
        <v>0</v>
      </c>
      <c r="F708" s="227">
        <f>'1. General information'!$E$11</f>
        <v>0</v>
      </c>
      <c r="G708" s="227">
        <f>'1. General information'!$E$12</f>
        <v>0</v>
      </c>
      <c r="H708" s="227">
        <f>'1. General information'!$E$13</f>
        <v>0</v>
      </c>
      <c r="I708" s="227">
        <f>'1. General information'!$E$14</f>
        <v>0</v>
      </c>
      <c r="J708" s="234" t="s">
        <v>1325</v>
      </c>
      <c r="K708" s="235" t="s">
        <v>1352</v>
      </c>
      <c r="L708" s="234" t="s">
        <v>1442</v>
      </c>
      <c r="M708" s="248">
        <f>'5. Meetings, Trainings, Events'!$L$13</f>
        <v>0</v>
      </c>
    </row>
    <row r="709" spans="1:13">
      <c r="A709" s="230">
        <v>708</v>
      </c>
      <c r="B709" s="230" t="str">
        <f t="shared" si="38"/>
        <v>0-0-0-5.02a-E7</v>
      </c>
      <c r="C709" s="227">
        <f>'1. General information'!$E$8</f>
        <v>0</v>
      </c>
      <c r="D709" s="227">
        <f>'1. General information'!$E$9</f>
        <v>0</v>
      </c>
      <c r="E709" s="227">
        <f>'1. General information'!$E$10</f>
        <v>0</v>
      </c>
      <c r="F709" s="227">
        <f>'1. General information'!$E$11</f>
        <v>0</v>
      </c>
      <c r="G709" s="227">
        <f>'1. General information'!$E$12</f>
        <v>0</v>
      </c>
      <c r="H709" s="227">
        <f>'1. General information'!$E$13</f>
        <v>0</v>
      </c>
      <c r="I709" s="227">
        <f>'1. General information'!$E$14</f>
        <v>0</v>
      </c>
      <c r="J709" s="234" t="s">
        <v>1325</v>
      </c>
      <c r="K709" s="235" t="s">
        <v>1353</v>
      </c>
      <c r="L709" s="234" t="s">
        <v>1443</v>
      </c>
      <c r="M709" s="248">
        <f>'5. Meetings, Trainings, Events'!$M$13</f>
        <v>0</v>
      </c>
    </row>
    <row r="710" spans="1:13">
      <c r="A710" s="230">
        <v>709</v>
      </c>
      <c r="B710" s="230" t="str">
        <f t="shared" si="38"/>
        <v>0-0-0-5.02a-E8</v>
      </c>
      <c r="C710" s="227">
        <f>'1. General information'!$E$8</f>
        <v>0</v>
      </c>
      <c r="D710" s="227">
        <f>'1. General information'!$E$9</f>
        <v>0</v>
      </c>
      <c r="E710" s="227">
        <f>'1. General information'!$E$10</f>
        <v>0</v>
      </c>
      <c r="F710" s="227">
        <f>'1. General information'!$E$11</f>
        <v>0</v>
      </c>
      <c r="G710" s="227">
        <f>'1. General information'!$E$12</f>
        <v>0</v>
      </c>
      <c r="H710" s="227">
        <f>'1. General information'!$E$13</f>
        <v>0</v>
      </c>
      <c r="I710" s="227">
        <f>'1. General information'!$E$14</f>
        <v>0</v>
      </c>
      <c r="J710" s="234" t="s">
        <v>1325</v>
      </c>
      <c r="K710" s="235" t="s">
        <v>1354</v>
      </c>
      <c r="L710" s="234" t="s">
        <v>1444</v>
      </c>
      <c r="M710" s="248">
        <f>'5. Meetings, Trainings, Events'!$N$13</f>
        <v>0</v>
      </c>
    </row>
    <row r="711" spans="1:13">
      <c r="A711" s="230">
        <v>710</v>
      </c>
      <c r="B711" s="230" t="str">
        <f t="shared" si="38"/>
        <v>0-0-0-5.02a-E9</v>
      </c>
      <c r="C711" s="227">
        <f>'1. General information'!$E$8</f>
        <v>0</v>
      </c>
      <c r="D711" s="227">
        <f>'1. General information'!$E$9</f>
        <v>0</v>
      </c>
      <c r="E711" s="227">
        <f>'1. General information'!$E$10</f>
        <v>0</v>
      </c>
      <c r="F711" s="227">
        <f>'1. General information'!$E$11</f>
        <v>0</v>
      </c>
      <c r="G711" s="227">
        <f>'1. General information'!$E$12</f>
        <v>0</v>
      </c>
      <c r="H711" s="227">
        <f>'1. General information'!$E$13</f>
        <v>0</v>
      </c>
      <c r="I711" s="227">
        <f>'1. General information'!$E$14</f>
        <v>0</v>
      </c>
      <c r="J711" s="234" t="s">
        <v>1325</v>
      </c>
      <c r="K711" s="235" t="s">
        <v>1355</v>
      </c>
      <c r="L711" s="234" t="s">
        <v>1445</v>
      </c>
      <c r="M711" s="248">
        <f>'5. Meetings, Trainings, Events'!$O$13</f>
        <v>0</v>
      </c>
    </row>
    <row r="712" spans="1:13">
      <c r="A712" s="230">
        <v>711</v>
      </c>
      <c r="B712" s="230" t="str">
        <f t="shared" si="38"/>
        <v>0-0-0-5.02a-E10</v>
      </c>
      <c r="C712" s="227">
        <f>'1. General information'!$E$8</f>
        <v>0</v>
      </c>
      <c r="D712" s="227">
        <f>'1. General information'!$E$9</f>
        <v>0</v>
      </c>
      <c r="E712" s="227">
        <f>'1. General information'!$E$10</f>
        <v>0</v>
      </c>
      <c r="F712" s="227">
        <f>'1. General information'!$E$11</f>
        <v>0</v>
      </c>
      <c r="G712" s="227">
        <f>'1. General information'!$E$12</f>
        <v>0</v>
      </c>
      <c r="H712" s="227">
        <f>'1. General information'!$E$13</f>
        <v>0</v>
      </c>
      <c r="I712" s="227">
        <f>'1. General information'!$E$14</f>
        <v>0</v>
      </c>
      <c r="J712" s="234" t="s">
        <v>1325</v>
      </c>
      <c r="K712" s="235" t="s">
        <v>1356</v>
      </c>
      <c r="L712" s="234" t="s">
        <v>1446</v>
      </c>
      <c r="M712" s="248">
        <f>'5. Meetings, Trainings, Events'!$P$13</f>
        <v>0</v>
      </c>
    </row>
    <row r="713" spans="1:13">
      <c r="A713" s="230">
        <v>712</v>
      </c>
      <c r="B713" s="230" t="str">
        <f t="shared" si="38"/>
        <v>0-0-0-5.03-E1</v>
      </c>
      <c r="C713" s="227">
        <f>'1. General information'!$E$8</f>
        <v>0</v>
      </c>
      <c r="D713" s="227">
        <f>'1. General information'!$E$9</f>
        <v>0</v>
      </c>
      <c r="E713" s="227">
        <f>'1. General information'!$E$10</f>
        <v>0</v>
      </c>
      <c r="F713" s="227">
        <f>'1. General information'!$E$11</f>
        <v>0</v>
      </c>
      <c r="G713" s="227">
        <f>'1. General information'!$E$12</f>
        <v>0</v>
      </c>
      <c r="H713" s="227">
        <f>'1. General information'!$E$13</f>
        <v>0</v>
      </c>
      <c r="I713" s="227">
        <f>'1. General information'!$E$14</f>
        <v>0</v>
      </c>
      <c r="J713" s="234" t="s">
        <v>1325</v>
      </c>
      <c r="K713" s="228" t="s">
        <v>1367</v>
      </c>
      <c r="L713" s="234" t="s">
        <v>1447</v>
      </c>
      <c r="M713" s="248">
        <f>'5. Meetings, Trainings, Events'!$G$14</f>
        <v>0</v>
      </c>
    </row>
    <row r="714" spans="1:13">
      <c r="A714" s="230">
        <v>713</v>
      </c>
      <c r="B714" s="230" t="str">
        <f t="shared" si="38"/>
        <v>0-0-0-5.03-E2</v>
      </c>
      <c r="C714" s="227">
        <f>'1. General information'!$E$8</f>
        <v>0</v>
      </c>
      <c r="D714" s="227">
        <f>'1. General information'!$E$9</f>
        <v>0</v>
      </c>
      <c r="E714" s="227">
        <f>'1. General information'!$E$10</f>
        <v>0</v>
      </c>
      <c r="F714" s="227">
        <f>'1. General information'!$E$11</f>
        <v>0</v>
      </c>
      <c r="G714" s="227">
        <f>'1. General information'!$E$12</f>
        <v>0</v>
      </c>
      <c r="H714" s="227">
        <f>'1. General information'!$E$13</f>
        <v>0</v>
      </c>
      <c r="I714" s="227">
        <f>'1. General information'!$E$14</f>
        <v>0</v>
      </c>
      <c r="J714" s="234" t="s">
        <v>1325</v>
      </c>
      <c r="K714" s="228" t="s">
        <v>1368</v>
      </c>
      <c r="L714" s="234" t="s">
        <v>1448</v>
      </c>
      <c r="M714" s="248">
        <f>'5. Meetings, Trainings, Events'!$H$14</f>
        <v>0</v>
      </c>
    </row>
    <row r="715" spans="1:13">
      <c r="A715" s="230">
        <v>714</v>
      </c>
      <c r="B715" s="230" t="str">
        <f t="shared" si="38"/>
        <v>0-0-0-5.03-E3</v>
      </c>
      <c r="C715" s="227">
        <f>'1. General information'!$E$8</f>
        <v>0</v>
      </c>
      <c r="D715" s="227">
        <f>'1. General information'!$E$9</f>
        <v>0</v>
      </c>
      <c r="E715" s="227">
        <f>'1. General information'!$E$10</f>
        <v>0</v>
      </c>
      <c r="F715" s="227">
        <f>'1. General information'!$E$11</f>
        <v>0</v>
      </c>
      <c r="G715" s="227">
        <f>'1. General information'!$E$12</f>
        <v>0</v>
      </c>
      <c r="H715" s="227">
        <f>'1. General information'!$E$13</f>
        <v>0</v>
      </c>
      <c r="I715" s="227">
        <f>'1. General information'!$E$14</f>
        <v>0</v>
      </c>
      <c r="J715" s="234" t="s">
        <v>1325</v>
      </c>
      <c r="K715" s="228" t="s">
        <v>1369</v>
      </c>
      <c r="L715" s="234" t="s">
        <v>1449</v>
      </c>
      <c r="M715" s="248">
        <f>'5. Meetings, Trainings, Events'!$I$14</f>
        <v>0</v>
      </c>
    </row>
    <row r="716" spans="1:13">
      <c r="A716" s="230">
        <v>715</v>
      </c>
      <c r="B716" s="230" t="str">
        <f t="shared" si="38"/>
        <v>0-0-0-5.03-E4</v>
      </c>
      <c r="C716" s="227">
        <f>'1. General information'!$E$8</f>
        <v>0</v>
      </c>
      <c r="D716" s="227">
        <f>'1. General information'!$E$9</f>
        <v>0</v>
      </c>
      <c r="E716" s="227">
        <f>'1. General information'!$E$10</f>
        <v>0</v>
      </c>
      <c r="F716" s="227">
        <f>'1. General information'!$E$11</f>
        <v>0</v>
      </c>
      <c r="G716" s="227">
        <f>'1. General information'!$E$12</f>
        <v>0</v>
      </c>
      <c r="H716" s="227">
        <f>'1. General information'!$E$13</f>
        <v>0</v>
      </c>
      <c r="I716" s="227">
        <f>'1. General information'!$E$14</f>
        <v>0</v>
      </c>
      <c r="J716" s="234" t="s">
        <v>1325</v>
      </c>
      <c r="K716" s="228" t="s">
        <v>1370</v>
      </c>
      <c r="L716" s="234" t="s">
        <v>1450</v>
      </c>
      <c r="M716" s="248">
        <f>'5. Meetings, Trainings, Events'!$J$14</f>
        <v>0</v>
      </c>
    </row>
    <row r="717" spans="1:13">
      <c r="A717" s="230">
        <v>716</v>
      </c>
      <c r="B717" s="230" t="str">
        <f t="shared" si="38"/>
        <v>0-0-0-5.03-E5</v>
      </c>
      <c r="C717" s="227">
        <f>'1. General information'!$E$8</f>
        <v>0</v>
      </c>
      <c r="D717" s="227">
        <f>'1. General information'!$E$9</f>
        <v>0</v>
      </c>
      <c r="E717" s="227">
        <f>'1. General information'!$E$10</f>
        <v>0</v>
      </c>
      <c r="F717" s="227">
        <f>'1. General information'!$E$11</f>
        <v>0</v>
      </c>
      <c r="G717" s="227">
        <f>'1. General information'!$E$12</f>
        <v>0</v>
      </c>
      <c r="H717" s="227">
        <f>'1. General information'!$E$13</f>
        <v>0</v>
      </c>
      <c r="I717" s="227">
        <f>'1. General information'!$E$14</f>
        <v>0</v>
      </c>
      <c r="J717" s="234" t="s">
        <v>1325</v>
      </c>
      <c r="K717" s="228" t="s">
        <v>1371</v>
      </c>
      <c r="L717" s="234" t="s">
        <v>1451</v>
      </c>
      <c r="M717" s="248">
        <f>'5. Meetings, Trainings, Events'!$K$14</f>
        <v>0</v>
      </c>
    </row>
    <row r="718" spans="1:13">
      <c r="A718" s="230">
        <v>717</v>
      </c>
      <c r="B718" s="230" t="str">
        <f t="shared" si="38"/>
        <v>0-0-0-5.03-E6</v>
      </c>
      <c r="C718" s="227">
        <f>'1. General information'!$E$8</f>
        <v>0</v>
      </c>
      <c r="D718" s="227">
        <f>'1. General information'!$E$9</f>
        <v>0</v>
      </c>
      <c r="E718" s="227">
        <f>'1. General information'!$E$10</f>
        <v>0</v>
      </c>
      <c r="F718" s="227">
        <f>'1. General information'!$E$11</f>
        <v>0</v>
      </c>
      <c r="G718" s="227">
        <f>'1. General information'!$E$12</f>
        <v>0</v>
      </c>
      <c r="H718" s="227">
        <f>'1. General information'!$E$13</f>
        <v>0</v>
      </c>
      <c r="I718" s="227">
        <f>'1. General information'!$E$14</f>
        <v>0</v>
      </c>
      <c r="J718" s="234" t="s">
        <v>1325</v>
      </c>
      <c r="K718" s="228" t="s">
        <v>1372</v>
      </c>
      <c r="L718" s="234" t="s">
        <v>1452</v>
      </c>
      <c r="M718" s="248">
        <f>'5. Meetings, Trainings, Events'!$L$14</f>
        <v>0</v>
      </c>
    </row>
    <row r="719" spans="1:13">
      <c r="A719" s="230">
        <v>718</v>
      </c>
      <c r="B719" s="230" t="str">
        <f t="shared" si="38"/>
        <v>0-0-0-5.03-E7</v>
      </c>
      <c r="C719" s="227">
        <f>'1. General information'!$E$8</f>
        <v>0</v>
      </c>
      <c r="D719" s="227">
        <f>'1. General information'!$E$9</f>
        <v>0</v>
      </c>
      <c r="E719" s="227">
        <f>'1. General information'!$E$10</f>
        <v>0</v>
      </c>
      <c r="F719" s="227">
        <f>'1. General information'!$E$11</f>
        <v>0</v>
      </c>
      <c r="G719" s="227">
        <f>'1. General information'!$E$12</f>
        <v>0</v>
      </c>
      <c r="H719" s="227">
        <f>'1. General information'!$E$13</f>
        <v>0</v>
      </c>
      <c r="I719" s="227">
        <f>'1. General information'!$E$14</f>
        <v>0</v>
      </c>
      <c r="J719" s="234" t="s">
        <v>1325</v>
      </c>
      <c r="K719" s="228" t="s">
        <v>1373</v>
      </c>
      <c r="L719" s="234" t="s">
        <v>1453</v>
      </c>
      <c r="M719" s="248">
        <f>'5. Meetings, Trainings, Events'!$M$14</f>
        <v>0</v>
      </c>
    </row>
    <row r="720" spans="1:13">
      <c r="A720" s="230">
        <v>719</v>
      </c>
      <c r="B720" s="230" t="str">
        <f t="shared" si="38"/>
        <v>0-0-0-5.03-E8</v>
      </c>
      <c r="C720" s="227">
        <f>'1. General information'!$E$8</f>
        <v>0</v>
      </c>
      <c r="D720" s="227">
        <f>'1. General information'!$E$9</f>
        <v>0</v>
      </c>
      <c r="E720" s="227">
        <f>'1. General information'!$E$10</f>
        <v>0</v>
      </c>
      <c r="F720" s="227">
        <f>'1. General information'!$E$11</f>
        <v>0</v>
      </c>
      <c r="G720" s="227">
        <f>'1. General information'!$E$12</f>
        <v>0</v>
      </c>
      <c r="H720" s="227">
        <f>'1. General information'!$E$13</f>
        <v>0</v>
      </c>
      <c r="I720" s="227">
        <f>'1. General information'!$E$14</f>
        <v>0</v>
      </c>
      <c r="J720" s="234" t="s">
        <v>1325</v>
      </c>
      <c r="K720" s="228" t="s">
        <v>1374</v>
      </c>
      <c r="L720" s="234" t="s">
        <v>1454</v>
      </c>
      <c r="M720" s="248">
        <f>'5. Meetings, Trainings, Events'!$N$14</f>
        <v>0</v>
      </c>
    </row>
    <row r="721" spans="1:13">
      <c r="A721" s="230">
        <v>720</v>
      </c>
      <c r="B721" s="230" t="str">
        <f t="shared" si="38"/>
        <v>0-0-0-5.03-E9</v>
      </c>
      <c r="C721" s="227">
        <f>'1. General information'!$E$8</f>
        <v>0</v>
      </c>
      <c r="D721" s="227">
        <f>'1. General information'!$E$9</f>
        <v>0</v>
      </c>
      <c r="E721" s="227">
        <f>'1. General information'!$E$10</f>
        <v>0</v>
      </c>
      <c r="F721" s="227">
        <f>'1. General information'!$E$11</f>
        <v>0</v>
      </c>
      <c r="G721" s="227">
        <f>'1. General information'!$E$12</f>
        <v>0</v>
      </c>
      <c r="H721" s="227">
        <f>'1. General information'!$E$13</f>
        <v>0</v>
      </c>
      <c r="I721" s="227">
        <f>'1. General information'!$E$14</f>
        <v>0</v>
      </c>
      <c r="J721" s="234" t="s">
        <v>1325</v>
      </c>
      <c r="K721" s="228" t="s">
        <v>1375</v>
      </c>
      <c r="L721" s="234" t="s">
        <v>1455</v>
      </c>
      <c r="M721" s="248">
        <f>'5. Meetings, Trainings, Events'!$O$14</f>
        <v>0</v>
      </c>
    </row>
    <row r="722" spans="1:13">
      <c r="A722" s="230">
        <v>721</v>
      </c>
      <c r="B722" s="230" t="str">
        <f t="shared" si="38"/>
        <v>0-0-0-5.03-E10</v>
      </c>
      <c r="C722" s="227">
        <f>'1. General information'!$E$8</f>
        <v>0</v>
      </c>
      <c r="D722" s="227">
        <f>'1. General information'!$E$9</f>
        <v>0</v>
      </c>
      <c r="E722" s="227">
        <f>'1. General information'!$E$10</f>
        <v>0</v>
      </c>
      <c r="F722" s="227">
        <f>'1. General information'!$E$11</f>
        <v>0</v>
      </c>
      <c r="G722" s="227">
        <f>'1. General information'!$E$12</f>
        <v>0</v>
      </c>
      <c r="H722" s="227">
        <f>'1. General information'!$E$13</f>
        <v>0</v>
      </c>
      <c r="I722" s="227">
        <f>'1. General information'!$E$14</f>
        <v>0</v>
      </c>
      <c r="J722" s="234" t="s">
        <v>1325</v>
      </c>
      <c r="K722" s="228" t="s">
        <v>1376</v>
      </c>
      <c r="L722" s="234" t="s">
        <v>1456</v>
      </c>
      <c r="M722" s="248">
        <f>'5. Meetings, Trainings, Events'!$P$14</f>
        <v>0</v>
      </c>
    </row>
    <row r="723" spans="1:13">
      <c r="A723" s="230">
        <v>722</v>
      </c>
      <c r="B723" s="230" t="str">
        <f t="shared" si="38"/>
        <v>0-0-0-5.03a-E1</v>
      </c>
      <c r="C723" s="227">
        <f>'1. General information'!$E$8</f>
        <v>0</v>
      </c>
      <c r="D723" s="227">
        <f>'1. General information'!$E$9</f>
        <v>0</v>
      </c>
      <c r="E723" s="227">
        <f>'1. General information'!$E$10</f>
        <v>0</v>
      </c>
      <c r="F723" s="227">
        <f>'1. General information'!$E$11</f>
        <v>0</v>
      </c>
      <c r="G723" s="227">
        <f>'1. General information'!$E$12</f>
        <v>0</v>
      </c>
      <c r="H723" s="227">
        <f>'1. General information'!$E$13</f>
        <v>0</v>
      </c>
      <c r="I723" s="227">
        <f>'1. General information'!$E$14</f>
        <v>0</v>
      </c>
      <c r="J723" s="234" t="s">
        <v>1325</v>
      </c>
      <c r="K723" s="235" t="s">
        <v>1377</v>
      </c>
      <c r="L723" s="234" t="s">
        <v>1457</v>
      </c>
      <c r="M723" s="248">
        <f>'5. Meetings, Trainings, Events'!$G$15</f>
        <v>0</v>
      </c>
    </row>
    <row r="724" spans="1:13">
      <c r="A724" s="230">
        <v>723</v>
      </c>
      <c r="B724" s="230" t="str">
        <f t="shared" si="38"/>
        <v>0-0-0-5.03a-E2</v>
      </c>
      <c r="C724" s="227">
        <f>'1. General information'!$E$8</f>
        <v>0</v>
      </c>
      <c r="D724" s="227">
        <f>'1. General information'!$E$9</f>
        <v>0</v>
      </c>
      <c r="E724" s="227">
        <f>'1. General information'!$E$10</f>
        <v>0</v>
      </c>
      <c r="F724" s="227">
        <f>'1. General information'!$E$11</f>
        <v>0</v>
      </c>
      <c r="G724" s="227">
        <f>'1. General information'!$E$12</f>
        <v>0</v>
      </c>
      <c r="H724" s="227">
        <f>'1. General information'!$E$13</f>
        <v>0</v>
      </c>
      <c r="I724" s="227">
        <f>'1. General information'!$E$14</f>
        <v>0</v>
      </c>
      <c r="J724" s="234" t="s">
        <v>1325</v>
      </c>
      <c r="K724" s="235" t="s">
        <v>1378</v>
      </c>
      <c r="L724" s="234" t="s">
        <v>1458</v>
      </c>
      <c r="M724" s="248">
        <f>'5. Meetings, Trainings, Events'!$H$15</f>
        <v>0</v>
      </c>
    </row>
    <row r="725" spans="1:13">
      <c r="A725" s="230">
        <v>724</v>
      </c>
      <c r="B725" s="230" t="str">
        <f t="shared" si="38"/>
        <v>0-0-0-5.03a-E3</v>
      </c>
      <c r="C725" s="227">
        <f>'1. General information'!$E$8</f>
        <v>0</v>
      </c>
      <c r="D725" s="227">
        <f>'1. General information'!$E$9</f>
        <v>0</v>
      </c>
      <c r="E725" s="227">
        <f>'1. General information'!$E$10</f>
        <v>0</v>
      </c>
      <c r="F725" s="227">
        <f>'1. General information'!$E$11</f>
        <v>0</v>
      </c>
      <c r="G725" s="227">
        <f>'1. General information'!$E$12</f>
        <v>0</v>
      </c>
      <c r="H725" s="227">
        <f>'1. General information'!$E$13</f>
        <v>0</v>
      </c>
      <c r="I725" s="227">
        <f>'1. General information'!$E$14</f>
        <v>0</v>
      </c>
      <c r="J725" s="234" t="s">
        <v>1325</v>
      </c>
      <c r="K725" s="235" t="s">
        <v>1379</v>
      </c>
      <c r="L725" s="234" t="s">
        <v>1459</v>
      </c>
      <c r="M725" s="248">
        <f>'5. Meetings, Trainings, Events'!$I$15</f>
        <v>0</v>
      </c>
    </row>
    <row r="726" spans="1:13">
      <c r="A726" s="230">
        <v>725</v>
      </c>
      <c r="B726" s="230" t="str">
        <f t="shared" si="38"/>
        <v>0-0-0-5.03a-E4</v>
      </c>
      <c r="C726" s="227">
        <f>'1. General information'!$E$8</f>
        <v>0</v>
      </c>
      <c r="D726" s="227">
        <f>'1. General information'!$E$9</f>
        <v>0</v>
      </c>
      <c r="E726" s="227">
        <f>'1. General information'!$E$10</f>
        <v>0</v>
      </c>
      <c r="F726" s="227">
        <f>'1. General information'!$E$11</f>
        <v>0</v>
      </c>
      <c r="G726" s="227">
        <f>'1. General information'!$E$12</f>
        <v>0</v>
      </c>
      <c r="H726" s="227">
        <f>'1. General information'!$E$13</f>
        <v>0</v>
      </c>
      <c r="I726" s="227">
        <f>'1. General information'!$E$14</f>
        <v>0</v>
      </c>
      <c r="J726" s="234" t="s">
        <v>1325</v>
      </c>
      <c r="K726" s="235" t="s">
        <v>1380</v>
      </c>
      <c r="L726" s="234" t="s">
        <v>1460</v>
      </c>
      <c r="M726" s="248">
        <f>'5. Meetings, Trainings, Events'!$J$15</f>
        <v>0</v>
      </c>
    </row>
    <row r="727" spans="1:13">
      <c r="A727" s="230">
        <v>726</v>
      </c>
      <c r="B727" s="230" t="str">
        <f t="shared" si="38"/>
        <v>0-0-0-5.03a-E5</v>
      </c>
      <c r="C727" s="227">
        <f>'1. General information'!$E$8</f>
        <v>0</v>
      </c>
      <c r="D727" s="227">
        <f>'1. General information'!$E$9</f>
        <v>0</v>
      </c>
      <c r="E727" s="227">
        <f>'1. General information'!$E$10</f>
        <v>0</v>
      </c>
      <c r="F727" s="227">
        <f>'1. General information'!$E$11</f>
        <v>0</v>
      </c>
      <c r="G727" s="227">
        <f>'1. General information'!$E$12</f>
        <v>0</v>
      </c>
      <c r="H727" s="227">
        <f>'1. General information'!$E$13</f>
        <v>0</v>
      </c>
      <c r="I727" s="227">
        <f>'1. General information'!$E$14</f>
        <v>0</v>
      </c>
      <c r="J727" s="234" t="s">
        <v>1325</v>
      </c>
      <c r="K727" s="235" t="s">
        <v>1381</v>
      </c>
      <c r="L727" s="234" t="s">
        <v>1461</v>
      </c>
      <c r="M727" s="248">
        <f>'5. Meetings, Trainings, Events'!$K$15</f>
        <v>0</v>
      </c>
    </row>
    <row r="728" spans="1:13">
      <c r="A728" s="230">
        <v>727</v>
      </c>
      <c r="B728" s="230" t="str">
        <f t="shared" si="38"/>
        <v>0-0-0-5.03a-E6</v>
      </c>
      <c r="C728" s="227">
        <f>'1. General information'!$E$8</f>
        <v>0</v>
      </c>
      <c r="D728" s="227">
        <f>'1. General information'!$E$9</f>
        <v>0</v>
      </c>
      <c r="E728" s="227">
        <f>'1. General information'!$E$10</f>
        <v>0</v>
      </c>
      <c r="F728" s="227">
        <f>'1. General information'!$E$11</f>
        <v>0</v>
      </c>
      <c r="G728" s="227">
        <f>'1. General information'!$E$12</f>
        <v>0</v>
      </c>
      <c r="H728" s="227">
        <f>'1. General information'!$E$13</f>
        <v>0</v>
      </c>
      <c r="I728" s="227">
        <f>'1. General information'!$E$14</f>
        <v>0</v>
      </c>
      <c r="J728" s="234" t="s">
        <v>1325</v>
      </c>
      <c r="K728" s="235" t="s">
        <v>1382</v>
      </c>
      <c r="L728" s="234" t="s">
        <v>1462</v>
      </c>
      <c r="M728" s="248">
        <f>'5. Meetings, Trainings, Events'!$L$15</f>
        <v>0</v>
      </c>
    </row>
    <row r="729" spans="1:13">
      <c r="A729" s="230">
        <v>728</v>
      </c>
      <c r="B729" s="230" t="str">
        <f t="shared" si="38"/>
        <v>0-0-0-5.03a-E7</v>
      </c>
      <c r="C729" s="227">
        <f>'1. General information'!$E$8</f>
        <v>0</v>
      </c>
      <c r="D729" s="227">
        <f>'1. General information'!$E$9</f>
        <v>0</v>
      </c>
      <c r="E729" s="227">
        <f>'1. General information'!$E$10</f>
        <v>0</v>
      </c>
      <c r="F729" s="227">
        <f>'1. General information'!$E$11</f>
        <v>0</v>
      </c>
      <c r="G729" s="227">
        <f>'1. General information'!$E$12</f>
        <v>0</v>
      </c>
      <c r="H729" s="227">
        <f>'1. General information'!$E$13</f>
        <v>0</v>
      </c>
      <c r="I729" s="227">
        <f>'1. General information'!$E$14</f>
        <v>0</v>
      </c>
      <c r="J729" s="234" t="s">
        <v>1325</v>
      </c>
      <c r="K729" s="235" t="s">
        <v>1383</v>
      </c>
      <c r="L729" s="234" t="s">
        <v>1463</v>
      </c>
      <c r="M729" s="248">
        <f>'5. Meetings, Trainings, Events'!$M$15</f>
        <v>0</v>
      </c>
    </row>
    <row r="730" spans="1:13">
      <c r="A730" s="230">
        <v>729</v>
      </c>
      <c r="B730" s="230" t="str">
        <f t="shared" si="38"/>
        <v>0-0-0-5.03a-E8</v>
      </c>
      <c r="C730" s="227">
        <f>'1. General information'!$E$8</f>
        <v>0</v>
      </c>
      <c r="D730" s="227">
        <f>'1. General information'!$E$9</f>
        <v>0</v>
      </c>
      <c r="E730" s="227">
        <f>'1. General information'!$E$10</f>
        <v>0</v>
      </c>
      <c r="F730" s="227">
        <f>'1. General information'!$E$11</f>
        <v>0</v>
      </c>
      <c r="G730" s="227">
        <f>'1. General information'!$E$12</f>
        <v>0</v>
      </c>
      <c r="H730" s="227">
        <f>'1. General information'!$E$13</f>
        <v>0</v>
      </c>
      <c r="I730" s="227">
        <f>'1. General information'!$E$14</f>
        <v>0</v>
      </c>
      <c r="J730" s="234" t="s">
        <v>1325</v>
      </c>
      <c r="K730" s="235" t="s">
        <v>1384</v>
      </c>
      <c r="L730" s="234" t="s">
        <v>1464</v>
      </c>
      <c r="M730" s="248">
        <f>'5. Meetings, Trainings, Events'!$N$15</f>
        <v>0</v>
      </c>
    </row>
    <row r="731" spans="1:13">
      <c r="A731" s="230">
        <v>730</v>
      </c>
      <c r="B731" s="230" t="str">
        <f t="shared" si="38"/>
        <v>0-0-0-5.03a-E9</v>
      </c>
      <c r="C731" s="227">
        <f>'1. General information'!$E$8</f>
        <v>0</v>
      </c>
      <c r="D731" s="227">
        <f>'1. General information'!$E$9</f>
        <v>0</v>
      </c>
      <c r="E731" s="227">
        <f>'1. General information'!$E$10</f>
        <v>0</v>
      </c>
      <c r="F731" s="227">
        <f>'1. General information'!$E$11</f>
        <v>0</v>
      </c>
      <c r="G731" s="227">
        <f>'1. General information'!$E$12</f>
        <v>0</v>
      </c>
      <c r="H731" s="227">
        <f>'1. General information'!$E$13</f>
        <v>0</v>
      </c>
      <c r="I731" s="227">
        <f>'1. General information'!$E$14</f>
        <v>0</v>
      </c>
      <c r="J731" s="234" t="s">
        <v>1325</v>
      </c>
      <c r="K731" s="235" t="s">
        <v>1385</v>
      </c>
      <c r="L731" s="234" t="s">
        <v>1465</v>
      </c>
      <c r="M731" s="248">
        <f>'5. Meetings, Trainings, Events'!$O$15</f>
        <v>0</v>
      </c>
    </row>
    <row r="732" spans="1:13">
      <c r="A732" s="230">
        <v>731</v>
      </c>
      <c r="B732" s="230" t="str">
        <f t="shared" ref="B732:B807" si="40">CONCATENATE(LEFT(C732,2),"-",LEFT(D732,2),"-",LEFT(E732,2),"-",K732)</f>
        <v>0-0-0-5.03a-E10</v>
      </c>
      <c r="C732" s="227">
        <f>'1. General information'!$E$8</f>
        <v>0</v>
      </c>
      <c r="D732" s="227">
        <f>'1. General information'!$E$9</f>
        <v>0</v>
      </c>
      <c r="E732" s="227">
        <f>'1. General information'!$E$10</f>
        <v>0</v>
      </c>
      <c r="F732" s="227">
        <f>'1. General information'!$E$11</f>
        <v>0</v>
      </c>
      <c r="G732" s="227">
        <f>'1. General information'!$E$12</f>
        <v>0</v>
      </c>
      <c r="H732" s="227">
        <f>'1. General information'!$E$13</f>
        <v>0</v>
      </c>
      <c r="I732" s="227">
        <f>'1. General information'!$E$14</f>
        <v>0</v>
      </c>
      <c r="J732" s="234" t="s">
        <v>1325</v>
      </c>
      <c r="K732" s="235" t="s">
        <v>1386</v>
      </c>
      <c r="L732" s="234" t="s">
        <v>1466</v>
      </c>
      <c r="M732" s="248">
        <f>'5. Meetings, Trainings, Events'!$P$15</f>
        <v>0</v>
      </c>
    </row>
    <row r="733" spans="1:13">
      <c r="A733" s="230">
        <v>732</v>
      </c>
      <c r="B733" s="230" t="str">
        <f t="shared" si="40"/>
        <v>0-0-0-5.04-E1</v>
      </c>
      <c r="C733" s="227">
        <f>'1. General information'!$E$8</f>
        <v>0</v>
      </c>
      <c r="D733" s="227">
        <f>'1. General information'!$E$9</f>
        <v>0</v>
      </c>
      <c r="E733" s="227">
        <f>'1. General information'!$E$10</f>
        <v>0</v>
      </c>
      <c r="F733" s="227">
        <f>'1. General information'!$E$11</f>
        <v>0</v>
      </c>
      <c r="G733" s="227">
        <f>'1. General information'!$E$12</f>
        <v>0</v>
      </c>
      <c r="H733" s="227">
        <f>'1. General information'!$E$13</f>
        <v>0</v>
      </c>
      <c r="I733" s="227">
        <f>'1. General information'!$E$14</f>
        <v>0</v>
      </c>
      <c r="J733" s="234" t="s">
        <v>1325</v>
      </c>
      <c r="K733" s="228" t="s">
        <v>1387</v>
      </c>
      <c r="L733" s="234" t="s">
        <v>1467</v>
      </c>
      <c r="M733" s="248">
        <f>'5. Meetings, Trainings, Events'!$G$16</f>
        <v>0</v>
      </c>
    </row>
    <row r="734" spans="1:13">
      <c r="A734" s="230">
        <v>733</v>
      </c>
      <c r="B734" s="230" t="str">
        <f t="shared" si="40"/>
        <v>0-0-0-5.04-E2</v>
      </c>
      <c r="C734" s="227">
        <f>'1. General information'!$E$8</f>
        <v>0</v>
      </c>
      <c r="D734" s="227">
        <f>'1. General information'!$E$9</f>
        <v>0</v>
      </c>
      <c r="E734" s="227">
        <f>'1. General information'!$E$10</f>
        <v>0</v>
      </c>
      <c r="F734" s="227">
        <f>'1. General information'!$E$11</f>
        <v>0</v>
      </c>
      <c r="G734" s="227">
        <f>'1. General information'!$E$12</f>
        <v>0</v>
      </c>
      <c r="H734" s="227">
        <f>'1. General information'!$E$13</f>
        <v>0</v>
      </c>
      <c r="I734" s="227">
        <f>'1. General information'!$E$14</f>
        <v>0</v>
      </c>
      <c r="J734" s="234" t="s">
        <v>1325</v>
      </c>
      <c r="K734" s="228" t="s">
        <v>1388</v>
      </c>
      <c r="L734" s="234" t="s">
        <v>1468</v>
      </c>
      <c r="M734" s="248">
        <f>'5. Meetings, Trainings, Events'!$H$16</f>
        <v>0</v>
      </c>
    </row>
    <row r="735" spans="1:13">
      <c r="A735" s="230">
        <v>734</v>
      </c>
      <c r="B735" s="230" t="str">
        <f t="shared" si="40"/>
        <v>0-0-0-5.04-E3</v>
      </c>
      <c r="C735" s="227">
        <f>'1. General information'!$E$8</f>
        <v>0</v>
      </c>
      <c r="D735" s="227">
        <f>'1. General information'!$E$9</f>
        <v>0</v>
      </c>
      <c r="E735" s="227">
        <f>'1. General information'!$E$10</f>
        <v>0</v>
      </c>
      <c r="F735" s="227">
        <f>'1. General information'!$E$11</f>
        <v>0</v>
      </c>
      <c r="G735" s="227">
        <f>'1. General information'!$E$12</f>
        <v>0</v>
      </c>
      <c r="H735" s="227">
        <f>'1. General information'!$E$13</f>
        <v>0</v>
      </c>
      <c r="I735" s="227">
        <f>'1. General information'!$E$14</f>
        <v>0</v>
      </c>
      <c r="J735" s="234" t="s">
        <v>1325</v>
      </c>
      <c r="K735" s="228" t="s">
        <v>1389</v>
      </c>
      <c r="L735" s="234" t="s">
        <v>1469</v>
      </c>
      <c r="M735" s="248">
        <f>'5. Meetings, Trainings, Events'!$I$16</f>
        <v>0</v>
      </c>
    </row>
    <row r="736" spans="1:13">
      <c r="A736" s="230">
        <v>735</v>
      </c>
      <c r="B736" s="230" t="str">
        <f t="shared" si="40"/>
        <v>0-0-0-5.04-E4</v>
      </c>
      <c r="C736" s="227">
        <f>'1. General information'!$E$8</f>
        <v>0</v>
      </c>
      <c r="D736" s="227">
        <f>'1. General information'!$E$9</f>
        <v>0</v>
      </c>
      <c r="E736" s="227">
        <f>'1. General information'!$E$10</f>
        <v>0</v>
      </c>
      <c r="F736" s="227">
        <f>'1. General information'!$E$11</f>
        <v>0</v>
      </c>
      <c r="G736" s="227">
        <f>'1. General information'!$E$12</f>
        <v>0</v>
      </c>
      <c r="H736" s="227">
        <f>'1. General information'!$E$13</f>
        <v>0</v>
      </c>
      <c r="I736" s="227">
        <f>'1. General information'!$E$14</f>
        <v>0</v>
      </c>
      <c r="J736" s="234" t="s">
        <v>1325</v>
      </c>
      <c r="K736" s="228" t="s">
        <v>1390</v>
      </c>
      <c r="L736" s="234" t="s">
        <v>1470</v>
      </c>
      <c r="M736" s="248">
        <f>'5. Meetings, Trainings, Events'!$J$16</f>
        <v>0</v>
      </c>
    </row>
    <row r="737" spans="1:13">
      <c r="A737" s="230">
        <v>736</v>
      </c>
      <c r="B737" s="230" t="str">
        <f t="shared" si="40"/>
        <v>0-0-0-5.04-E5</v>
      </c>
      <c r="C737" s="227">
        <f>'1. General information'!$E$8</f>
        <v>0</v>
      </c>
      <c r="D737" s="227">
        <f>'1. General information'!$E$9</f>
        <v>0</v>
      </c>
      <c r="E737" s="227">
        <f>'1. General information'!$E$10</f>
        <v>0</v>
      </c>
      <c r="F737" s="227">
        <f>'1. General information'!$E$11</f>
        <v>0</v>
      </c>
      <c r="G737" s="227">
        <f>'1. General information'!$E$12</f>
        <v>0</v>
      </c>
      <c r="H737" s="227">
        <f>'1. General information'!$E$13</f>
        <v>0</v>
      </c>
      <c r="I737" s="227">
        <f>'1. General information'!$E$14</f>
        <v>0</v>
      </c>
      <c r="J737" s="234" t="s">
        <v>1325</v>
      </c>
      <c r="K737" s="228" t="s">
        <v>1391</v>
      </c>
      <c r="L737" s="234" t="s">
        <v>1471</v>
      </c>
      <c r="M737" s="248">
        <f>'5. Meetings, Trainings, Events'!$K$16</f>
        <v>0</v>
      </c>
    </row>
    <row r="738" spans="1:13">
      <c r="A738" s="230">
        <v>737</v>
      </c>
      <c r="B738" s="230" t="str">
        <f t="shared" si="40"/>
        <v>0-0-0-5.04-E6</v>
      </c>
      <c r="C738" s="227">
        <f>'1. General information'!$E$8</f>
        <v>0</v>
      </c>
      <c r="D738" s="227">
        <f>'1. General information'!$E$9</f>
        <v>0</v>
      </c>
      <c r="E738" s="227">
        <f>'1. General information'!$E$10</f>
        <v>0</v>
      </c>
      <c r="F738" s="227">
        <f>'1. General information'!$E$11</f>
        <v>0</v>
      </c>
      <c r="G738" s="227">
        <f>'1. General information'!$E$12</f>
        <v>0</v>
      </c>
      <c r="H738" s="227">
        <f>'1. General information'!$E$13</f>
        <v>0</v>
      </c>
      <c r="I738" s="227">
        <f>'1. General information'!$E$14</f>
        <v>0</v>
      </c>
      <c r="J738" s="234" t="s">
        <v>1325</v>
      </c>
      <c r="K738" s="228" t="s">
        <v>1392</v>
      </c>
      <c r="L738" s="234" t="s">
        <v>1472</v>
      </c>
      <c r="M738" s="248">
        <f>'5. Meetings, Trainings, Events'!$L$16</f>
        <v>0</v>
      </c>
    </row>
    <row r="739" spans="1:13">
      <c r="A739" s="230">
        <v>738</v>
      </c>
      <c r="B739" s="230" t="str">
        <f t="shared" si="40"/>
        <v>0-0-0-5.04-E7</v>
      </c>
      <c r="C739" s="227">
        <f>'1. General information'!$E$8</f>
        <v>0</v>
      </c>
      <c r="D739" s="227">
        <f>'1. General information'!$E$9</f>
        <v>0</v>
      </c>
      <c r="E739" s="227">
        <f>'1. General information'!$E$10</f>
        <v>0</v>
      </c>
      <c r="F739" s="227">
        <f>'1. General information'!$E$11</f>
        <v>0</v>
      </c>
      <c r="G739" s="227">
        <f>'1. General information'!$E$12</f>
        <v>0</v>
      </c>
      <c r="H739" s="227">
        <f>'1. General information'!$E$13</f>
        <v>0</v>
      </c>
      <c r="I739" s="227">
        <f>'1. General information'!$E$14</f>
        <v>0</v>
      </c>
      <c r="J739" s="234" t="s">
        <v>1325</v>
      </c>
      <c r="K739" s="228" t="s">
        <v>1393</v>
      </c>
      <c r="L739" s="234" t="s">
        <v>1473</v>
      </c>
      <c r="M739" s="248">
        <f>'5. Meetings, Trainings, Events'!$M$16</f>
        <v>0</v>
      </c>
    </row>
    <row r="740" spans="1:13">
      <c r="A740" s="230">
        <v>739</v>
      </c>
      <c r="B740" s="230" t="str">
        <f t="shared" si="40"/>
        <v>0-0-0-5.04-E8</v>
      </c>
      <c r="C740" s="227">
        <f>'1. General information'!$E$8</f>
        <v>0</v>
      </c>
      <c r="D740" s="227">
        <f>'1. General information'!$E$9</f>
        <v>0</v>
      </c>
      <c r="E740" s="227">
        <f>'1. General information'!$E$10</f>
        <v>0</v>
      </c>
      <c r="F740" s="227">
        <f>'1. General information'!$E$11</f>
        <v>0</v>
      </c>
      <c r="G740" s="227">
        <f>'1. General information'!$E$12</f>
        <v>0</v>
      </c>
      <c r="H740" s="227">
        <f>'1. General information'!$E$13</f>
        <v>0</v>
      </c>
      <c r="I740" s="227">
        <f>'1. General information'!$E$14</f>
        <v>0</v>
      </c>
      <c r="J740" s="234" t="s">
        <v>1325</v>
      </c>
      <c r="K740" s="228" t="s">
        <v>1394</v>
      </c>
      <c r="L740" s="234" t="s">
        <v>1474</v>
      </c>
      <c r="M740" s="248">
        <f>'5. Meetings, Trainings, Events'!$N$16</f>
        <v>0</v>
      </c>
    </row>
    <row r="741" spans="1:13">
      <c r="A741" s="230">
        <v>740</v>
      </c>
      <c r="B741" s="230" t="str">
        <f t="shared" si="40"/>
        <v>0-0-0-5.04-E9</v>
      </c>
      <c r="C741" s="227">
        <f>'1. General information'!$E$8</f>
        <v>0</v>
      </c>
      <c r="D741" s="227">
        <f>'1. General information'!$E$9</f>
        <v>0</v>
      </c>
      <c r="E741" s="227">
        <f>'1. General information'!$E$10</f>
        <v>0</v>
      </c>
      <c r="F741" s="227">
        <f>'1. General information'!$E$11</f>
        <v>0</v>
      </c>
      <c r="G741" s="227">
        <f>'1. General information'!$E$12</f>
        <v>0</v>
      </c>
      <c r="H741" s="227">
        <f>'1. General information'!$E$13</f>
        <v>0</v>
      </c>
      <c r="I741" s="227">
        <f>'1. General information'!$E$14</f>
        <v>0</v>
      </c>
      <c r="J741" s="234" t="s">
        <v>1325</v>
      </c>
      <c r="K741" s="228" t="s">
        <v>1395</v>
      </c>
      <c r="L741" s="234" t="s">
        <v>1475</v>
      </c>
      <c r="M741" s="248">
        <f>'5. Meetings, Trainings, Events'!$O$16</f>
        <v>0</v>
      </c>
    </row>
    <row r="742" spans="1:13">
      <c r="A742" s="230">
        <v>741</v>
      </c>
      <c r="B742" s="230" t="str">
        <f t="shared" si="40"/>
        <v>0-0-0-5.04-E10</v>
      </c>
      <c r="C742" s="227">
        <f>'1. General information'!$E$8</f>
        <v>0</v>
      </c>
      <c r="D742" s="227">
        <f>'1. General information'!$E$9</f>
        <v>0</v>
      </c>
      <c r="E742" s="227">
        <f>'1. General information'!$E$10</f>
        <v>0</v>
      </c>
      <c r="F742" s="227">
        <f>'1. General information'!$E$11</f>
        <v>0</v>
      </c>
      <c r="G742" s="227">
        <f>'1. General information'!$E$12</f>
        <v>0</v>
      </c>
      <c r="H742" s="227">
        <f>'1. General information'!$E$13</f>
        <v>0</v>
      </c>
      <c r="I742" s="227">
        <f>'1. General information'!$E$14</f>
        <v>0</v>
      </c>
      <c r="J742" s="234" t="s">
        <v>1325</v>
      </c>
      <c r="K742" s="228" t="s">
        <v>1396</v>
      </c>
      <c r="L742" s="234" t="s">
        <v>1476</v>
      </c>
      <c r="M742" s="248">
        <f>'5. Meetings, Trainings, Events'!$P$16</f>
        <v>0</v>
      </c>
    </row>
    <row r="743" spans="1:13">
      <c r="A743" s="230">
        <v>742</v>
      </c>
      <c r="B743" s="230" t="str">
        <f t="shared" si="40"/>
        <v>0-0-0-5.04a-E1</v>
      </c>
      <c r="C743" s="227">
        <f>'1. General information'!$E$8</f>
        <v>0</v>
      </c>
      <c r="D743" s="227">
        <f>'1. General information'!$E$9</f>
        <v>0</v>
      </c>
      <c r="E743" s="227">
        <f>'1. General information'!$E$10</f>
        <v>0</v>
      </c>
      <c r="F743" s="227">
        <f>'1. General information'!$E$11</f>
        <v>0</v>
      </c>
      <c r="G743" s="227">
        <f>'1. General information'!$E$12</f>
        <v>0</v>
      </c>
      <c r="H743" s="227">
        <f>'1. General information'!$E$13</f>
        <v>0</v>
      </c>
      <c r="I743" s="227">
        <f>'1. General information'!$E$14</f>
        <v>0</v>
      </c>
      <c r="J743" s="234" t="s">
        <v>1325</v>
      </c>
      <c r="K743" s="235" t="s">
        <v>1397</v>
      </c>
      <c r="L743" s="234" t="s">
        <v>1477</v>
      </c>
      <c r="M743" s="248">
        <f>'5. Meetings, Trainings, Events'!$G$17</f>
        <v>0</v>
      </c>
    </row>
    <row r="744" spans="1:13">
      <c r="A744" s="230">
        <v>743</v>
      </c>
      <c r="B744" s="230" t="str">
        <f t="shared" si="40"/>
        <v>0-0-0-5.04a-E2</v>
      </c>
      <c r="C744" s="227">
        <f>'1. General information'!$E$8</f>
        <v>0</v>
      </c>
      <c r="D744" s="227">
        <f>'1. General information'!$E$9</f>
        <v>0</v>
      </c>
      <c r="E744" s="227">
        <f>'1. General information'!$E$10</f>
        <v>0</v>
      </c>
      <c r="F744" s="227">
        <f>'1. General information'!$E$11</f>
        <v>0</v>
      </c>
      <c r="G744" s="227">
        <f>'1. General information'!$E$12</f>
        <v>0</v>
      </c>
      <c r="H744" s="227">
        <f>'1. General information'!$E$13</f>
        <v>0</v>
      </c>
      <c r="I744" s="227">
        <f>'1. General information'!$E$14</f>
        <v>0</v>
      </c>
      <c r="J744" s="234" t="s">
        <v>1325</v>
      </c>
      <c r="K744" s="235" t="s">
        <v>1398</v>
      </c>
      <c r="L744" s="234" t="s">
        <v>1478</v>
      </c>
      <c r="M744" s="248">
        <f>'5. Meetings, Trainings, Events'!$H$17</f>
        <v>0</v>
      </c>
    </row>
    <row r="745" spans="1:13">
      <c r="A745" s="230">
        <v>744</v>
      </c>
      <c r="B745" s="230" t="str">
        <f t="shared" si="40"/>
        <v>0-0-0-5.04a-E3</v>
      </c>
      <c r="C745" s="227">
        <f>'1. General information'!$E$8</f>
        <v>0</v>
      </c>
      <c r="D745" s="227">
        <f>'1. General information'!$E$9</f>
        <v>0</v>
      </c>
      <c r="E745" s="227">
        <f>'1. General information'!$E$10</f>
        <v>0</v>
      </c>
      <c r="F745" s="227">
        <f>'1. General information'!$E$11</f>
        <v>0</v>
      </c>
      <c r="G745" s="227">
        <f>'1. General information'!$E$12</f>
        <v>0</v>
      </c>
      <c r="H745" s="227">
        <f>'1. General information'!$E$13</f>
        <v>0</v>
      </c>
      <c r="I745" s="227">
        <f>'1. General information'!$E$14</f>
        <v>0</v>
      </c>
      <c r="J745" s="234" t="s">
        <v>1325</v>
      </c>
      <c r="K745" s="235" t="s">
        <v>1399</v>
      </c>
      <c r="L745" s="234" t="s">
        <v>1479</v>
      </c>
      <c r="M745" s="248">
        <f>'5. Meetings, Trainings, Events'!$I$17</f>
        <v>0</v>
      </c>
    </row>
    <row r="746" spans="1:13">
      <c r="A746" s="230">
        <v>745</v>
      </c>
      <c r="B746" s="230" t="str">
        <f t="shared" si="40"/>
        <v>0-0-0-5.04a-E4</v>
      </c>
      <c r="C746" s="227">
        <f>'1. General information'!$E$8</f>
        <v>0</v>
      </c>
      <c r="D746" s="227">
        <f>'1. General information'!$E$9</f>
        <v>0</v>
      </c>
      <c r="E746" s="227">
        <f>'1. General information'!$E$10</f>
        <v>0</v>
      </c>
      <c r="F746" s="227">
        <f>'1. General information'!$E$11</f>
        <v>0</v>
      </c>
      <c r="G746" s="227">
        <f>'1. General information'!$E$12</f>
        <v>0</v>
      </c>
      <c r="H746" s="227">
        <f>'1. General information'!$E$13</f>
        <v>0</v>
      </c>
      <c r="I746" s="227">
        <f>'1. General information'!$E$14</f>
        <v>0</v>
      </c>
      <c r="J746" s="234" t="s">
        <v>1325</v>
      </c>
      <c r="K746" s="235" t="s">
        <v>1400</v>
      </c>
      <c r="L746" s="234" t="s">
        <v>1480</v>
      </c>
      <c r="M746" s="248">
        <f>'5. Meetings, Trainings, Events'!$J$17</f>
        <v>0</v>
      </c>
    </row>
    <row r="747" spans="1:13">
      <c r="A747" s="230">
        <v>746</v>
      </c>
      <c r="B747" s="230" t="str">
        <f t="shared" si="40"/>
        <v>0-0-0-5.04a-E5</v>
      </c>
      <c r="C747" s="227">
        <f>'1. General information'!$E$8</f>
        <v>0</v>
      </c>
      <c r="D747" s="227">
        <f>'1. General information'!$E$9</f>
        <v>0</v>
      </c>
      <c r="E747" s="227">
        <f>'1. General information'!$E$10</f>
        <v>0</v>
      </c>
      <c r="F747" s="227">
        <f>'1. General information'!$E$11</f>
        <v>0</v>
      </c>
      <c r="G747" s="227">
        <f>'1. General information'!$E$12</f>
        <v>0</v>
      </c>
      <c r="H747" s="227">
        <f>'1. General information'!$E$13</f>
        <v>0</v>
      </c>
      <c r="I747" s="227">
        <f>'1. General information'!$E$14</f>
        <v>0</v>
      </c>
      <c r="J747" s="234" t="s">
        <v>1325</v>
      </c>
      <c r="K747" s="235" t="s">
        <v>1401</v>
      </c>
      <c r="L747" s="234" t="s">
        <v>1481</v>
      </c>
      <c r="M747" s="248">
        <f>'5. Meetings, Trainings, Events'!$K$17</f>
        <v>0</v>
      </c>
    </row>
    <row r="748" spans="1:13">
      <c r="A748" s="230">
        <v>747</v>
      </c>
      <c r="B748" s="230" t="str">
        <f t="shared" si="40"/>
        <v>0-0-0-5.04a-E6</v>
      </c>
      <c r="C748" s="227">
        <f>'1. General information'!$E$8</f>
        <v>0</v>
      </c>
      <c r="D748" s="227">
        <f>'1. General information'!$E$9</f>
        <v>0</v>
      </c>
      <c r="E748" s="227">
        <f>'1. General information'!$E$10</f>
        <v>0</v>
      </c>
      <c r="F748" s="227">
        <f>'1. General information'!$E$11</f>
        <v>0</v>
      </c>
      <c r="G748" s="227">
        <f>'1. General information'!$E$12</f>
        <v>0</v>
      </c>
      <c r="H748" s="227">
        <f>'1. General information'!$E$13</f>
        <v>0</v>
      </c>
      <c r="I748" s="227">
        <f>'1. General information'!$E$14</f>
        <v>0</v>
      </c>
      <c r="J748" s="234" t="s">
        <v>1325</v>
      </c>
      <c r="K748" s="235" t="s">
        <v>1402</v>
      </c>
      <c r="L748" s="234" t="s">
        <v>1482</v>
      </c>
      <c r="M748" s="248">
        <f>'5. Meetings, Trainings, Events'!$L$17</f>
        <v>0</v>
      </c>
    </row>
    <row r="749" spans="1:13">
      <c r="A749" s="230">
        <v>748</v>
      </c>
      <c r="B749" s="230" t="str">
        <f t="shared" si="40"/>
        <v>0-0-0-5.04a-E7</v>
      </c>
      <c r="C749" s="227">
        <f>'1. General information'!$E$8</f>
        <v>0</v>
      </c>
      <c r="D749" s="227">
        <f>'1. General information'!$E$9</f>
        <v>0</v>
      </c>
      <c r="E749" s="227">
        <f>'1. General information'!$E$10</f>
        <v>0</v>
      </c>
      <c r="F749" s="227">
        <f>'1. General information'!$E$11</f>
        <v>0</v>
      </c>
      <c r="G749" s="227">
        <f>'1. General information'!$E$12</f>
        <v>0</v>
      </c>
      <c r="H749" s="227">
        <f>'1. General information'!$E$13</f>
        <v>0</v>
      </c>
      <c r="I749" s="227">
        <f>'1. General information'!$E$14</f>
        <v>0</v>
      </c>
      <c r="J749" s="234" t="s">
        <v>1325</v>
      </c>
      <c r="K749" s="235" t="s">
        <v>1403</v>
      </c>
      <c r="L749" s="234" t="s">
        <v>1483</v>
      </c>
      <c r="M749" s="248">
        <f>'5. Meetings, Trainings, Events'!$M$17</f>
        <v>0</v>
      </c>
    </row>
    <row r="750" spans="1:13">
      <c r="A750" s="230">
        <v>749</v>
      </c>
      <c r="B750" s="230" t="str">
        <f t="shared" si="40"/>
        <v>0-0-0-5.04a-E8</v>
      </c>
      <c r="C750" s="227">
        <f>'1. General information'!$E$8</f>
        <v>0</v>
      </c>
      <c r="D750" s="227">
        <f>'1. General information'!$E$9</f>
        <v>0</v>
      </c>
      <c r="E750" s="227">
        <f>'1. General information'!$E$10</f>
        <v>0</v>
      </c>
      <c r="F750" s="227">
        <f>'1. General information'!$E$11</f>
        <v>0</v>
      </c>
      <c r="G750" s="227">
        <f>'1. General information'!$E$12</f>
        <v>0</v>
      </c>
      <c r="H750" s="227">
        <f>'1. General information'!$E$13</f>
        <v>0</v>
      </c>
      <c r="I750" s="227">
        <f>'1. General information'!$E$14</f>
        <v>0</v>
      </c>
      <c r="J750" s="234" t="s">
        <v>1325</v>
      </c>
      <c r="K750" s="235" t="s">
        <v>1404</v>
      </c>
      <c r="L750" s="234" t="s">
        <v>1484</v>
      </c>
      <c r="M750" s="248">
        <f>'5. Meetings, Trainings, Events'!$N$17</f>
        <v>0</v>
      </c>
    </row>
    <row r="751" spans="1:13">
      <c r="A751" s="230">
        <v>750</v>
      </c>
      <c r="B751" s="230" t="str">
        <f t="shared" si="40"/>
        <v>0-0-0-5.04a-E9</v>
      </c>
      <c r="C751" s="227">
        <f>'1. General information'!$E$8</f>
        <v>0</v>
      </c>
      <c r="D751" s="227">
        <f>'1. General information'!$E$9</f>
        <v>0</v>
      </c>
      <c r="E751" s="227">
        <f>'1. General information'!$E$10</f>
        <v>0</v>
      </c>
      <c r="F751" s="227">
        <f>'1. General information'!$E$11</f>
        <v>0</v>
      </c>
      <c r="G751" s="227">
        <f>'1. General information'!$E$12</f>
        <v>0</v>
      </c>
      <c r="H751" s="227">
        <f>'1. General information'!$E$13</f>
        <v>0</v>
      </c>
      <c r="I751" s="227">
        <f>'1. General information'!$E$14</f>
        <v>0</v>
      </c>
      <c r="J751" s="234" t="s">
        <v>1325</v>
      </c>
      <c r="K751" s="235" t="s">
        <v>1405</v>
      </c>
      <c r="L751" s="234" t="s">
        <v>1485</v>
      </c>
      <c r="M751" s="248">
        <f>'5. Meetings, Trainings, Events'!$O$17</f>
        <v>0</v>
      </c>
    </row>
    <row r="752" spans="1:13">
      <c r="A752" s="230">
        <v>751</v>
      </c>
      <c r="B752" s="230" t="str">
        <f t="shared" si="40"/>
        <v>0-0-0-5.04a-E10</v>
      </c>
      <c r="C752" s="227">
        <f>'1. General information'!$E$8</f>
        <v>0</v>
      </c>
      <c r="D752" s="227">
        <f>'1. General information'!$E$9</f>
        <v>0</v>
      </c>
      <c r="E752" s="227">
        <f>'1. General information'!$E$10</f>
        <v>0</v>
      </c>
      <c r="F752" s="227">
        <f>'1. General information'!$E$11</f>
        <v>0</v>
      </c>
      <c r="G752" s="227">
        <f>'1. General information'!$E$12</f>
        <v>0</v>
      </c>
      <c r="H752" s="227">
        <f>'1. General information'!$E$13</f>
        <v>0</v>
      </c>
      <c r="I752" s="227">
        <f>'1. General information'!$E$14</f>
        <v>0</v>
      </c>
      <c r="J752" s="234" t="s">
        <v>1325</v>
      </c>
      <c r="K752" s="235" t="s">
        <v>8352</v>
      </c>
      <c r="L752" s="234" t="s">
        <v>1486</v>
      </c>
      <c r="M752" s="248">
        <f>'5. Meetings, Trainings, Events'!$P$17</f>
        <v>0</v>
      </c>
    </row>
    <row r="753" spans="1:13">
      <c r="A753" s="230">
        <v>752</v>
      </c>
      <c r="B753" s="230" t="str">
        <f t="shared" ref="B753:B762" si="41">CONCATENATE(LEFT(C753,2),"-",LEFT(D753,2),"-",LEFT(E753,2),"-",K753)</f>
        <v>0-0-0-5.04b-E1</v>
      </c>
      <c r="C753" s="227">
        <f>'1. General information'!$E$8</f>
        <v>0</v>
      </c>
      <c r="D753" s="227">
        <f>'1. General information'!$E$9</f>
        <v>0</v>
      </c>
      <c r="E753" s="227">
        <f>'1. General information'!$E$10</f>
        <v>0</v>
      </c>
      <c r="F753" s="227">
        <f>'1. General information'!$E$11</f>
        <v>0</v>
      </c>
      <c r="G753" s="227">
        <f>'1. General information'!$E$12</f>
        <v>0</v>
      </c>
      <c r="H753" s="227">
        <f>'1. General information'!$E$13</f>
        <v>0</v>
      </c>
      <c r="I753" s="227">
        <f>'1. General information'!$E$14</f>
        <v>0</v>
      </c>
      <c r="J753" s="234" t="s">
        <v>1325</v>
      </c>
      <c r="K753" s="235" t="s">
        <v>8353</v>
      </c>
      <c r="L753" s="234" t="s">
        <v>8363</v>
      </c>
      <c r="M753" s="248">
        <f>'5. Meetings, Trainings, Events'!$G$18</f>
        <v>0</v>
      </c>
    </row>
    <row r="754" spans="1:13">
      <c r="A754" s="230">
        <v>753</v>
      </c>
      <c r="B754" s="230" t="str">
        <f t="shared" si="41"/>
        <v>0-0-0-5.04b-E2</v>
      </c>
      <c r="C754" s="227">
        <f>'1. General information'!$E$8</f>
        <v>0</v>
      </c>
      <c r="D754" s="227">
        <f>'1. General information'!$E$9</f>
        <v>0</v>
      </c>
      <c r="E754" s="227">
        <f>'1. General information'!$E$10</f>
        <v>0</v>
      </c>
      <c r="F754" s="227">
        <f>'1. General information'!$E$11</f>
        <v>0</v>
      </c>
      <c r="G754" s="227">
        <f>'1. General information'!$E$12</f>
        <v>0</v>
      </c>
      <c r="H754" s="227">
        <f>'1. General information'!$E$13</f>
        <v>0</v>
      </c>
      <c r="I754" s="227">
        <f>'1. General information'!$E$14</f>
        <v>0</v>
      </c>
      <c r="J754" s="234" t="s">
        <v>1325</v>
      </c>
      <c r="K754" s="235" t="s">
        <v>8354</v>
      </c>
      <c r="L754" s="234" t="s">
        <v>8364</v>
      </c>
      <c r="M754" s="248">
        <f>'5. Meetings, Trainings, Events'!$H$18</f>
        <v>0</v>
      </c>
    </row>
    <row r="755" spans="1:13">
      <c r="A755" s="230">
        <v>754</v>
      </c>
      <c r="B755" s="230" t="str">
        <f t="shared" si="41"/>
        <v>0-0-0-5.04b-E3</v>
      </c>
      <c r="C755" s="227">
        <f>'1. General information'!$E$8</f>
        <v>0</v>
      </c>
      <c r="D755" s="227">
        <f>'1. General information'!$E$9</f>
        <v>0</v>
      </c>
      <c r="E755" s="227">
        <f>'1. General information'!$E$10</f>
        <v>0</v>
      </c>
      <c r="F755" s="227">
        <f>'1. General information'!$E$11</f>
        <v>0</v>
      </c>
      <c r="G755" s="227">
        <f>'1. General information'!$E$12</f>
        <v>0</v>
      </c>
      <c r="H755" s="227">
        <f>'1. General information'!$E$13</f>
        <v>0</v>
      </c>
      <c r="I755" s="227">
        <f>'1. General information'!$E$14</f>
        <v>0</v>
      </c>
      <c r="J755" s="234" t="s">
        <v>1325</v>
      </c>
      <c r="K755" s="235" t="s">
        <v>8355</v>
      </c>
      <c r="L755" s="234" t="s">
        <v>8365</v>
      </c>
      <c r="M755" s="248">
        <f>'5. Meetings, Trainings, Events'!$I$18</f>
        <v>0</v>
      </c>
    </row>
    <row r="756" spans="1:13">
      <c r="A756" s="230">
        <v>755</v>
      </c>
      <c r="B756" s="230" t="str">
        <f t="shared" si="41"/>
        <v>0-0-0-5.04b-E4</v>
      </c>
      <c r="C756" s="227">
        <f>'1. General information'!$E$8</f>
        <v>0</v>
      </c>
      <c r="D756" s="227">
        <f>'1. General information'!$E$9</f>
        <v>0</v>
      </c>
      <c r="E756" s="227">
        <f>'1. General information'!$E$10</f>
        <v>0</v>
      </c>
      <c r="F756" s="227">
        <f>'1. General information'!$E$11</f>
        <v>0</v>
      </c>
      <c r="G756" s="227">
        <f>'1. General information'!$E$12</f>
        <v>0</v>
      </c>
      <c r="H756" s="227">
        <f>'1. General information'!$E$13</f>
        <v>0</v>
      </c>
      <c r="I756" s="227">
        <f>'1. General information'!$E$14</f>
        <v>0</v>
      </c>
      <c r="J756" s="234" t="s">
        <v>1325</v>
      </c>
      <c r="K756" s="235" t="s">
        <v>8356</v>
      </c>
      <c r="L756" s="234" t="s">
        <v>8366</v>
      </c>
      <c r="M756" s="248">
        <f>'5. Meetings, Trainings, Events'!$J$18</f>
        <v>0</v>
      </c>
    </row>
    <row r="757" spans="1:13">
      <c r="A757" s="230">
        <v>756</v>
      </c>
      <c r="B757" s="230" t="str">
        <f t="shared" si="41"/>
        <v>0-0-0-5.04b-E5</v>
      </c>
      <c r="C757" s="227">
        <f>'1. General information'!$E$8</f>
        <v>0</v>
      </c>
      <c r="D757" s="227">
        <f>'1. General information'!$E$9</f>
        <v>0</v>
      </c>
      <c r="E757" s="227">
        <f>'1. General information'!$E$10</f>
        <v>0</v>
      </c>
      <c r="F757" s="227">
        <f>'1. General information'!$E$11</f>
        <v>0</v>
      </c>
      <c r="G757" s="227">
        <f>'1. General information'!$E$12</f>
        <v>0</v>
      </c>
      <c r="H757" s="227">
        <f>'1. General information'!$E$13</f>
        <v>0</v>
      </c>
      <c r="I757" s="227">
        <f>'1. General information'!$E$14</f>
        <v>0</v>
      </c>
      <c r="J757" s="234" t="s">
        <v>1325</v>
      </c>
      <c r="K757" s="235" t="s">
        <v>8357</v>
      </c>
      <c r="L757" s="234" t="s">
        <v>8367</v>
      </c>
      <c r="M757" s="248">
        <f>'5. Meetings, Trainings, Events'!$K$18</f>
        <v>0</v>
      </c>
    </row>
    <row r="758" spans="1:13">
      <c r="A758" s="230">
        <v>757</v>
      </c>
      <c r="B758" s="230" t="str">
        <f t="shared" si="41"/>
        <v>0-0-0-5.04b-E6</v>
      </c>
      <c r="C758" s="227">
        <f>'1. General information'!$E$8</f>
        <v>0</v>
      </c>
      <c r="D758" s="227">
        <f>'1. General information'!$E$9</f>
        <v>0</v>
      </c>
      <c r="E758" s="227">
        <f>'1. General information'!$E$10</f>
        <v>0</v>
      </c>
      <c r="F758" s="227">
        <f>'1. General information'!$E$11</f>
        <v>0</v>
      </c>
      <c r="G758" s="227">
        <f>'1. General information'!$E$12</f>
        <v>0</v>
      </c>
      <c r="H758" s="227">
        <f>'1. General information'!$E$13</f>
        <v>0</v>
      </c>
      <c r="I758" s="227">
        <f>'1. General information'!$E$14</f>
        <v>0</v>
      </c>
      <c r="J758" s="234" t="s">
        <v>1325</v>
      </c>
      <c r="K758" s="235" t="s">
        <v>8358</v>
      </c>
      <c r="L758" s="234" t="s">
        <v>8368</v>
      </c>
      <c r="M758" s="248">
        <f>'5. Meetings, Trainings, Events'!$L$18</f>
        <v>0</v>
      </c>
    </row>
    <row r="759" spans="1:13">
      <c r="A759" s="230">
        <v>758</v>
      </c>
      <c r="B759" s="230" t="str">
        <f t="shared" si="41"/>
        <v>0-0-0-5.04b-E7</v>
      </c>
      <c r="C759" s="227">
        <f>'1. General information'!$E$8</f>
        <v>0</v>
      </c>
      <c r="D759" s="227">
        <f>'1. General information'!$E$9</f>
        <v>0</v>
      </c>
      <c r="E759" s="227">
        <f>'1. General information'!$E$10</f>
        <v>0</v>
      </c>
      <c r="F759" s="227">
        <f>'1. General information'!$E$11</f>
        <v>0</v>
      </c>
      <c r="G759" s="227">
        <f>'1. General information'!$E$12</f>
        <v>0</v>
      </c>
      <c r="H759" s="227">
        <f>'1. General information'!$E$13</f>
        <v>0</v>
      </c>
      <c r="I759" s="227">
        <f>'1. General information'!$E$14</f>
        <v>0</v>
      </c>
      <c r="J759" s="234" t="s">
        <v>1325</v>
      </c>
      <c r="K759" s="235" t="s">
        <v>8359</v>
      </c>
      <c r="L759" s="234" t="s">
        <v>8369</v>
      </c>
      <c r="M759" s="248">
        <f>'5. Meetings, Trainings, Events'!$M$18</f>
        <v>0</v>
      </c>
    </row>
    <row r="760" spans="1:13">
      <c r="A760" s="230">
        <v>759</v>
      </c>
      <c r="B760" s="230" t="str">
        <f t="shared" si="41"/>
        <v>0-0-0-5.04b-E8</v>
      </c>
      <c r="C760" s="227">
        <f>'1. General information'!$E$8</f>
        <v>0</v>
      </c>
      <c r="D760" s="227">
        <f>'1. General information'!$E$9</f>
        <v>0</v>
      </c>
      <c r="E760" s="227">
        <f>'1. General information'!$E$10</f>
        <v>0</v>
      </c>
      <c r="F760" s="227">
        <f>'1. General information'!$E$11</f>
        <v>0</v>
      </c>
      <c r="G760" s="227">
        <f>'1. General information'!$E$12</f>
        <v>0</v>
      </c>
      <c r="H760" s="227">
        <f>'1. General information'!$E$13</f>
        <v>0</v>
      </c>
      <c r="I760" s="227">
        <f>'1. General information'!$E$14</f>
        <v>0</v>
      </c>
      <c r="J760" s="234" t="s">
        <v>1325</v>
      </c>
      <c r="K760" s="235" t="s">
        <v>8360</v>
      </c>
      <c r="L760" s="234" t="s">
        <v>8370</v>
      </c>
      <c r="M760" s="248">
        <f>'5. Meetings, Trainings, Events'!$N$18</f>
        <v>0</v>
      </c>
    </row>
    <row r="761" spans="1:13">
      <c r="A761" s="230">
        <v>760</v>
      </c>
      <c r="B761" s="230" t="str">
        <f t="shared" si="41"/>
        <v>0-0-0-5.04b-E9</v>
      </c>
      <c r="C761" s="227">
        <f>'1. General information'!$E$8</f>
        <v>0</v>
      </c>
      <c r="D761" s="227">
        <f>'1. General information'!$E$9</f>
        <v>0</v>
      </c>
      <c r="E761" s="227">
        <f>'1. General information'!$E$10</f>
        <v>0</v>
      </c>
      <c r="F761" s="227">
        <f>'1. General information'!$E$11</f>
        <v>0</v>
      </c>
      <c r="G761" s="227">
        <f>'1. General information'!$E$12</f>
        <v>0</v>
      </c>
      <c r="H761" s="227">
        <f>'1. General information'!$E$13</f>
        <v>0</v>
      </c>
      <c r="I761" s="227">
        <f>'1. General information'!$E$14</f>
        <v>0</v>
      </c>
      <c r="J761" s="234" t="s">
        <v>1325</v>
      </c>
      <c r="K761" s="235" t="s">
        <v>8361</v>
      </c>
      <c r="L761" s="234" t="s">
        <v>8371</v>
      </c>
      <c r="M761" s="248">
        <f>'5. Meetings, Trainings, Events'!$O$18</f>
        <v>0</v>
      </c>
    </row>
    <row r="762" spans="1:13">
      <c r="A762" s="230">
        <v>761</v>
      </c>
      <c r="B762" s="230" t="str">
        <f t="shared" si="41"/>
        <v>0-0-0-5.04b-E10</v>
      </c>
      <c r="C762" s="227">
        <f>'1. General information'!$E$8</f>
        <v>0</v>
      </c>
      <c r="D762" s="227">
        <f>'1. General information'!$E$9</f>
        <v>0</v>
      </c>
      <c r="E762" s="227">
        <f>'1. General information'!$E$10</f>
        <v>0</v>
      </c>
      <c r="F762" s="227">
        <f>'1. General information'!$E$11</f>
        <v>0</v>
      </c>
      <c r="G762" s="227">
        <f>'1. General information'!$E$12</f>
        <v>0</v>
      </c>
      <c r="H762" s="227">
        <f>'1. General information'!$E$13</f>
        <v>0</v>
      </c>
      <c r="I762" s="227">
        <f>'1. General information'!$E$14</f>
        <v>0</v>
      </c>
      <c r="J762" s="234" t="s">
        <v>1325</v>
      </c>
      <c r="K762" s="235" t="s">
        <v>8362</v>
      </c>
      <c r="L762" s="234" t="s">
        <v>8372</v>
      </c>
      <c r="M762" s="248">
        <f>'5. Meetings, Trainings, Events'!$P$18</f>
        <v>0</v>
      </c>
    </row>
    <row r="763" spans="1:13">
      <c r="A763" s="230">
        <v>762</v>
      </c>
      <c r="B763" s="230" t="str">
        <f t="shared" si="40"/>
        <v>0-0-0-5.05a-C1</v>
      </c>
      <c r="C763" s="227">
        <f>'1. General information'!$E$8</f>
        <v>0</v>
      </c>
      <c r="D763" s="227">
        <f>'1. General information'!$E$9</f>
        <v>0</v>
      </c>
      <c r="E763" s="227">
        <f>'1. General information'!$E$10</f>
        <v>0</v>
      </c>
      <c r="F763" s="227">
        <f>'1. General information'!$E$11</f>
        <v>0</v>
      </c>
      <c r="G763" s="227">
        <f>'1. General information'!$E$12</f>
        <v>0</v>
      </c>
      <c r="H763" s="227">
        <f>'1. General information'!$E$13</f>
        <v>0</v>
      </c>
      <c r="I763" s="227">
        <f>'1. General information'!$E$14</f>
        <v>0</v>
      </c>
      <c r="J763" s="234" t="s">
        <v>1325</v>
      </c>
      <c r="K763" s="235" t="s">
        <v>1357</v>
      </c>
      <c r="L763" s="234" t="s">
        <v>7271</v>
      </c>
      <c r="M763" s="249">
        <f>'5. Meetings, Trainings, Events'!$G$21</f>
        <v>0</v>
      </c>
    </row>
    <row r="764" spans="1:13">
      <c r="A764" s="230">
        <v>763</v>
      </c>
      <c r="B764" s="230" t="str">
        <f t="shared" si="40"/>
        <v>0-0-0-5.05a-C2</v>
      </c>
      <c r="C764" s="227">
        <f>'1. General information'!$E$8</f>
        <v>0</v>
      </c>
      <c r="D764" s="227">
        <f>'1. General information'!$E$9</f>
        <v>0</v>
      </c>
      <c r="E764" s="227">
        <f>'1. General information'!$E$10</f>
        <v>0</v>
      </c>
      <c r="F764" s="227">
        <f>'1. General information'!$E$11</f>
        <v>0</v>
      </c>
      <c r="G764" s="227">
        <f>'1. General information'!$E$12</f>
        <v>0</v>
      </c>
      <c r="H764" s="227">
        <f>'1. General information'!$E$13</f>
        <v>0</v>
      </c>
      <c r="I764" s="227">
        <f>'1. General information'!$E$14</f>
        <v>0</v>
      </c>
      <c r="J764" s="234" t="s">
        <v>1325</v>
      </c>
      <c r="K764" s="235" t="s">
        <v>1358</v>
      </c>
      <c r="L764" s="234" t="s">
        <v>7272</v>
      </c>
      <c r="M764" s="249">
        <f>'5. Meetings, Trainings, Events'!$I$21</f>
        <v>0</v>
      </c>
    </row>
    <row r="765" spans="1:13">
      <c r="A765" s="230">
        <v>764</v>
      </c>
      <c r="B765" s="230" t="str">
        <f t="shared" si="40"/>
        <v>0-0-0-5.05a-C3</v>
      </c>
      <c r="C765" s="227">
        <f>'1. General information'!$E$8</f>
        <v>0</v>
      </c>
      <c r="D765" s="227">
        <f>'1. General information'!$E$9</f>
        <v>0</v>
      </c>
      <c r="E765" s="227">
        <f>'1. General information'!$E$10</f>
        <v>0</v>
      </c>
      <c r="F765" s="227">
        <f>'1. General information'!$E$11</f>
        <v>0</v>
      </c>
      <c r="G765" s="227">
        <f>'1. General information'!$E$12</f>
        <v>0</v>
      </c>
      <c r="H765" s="227">
        <f>'1. General information'!$E$13</f>
        <v>0</v>
      </c>
      <c r="I765" s="227">
        <f>'1. General information'!$E$14</f>
        <v>0</v>
      </c>
      <c r="J765" s="234" t="s">
        <v>1325</v>
      </c>
      <c r="K765" s="235" t="s">
        <v>1359</v>
      </c>
      <c r="L765" s="234" t="s">
        <v>7273</v>
      </c>
      <c r="M765" s="249">
        <f>'5. Meetings, Trainings, Events'!$K$21</f>
        <v>0</v>
      </c>
    </row>
    <row r="766" spans="1:13">
      <c r="A766" s="230">
        <v>765</v>
      </c>
      <c r="B766" s="230" t="str">
        <f t="shared" si="40"/>
        <v>0-0-0-5.05a-C4</v>
      </c>
      <c r="C766" s="227">
        <f>'1. General information'!$E$8</f>
        <v>0</v>
      </c>
      <c r="D766" s="227">
        <f>'1. General information'!$E$9</f>
        <v>0</v>
      </c>
      <c r="E766" s="227">
        <f>'1. General information'!$E$10</f>
        <v>0</v>
      </c>
      <c r="F766" s="227">
        <f>'1. General information'!$E$11</f>
        <v>0</v>
      </c>
      <c r="G766" s="227">
        <f>'1. General information'!$E$12</f>
        <v>0</v>
      </c>
      <c r="H766" s="227">
        <f>'1. General information'!$E$13</f>
        <v>0</v>
      </c>
      <c r="I766" s="227">
        <f>'1. General information'!$E$14</f>
        <v>0</v>
      </c>
      <c r="J766" s="234" t="s">
        <v>1325</v>
      </c>
      <c r="K766" s="235" t="s">
        <v>1360</v>
      </c>
      <c r="L766" s="234" t="s">
        <v>7274</v>
      </c>
      <c r="M766" s="249">
        <f>'5. Meetings, Trainings, Events'!$M$21</f>
        <v>0</v>
      </c>
    </row>
    <row r="767" spans="1:13">
      <c r="A767" s="230">
        <v>766</v>
      </c>
      <c r="B767" s="230" t="str">
        <f t="shared" si="40"/>
        <v>0-0-0-5.05a-C5</v>
      </c>
      <c r="C767" s="227">
        <f>'1. General information'!$E$8</f>
        <v>0</v>
      </c>
      <c r="D767" s="227">
        <f>'1. General information'!$E$9</f>
        <v>0</v>
      </c>
      <c r="E767" s="227">
        <f>'1. General information'!$E$10</f>
        <v>0</v>
      </c>
      <c r="F767" s="227">
        <f>'1. General information'!$E$11</f>
        <v>0</v>
      </c>
      <c r="G767" s="227">
        <f>'1. General information'!$E$12</f>
        <v>0</v>
      </c>
      <c r="H767" s="227">
        <f>'1. General information'!$E$13</f>
        <v>0</v>
      </c>
      <c r="I767" s="227">
        <f>'1. General information'!$E$14</f>
        <v>0</v>
      </c>
      <c r="J767" s="234" t="s">
        <v>1325</v>
      </c>
      <c r="K767" s="235" t="s">
        <v>1361</v>
      </c>
      <c r="L767" s="234" t="s">
        <v>7275</v>
      </c>
      <c r="M767" s="249">
        <f>'5. Meetings, Trainings, Events'!$O$21</f>
        <v>0</v>
      </c>
    </row>
    <row r="768" spans="1:13">
      <c r="A768" s="230">
        <v>767</v>
      </c>
      <c r="B768" s="230" t="str">
        <f t="shared" si="40"/>
        <v>0-0-0-5.05b-C1</v>
      </c>
      <c r="C768" s="227">
        <f>'1. General information'!$E$8</f>
        <v>0</v>
      </c>
      <c r="D768" s="227">
        <f>'1. General information'!$E$9</f>
        <v>0</v>
      </c>
      <c r="E768" s="227">
        <f>'1. General information'!$E$10</f>
        <v>0</v>
      </c>
      <c r="F768" s="227">
        <f>'1. General information'!$E$11</f>
        <v>0</v>
      </c>
      <c r="G768" s="227">
        <f>'1. General information'!$E$12</f>
        <v>0</v>
      </c>
      <c r="H768" s="227">
        <f>'1. General information'!$E$13</f>
        <v>0</v>
      </c>
      <c r="I768" s="227">
        <f>'1. General information'!$E$14</f>
        <v>0</v>
      </c>
      <c r="J768" s="234" t="s">
        <v>1325</v>
      </c>
      <c r="K768" s="235" t="s">
        <v>1362</v>
      </c>
      <c r="L768" s="234" t="s">
        <v>7276</v>
      </c>
      <c r="M768" s="249">
        <f>'5. Meetings, Trainings, Events'!$G$22</f>
        <v>0</v>
      </c>
    </row>
    <row r="769" spans="1:13">
      <c r="A769" s="230">
        <v>768</v>
      </c>
      <c r="B769" s="230" t="str">
        <f t="shared" si="40"/>
        <v>0-0-0-5.05b-C2</v>
      </c>
      <c r="C769" s="227">
        <f>'1. General information'!$E$8</f>
        <v>0</v>
      </c>
      <c r="D769" s="227">
        <f>'1. General information'!$E$9</f>
        <v>0</v>
      </c>
      <c r="E769" s="227">
        <f>'1. General information'!$E$10</f>
        <v>0</v>
      </c>
      <c r="F769" s="227">
        <f>'1. General information'!$E$11</f>
        <v>0</v>
      </c>
      <c r="G769" s="227">
        <f>'1. General information'!$E$12</f>
        <v>0</v>
      </c>
      <c r="H769" s="227">
        <f>'1. General information'!$E$13</f>
        <v>0</v>
      </c>
      <c r="I769" s="227">
        <f>'1. General information'!$E$14</f>
        <v>0</v>
      </c>
      <c r="J769" s="234" t="s">
        <v>1325</v>
      </c>
      <c r="K769" s="235" t="s">
        <v>1363</v>
      </c>
      <c r="L769" s="234" t="s">
        <v>7277</v>
      </c>
      <c r="M769" s="249">
        <f>'5. Meetings, Trainings, Events'!$I$22</f>
        <v>0</v>
      </c>
    </row>
    <row r="770" spans="1:13">
      <c r="A770" s="230">
        <v>769</v>
      </c>
      <c r="B770" s="230" t="str">
        <f t="shared" si="40"/>
        <v>0-0-0-5.05b-C3</v>
      </c>
      <c r="C770" s="227">
        <f>'1. General information'!$E$8</f>
        <v>0</v>
      </c>
      <c r="D770" s="227">
        <f>'1. General information'!$E$9</f>
        <v>0</v>
      </c>
      <c r="E770" s="227">
        <f>'1. General information'!$E$10</f>
        <v>0</v>
      </c>
      <c r="F770" s="227">
        <f>'1. General information'!$E$11</f>
        <v>0</v>
      </c>
      <c r="G770" s="227">
        <f>'1. General information'!$E$12</f>
        <v>0</v>
      </c>
      <c r="H770" s="227">
        <f>'1. General information'!$E$13</f>
        <v>0</v>
      </c>
      <c r="I770" s="227">
        <f>'1. General information'!$E$14</f>
        <v>0</v>
      </c>
      <c r="J770" s="234" t="s">
        <v>1325</v>
      </c>
      <c r="K770" s="235" t="s">
        <v>1364</v>
      </c>
      <c r="L770" s="234" t="s">
        <v>7278</v>
      </c>
      <c r="M770" s="249">
        <f>'5. Meetings, Trainings, Events'!$K$22</f>
        <v>0</v>
      </c>
    </row>
    <row r="771" spans="1:13">
      <c r="A771" s="230">
        <v>770</v>
      </c>
      <c r="B771" s="230" t="str">
        <f t="shared" si="40"/>
        <v>0-0-0-5.05b-C4</v>
      </c>
      <c r="C771" s="227">
        <f>'1. General information'!$E$8</f>
        <v>0</v>
      </c>
      <c r="D771" s="227">
        <f>'1. General information'!$E$9</f>
        <v>0</v>
      </c>
      <c r="E771" s="227">
        <f>'1. General information'!$E$10</f>
        <v>0</v>
      </c>
      <c r="F771" s="227">
        <f>'1. General information'!$E$11</f>
        <v>0</v>
      </c>
      <c r="G771" s="227">
        <f>'1. General information'!$E$12</f>
        <v>0</v>
      </c>
      <c r="H771" s="227">
        <f>'1. General information'!$E$13</f>
        <v>0</v>
      </c>
      <c r="I771" s="227">
        <f>'1. General information'!$E$14</f>
        <v>0</v>
      </c>
      <c r="J771" s="234" t="s">
        <v>1325</v>
      </c>
      <c r="K771" s="235" t="s">
        <v>1365</v>
      </c>
      <c r="L771" s="234" t="s">
        <v>7279</v>
      </c>
      <c r="M771" s="249">
        <f>'5. Meetings, Trainings, Events'!$M$22</f>
        <v>0</v>
      </c>
    </row>
    <row r="772" spans="1:13">
      <c r="A772" s="230">
        <v>771</v>
      </c>
      <c r="B772" s="230" t="str">
        <f t="shared" si="40"/>
        <v>0-0-0-5.05b-C5</v>
      </c>
      <c r="C772" s="227">
        <f>'1. General information'!$E$8</f>
        <v>0</v>
      </c>
      <c r="D772" s="227">
        <f>'1. General information'!$E$9</f>
        <v>0</v>
      </c>
      <c r="E772" s="227">
        <f>'1. General information'!$E$10</f>
        <v>0</v>
      </c>
      <c r="F772" s="227">
        <f>'1. General information'!$E$11</f>
        <v>0</v>
      </c>
      <c r="G772" s="227">
        <f>'1. General information'!$E$12</f>
        <v>0</v>
      </c>
      <c r="H772" s="227">
        <f>'1. General information'!$E$13</f>
        <v>0</v>
      </c>
      <c r="I772" s="227">
        <f>'1. General information'!$E$14</f>
        <v>0</v>
      </c>
      <c r="J772" s="234" t="s">
        <v>1325</v>
      </c>
      <c r="K772" s="235" t="s">
        <v>1366</v>
      </c>
      <c r="L772" s="234" t="s">
        <v>7280</v>
      </c>
      <c r="M772" s="249">
        <f>'5. Meetings, Trainings, Events'!$O$22</f>
        <v>0</v>
      </c>
    </row>
    <row r="773" spans="1:13">
      <c r="A773" s="230">
        <v>772</v>
      </c>
      <c r="B773" s="230" t="str">
        <f t="shared" si="40"/>
        <v>0-0-0-5.06a-C1</v>
      </c>
      <c r="C773" s="227">
        <f>'1. General information'!$E$8</f>
        <v>0</v>
      </c>
      <c r="D773" s="227">
        <f>'1. General information'!$E$9</f>
        <v>0</v>
      </c>
      <c r="E773" s="227">
        <f>'1. General information'!$E$10</f>
        <v>0</v>
      </c>
      <c r="F773" s="227">
        <f>'1. General information'!$E$11</f>
        <v>0</v>
      </c>
      <c r="G773" s="227">
        <f>'1. General information'!$E$12</f>
        <v>0</v>
      </c>
      <c r="H773" s="227">
        <f>'1. General information'!$E$13</f>
        <v>0</v>
      </c>
      <c r="I773" s="227">
        <f>'1. General information'!$E$14</f>
        <v>0</v>
      </c>
      <c r="J773" s="234" t="s">
        <v>1325</v>
      </c>
      <c r="K773" s="235" t="s">
        <v>1406</v>
      </c>
      <c r="L773" s="234" t="s">
        <v>7281</v>
      </c>
      <c r="M773" s="249">
        <f>'5. Meetings, Trainings, Events'!$G$23</f>
        <v>0</v>
      </c>
    </row>
    <row r="774" spans="1:13">
      <c r="A774" s="230">
        <v>773</v>
      </c>
      <c r="B774" s="230" t="str">
        <f t="shared" si="40"/>
        <v>0-0-0-5.06a-C2</v>
      </c>
      <c r="C774" s="227">
        <f>'1. General information'!$E$8</f>
        <v>0</v>
      </c>
      <c r="D774" s="227">
        <f>'1. General information'!$E$9</f>
        <v>0</v>
      </c>
      <c r="E774" s="227">
        <f>'1. General information'!$E$10</f>
        <v>0</v>
      </c>
      <c r="F774" s="227">
        <f>'1. General information'!$E$11</f>
        <v>0</v>
      </c>
      <c r="G774" s="227">
        <f>'1. General information'!$E$12</f>
        <v>0</v>
      </c>
      <c r="H774" s="227">
        <f>'1. General information'!$E$13</f>
        <v>0</v>
      </c>
      <c r="I774" s="227">
        <f>'1. General information'!$E$14</f>
        <v>0</v>
      </c>
      <c r="J774" s="234" t="s">
        <v>1325</v>
      </c>
      <c r="K774" s="235" t="s">
        <v>1407</v>
      </c>
      <c r="L774" s="234" t="s">
        <v>7282</v>
      </c>
      <c r="M774" s="249">
        <f>'5. Meetings, Trainings, Events'!$I$23</f>
        <v>0</v>
      </c>
    </row>
    <row r="775" spans="1:13">
      <c r="A775" s="230">
        <v>774</v>
      </c>
      <c r="B775" s="230" t="str">
        <f t="shared" si="40"/>
        <v>0-0-0-5.06a-C3</v>
      </c>
      <c r="C775" s="227">
        <f>'1. General information'!$E$8</f>
        <v>0</v>
      </c>
      <c r="D775" s="227">
        <f>'1. General information'!$E$9</f>
        <v>0</v>
      </c>
      <c r="E775" s="227">
        <f>'1. General information'!$E$10</f>
        <v>0</v>
      </c>
      <c r="F775" s="227">
        <f>'1. General information'!$E$11</f>
        <v>0</v>
      </c>
      <c r="G775" s="227">
        <f>'1. General information'!$E$12</f>
        <v>0</v>
      </c>
      <c r="H775" s="227">
        <f>'1. General information'!$E$13</f>
        <v>0</v>
      </c>
      <c r="I775" s="227">
        <f>'1. General information'!$E$14</f>
        <v>0</v>
      </c>
      <c r="J775" s="234" t="s">
        <v>1325</v>
      </c>
      <c r="K775" s="235" t="s">
        <v>1408</v>
      </c>
      <c r="L775" s="234" t="s">
        <v>7283</v>
      </c>
      <c r="M775" s="249">
        <f>'5. Meetings, Trainings, Events'!$K$23</f>
        <v>0</v>
      </c>
    </row>
    <row r="776" spans="1:13">
      <c r="A776" s="230">
        <v>775</v>
      </c>
      <c r="B776" s="230" t="str">
        <f t="shared" si="40"/>
        <v>0-0-0-5.06a-C4</v>
      </c>
      <c r="C776" s="227">
        <f>'1. General information'!$E$8</f>
        <v>0</v>
      </c>
      <c r="D776" s="227">
        <f>'1. General information'!$E$9</f>
        <v>0</v>
      </c>
      <c r="E776" s="227">
        <f>'1. General information'!$E$10</f>
        <v>0</v>
      </c>
      <c r="F776" s="227">
        <f>'1. General information'!$E$11</f>
        <v>0</v>
      </c>
      <c r="G776" s="227">
        <f>'1. General information'!$E$12</f>
        <v>0</v>
      </c>
      <c r="H776" s="227">
        <f>'1. General information'!$E$13</f>
        <v>0</v>
      </c>
      <c r="I776" s="227">
        <f>'1. General information'!$E$14</f>
        <v>0</v>
      </c>
      <c r="J776" s="234" t="s">
        <v>1325</v>
      </c>
      <c r="K776" s="235" t="s">
        <v>1409</v>
      </c>
      <c r="L776" s="234" t="s">
        <v>7284</v>
      </c>
      <c r="M776" s="249">
        <f>'5. Meetings, Trainings, Events'!$M$23</f>
        <v>0</v>
      </c>
    </row>
    <row r="777" spans="1:13">
      <c r="A777" s="230">
        <v>776</v>
      </c>
      <c r="B777" s="230" t="str">
        <f t="shared" si="40"/>
        <v>0-0-0-5.06a-C5</v>
      </c>
      <c r="C777" s="227">
        <f>'1. General information'!$E$8</f>
        <v>0</v>
      </c>
      <c r="D777" s="227">
        <f>'1. General information'!$E$9</f>
        <v>0</v>
      </c>
      <c r="E777" s="227">
        <f>'1. General information'!$E$10</f>
        <v>0</v>
      </c>
      <c r="F777" s="227">
        <f>'1. General information'!$E$11</f>
        <v>0</v>
      </c>
      <c r="G777" s="227">
        <f>'1. General information'!$E$12</f>
        <v>0</v>
      </c>
      <c r="H777" s="227">
        <f>'1. General information'!$E$13</f>
        <v>0</v>
      </c>
      <c r="I777" s="227">
        <f>'1. General information'!$E$14</f>
        <v>0</v>
      </c>
      <c r="J777" s="234" t="s">
        <v>1325</v>
      </c>
      <c r="K777" s="235" t="s">
        <v>1410</v>
      </c>
      <c r="L777" s="234" t="s">
        <v>7285</v>
      </c>
      <c r="M777" s="249">
        <f>'5. Meetings, Trainings, Events'!$O$23</f>
        <v>0</v>
      </c>
    </row>
    <row r="778" spans="1:13">
      <c r="A778" s="230">
        <v>777</v>
      </c>
      <c r="B778" s="230" t="str">
        <f t="shared" si="40"/>
        <v>0-0-0-5.06b-C1</v>
      </c>
      <c r="C778" s="227">
        <f>'1. General information'!$E$8</f>
        <v>0</v>
      </c>
      <c r="D778" s="227">
        <f>'1. General information'!$E$9</f>
        <v>0</v>
      </c>
      <c r="E778" s="227">
        <f>'1. General information'!$E$10</f>
        <v>0</v>
      </c>
      <c r="F778" s="227">
        <f>'1. General information'!$E$11</f>
        <v>0</v>
      </c>
      <c r="G778" s="227">
        <f>'1. General information'!$E$12</f>
        <v>0</v>
      </c>
      <c r="H778" s="227">
        <f>'1. General information'!$E$13</f>
        <v>0</v>
      </c>
      <c r="I778" s="227">
        <f>'1. General information'!$E$14</f>
        <v>0</v>
      </c>
      <c r="J778" s="234" t="s">
        <v>1325</v>
      </c>
      <c r="K778" s="235" t="s">
        <v>1411</v>
      </c>
      <c r="L778" s="234" t="s">
        <v>7286</v>
      </c>
      <c r="M778" s="249">
        <f>'5. Meetings, Trainings, Events'!$G$24</f>
        <v>0</v>
      </c>
    </row>
    <row r="779" spans="1:13">
      <c r="A779" s="230">
        <v>778</v>
      </c>
      <c r="B779" s="230" t="str">
        <f t="shared" si="40"/>
        <v>0-0-0-5.06b-C2</v>
      </c>
      <c r="C779" s="227">
        <f>'1. General information'!$E$8</f>
        <v>0</v>
      </c>
      <c r="D779" s="227">
        <f>'1. General information'!$E$9</f>
        <v>0</v>
      </c>
      <c r="E779" s="227">
        <f>'1. General information'!$E$10</f>
        <v>0</v>
      </c>
      <c r="F779" s="227">
        <f>'1. General information'!$E$11</f>
        <v>0</v>
      </c>
      <c r="G779" s="227">
        <f>'1. General information'!$E$12</f>
        <v>0</v>
      </c>
      <c r="H779" s="227">
        <f>'1. General information'!$E$13</f>
        <v>0</v>
      </c>
      <c r="I779" s="227">
        <f>'1. General information'!$E$14</f>
        <v>0</v>
      </c>
      <c r="J779" s="234" t="s">
        <v>1325</v>
      </c>
      <c r="K779" s="235" t="s">
        <v>1412</v>
      </c>
      <c r="L779" s="234" t="s">
        <v>7287</v>
      </c>
      <c r="M779" s="249">
        <f>'5. Meetings, Trainings, Events'!$I$24</f>
        <v>0</v>
      </c>
    </row>
    <row r="780" spans="1:13">
      <c r="A780" s="230">
        <v>779</v>
      </c>
      <c r="B780" s="230" t="str">
        <f t="shared" si="40"/>
        <v>0-0-0-5.06b-C3</v>
      </c>
      <c r="C780" s="227">
        <f>'1. General information'!$E$8</f>
        <v>0</v>
      </c>
      <c r="D780" s="227">
        <f>'1. General information'!$E$9</f>
        <v>0</v>
      </c>
      <c r="E780" s="227">
        <f>'1. General information'!$E$10</f>
        <v>0</v>
      </c>
      <c r="F780" s="227">
        <f>'1. General information'!$E$11</f>
        <v>0</v>
      </c>
      <c r="G780" s="227">
        <f>'1. General information'!$E$12</f>
        <v>0</v>
      </c>
      <c r="H780" s="227">
        <f>'1. General information'!$E$13</f>
        <v>0</v>
      </c>
      <c r="I780" s="227">
        <f>'1. General information'!$E$14</f>
        <v>0</v>
      </c>
      <c r="J780" s="234" t="s">
        <v>1325</v>
      </c>
      <c r="K780" s="235" t="s">
        <v>1413</v>
      </c>
      <c r="L780" s="234" t="s">
        <v>7288</v>
      </c>
      <c r="M780" s="249">
        <f>'5. Meetings, Trainings, Events'!$K$24</f>
        <v>0</v>
      </c>
    </row>
    <row r="781" spans="1:13">
      <c r="A781" s="230">
        <v>780</v>
      </c>
      <c r="B781" s="230" t="str">
        <f t="shared" si="40"/>
        <v>0-0-0-5.06b-C4</v>
      </c>
      <c r="C781" s="227">
        <f>'1. General information'!$E$8</f>
        <v>0</v>
      </c>
      <c r="D781" s="227">
        <f>'1. General information'!$E$9</f>
        <v>0</v>
      </c>
      <c r="E781" s="227">
        <f>'1. General information'!$E$10</f>
        <v>0</v>
      </c>
      <c r="F781" s="227">
        <f>'1. General information'!$E$11</f>
        <v>0</v>
      </c>
      <c r="G781" s="227">
        <f>'1. General information'!$E$12</f>
        <v>0</v>
      </c>
      <c r="H781" s="227">
        <f>'1. General information'!$E$13</f>
        <v>0</v>
      </c>
      <c r="I781" s="227">
        <f>'1. General information'!$E$14</f>
        <v>0</v>
      </c>
      <c r="J781" s="234" t="s">
        <v>1325</v>
      </c>
      <c r="K781" s="235" t="s">
        <v>1414</v>
      </c>
      <c r="L781" s="234" t="s">
        <v>7289</v>
      </c>
      <c r="M781" s="249">
        <f>'5. Meetings, Trainings, Events'!$M$24</f>
        <v>0</v>
      </c>
    </row>
    <row r="782" spans="1:13">
      <c r="A782" s="230">
        <v>781</v>
      </c>
      <c r="B782" s="230" t="str">
        <f t="shared" si="40"/>
        <v>0-0-0-5.06b-C5</v>
      </c>
      <c r="C782" s="227">
        <f>'1. General information'!$E$8</f>
        <v>0</v>
      </c>
      <c r="D782" s="227">
        <f>'1. General information'!$E$9</f>
        <v>0</v>
      </c>
      <c r="E782" s="227">
        <f>'1. General information'!$E$10</f>
        <v>0</v>
      </c>
      <c r="F782" s="227">
        <f>'1. General information'!$E$11</f>
        <v>0</v>
      </c>
      <c r="G782" s="227">
        <f>'1. General information'!$E$12</f>
        <v>0</v>
      </c>
      <c r="H782" s="227">
        <f>'1. General information'!$E$13</f>
        <v>0</v>
      </c>
      <c r="I782" s="227">
        <f>'1. General information'!$E$14</f>
        <v>0</v>
      </c>
      <c r="J782" s="234" t="s">
        <v>1325</v>
      </c>
      <c r="K782" s="235" t="s">
        <v>1415</v>
      </c>
      <c r="L782" s="234" t="s">
        <v>7290</v>
      </c>
      <c r="M782" s="249">
        <f>'5. Meetings, Trainings, Events'!$O$24</f>
        <v>0</v>
      </c>
    </row>
    <row r="783" spans="1:13">
      <c r="A783" s="230">
        <v>782</v>
      </c>
      <c r="B783" s="230" t="str">
        <f t="shared" si="40"/>
        <v>0-0-0-5.99</v>
      </c>
      <c r="C783" s="227">
        <f>'1. General information'!$E$8</f>
        <v>0</v>
      </c>
      <c r="D783" s="227">
        <f>'1. General information'!$E$9</f>
        <v>0</v>
      </c>
      <c r="E783" s="227">
        <f>'1. General information'!$E$10</f>
        <v>0</v>
      </c>
      <c r="F783" s="227">
        <f>'1. General information'!$E$11</f>
        <v>0</v>
      </c>
      <c r="G783" s="227">
        <f>'1. General information'!$E$12</f>
        <v>0</v>
      </c>
      <c r="H783" s="227">
        <f>'1. General information'!$E$13</f>
        <v>0</v>
      </c>
      <c r="I783" s="227">
        <f>'1. General information'!$E$14</f>
        <v>0</v>
      </c>
      <c r="J783" s="234" t="s">
        <v>1325</v>
      </c>
      <c r="K783" s="235">
        <v>5.99</v>
      </c>
      <c r="L783" s="234" t="s">
        <v>1416</v>
      </c>
      <c r="M783" s="229">
        <f>'5. Meetings, Trainings, Events'!$B$27</f>
        <v>0</v>
      </c>
    </row>
    <row r="784" spans="1:13">
      <c r="A784" s="230">
        <v>783</v>
      </c>
      <c r="B784" s="230" t="str">
        <f t="shared" si="40"/>
        <v>0-0-0-6.01</v>
      </c>
      <c r="C784" s="227">
        <f>'1. General information'!$E$8</f>
        <v>0</v>
      </c>
      <c r="D784" s="227">
        <f>'1. General information'!$E$9</f>
        <v>0</v>
      </c>
      <c r="E784" s="227">
        <f>'1. General information'!$E$10</f>
        <v>0</v>
      </c>
      <c r="F784" s="227">
        <f>'1. General information'!$E$11</f>
        <v>0</v>
      </c>
      <c r="G784" s="227">
        <f>'1. General information'!$E$12</f>
        <v>0</v>
      </c>
      <c r="H784" s="227">
        <f>'1. General information'!$E$13</f>
        <v>0</v>
      </c>
      <c r="I784" s="227">
        <f>'1. General information'!$E$14</f>
        <v>0</v>
      </c>
      <c r="J784" s="234" t="s">
        <v>471</v>
      </c>
      <c r="K784" s="228">
        <v>6.01</v>
      </c>
      <c r="L784" s="234" t="s">
        <v>8485</v>
      </c>
      <c r="M784" s="256">
        <f>'6. Staff time'!$J$8</f>
        <v>0</v>
      </c>
    </row>
    <row r="785" spans="1:13">
      <c r="A785" s="230">
        <v>784</v>
      </c>
      <c r="B785" s="230" t="str">
        <f t="shared" si="40"/>
        <v>0-0-0-6.02</v>
      </c>
      <c r="C785" s="227">
        <f>'1. General information'!$E$8</f>
        <v>0</v>
      </c>
      <c r="D785" s="227">
        <f>'1. General information'!$E$9</f>
        <v>0</v>
      </c>
      <c r="E785" s="227">
        <f>'1. General information'!$E$10</f>
        <v>0</v>
      </c>
      <c r="F785" s="227">
        <f>'1. General information'!$E$11</f>
        <v>0</v>
      </c>
      <c r="G785" s="227">
        <f>'1. General information'!$E$12</f>
        <v>0</v>
      </c>
      <c r="H785" s="227">
        <f>'1. General information'!$E$13</f>
        <v>0</v>
      </c>
      <c r="I785" s="227">
        <f>'1. General information'!$E$14</f>
        <v>0</v>
      </c>
      <c r="J785" s="234" t="s">
        <v>471</v>
      </c>
      <c r="K785" s="228">
        <v>6.02</v>
      </c>
      <c r="L785" s="234" t="s">
        <v>8486</v>
      </c>
      <c r="M785" s="256">
        <f>'6. Staff time'!$J$9</f>
        <v>0</v>
      </c>
    </row>
    <row r="786" spans="1:13">
      <c r="A786" s="230">
        <v>785</v>
      </c>
      <c r="B786" s="230" t="str">
        <f t="shared" si="40"/>
        <v>0-0-0-6.03</v>
      </c>
      <c r="C786" s="227">
        <f>'1. General information'!$E$8</f>
        <v>0</v>
      </c>
      <c r="D786" s="227">
        <f>'1. General information'!$E$9</f>
        <v>0</v>
      </c>
      <c r="E786" s="227">
        <f>'1. General information'!$E$10</f>
        <v>0</v>
      </c>
      <c r="F786" s="227">
        <f>'1. General information'!$E$11</f>
        <v>0</v>
      </c>
      <c r="G786" s="227">
        <f>'1. General information'!$E$12</f>
        <v>0</v>
      </c>
      <c r="H786" s="227">
        <f>'1. General information'!$E$13</f>
        <v>0</v>
      </c>
      <c r="I786" s="227">
        <f>'1. General information'!$E$14</f>
        <v>0</v>
      </c>
      <c r="J786" s="234" t="s">
        <v>471</v>
      </c>
      <c r="K786" s="228">
        <v>6.03</v>
      </c>
      <c r="L786" s="234" t="s">
        <v>8487</v>
      </c>
      <c r="M786" s="256">
        <f>'6. Staff time'!$W$8</f>
        <v>0</v>
      </c>
    </row>
    <row r="787" spans="1:13">
      <c r="A787" s="230">
        <v>786</v>
      </c>
      <c r="B787" s="230" t="str">
        <f t="shared" si="40"/>
        <v>0-0-0-6.04</v>
      </c>
      <c r="C787" s="227">
        <f>'1. General information'!$E$8</f>
        <v>0</v>
      </c>
      <c r="D787" s="227">
        <f>'1. General information'!$E$9</f>
        <v>0</v>
      </c>
      <c r="E787" s="227">
        <f>'1. General information'!$E$10</f>
        <v>0</v>
      </c>
      <c r="F787" s="227">
        <f>'1. General information'!$E$11</f>
        <v>0</v>
      </c>
      <c r="G787" s="227">
        <f>'1. General information'!$E$12</f>
        <v>0</v>
      </c>
      <c r="H787" s="227">
        <f>'1. General information'!$E$13</f>
        <v>0</v>
      </c>
      <c r="I787" s="227">
        <f>'1. General information'!$E$14</f>
        <v>0</v>
      </c>
      <c r="J787" s="234" t="s">
        <v>471</v>
      </c>
      <c r="K787" s="228">
        <v>6.04</v>
      </c>
      <c r="L787" s="234" t="s">
        <v>8488</v>
      </c>
      <c r="M787" s="256">
        <f>'6. Staff time'!$W$9</f>
        <v>0</v>
      </c>
    </row>
    <row r="788" spans="1:13">
      <c r="A788" s="230">
        <v>787</v>
      </c>
      <c r="B788" s="230" t="str">
        <f t="shared" ref="B788:B789" si="42">CONCATENATE(LEFT(C788,2),"-",LEFT(D788,2),"-",LEFT(E788,2),"-",K788)</f>
        <v>0-0-0-6.99a</v>
      </c>
      <c r="C788" s="227">
        <f>'1. General information'!$E$8</f>
        <v>0</v>
      </c>
      <c r="D788" s="227">
        <f>'1. General information'!$E$9</f>
        <v>0</v>
      </c>
      <c r="E788" s="227">
        <f>'1. General information'!$E$10</f>
        <v>0</v>
      </c>
      <c r="F788" s="227">
        <f>'1. General information'!$E$11</f>
        <v>0</v>
      </c>
      <c r="G788" s="227">
        <f>'1. General information'!$E$12</f>
        <v>0</v>
      </c>
      <c r="H788" s="227">
        <f>'1. General information'!$E$13</f>
        <v>0</v>
      </c>
      <c r="I788" s="227">
        <f>'1. General information'!$E$14</f>
        <v>0</v>
      </c>
      <c r="J788" s="234" t="s">
        <v>471</v>
      </c>
      <c r="K788" s="228" t="s">
        <v>8483</v>
      </c>
      <c r="L788" s="234" t="s">
        <v>8489</v>
      </c>
      <c r="M788" s="503">
        <f>'6. Staff time'!J10</f>
        <v>0</v>
      </c>
    </row>
    <row r="789" spans="1:13">
      <c r="A789" s="230">
        <v>788</v>
      </c>
      <c r="B789" s="230" t="str">
        <f t="shared" si="42"/>
        <v>0-0-0-6.99b</v>
      </c>
      <c r="C789" s="227">
        <f>'1. General information'!$E$8</f>
        <v>0</v>
      </c>
      <c r="D789" s="227">
        <f>'1. General information'!$E$9</f>
        <v>0</v>
      </c>
      <c r="E789" s="227">
        <f>'1. General information'!$E$10</f>
        <v>0</v>
      </c>
      <c r="F789" s="227">
        <f>'1. General information'!$E$11</f>
        <v>0</v>
      </c>
      <c r="G789" s="227">
        <f>'1. General information'!$E$12</f>
        <v>0</v>
      </c>
      <c r="H789" s="227">
        <f>'1. General information'!$E$13</f>
        <v>0</v>
      </c>
      <c r="I789" s="227">
        <f>'1. General information'!$E$14</f>
        <v>0</v>
      </c>
      <c r="J789" s="234" t="s">
        <v>471</v>
      </c>
      <c r="K789" s="228" t="s">
        <v>8484</v>
      </c>
      <c r="L789" s="234" t="s">
        <v>8490</v>
      </c>
      <c r="M789" s="503">
        <f>'6. Staff time'!J11</f>
        <v>0</v>
      </c>
    </row>
    <row r="790" spans="1:13">
      <c r="A790" s="230">
        <v>789</v>
      </c>
      <c r="B790" s="230" t="str">
        <f t="shared" si="40"/>
        <v>0-0-0-6.05-1</v>
      </c>
      <c r="C790" s="227">
        <f>'1. General information'!$E$8</f>
        <v>0</v>
      </c>
      <c r="D790" s="227">
        <f>'1. General information'!$E$9</f>
        <v>0</v>
      </c>
      <c r="E790" s="227">
        <f>'1. General information'!$E$10</f>
        <v>0</v>
      </c>
      <c r="F790" s="227">
        <f>'1. General information'!$E$11</f>
        <v>0</v>
      </c>
      <c r="G790" s="227">
        <f>'1. General information'!$E$12</f>
        <v>0</v>
      </c>
      <c r="H790" s="227">
        <f>'1. General information'!$E$13</f>
        <v>0</v>
      </c>
      <c r="I790" s="227">
        <f>'1. General information'!$E$14</f>
        <v>0</v>
      </c>
      <c r="J790" s="234" t="s">
        <v>471</v>
      </c>
      <c r="K790" s="228" t="s">
        <v>1488</v>
      </c>
      <c r="L790" s="234" t="s">
        <v>2288</v>
      </c>
      <c r="M790" s="227">
        <f>'6. Staff time'!$I$18</f>
        <v>0</v>
      </c>
    </row>
    <row r="791" spans="1:13">
      <c r="A791" s="230">
        <v>790</v>
      </c>
      <c r="B791" s="230" t="str">
        <f t="shared" si="40"/>
        <v>0-0-0-6.05-2</v>
      </c>
      <c r="C791" s="227">
        <f>'1. General information'!$E$8</f>
        <v>0</v>
      </c>
      <c r="D791" s="227">
        <f>'1. General information'!$E$9</f>
        <v>0</v>
      </c>
      <c r="E791" s="227">
        <f>'1. General information'!$E$10</f>
        <v>0</v>
      </c>
      <c r="F791" s="227">
        <f>'1. General information'!$E$11</f>
        <v>0</v>
      </c>
      <c r="G791" s="227">
        <f>'1. General information'!$E$12</f>
        <v>0</v>
      </c>
      <c r="H791" s="227">
        <f>'1. General information'!$E$13</f>
        <v>0</v>
      </c>
      <c r="I791" s="227">
        <f>'1. General information'!$E$14</f>
        <v>0</v>
      </c>
      <c r="J791" s="234" t="s">
        <v>471</v>
      </c>
      <c r="K791" s="228" t="s">
        <v>1489</v>
      </c>
      <c r="L791" s="234" t="s">
        <v>2289</v>
      </c>
      <c r="M791" s="227">
        <f>'6. Staff time'!$I$19</f>
        <v>0</v>
      </c>
    </row>
    <row r="792" spans="1:13">
      <c r="A792" s="230">
        <v>791</v>
      </c>
      <c r="B792" s="230" t="str">
        <f t="shared" si="40"/>
        <v>0-0-0-6.05-3</v>
      </c>
      <c r="C792" s="227">
        <f>'1. General information'!$E$8</f>
        <v>0</v>
      </c>
      <c r="D792" s="227">
        <f>'1. General information'!$E$9</f>
        <v>0</v>
      </c>
      <c r="E792" s="227">
        <f>'1. General information'!$E$10</f>
        <v>0</v>
      </c>
      <c r="F792" s="227">
        <f>'1. General information'!$E$11</f>
        <v>0</v>
      </c>
      <c r="G792" s="227">
        <f>'1. General information'!$E$12</f>
        <v>0</v>
      </c>
      <c r="H792" s="227">
        <f>'1. General information'!$E$13</f>
        <v>0</v>
      </c>
      <c r="I792" s="227">
        <f>'1. General information'!$E$14</f>
        <v>0</v>
      </c>
      <c r="J792" s="234" t="s">
        <v>471</v>
      </c>
      <c r="K792" s="228" t="s">
        <v>1490</v>
      </c>
      <c r="L792" s="234" t="s">
        <v>2290</v>
      </c>
      <c r="M792" s="227">
        <f>'6. Staff time'!$I$20</f>
        <v>0</v>
      </c>
    </row>
    <row r="793" spans="1:13">
      <c r="A793" s="230">
        <v>792</v>
      </c>
      <c r="B793" s="230" t="str">
        <f t="shared" si="40"/>
        <v>0-0-0-6.05-4</v>
      </c>
      <c r="C793" s="227">
        <f>'1. General information'!$E$8</f>
        <v>0</v>
      </c>
      <c r="D793" s="227">
        <f>'1. General information'!$E$9</f>
        <v>0</v>
      </c>
      <c r="E793" s="227">
        <f>'1. General information'!$E$10</f>
        <v>0</v>
      </c>
      <c r="F793" s="227">
        <f>'1. General information'!$E$11</f>
        <v>0</v>
      </c>
      <c r="G793" s="227">
        <f>'1. General information'!$E$12</f>
        <v>0</v>
      </c>
      <c r="H793" s="227">
        <f>'1. General information'!$E$13</f>
        <v>0</v>
      </c>
      <c r="I793" s="227">
        <f>'1. General information'!$E$14</f>
        <v>0</v>
      </c>
      <c r="J793" s="234" t="s">
        <v>471</v>
      </c>
      <c r="K793" s="228" t="s">
        <v>1491</v>
      </c>
      <c r="L793" s="234" t="s">
        <v>2291</v>
      </c>
      <c r="M793" s="227">
        <f>'6. Staff time'!$I$21</f>
        <v>0</v>
      </c>
    </row>
    <row r="794" spans="1:13">
      <c r="A794" s="230">
        <v>793</v>
      </c>
      <c r="B794" s="230" t="str">
        <f t="shared" si="40"/>
        <v>0-0-0-6.05-5</v>
      </c>
      <c r="C794" s="227">
        <f>'1. General information'!$E$8</f>
        <v>0</v>
      </c>
      <c r="D794" s="227">
        <f>'1. General information'!$E$9</f>
        <v>0</v>
      </c>
      <c r="E794" s="227">
        <f>'1. General information'!$E$10</f>
        <v>0</v>
      </c>
      <c r="F794" s="227">
        <f>'1. General information'!$E$11</f>
        <v>0</v>
      </c>
      <c r="G794" s="227">
        <f>'1. General information'!$E$12</f>
        <v>0</v>
      </c>
      <c r="H794" s="227">
        <f>'1. General information'!$E$13</f>
        <v>0</v>
      </c>
      <c r="I794" s="227">
        <f>'1. General information'!$E$14</f>
        <v>0</v>
      </c>
      <c r="J794" s="234" t="s">
        <v>471</v>
      </c>
      <c r="K794" s="228" t="s">
        <v>1492</v>
      </c>
      <c r="L794" s="234" t="s">
        <v>2292</v>
      </c>
      <c r="M794" s="227">
        <f>'6. Staff time'!$I$22</f>
        <v>0</v>
      </c>
    </row>
    <row r="795" spans="1:13">
      <c r="A795" s="230">
        <v>794</v>
      </c>
      <c r="B795" s="230" t="str">
        <f t="shared" si="40"/>
        <v>0-0-0-6.05-6</v>
      </c>
      <c r="C795" s="227">
        <f>'1. General information'!$E$8</f>
        <v>0</v>
      </c>
      <c r="D795" s="227">
        <f>'1. General information'!$E$9</f>
        <v>0</v>
      </c>
      <c r="E795" s="227">
        <f>'1. General information'!$E$10</f>
        <v>0</v>
      </c>
      <c r="F795" s="227">
        <f>'1. General information'!$E$11</f>
        <v>0</v>
      </c>
      <c r="G795" s="227">
        <f>'1. General information'!$E$12</f>
        <v>0</v>
      </c>
      <c r="H795" s="227">
        <f>'1. General information'!$E$13</f>
        <v>0</v>
      </c>
      <c r="I795" s="227">
        <f>'1. General information'!$E$14</f>
        <v>0</v>
      </c>
      <c r="J795" s="234" t="s">
        <v>471</v>
      </c>
      <c r="K795" s="228" t="s">
        <v>1493</v>
      </c>
      <c r="L795" s="234" t="s">
        <v>2293</v>
      </c>
      <c r="M795" s="227">
        <f>'6. Staff time'!$I$23</f>
        <v>0</v>
      </c>
    </row>
    <row r="796" spans="1:13">
      <c r="A796" s="230">
        <v>795</v>
      </c>
      <c r="B796" s="230" t="str">
        <f t="shared" si="40"/>
        <v>0-0-0-6.05-7</v>
      </c>
      <c r="C796" s="227">
        <f>'1. General information'!$E$8</f>
        <v>0</v>
      </c>
      <c r="D796" s="227">
        <f>'1. General information'!$E$9</f>
        <v>0</v>
      </c>
      <c r="E796" s="227">
        <f>'1. General information'!$E$10</f>
        <v>0</v>
      </c>
      <c r="F796" s="227">
        <f>'1. General information'!$E$11</f>
        <v>0</v>
      </c>
      <c r="G796" s="227">
        <f>'1. General information'!$E$12</f>
        <v>0</v>
      </c>
      <c r="H796" s="227">
        <f>'1. General information'!$E$13</f>
        <v>0</v>
      </c>
      <c r="I796" s="227">
        <f>'1. General information'!$E$14</f>
        <v>0</v>
      </c>
      <c r="J796" s="234" t="s">
        <v>471</v>
      </c>
      <c r="K796" s="228" t="s">
        <v>1494</v>
      </c>
      <c r="L796" s="234" t="s">
        <v>2294</v>
      </c>
      <c r="M796" s="227">
        <f>'6. Staff time'!$I$24</f>
        <v>0</v>
      </c>
    </row>
    <row r="797" spans="1:13">
      <c r="A797" s="230">
        <v>796</v>
      </c>
      <c r="B797" s="230" t="str">
        <f t="shared" si="40"/>
        <v>0-0-0-6.05-8</v>
      </c>
      <c r="C797" s="227">
        <f>'1. General information'!$E$8</f>
        <v>0</v>
      </c>
      <c r="D797" s="227">
        <f>'1. General information'!$E$9</f>
        <v>0</v>
      </c>
      <c r="E797" s="227">
        <f>'1. General information'!$E$10</f>
        <v>0</v>
      </c>
      <c r="F797" s="227">
        <f>'1. General information'!$E$11</f>
        <v>0</v>
      </c>
      <c r="G797" s="227">
        <f>'1. General information'!$E$12</f>
        <v>0</v>
      </c>
      <c r="H797" s="227">
        <f>'1. General information'!$E$13</f>
        <v>0</v>
      </c>
      <c r="I797" s="227">
        <f>'1. General information'!$E$14</f>
        <v>0</v>
      </c>
      <c r="J797" s="234" t="s">
        <v>471</v>
      </c>
      <c r="K797" s="228" t="s">
        <v>1495</v>
      </c>
      <c r="L797" s="234" t="s">
        <v>2295</v>
      </c>
      <c r="M797" s="227">
        <f>'6. Staff time'!$I$25</f>
        <v>0</v>
      </c>
    </row>
    <row r="798" spans="1:13">
      <c r="A798" s="230">
        <v>797</v>
      </c>
      <c r="B798" s="230" t="str">
        <f t="shared" si="40"/>
        <v>0-0-0-6.05-9</v>
      </c>
      <c r="C798" s="227">
        <f>'1. General information'!$E$8</f>
        <v>0</v>
      </c>
      <c r="D798" s="227">
        <f>'1. General information'!$E$9</f>
        <v>0</v>
      </c>
      <c r="E798" s="227">
        <f>'1. General information'!$E$10</f>
        <v>0</v>
      </c>
      <c r="F798" s="227">
        <f>'1. General information'!$E$11</f>
        <v>0</v>
      </c>
      <c r="G798" s="227">
        <f>'1. General information'!$E$12</f>
        <v>0</v>
      </c>
      <c r="H798" s="227">
        <f>'1. General information'!$E$13</f>
        <v>0</v>
      </c>
      <c r="I798" s="227">
        <f>'1. General information'!$E$14</f>
        <v>0</v>
      </c>
      <c r="J798" s="234" t="s">
        <v>471</v>
      </c>
      <c r="K798" s="228" t="s">
        <v>1496</v>
      </c>
      <c r="L798" s="234" t="s">
        <v>2296</v>
      </c>
      <c r="M798" s="227">
        <f>'6. Staff time'!$I$26</f>
        <v>0</v>
      </c>
    </row>
    <row r="799" spans="1:13">
      <c r="A799" s="230">
        <v>798</v>
      </c>
      <c r="B799" s="230" t="str">
        <f t="shared" si="40"/>
        <v>0-0-0-6.05-10</v>
      </c>
      <c r="C799" s="227">
        <f>'1. General information'!$E$8</f>
        <v>0</v>
      </c>
      <c r="D799" s="227">
        <f>'1. General information'!$E$9</f>
        <v>0</v>
      </c>
      <c r="E799" s="227">
        <f>'1. General information'!$E$10</f>
        <v>0</v>
      </c>
      <c r="F799" s="227">
        <f>'1. General information'!$E$11</f>
        <v>0</v>
      </c>
      <c r="G799" s="227">
        <f>'1. General information'!$E$12</f>
        <v>0</v>
      </c>
      <c r="H799" s="227">
        <f>'1. General information'!$E$13</f>
        <v>0</v>
      </c>
      <c r="I799" s="227">
        <f>'1. General information'!$E$14</f>
        <v>0</v>
      </c>
      <c r="J799" s="234" t="s">
        <v>471</v>
      </c>
      <c r="K799" s="228" t="s">
        <v>1497</v>
      </c>
      <c r="L799" s="234" t="s">
        <v>2297</v>
      </c>
      <c r="M799" s="227">
        <f>'6. Staff time'!$I$27</f>
        <v>0</v>
      </c>
    </row>
    <row r="800" spans="1:13">
      <c r="A800" s="230">
        <v>799</v>
      </c>
      <c r="B800" s="230" t="str">
        <f t="shared" si="40"/>
        <v>0-0-0-6.05-11</v>
      </c>
      <c r="C800" s="227">
        <f>'1. General information'!$E$8</f>
        <v>0</v>
      </c>
      <c r="D800" s="227">
        <f>'1. General information'!$E$9</f>
        <v>0</v>
      </c>
      <c r="E800" s="227">
        <f>'1. General information'!$E$10</f>
        <v>0</v>
      </c>
      <c r="F800" s="227">
        <f>'1. General information'!$E$11</f>
        <v>0</v>
      </c>
      <c r="G800" s="227">
        <f>'1. General information'!$E$12</f>
        <v>0</v>
      </c>
      <c r="H800" s="227">
        <f>'1. General information'!$E$13</f>
        <v>0</v>
      </c>
      <c r="I800" s="227">
        <f>'1. General information'!$E$14</f>
        <v>0</v>
      </c>
      <c r="J800" s="234" t="s">
        <v>471</v>
      </c>
      <c r="K800" s="228" t="s">
        <v>1498</v>
      </c>
      <c r="L800" s="234" t="s">
        <v>2298</v>
      </c>
      <c r="M800" s="227">
        <f>'6. Staff time'!$I$28</f>
        <v>0</v>
      </c>
    </row>
    <row r="801" spans="1:13">
      <c r="A801" s="230">
        <v>800</v>
      </c>
      <c r="B801" s="230" t="str">
        <f t="shared" si="40"/>
        <v>0-0-0-6.05-12</v>
      </c>
      <c r="C801" s="227">
        <f>'1. General information'!$E$8</f>
        <v>0</v>
      </c>
      <c r="D801" s="227">
        <f>'1. General information'!$E$9</f>
        <v>0</v>
      </c>
      <c r="E801" s="227">
        <f>'1. General information'!$E$10</f>
        <v>0</v>
      </c>
      <c r="F801" s="227">
        <f>'1. General information'!$E$11</f>
        <v>0</v>
      </c>
      <c r="G801" s="227">
        <f>'1. General information'!$E$12</f>
        <v>0</v>
      </c>
      <c r="H801" s="227">
        <f>'1. General information'!$E$13</f>
        <v>0</v>
      </c>
      <c r="I801" s="227">
        <f>'1. General information'!$E$14</f>
        <v>0</v>
      </c>
      <c r="J801" s="234" t="s">
        <v>471</v>
      </c>
      <c r="K801" s="228" t="s">
        <v>1499</v>
      </c>
      <c r="L801" s="234" t="s">
        <v>2299</v>
      </c>
      <c r="M801" s="227">
        <f>'6. Staff time'!$I$29</f>
        <v>0</v>
      </c>
    </row>
    <row r="802" spans="1:13">
      <c r="A802" s="230">
        <v>801</v>
      </c>
      <c r="B802" s="230" t="str">
        <f t="shared" si="40"/>
        <v>0-0-0-6.05-13</v>
      </c>
      <c r="C802" s="227">
        <f>'1. General information'!$E$8</f>
        <v>0</v>
      </c>
      <c r="D802" s="227">
        <f>'1. General information'!$E$9</f>
        <v>0</v>
      </c>
      <c r="E802" s="227">
        <f>'1. General information'!$E$10</f>
        <v>0</v>
      </c>
      <c r="F802" s="227">
        <f>'1. General information'!$E$11</f>
        <v>0</v>
      </c>
      <c r="G802" s="227">
        <f>'1. General information'!$E$12</f>
        <v>0</v>
      </c>
      <c r="H802" s="227">
        <f>'1. General information'!$E$13</f>
        <v>0</v>
      </c>
      <c r="I802" s="227">
        <f>'1. General information'!$E$14</f>
        <v>0</v>
      </c>
      <c r="J802" s="234" t="s">
        <v>471</v>
      </c>
      <c r="K802" s="228" t="s">
        <v>1500</v>
      </c>
      <c r="L802" s="234" t="s">
        <v>2300</v>
      </c>
      <c r="M802" s="227">
        <f>'6. Staff time'!$I$30</f>
        <v>0</v>
      </c>
    </row>
    <row r="803" spans="1:13">
      <c r="A803" s="230">
        <v>802</v>
      </c>
      <c r="B803" s="230" t="str">
        <f t="shared" si="40"/>
        <v>0-0-0-6.05-14</v>
      </c>
      <c r="C803" s="227">
        <f>'1. General information'!$E$8</f>
        <v>0</v>
      </c>
      <c r="D803" s="227">
        <f>'1. General information'!$E$9</f>
        <v>0</v>
      </c>
      <c r="E803" s="227">
        <f>'1. General information'!$E$10</f>
        <v>0</v>
      </c>
      <c r="F803" s="227">
        <f>'1. General information'!$E$11</f>
        <v>0</v>
      </c>
      <c r="G803" s="227">
        <f>'1. General information'!$E$12</f>
        <v>0</v>
      </c>
      <c r="H803" s="227">
        <f>'1. General information'!$E$13</f>
        <v>0</v>
      </c>
      <c r="I803" s="227">
        <f>'1. General information'!$E$14</f>
        <v>0</v>
      </c>
      <c r="J803" s="234" t="s">
        <v>471</v>
      </c>
      <c r="K803" s="228" t="s">
        <v>1501</v>
      </c>
      <c r="L803" s="234" t="s">
        <v>2301</v>
      </c>
      <c r="M803" s="227">
        <f>'6. Staff time'!$I$31</f>
        <v>0</v>
      </c>
    </row>
    <row r="804" spans="1:13">
      <c r="A804" s="230">
        <v>803</v>
      </c>
      <c r="B804" s="230" t="str">
        <f t="shared" si="40"/>
        <v>0-0-0-6.05-15</v>
      </c>
      <c r="C804" s="227">
        <f>'1. General information'!$E$8</f>
        <v>0</v>
      </c>
      <c r="D804" s="227">
        <f>'1. General information'!$E$9</f>
        <v>0</v>
      </c>
      <c r="E804" s="227">
        <f>'1. General information'!$E$10</f>
        <v>0</v>
      </c>
      <c r="F804" s="227">
        <f>'1. General information'!$E$11</f>
        <v>0</v>
      </c>
      <c r="G804" s="227">
        <f>'1. General information'!$E$12</f>
        <v>0</v>
      </c>
      <c r="H804" s="227">
        <f>'1. General information'!$E$13</f>
        <v>0</v>
      </c>
      <c r="I804" s="227">
        <f>'1. General information'!$E$14</f>
        <v>0</v>
      </c>
      <c r="J804" s="234" t="s">
        <v>471</v>
      </c>
      <c r="K804" s="228" t="s">
        <v>1502</v>
      </c>
      <c r="L804" s="234" t="s">
        <v>2302</v>
      </c>
      <c r="M804" s="227">
        <f>'6. Staff time'!$I$32</f>
        <v>0</v>
      </c>
    </row>
    <row r="805" spans="1:13">
      <c r="A805" s="230">
        <v>804</v>
      </c>
      <c r="B805" s="230" t="str">
        <f t="shared" si="40"/>
        <v>0-0-0-6.05-16</v>
      </c>
      <c r="C805" s="227">
        <f>'1. General information'!$E$8</f>
        <v>0</v>
      </c>
      <c r="D805" s="227">
        <f>'1. General information'!$E$9</f>
        <v>0</v>
      </c>
      <c r="E805" s="227">
        <f>'1. General information'!$E$10</f>
        <v>0</v>
      </c>
      <c r="F805" s="227">
        <f>'1. General information'!$E$11</f>
        <v>0</v>
      </c>
      <c r="G805" s="227">
        <f>'1. General information'!$E$12</f>
        <v>0</v>
      </c>
      <c r="H805" s="227">
        <f>'1. General information'!$E$13</f>
        <v>0</v>
      </c>
      <c r="I805" s="227">
        <f>'1. General information'!$E$14</f>
        <v>0</v>
      </c>
      <c r="J805" s="234" t="s">
        <v>471</v>
      </c>
      <c r="K805" s="228" t="s">
        <v>1503</v>
      </c>
      <c r="L805" s="234" t="s">
        <v>2303</v>
      </c>
      <c r="M805" s="227">
        <f>'6. Staff time'!$I$33</f>
        <v>0</v>
      </c>
    </row>
    <row r="806" spans="1:13">
      <c r="A806" s="230">
        <v>805</v>
      </c>
      <c r="B806" s="230" t="str">
        <f t="shared" si="40"/>
        <v>0-0-0-6.05-17</v>
      </c>
      <c r="C806" s="227">
        <f>'1. General information'!$E$8</f>
        <v>0</v>
      </c>
      <c r="D806" s="227">
        <f>'1. General information'!$E$9</f>
        <v>0</v>
      </c>
      <c r="E806" s="227">
        <f>'1. General information'!$E$10</f>
        <v>0</v>
      </c>
      <c r="F806" s="227">
        <f>'1. General information'!$E$11</f>
        <v>0</v>
      </c>
      <c r="G806" s="227">
        <f>'1. General information'!$E$12</f>
        <v>0</v>
      </c>
      <c r="H806" s="227">
        <f>'1. General information'!$E$13</f>
        <v>0</v>
      </c>
      <c r="I806" s="227">
        <f>'1. General information'!$E$14</f>
        <v>0</v>
      </c>
      <c r="J806" s="234" t="s">
        <v>471</v>
      </c>
      <c r="K806" s="228" t="s">
        <v>1504</v>
      </c>
      <c r="L806" s="234" t="s">
        <v>2304</v>
      </c>
      <c r="M806" s="227">
        <f>'6. Staff time'!$I$34</f>
        <v>0</v>
      </c>
    </row>
    <row r="807" spans="1:13">
      <c r="A807" s="230">
        <v>806</v>
      </c>
      <c r="B807" s="230" t="str">
        <f t="shared" si="40"/>
        <v>0-0-0-6.05-18</v>
      </c>
      <c r="C807" s="227">
        <f>'1. General information'!$E$8</f>
        <v>0</v>
      </c>
      <c r="D807" s="227">
        <f>'1. General information'!$E$9</f>
        <v>0</v>
      </c>
      <c r="E807" s="227">
        <f>'1. General information'!$E$10</f>
        <v>0</v>
      </c>
      <c r="F807" s="227">
        <f>'1. General information'!$E$11</f>
        <v>0</v>
      </c>
      <c r="G807" s="227">
        <f>'1. General information'!$E$12</f>
        <v>0</v>
      </c>
      <c r="H807" s="227">
        <f>'1. General information'!$E$13</f>
        <v>0</v>
      </c>
      <c r="I807" s="227">
        <f>'1. General information'!$E$14</f>
        <v>0</v>
      </c>
      <c r="J807" s="234" t="s">
        <v>471</v>
      </c>
      <c r="K807" s="228" t="s">
        <v>1505</v>
      </c>
      <c r="L807" s="234" t="s">
        <v>2305</v>
      </c>
      <c r="M807" s="227">
        <f>'6. Staff time'!$I$35</f>
        <v>0</v>
      </c>
    </row>
    <row r="808" spans="1:13">
      <c r="A808" s="230">
        <v>807</v>
      </c>
      <c r="B808" s="230" t="str">
        <f t="shared" ref="B808:B871" si="43">CONCATENATE(LEFT(C808,2),"-",LEFT(D808,2),"-",LEFT(E808,2),"-",K808)</f>
        <v>0-0-0-6.05-19</v>
      </c>
      <c r="C808" s="227">
        <f>'1. General information'!$E$8</f>
        <v>0</v>
      </c>
      <c r="D808" s="227">
        <f>'1. General information'!$E$9</f>
        <v>0</v>
      </c>
      <c r="E808" s="227">
        <f>'1. General information'!$E$10</f>
        <v>0</v>
      </c>
      <c r="F808" s="227">
        <f>'1. General information'!$E$11</f>
        <v>0</v>
      </c>
      <c r="G808" s="227">
        <f>'1. General information'!$E$12</f>
        <v>0</v>
      </c>
      <c r="H808" s="227">
        <f>'1. General information'!$E$13</f>
        <v>0</v>
      </c>
      <c r="I808" s="227">
        <f>'1. General information'!$E$14</f>
        <v>0</v>
      </c>
      <c r="J808" s="234" t="s">
        <v>471</v>
      </c>
      <c r="K808" s="228" t="s">
        <v>1506</v>
      </c>
      <c r="L808" s="234" t="s">
        <v>2306</v>
      </c>
      <c r="M808" s="227">
        <f>'6. Staff time'!$I$36</f>
        <v>0</v>
      </c>
    </row>
    <row r="809" spans="1:13">
      <c r="A809" s="230">
        <v>808</v>
      </c>
      <c r="B809" s="230" t="str">
        <f t="shared" si="43"/>
        <v>0-0-0-6.05-20</v>
      </c>
      <c r="C809" s="227">
        <f>'1. General information'!$E$8</f>
        <v>0</v>
      </c>
      <c r="D809" s="227">
        <f>'1. General information'!$E$9</f>
        <v>0</v>
      </c>
      <c r="E809" s="227">
        <f>'1. General information'!$E$10</f>
        <v>0</v>
      </c>
      <c r="F809" s="227">
        <f>'1. General information'!$E$11</f>
        <v>0</v>
      </c>
      <c r="G809" s="227">
        <f>'1. General information'!$E$12</f>
        <v>0</v>
      </c>
      <c r="H809" s="227">
        <f>'1. General information'!$E$13</f>
        <v>0</v>
      </c>
      <c r="I809" s="227">
        <f>'1. General information'!$E$14</f>
        <v>0</v>
      </c>
      <c r="J809" s="234" t="s">
        <v>471</v>
      </c>
      <c r="K809" s="228" t="s">
        <v>1507</v>
      </c>
      <c r="L809" s="234" t="s">
        <v>2307</v>
      </c>
      <c r="M809" s="227">
        <f>'6. Staff time'!$I$37</f>
        <v>0</v>
      </c>
    </row>
    <row r="810" spans="1:13">
      <c r="A810" s="230">
        <v>809</v>
      </c>
      <c r="B810" s="230" t="str">
        <f t="shared" si="43"/>
        <v>0-0-0-6.05-21</v>
      </c>
      <c r="C810" s="227">
        <f>'1. General information'!$E$8</f>
        <v>0</v>
      </c>
      <c r="D810" s="227">
        <f>'1. General information'!$E$9</f>
        <v>0</v>
      </c>
      <c r="E810" s="227">
        <f>'1. General information'!$E$10</f>
        <v>0</v>
      </c>
      <c r="F810" s="227">
        <f>'1. General information'!$E$11</f>
        <v>0</v>
      </c>
      <c r="G810" s="227">
        <f>'1. General information'!$E$12</f>
        <v>0</v>
      </c>
      <c r="H810" s="227">
        <f>'1. General information'!$E$13</f>
        <v>0</v>
      </c>
      <c r="I810" s="227">
        <f>'1. General information'!$E$14</f>
        <v>0</v>
      </c>
      <c r="J810" s="234" t="s">
        <v>471</v>
      </c>
      <c r="K810" s="228" t="s">
        <v>1508</v>
      </c>
      <c r="L810" s="234" t="s">
        <v>2308</v>
      </c>
      <c r="M810" s="227">
        <f>'6. Staff time'!$I$38</f>
        <v>0</v>
      </c>
    </row>
    <row r="811" spans="1:13">
      <c r="A811" s="230">
        <v>810</v>
      </c>
      <c r="B811" s="230" t="str">
        <f t="shared" si="43"/>
        <v>0-0-0-6.05-22</v>
      </c>
      <c r="C811" s="227">
        <f>'1. General information'!$E$8</f>
        <v>0</v>
      </c>
      <c r="D811" s="227">
        <f>'1. General information'!$E$9</f>
        <v>0</v>
      </c>
      <c r="E811" s="227">
        <f>'1. General information'!$E$10</f>
        <v>0</v>
      </c>
      <c r="F811" s="227">
        <f>'1. General information'!$E$11</f>
        <v>0</v>
      </c>
      <c r="G811" s="227">
        <f>'1. General information'!$E$12</f>
        <v>0</v>
      </c>
      <c r="H811" s="227">
        <f>'1. General information'!$E$13</f>
        <v>0</v>
      </c>
      <c r="I811" s="227">
        <f>'1. General information'!$E$14</f>
        <v>0</v>
      </c>
      <c r="J811" s="234" t="s">
        <v>471</v>
      </c>
      <c r="K811" s="228" t="s">
        <v>1509</v>
      </c>
      <c r="L811" s="234" t="s">
        <v>2309</v>
      </c>
      <c r="M811" s="227">
        <f>'6. Staff time'!$I$39</f>
        <v>0</v>
      </c>
    </row>
    <row r="812" spans="1:13">
      <c r="A812" s="230">
        <v>811</v>
      </c>
      <c r="B812" s="230" t="str">
        <f t="shared" si="43"/>
        <v>0-0-0-6.05-23</v>
      </c>
      <c r="C812" s="227">
        <f>'1. General information'!$E$8</f>
        <v>0</v>
      </c>
      <c r="D812" s="227">
        <f>'1. General information'!$E$9</f>
        <v>0</v>
      </c>
      <c r="E812" s="227">
        <f>'1. General information'!$E$10</f>
        <v>0</v>
      </c>
      <c r="F812" s="227">
        <f>'1. General information'!$E$11</f>
        <v>0</v>
      </c>
      <c r="G812" s="227">
        <f>'1. General information'!$E$12</f>
        <v>0</v>
      </c>
      <c r="H812" s="227">
        <f>'1. General information'!$E$13</f>
        <v>0</v>
      </c>
      <c r="I812" s="227">
        <f>'1. General information'!$E$14</f>
        <v>0</v>
      </c>
      <c r="J812" s="234" t="s">
        <v>471</v>
      </c>
      <c r="K812" s="228" t="s">
        <v>1510</v>
      </c>
      <c r="L812" s="234" t="s">
        <v>2310</v>
      </c>
      <c r="M812" s="227">
        <f>'6. Staff time'!$I$40</f>
        <v>0</v>
      </c>
    </row>
    <row r="813" spans="1:13">
      <c r="A813" s="230">
        <v>812</v>
      </c>
      <c r="B813" s="230" t="str">
        <f t="shared" si="43"/>
        <v>0-0-0-6.05-24</v>
      </c>
      <c r="C813" s="227">
        <f>'1. General information'!$E$8</f>
        <v>0</v>
      </c>
      <c r="D813" s="227">
        <f>'1. General information'!$E$9</f>
        <v>0</v>
      </c>
      <c r="E813" s="227">
        <f>'1. General information'!$E$10</f>
        <v>0</v>
      </c>
      <c r="F813" s="227">
        <f>'1. General information'!$E$11</f>
        <v>0</v>
      </c>
      <c r="G813" s="227">
        <f>'1. General information'!$E$12</f>
        <v>0</v>
      </c>
      <c r="H813" s="227">
        <f>'1. General information'!$E$13</f>
        <v>0</v>
      </c>
      <c r="I813" s="227">
        <f>'1. General information'!$E$14</f>
        <v>0</v>
      </c>
      <c r="J813" s="234" t="s">
        <v>471</v>
      </c>
      <c r="K813" s="228" t="s">
        <v>1511</v>
      </c>
      <c r="L813" s="234" t="s">
        <v>2311</v>
      </c>
      <c r="M813" s="227">
        <f>'6. Staff time'!$I$41</f>
        <v>0</v>
      </c>
    </row>
    <row r="814" spans="1:13">
      <c r="A814" s="230">
        <v>813</v>
      </c>
      <c r="B814" s="230" t="str">
        <f t="shared" si="43"/>
        <v>0-0-0-6.05-25</v>
      </c>
      <c r="C814" s="227">
        <f>'1. General information'!$E$8</f>
        <v>0</v>
      </c>
      <c r="D814" s="227">
        <f>'1. General information'!$E$9</f>
        <v>0</v>
      </c>
      <c r="E814" s="227">
        <f>'1. General information'!$E$10</f>
        <v>0</v>
      </c>
      <c r="F814" s="227">
        <f>'1. General information'!$E$11</f>
        <v>0</v>
      </c>
      <c r="G814" s="227">
        <f>'1. General information'!$E$12</f>
        <v>0</v>
      </c>
      <c r="H814" s="227">
        <f>'1. General information'!$E$13</f>
        <v>0</v>
      </c>
      <c r="I814" s="227">
        <f>'1. General information'!$E$14</f>
        <v>0</v>
      </c>
      <c r="J814" s="234" t="s">
        <v>471</v>
      </c>
      <c r="K814" s="228" t="s">
        <v>1512</v>
      </c>
      <c r="L814" s="234" t="s">
        <v>2312</v>
      </c>
      <c r="M814" s="227">
        <f>'6. Staff time'!$I$42</f>
        <v>0</v>
      </c>
    </row>
    <row r="815" spans="1:13">
      <c r="A815" s="230">
        <v>814</v>
      </c>
      <c r="B815" s="230" t="str">
        <f t="shared" si="43"/>
        <v>0-0-0-6.05-26</v>
      </c>
      <c r="C815" s="227">
        <f>'1. General information'!$E$8</f>
        <v>0</v>
      </c>
      <c r="D815" s="227">
        <f>'1. General information'!$E$9</f>
        <v>0</v>
      </c>
      <c r="E815" s="227">
        <f>'1. General information'!$E$10</f>
        <v>0</v>
      </c>
      <c r="F815" s="227">
        <f>'1. General information'!$E$11</f>
        <v>0</v>
      </c>
      <c r="G815" s="227">
        <f>'1. General information'!$E$12</f>
        <v>0</v>
      </c>
      <c r="H815" s="227">
        <f>'1. General information'!$E$13</f>
        <v>0</v>
      </c>
      <c r="I815" s="227">
        <f>'1. General information'!$E$14</f>
        <v>0</v>
      </c>
      <c r="J815" s="234" t="s">
        <v>471</v>
      </c>
      <c r="K815" s="228" t="s">
        <v>1513</v>
      </c>
      <c r="L815" s="234" t="s">
        <v>2313</v>
      </c>
      <c r="M815" s="227">
        <f>'6. Staff time'!$I$43</f>
        <v>0</v>
      </c>
    </row>
    <row r="816" spans="1:13">
      <c r="A816" s="230">
        <v>815</v>
      </c>
      <c r="B816" s="230" t="str">
        <f t="shared" si="43"/>
        <v>0-0-0-6.05-27</v>
      </c>
      <c r="C816" s="227">
        <f>'1. General information'!$E$8</f>
        <v>0</v>
      </c>
      <c r="D816" s="227">
        <f>'1. General information'!$E$9</f>
        <v>0</v>
      </c>
      <c r="E816" s="227">
        <f>'1. General information'!$E$10</f>
        <v>0</v>
      </c>
      <c r="F816" s="227">
        <f>'1. General information'!$E$11</f>
        <v>0</v>
      </c>
      <c r="G816" s="227">
        <f>'1. General information'!$E$12</f>
        <v>0</v>
      </c>
      <c r="H816" s="227">
        <f>'1. General information'!$E$13</f>
        <v>0</v>
      </c>
      <c r="I816" s="227">
        <f>'1. General information'!$E$14</f>
        <v>0</v>
      </c>
      <c r="J816" s="234" t="s">
        <v>471</v>
      </c>
      <c r="K816" s="228" t="s">
        <v>1514</v>
      </c>
      <c r="L816" s="234" t="s">
        <v>2314</v>
      </c>
      <c r="M816" s="227">
        <f>'6. Staff time'!$I$44</f>
        <v>0</v>
      </c>
    </row>
    <row r="817" spans="1:13">
      <c r="A817" s="230">
        <v>816</v>
      </c>
      <c r="B817" s="230" t="str">
        <f t="shared" si="43"/>
        <v>0-0-0-6.05-28</v>
      </c>
      <c r="C817" s="227">
        <f>'1. General information'!$E$8</f>
        <v>0</v>
      </c>
      <c r="D817" s="227">
        <f>'1. General information'!$E$9</f>
        <v>0</v>
      </c>
      <c r="E817" s="227">
        <f>'1. General information'!$E$10</f>
        <v>0</v>
      </c>
      <c r="F817" s="227">
        <f>'1. General information'!$E$11</f>
        <v>0</v>
      </c>
      <c r="G817" s="227">
        <f>'1. General information'!$E$12</f>
        <v>0</v>
      </c>
      <c r="H817" s="227">
        <f>'1. General information'!$E$13</f>
        <v>0</v>
      </c>
      <c r="I817" s="227">
        <f>'1. General information'!$E$14</f>
        <v>0</v>
      </c>
      <c r="J817" s="234" t="s">
        <v>471</v>
      </c>
      <c r="K817" s="228" t="s">
        <v>1515</v>
      </c>
      <c r="L817" s="234" t="s">
        <v>2315</v>
      </c>
      <c r="M817" s="227">
        <f>'6. Staff time'!$I$45</f>
        <v>0</v>
      </c>
    </row>
    <row r="818" spans="1:13">
      <c r="A818" s="230">
        <v>817</v>
      </c>
      <c r="B818" s="230" t="str">
        <f t="shared" si="43"/>
        <v>0-0-0-6.05-29</v>
      </c>
      <c r="C818" s="227">
        <f>'1. General information'!$E$8</f>
        <v>0</v>
      </c>
      <c r="D818" s="227">
        <f>'1. General information'!$E$9</f>
        <v>0</v>
      </c>
      <c r="E818" s="227">
        <f>'1. General information'!$E$10</f>
        <v>0</v>
      </c>
      <c r="F818" s="227">
        <f>'1. General information'!$E$11</f>
        <v>0</v>
      </c>
      <c r="G818" s="227">
        <f>'1. General information'!$E$12</f>
        <v>0</v>
      </c>
      <c r="H818" s="227">
        <f>'1. General information'!$E$13</f>
        <v>0</v>
      </c>
      <c r="I818" s="227">
        <f>'1. General information'!$E$14</f>
        <v>0</v>
      </c>
      <c r="J818" s="234" t="s">
        <v>471</v>
      </c>
      <c r="K818" s="228" t="s">
        <v>1516</v>
      </c>
      <c r="L818" s="234" t="s">
        <v>2316</v>
      </c>
      <c r="M818" s="227">
        <f>'6. Staff time'!$I$46</f>
        <v>0</v>
      </c>
    </row>
    <row r="819" spans="1:13">
      <c r="A819" s="230">
        <v>818</v>
      </c>
      <c r="B819" s="230" t="str">
        <f t="shared" si="43"/>
        <v>0-0-0-6.05-30</v>
      </c>
      <c r="C819" s="227">
        <f>'1. General information'!$E$8</f>
        <v>0</v>
      </c>
      <c r="D819" s="227">
        <f>'1. General information'!$E$9</f>
        <v>0</v>
      </c>
      <c r="E819" s="227">
        <f>'1. General information'!$E$10</f>
        <v>0</v>
      </c>
      <c r="F819" s="227">
        <f>'1. General information'!$E$11</f>
        <v>0</v>
      </c>
      <c r="G819" s="227">
        <f>'1. General information'!$E$12</f>
        <v>0</v>
      </c>
      <c r="H819" s="227">
        <f>'1. General information'!$E$13</f>
        <v>0</v>
      </c>
      <c r="I819" s="227">
        <f>'1. General information'!$E$14</f>
        <v>0</v>
      </c>
      <c r="J819" s="234" t="s">
        <v>471</v>
      </c>
      <c r="K819" s="228" t="s">
        <v>1517</v>
      </c>
      <c r="L819" s="234" t="s">
        <v>2317</v>
      </c>
      <c r="M819" s="227">
        <f>'6. Staff time'!$I$47</f>
        <v>0</v>
      </c>
    </row>
    <row r="820" spans="1:13">
      <c r="A820" s="230">
        <v>819</v>
      </c>
      <c r="B820" s="230" t="str">
        <f t="shared" si="43"/>
        <v>0-0-0-6.05-31</v>
      </c>
      <c r="C820" s="227">
        <f>'1. General information'!$E$8</f>
        <v>0</v>
      </c>
      <c r="D820" s="227">
        <f>'1. General information'!$E$9</f>
        <v>0</v>
      </c>
      <c r="E820" s="227">
        <f>'1. General information'!$E$10</f>
        <v>0</v>
      </c>
      <c r="F820" s="227">
        <f>'1. General information'!$E$11</f>
        <v>0</v>
      </c>
      <c r="G820" s="227">
        <f>'1. General information'!$E$12</f>
        <v>0</v>
      </c>
      <c r="H820" s="227">
        <f>'1. General information'!$E$13</f>
        <v>0</v>
      </c>
      <c r="I820" s="227">
        <f>'1. General information'!$E$14</f>
        <v>0</v>
      </c>
      <c r="J820" s="234" t="s">
        <v>471</v>
      </c>
      <c r="K820" s="228" t="s">
        <v>1518</v>
      </c>
      <c r="L820" s="234" t="s">
        <v>2318</v>
      </c>
      <c r="M820" s="227">
        <f>'6. Staff time'!$I$48</f>
        <v>0</v>
      </c>
    </row>
    <row r="821" spans="1:13">
      <c r="A821" s="230">
        <v>820</v>
      </c>
      <c r="B821" s="230" t="str">
        <f t="shared" si="43"/>
        <v>0-0-0-6.05-32</v>
      </c>
      <c r="C821" s="227">
        <f>'1. General information'!$E$8</f>
        <v>0</v>
      </c>
      <c r="D821" s="227">
        <f>'1. General information'!$E$9</f>
        <v>0</v>
      </c>
      <c r="E821" s="227">
        <f>'1. General information'!$E$10</f>
        <v>0</v>
      </c>
      <c r="F821" s="227">
        <f>'1. General information'!$E$11</f>
        <v>0</v>
      </c>
      <c r="G821" s="227">
        <f>'1. General information'!$E$12</f>
        <v>0</v>
      </c>
      <c r="H821" s="227">
        <f>'1. General information'!$E$13</f>
        <v>0</v>
      </c>
      <c r="I821" s="227">
        <f>'1. General information'!$E$14</f>
        <v>0</v>
      </c>
      <c r="J821" s="234" t="s">
        <v>471</v>
      </c>
      <c r="K821" s="228" t="s">
        <v>1519</v>
      </c>
      <c r="L821" s="234" t="s">
        <v>2319</v>
      </c>
      <c r="M821" s="227">
        <f>'6. Staff time'!$I$49</f>
        <v>0</v>
      </c>
    </row>
    <row r="822" spans="1:13">
      <c r="A822" s="230">
        <v>821</v>
      </c>
      <c r="B822" s="230" t="str">
        <f t="shared" si="43"/>
        <v>0-0-0-6.05-33</v>
      </c>
      <c r="C822" s="227">
        <f>'1. General information'!$E$8</f>
        <v>0</v>
      </c>
      <c r="D822" s="227">
        <f>'1. General information'!$E$9</f>
        <v>0</v>
      </c>
      <c r="E822" s="227">
        <f>'1. General information'!$E$10</f>
        <v>0</v>
      </c>
      <c r="F822" s="227">
        <f>'1. General information'!$E$11</f>
        <v>0</v>
      </c>
      <c r="G822" s="227">
        <f>'1. General information'!$E$12</f>
        <v>0</v>
      </c>
      <c r="H822" s="227">
        <f>'1. General information'!$E$13</f>
        <v>0</v>
      </c>
      <c r="I822" s="227">
        <f>'1. General information'!$E$14</f>
        <v>0</v>
      </c>
      <c r="J822" s="234" t="s">
        <v>471</v>
      </c>
      <c r="K822" s="228" t="s">
        <v>1520</v>
      </c>
      <c r="L822" s="234" t="s">
        <v>2320</v>
      </c>
      <c r="M822" s="227">
        <f>'6. Staff time'!$I$50</f>
        <v>0</v>
      </c>
    </row>
    <row r="823" spans="1:13">
      <c r="A823" s="230">
        <v>822</v>
      </c>
      <c r="B823" s="230" t="str">
        <f t="shared" si="43"/>
        <v>0-0-0-6.05-34</v>
      </c>
      <c r="C823" s="227">
        <f>'1. General information'!$E$8</f>
        <v>0</v>
      </c>
      <c r="D823" s="227">
        <f>'1. General information'!$E$9</f>
        <v>0</v>
      </c>
      <c r="E823" s="227">
        <f>'1. General information'!$E$10</f>
        <v>0</v>
      </c>
      <c r="F823" s="227">
        <f>'1. General information'!$E$11</f>
        <v>0</v>
      </c>
      <c r="G823" s="227">
        <f>'1. General information'!$E$12</f>
        <v>0</v>
      </c>
      <c r="H823" s="227">
        <f>'1. General information'!$E$13</f>
        <v>0</v>
      </c>
      <c r="I823" s="227">
        <f>'1. General information'!$E$14</f>
        <v>0</v>
      </c>
      <c r="J823" s="234" t="s">
        <v>471</v>
      </c>
      <c r="K823" s="228" t="s">
        <v>1521</v>
      </c>
      <c r="L823" s="234" t="s">
        <v>2321</v>
      </c>
      <c r="M823" s="227">
        <f>'6. Staff time'!$I$51</f>
        <v>0</v>
      </c>
    </row>
    <row r="824" spans="1:13">
      <c r="A824" s="230">
        <v>823</v>
      </c>
      <c r="B824" s="230" t="str">
        <f t="shared" si="43"/>
        <v>0-0-0-6.05-35</v>
      </c>
      <c r="C824" s="227">
        <f>'1. General information'!$E$8</f>
        <v>0</v>
      </c>
      <c r="D824" s="227">
        <f>'1. General information'!$E$9</f>
        <v>0</v>
      </c>
      <c r="E824" s="227">
        <f>'1. General information'!$E$10</f>
        <v>0</v>
      </c>
      <c r="F824" s="227">
        <f>'1. General information'!$E$11</f>
        <v>0</v>
      </c>
      <c r="G824" s="227">
        <f>'1. General information'!$E$12</f>
        <v>0</v>
      </c>
      <c r="H824" s="227">
        <f>'1. General information'!$E$13</f>
        <v>0</v>
      </c>
      <c r="I824" s="227">
        <f>'1. General information'!$E$14</f>
        <v>0</v>
      </c>
      <c r="J824" s="234" t="s">
        <v>471</v>
      </c>
      <c r="K824" s="228" t="s">
        <v>1522</v>
      </c>
      <c r="L824" s="234" t="s">
        <v>2322</v>
      </c>
      <c r="M824" s="227">
        <f>'6. Staff time'!$I$52</f>
        <v>0</v>
      </c>
    </row>
    <row r="825" spans="1:13">
      <c r="A825" s="230">
        <v>824</v>
      </c>
      <c r="B825" s="230" t="str">
        <f t="shared" si="43"/>
        <v>0-0-0-6.05-36</v>
      </c>
      <c r="C825" s="227">
        <f>'1. General information'!$E$8</f>
        <v>0</v>
      </c>
      <c r="D825" s="227">
        <f>'1. General information'!$E$9</f>
        <v>0</v>
      </c>
      <c r="E825" s="227">
        <f>'1. General information'!$E$10</f>
        <v>0</v>
      </c>
      <c r="F825" s="227">
        <f>'1. General information'!$E$11</f>
        <v>0</v>
      </c>
      <c r="G825" s="227">
        <f>'1. General information'!$E$12</f>
        <v>0</v>
      </c>
      <c r="H825" s="227">
        <f>'1. General information'!$E$13</f>
        <v>0</v>
      </c>
      <c r="I825" s="227">
        <f>'1. General information'!$E$14</f>
        <v>0</v>
      </c>
      <c r="J825" s="234" t="s">
        <v>471</v>
      </c>
      <c r="K825" s="228" t="s">
        <v>1523</v>
      </c>
      <c r="L825" s="234" t="s">
        <v>2323</v>
      </c>
      <c r="M825" s="227">
        <f>'6. Staff time'!$I$53</f>
        <v>0</v>
      </c>
    </row>
    <row r="826" spans="1:13">
      <c r="A826" s="230">
        <v>825</v>
      </c>
      <c r="B826" s="230" t="str">
        <f t="shared" si="43"/>
        <v>0-0-0-6.05-37</v>
      </c>
      <c r="C826" s="227">
        <f>'1. General information'!$E$8</f>
        <v>0</v>
      </c>
      <c r="D826" s="227">
        <f>'1. General information'!$E$9</f>
        <v>0</v>
      </c>
      <c r="E826" s="227">
        <f>'1. General information'!$E$10</f>
        <v>0</v>
      </c>
      <c r="F826" s="227">
        <f>'1. General information'!$E$11</f>
        <v>0</v>
      </c>
      <c r="G826" s="227">
        <f>'1. General information'!$E$12</f>
        <v>0</v>
      </c>
      <c r="H826" s="227">
        <f>'1. General information'!$E$13</f>
        <v>0</v>
      </c>
      <c r="I826" s="227">
        <f>'1. General information'!$E$14</f>
        <v>0</v>
      </c>
      <c r="J826" s="234" t="s">
        <v>471</v>
      </c>
      <c r="K826" s="228" t="s">
        <v>1524</v>
      </c>
      <c r="L826" s="234" t="s">
        <v>2324</v>
      </c>
      <c r="M826" s="227">
        <f>'6. Staff time'!$I$54</f>
        <v>0</v>
      </c>
    </row>
    <row r="827" spans="1:13">
      <c r="A827" s="230">
        <v>826</v>
      </c>
      <c r="B827" s="230" t="str">
        <f t="shared" si="43"/>
        <v>0-0-0-6.05-38</v>
      </c>
      <c r="C827" s="227">
        <f>'1. General information'!$E$8</f>
        <v>0</v>
      </c>
      <c r="D827" s="227">
        <f>'1. General information'!$E$9</f>
        <v>0</v>
      </c>
      <c r="E827" s="227">
        <f>'1. General information'!$E$10</f>
        <v>0</v>
      </c>
      <c r="F827" s="227">
        <f>'1. General information'!$E$11</f>
        <v>0</v>
      </c>
      <c r="G827" s="227">
        <f>'1. General information'!$E$12</f>
        <v>0</v>
      </c>
      <c r="H827" s="227">
        <f>'1. General information'!$E$13</f>
        <v>0</v>
      </c>
      <c r="I827" s="227">
        <f>'1. General information'!$E$14</f>
        <v>0</v>
      </c>
      <c r="J827" s="234" t="s">
        <v>471</v>
      </c>
      <c r="K827" s="228" t="s">
        <v>1525</v>
      </c>
      <c r="L827" s="234" t="s">
        <v>2325</v>
      </c>
      <c r="M827" s="227">
        <f>'6. Staff time'!$I$55</f>
        <v>0</v>
      </c>
    </row>
    <row r="828" spans="1:13">
      <c r="A828" s="230">
        <v>827</v>
      </c>
      <c r="B828" s="230" t="str">
        <f t="shared" si="43"/>
        <v>0-0-0-6.05-39</v>
      </c>
      <c r="C828" s="227">
        <f>'1. General information'!$E$8</f>
        <v>0</v>
      </c>
      <c r="D828" s="227">
        <f>'1. General information'!$E$9</f>
        <v>0</v>
      </c>
      <c r="E828" s="227">
        <f>'1. General information'!$E$10</f>
        <v>0</v>
      </c>
      <c r="F828" s="227">
        <f>'1. General information'!$E$11</f>
        <v>0</v>
      </c>
      <c r="G828" s="227">
        <f>'1. General information'!$E$12</f>
        <v>0</v>
      </c>
      <c r="H828" s="227">
        <f>'1. General information'!$E$13</f>
        <v>0</v>
      </c>
      <c r="I828" s="227">
        <f>'1. General information'!$E$14</f>
        <v>0</v>
      </c>
      <c r="J828" s="234" t="s">
        <v>471</v>
      </c>
      <c r="K828" s="228" t="s">
        <v>1526</v>
      </c>
      <c r="L828" s="234" t="s">
        <v>2326</v>
      </c>
      <c r="M828" s="227">
        <f>'6. Staff time'!$I$56</f>
        <v>0</v>
      </c>
    </row>
    <row r="829" spans="1:13">
      <c r="A829" s="230">
        <v>828</v>
      </c>
      <c r="B829" s="230" t="str">
        <f t="shared" si="43"/>
        <v>0-0-0-6.05-40</v>
      </c>
      <c r="C829" s="227">
        <f>'1. General information'!$E$8</f>
        <v>0</v>
      </c>
      <c r="D829" s="227">
        <f>'1. General information'!$E$9</f>
        <v>0</v>
      </c>
      <c r="E829" s="227">
        <f>'1. General information'!$E$10</f>
        <v>0</v>
      </c>
      <c r="F829" s="227">
        <f>'1. General information'!$E$11</f>
        <v>0</v>
      </c>
      <c r="G829" s="227">
        <f>'1. General information'!$E$12</f>
        <v>0</v>
      </c>
      <c r="H829" s="227">
        <f>'1. General information'!$E$13</f>
        <v>0</v>
      </c>
      <c r="I829" s="227">
        <f>'1. General information'!$E$14</f>
        <v>0</v>
      </c>
      <c r="J829" s="234" t="s">
        <v>471</v>
      </c>
      <c r="K829" s="228" t="s">
        <v>1527</v>
      </c>
      <c r="L829" s="234" t="s">
        <v>2327</v>
      </c>
      <c r="M829" s="227">
        <f>'6. Staff time'!$I$57</f>
        <v>0</v>
      </c>
    </row>
    <row r="830" spans="1:13">
      <c r="A830" s="230">
        <v>829</v>
      </c>
      <c r="B830" s="230" t="str">
        <f t="shared" si="43"/>
        <v>0-0-0-6.05-41</v>
      </c>
      <c r="C830" s="227">
        <f>'1. General information'!$E$8</f>
        <v>0</v>
      </c>
      <c r="D830" s="227">
        <f>'1. General information'!$E$9</f>
        <v>0</v>
      </c>
      <c r="E830" s="227">
        <f>'1. General information'!$E$10</f>
        <v>0</v>
      </c>
      <c r="F830" s="227">
        <f>'1. General information'!$E$11</f>
        <v>0</v>
      </c>
      <c r="G830" s="227">
        <f>'1. General information'!$E$12</f>
        <v>0</v>
      </c>
      <c r="H830" s="227">
        <f>'1. General information'!$E$13</f>
        <v>0</v>
      </c>
      <c r="I830" s="227">
        <f>'1. General information'!$E$14</f>
        <v>0</v>
      </c>
      <c r="J830" s="234" t="s">
        <v>471</v>
      </c>
      <c r="K830" s="228" t="s">
        <v>1528</v>
      </c>
      <c r="L830" s="234" t="s">
        <v>2328</v>
      </c>
      <c r="M830" s="227">
        <f>'6. Staff time'!$I$58</f>
        <v>0</v>
      </c>
    </row>
    <row r="831" spans="1:13">
      <c r="A831" s="230">
        <v>830</v>
      </c>
      <c r="B831" s="230" t="str">
        <f t="shared" si="43"/>
        <v>0-0-0-6.05-42</v>
      </c>
      <c r="C831" s="227">
        <f>'1. General information'!$E$8</f>
        <v>0</v>
      </c>
      <c r="D831" s="227">
        <f>'1. General information'!$E$9</f>
        <v>0</v>
      </c>
      <c r="E831" s="227">
        <f>'1. General information'!$E$10</f>
        <v>0</v>
      </c>
      <c r="F831" s="227">
        <f>'1. General information'!$E$11</f>
        <v>0</v>
      </c>
      <c r="G831" s="227">
        <f>'1. General information'!$E$12</f>
        <v>0</v>
      </c>
      <c r="H831" s="227">
        <f>'1. General information'!$E$13</f>
        <v>0</v>
      </c>
      <c r="I831" s="227">
        <f>'1. General information'!$E$14</f>
        <v>0</v>
      </c>
      <c r="J831" s="234" t="s">
        <v>471</v>
      </c>
      <c r="K831" s="228" t="s">
        <v>1529</v>
      </c>
      <c r="L831" s="234" t="s">
        <v>2329</v>
      </c>
      <c r="M831" s="227">
        <f>'6. Staff time'!$I$59</f>
        <v>0</v>
      </c>
    </row>
    <row r="832" spans="1:13">
      <c r="A832" s="230">
        <v>831</v>
      </c>
      <c r="B832" s="230" t="str">
        <f t="shared" si="43"/>
        <v>0-0-0-6.05-43</v>
      </c>
      <c r="C832" s="227">
        <f>'1. General information'!$E$8</f>
        <v>0</v>
      </c>
      <c r="D832" s="227">
        <f>'1. General information'!$E$9</f>
        <v>0</v>
      </c>
      <c r="E832" s="227">
        <f>'1. General information'!$E$10</f>
        <v>0</v>
      </c>
      <c r="F832" s="227">
        <f>'1. General information'!$E$11</f>
        <v>0</v>
      </c>
      <c r="G832" s="227">
        <f>'1. General information'!$E$12</f>
        <v>0</v>
      </c>
      <c r="H832" s="227">
        <f>'1. General information'!$E$13</f>
        <v>0</v>
      </c>
      <c r="I832" s="227">
        <f>'1. General information'!$E$14</f>
        <v>0</v>
      </c>
      <c r="J832" s="234" t="s">
        <v>471</v>
      </c>
      <c r="K832" s="228" t="s">
        <v>1530</v>
      </c>
      <c r="L832" s="234" t="s">
        <v>2330</v>
      </c>
      <c r="M832" s="227">
        <f>'6. Staff time'!$I$60</f>
        <v>0</v>
      </c>
    </row>
    <row r="833" spans="1:13">
      <c r="A833" s="230">
        <v>832</v>
      </c>
      <c r="B833" s="230" t="str">
        <f t="shared" si="43"/>
        <v>0-0-0-6.05-44</v>
      </c>
      <c r="C833" s="227">
        <f>'1. General information'!$E$8</f>
        <v>0</v>
      </c>
      <c r="D833" s="227">
        <f>'1. General information'!$E$9</f>
        <v>0</v>
      </c>
      <c r="E833" s="227">
        <f>'1. General information'!$E$10</f>
        <v>0</v>
      </c>
      <c r="F833" s="227">
        <f>'1. General information'!$E$11</f>
        <v>0</v>
      </c>
      <c r="G833" s="227">
        <f>'1. General information'!$E$12</f>
        <v>0</v>
      </c>
      <c r="H833" s="227">
        <f>'1. General information'!$E$13</f>
        <v>0</v>
      </c>
      <c r="I833" s="227">
        <f>'1. General information'!$E$14</f>
        <v>0</v>
      </c>
      <c r="J833" s="234" t="s">
        <v>471</v>
      </c>
      <c r="K833" s="228" t="s">
        <v>1531</v>
      </c>
      <c r="L833" s="234" t="s">
        <v>2331</v>
      </c>
      <c r="M833" s="227">
        <f>'6. Staff time'!$I$61</f>
        <v>0</v>
      </c>
    </row>
    <row r="834" spans="1:13">
      <c r="A834" s="230">
        <v>833</v>
      </c>
      <c r="B834" s="230" t="str">
        <f t="shared" si="43"/>
        <v>0-0-0-6.05-45</v>
      </c>
      <c r="C834" s="227">
        <f>'1. General information'!$E$8</f>
        <v>0</v>
      </c>
      <c r="D834" s="227">
        <f>'1. General information'!$E$9</f>
        <v>0</v>
      </c>
      <c r="E834" s="227">
        <f>'1. General information'!$E$10</f>
        <v>0</v>
      </c>
      <c r="F834" s="227">
        <f>'1. General information'!$E$11</f>
        <v>0</v>
      </c>
      <c r="G834" s="227">
        <f>'1. General information'!$E$12</f>
        <v>0</v>
      </c>
      <c r="H834" s="227">
        <f>'1. General information'!$E$13</f>
        <v>0</v>
      </c>
      <c r="I834" s="227">
        <f>'1. General information'!$E$14</f>
        <v>0</v>
      </c>
      <c r="J834" s="234" t="s">
        <v>471</v>
      </c>
      <c r="K834" s="228" t="s">
        <v>1532</v>
      </c>
      <c r="L834" s="234" t="s">
        <v>2332</v>
      </c>
      <c r="M834" s="227">
        <f>'6. Staff time'!$I$62</f>
        <v>0</v>
      </c>
    </row>
    <row r="835" spans="1:13">
      <c r="A835" s="230">
        <v>834</v>
      </c>
      <c r="B835" s="230" t="str">
        <f t="shared" si="43"/>
        <v>0-0-0-6.05-46</v>
      </c>
      <c r="C835" s="227">
        <f>'1. General information'!$E$8</f>
        <v>0</v>
      </c>
      <c r="D835" s="227">
        <f>'1. General information'!$E$9</f>
        <v>0</v>
      </c>
      <c r="E835" s="227">
        <f>'1. General information'!$E$10</f>
        <v>0</v>
      </c>
      <c r="F835" s="227">
        <f>'1. General information'!$E$11</f>
        <v>0</v>
      </c>
      <c r="G835" s="227">
        <f>'1. General information'!$E$12</f>
        <v>0</v>
      </c>
      <c r="H835" s="227">
        <f>'1. General information'!$E$13</f>
        <v>0</v>
      </c>
      <c r="I835" s="227">
        <f>'1. General information'!$E$14</f>
        <v>0</v>
      </c>
      <c r="J835" s="234" t="s">
        <v>471</v>
      </c>
      <c r="K835" s="228" t="s">
        <v>1533</v>
      </c>
      <c r="L835" s="234" t="s">
        <v>2333</v>
      </c>
      <c r="M835" s="227">
        <f>'6. Staff time'!$I$63</f>
        <v>0</v>
      </c>
    </row>
    <row r="836" spans="1:13">
      <c r="A836" s="230">
        <v>835</v>
      </c>
      <c r="B836" s="230" t="str">
        <f t="shared" si="43"/>
        <v>0-0-0-6.05-47</v>
      </c>
      <c r="C836" s="227">
        <f>'1. General information'!$E$8</f>
        <v>0</v>
      </c>
      <c r="D836" s="227">
        <f>'1. General information'!$E$9</f>
        <v>0</v>
      </c>
      <c r="E836" s="227">
        <f>'1. General information'!$E$10</f>
        <v>0</v>
      </c>
      <c r="F836" s="227">
        <f>'1. General information'!$E$11</f>
        <v>0</v>
      </c>
      <c r="G836" s="227">
        <f>'1. General information'!$E$12</f>
        <v>0</v>
      </c>
      <c r="H836" s="227">
        <f>'1. General information'!$E$13</f>
        <v>0</v>
      </c>
      <c r="I836" s="227">
        <f>'1. General information'!$E$14</f>
        <v>0</v>
      </c>
      <c r="J836" s="234" t="s">
        <v>471</v>
      </c>
      <c r="K836" s="228" t="s">
        <v>1534</v>
      </c>
      <c r="L836" s="234" t="s">
        <v>2334</v>
      </c>
      <c r="M836" s="227">
        <f>'6. Staff time'!$I$64</f>
        <v>0</v>
      </c>
    </row>
    <row r="837" spans="1:13">
      <c r="A837" s="230">
        <v>836</v>
      </c>
      <c r="B837" s="230" t="str">
        <f t="shared" si="43"/>
        <v>0-0-0-6.05-48</v>
      </c>
      <c r="C837" s="227">
        <f>'1. General information'!$E$8</f>
        <v>0</v>
      </c>
      <c r="D837" s="227">
        <f>'1. General information'!$E$9</f>
        <v>0</v>
      </c>
      <c r="E837" s="227">
        <f>'1. General information'!$E$10</f>
        <v>0</v>
      </c>
      <c r="F837" s="227">
        <f>'1. General information'!$E$11</f>
        <v>0</v>
      </c>
      <c r="G837" s="227">
        <f>'1. General information'!$E$12</f>
        <v>0</v>
      </c>
      <c r="H837" s="227">
        <f>'1. General information'!$E$13</f>
        <v>0</v>
      </c>
      <c r="I837" s="227">
        <f>'1. General information'!$E$14</f>
        <v>0</v>
      </c>
      <c r="J837" s="234" t="s">
        <v>471</v>
      </c>
      <c r="K837" s="228" t="s">
        <v>1535</v>
      </c>
      <c r="L837" s="234" t="s">
        <v>2335</v>
      </c>
      <c r="M837" s="227">
        <f>'6. Staff time'!$I$65</f>
        <v>0</v>
      </c>
    </row>
    <row r="838" spans="1:13">
      <c r="A838" s="230">
        <v>837</v>
      </c>
      <c r="B838" s="230" t="str">
        <f t="shared" si="43"/>
        <v>0-0-0-6.05-49</v>
      </c>
      <c r="C838" s="227">
        <f>'1. General information'!$E$8</f>
        <v>0</v>
      </c>
      <c r="D838" s="227">
        <f>'1. General information'!$E$9</f>
        <v>0</v>
      </c>
      <c r="E838" s="227">
        <f>'1. General information'!$E$10</f>
        <v>0</v>
      </c>
      <c r="F838" s="227">
        <f>'1. General information'!$E$11</f>
        <v>0</v>
      </c>
      <c r="G838" s="227">
        <f>'1. General information'!$E$12</f>
        <v>0</v>
      </c>
      <c r="H838" s="227">
        <f>'1. General information'!$E$13</f>
        <v>0</v>
      </c>
      <c r="I838" s="227">
        <f>'1. General information'!$E$14</f>
        <v>0</v>
      </c>
      <c r="J838" s="234" t="s">
        <v>471</v>
      </c>
      <c r="K838" s="228" t="s">
        <v>1536</v>
      </c>
      <c r="L838" s="234" t="s">
        <v>2336</v>
      </c>
      <c r="M838" s="227">
        <f>'6. Staff time'!$I$66</f>
        <v>0</v>
      </c>
    </row>
    <row r="839" spans="1:13">
      <c r="A839" s="230">
        <v>838</v>
      </c>
      <c r="B839" s="230" t="str">
        <f t="shared" si="43"/>
        <v>0-0-0-6.05-50</v>
      </c>
      <c r="C839" s="227">
        <f>'1. General information'!$E$8</f>
        <v>0</v>
      </c>
      <c r="D839" s="227">
        <f>'1. General information'!$E$9</f>
        <v>0</v>
      </c>
      <c r="E839" s="227">
        <f>'1. General information'!$E$10</f>
        <v>0</v>
      </c>
      <c r="F839" s="227">
        <f>'1. General information'!$E$11</f>
        <v>0</v>
      </c>
      <c r="G839" s="227">
        <f>'1. General information'!$E$12</f>
        <v>0</v>
      </c>
      <c r="H839" s="227">
        <f>'1. General information'!$E$13</f>
        <v>0</v>
      </c>
      <c r="I839" s="227">
        <f>'1. General information'!$E$14</f>
        <v>0</v>
      </c>
      <c r="J839" s="234" t="s">
        <v>471</v>
      </c>
      <c r="K839" s="228" t="s">
        <v>1537</v>
      </c>
      <c r="L839" s="234" t="s">
        <v>2337</v>
      </c>
      <c r="M839" s="227">
        <f>'6. Staff time'!$I$67</f>
        <v>0</v>
      </c>
    </row>
    <row r="840" spans="1:13">
      <c r="A840" s="230">
        <v>839</v>
      </c>
      <c r="B840" s="230" t="str">
        <f t="shared" si="43"/>
        <v>0-0-0-6.05-51</v>
      </c>
      <c r="C840" s="227">
        <f>'1. General information'!$E$8</f>
        <v>0</v>
      </c>
      <c r="D840" s="227">
        <f>'1. General information'!$E$9</f>
        <v>0</v>
      </c>
      <c r="E840" s="227">
        <f>'1. General information'!$E$10</f>
        <v>0</v>
      </c>
      <c r="F840" s="227">
        <f>'1. General information'!$E$11</f>
        <v>0</v>
      </c>
      <c r="G840" s="227">
        <f>'1. General information'!$E$12</f>
        <v>0</v>
      </c>
      <c r="H840" s="227">
        <f>'1. General information'!$E$13</f>
        <v>0</v>
      </c>
      <c r="I840" s="227">
        <f>'1. General information'!$E$14</f>
        <v>0</v>
      </c>
      <c r="J840" s="234" t="s">
        <v>471</v>
      </c>
      <c r="K840" s="228" t="s">
        <v>1538</v>
      </c>
      <c r="L840" s="234" t="s">
        <v>2338</v>
      </c>
      <c r="M840" s="227">
        <f>'6. Staff time'!$I$68</f>
        <v>0</v>
      </c>
    </row>
    <row r="841" spans="1:13">
      <c r="A841" s="230">
        <v>840</v>
      </c>
      <c r="B841" s="230" t="str">
        <f t="shared" si="43"/>
        <v>0-0-0-6.05-52</v>
      </c>
      <c r="C841" s="227">
        <f>'1. General information'!$E$8</f>
        <v>0</v>
      </c>
      <c r="D841" s="227">
        <f>'1. General information'!$E$9</f>
        <v>0</v>
      </c>
      <c r="E841" s="227">
        <f>'1. General information'!$E$10</f>
        <v>0</v>
      </c>
      <c r="F841" s="227">
        <f>'1. General information'!$E$11</f>
        <v>0</v>
      </c>
      <c r="G841" s="227">
        <f>'1. General information'!$E$12</f>
        <v>0</v>
      </c>
      <c r="H841" s="227">
        <f>'1. General information'!$E$13</f>
        <v>0</v>
      </c>
      <c r="I841" s="227">
        <f>'1. General information'!$E$14</f>
        <v>0</v>
      </c>
      <c r="J841" s="234" t="s">
        <v>471</v>
      </c>
      <c r="K841" s="228" t="s">
        <v>1539</v>
      </c>
      <c r="L841" s="234" t="s">
        <v>2339</v>
      </c>
      <c r="M841" s="227">
        <f>'6. Staff time'!$I$69</f>
        <v>0</v>
      </c>
    </row>
    <row r="842" spans="1:13">
      <c r="A842" s="230">
        <v>841</v>
      </c>
      <c r="B842" s="230" t="str">
        <f t="shared" si="43"/>
        <v>0-0-0-6.05-53</v>
      </c>
      <c r="C842" s="227">
        <f>'1. General information'!$E$8</f>
        <v>0</v>
      </c>
      <c r="D842" s="227">
        <f>'1. General information'!$E$9</f>
        <v>0</v>
      </c>
      <c r="E842" s="227">
        <f>'1. General information'!$E$10</f>
        <v>0</v>
      </c>
      <c r="F842" s="227">
        <f>'1. General information'!$E$11</f>
        <v>0</v>
      </c>
      <c r="G842" s="227">
        <f>'1. General information'!$E$12</f>
        <v>0</v>
      </c>
      <c r="H842" s="227">
        <f>'1. General information'!$E$13</f>
        <v>0</v>
      </c>
      <c r="I842" s="227">
        <f>'1. General information'!$E$14</f>
        <v>0</v>
      </c>
      <c r="J842" s="234" t="s">
        <v>471</v>
      </c>
      <c r="K842" s="228" t="s">
        <v>1540</v>
      </c>
      <c r="L842" s="234" t="s">
        <v>2340</v>
      </c>
      <c r="M842" s="227">
        <f>'6. Staff time'!$I$70</f>
        <v>0</v>
      </c>
    </row>
    <row r="843" spans="1:13">
      <c r="A843" s="230">
        <v>842</v>
      </c>
      <c r="B843" s="230" t="str">
        <f t="shared" si="43"/>
        <v>0-0-0-6.05-54</v>
      </c>
      <c r="C843" s="227">
        <f>'1. General information'!$E$8</f>
        <v>0</v>
      </c>
      <c r="D843" s="227">
        <f>'1. General information'!$E$9</f>
        <v>0</v>
      </c>
      <c r="E843" s="227">
        <f>'1. General information'!$E$10</f>
        <v>0</v>
      </c>
      <c r="F843" s="227">
        <f>'1. General information'!$E$11</f>
        <v>0</v>
      </c>
      <c r="G843" s="227">
        <f>'1. General information'!$E$12</f>
        <v>0</v>
      </c>
      <c r="H843" s="227">
        <f>'1. General information'!$E$13</f>
        <v>0</v>
      </c>
      <c r="I843" s="227">
        <f>'1. General information'!$E$14</f>
        <v>0</v>
      </c>
      <c r="J843" s="234" t="s">
        <v>471</v>
      </c>
      <c r="K843" s="228" t="s">
        <v>1541</v>
      </c>
      <c r="L843" s="234" t="s">
        <v>2341</v>
      </c>
      <c r="M843" s="227">
        <f>'6. Staff time'!$I$71</f>
        <v>0</v>
      </c>
    </row>
    <row r="844" spans="1:13">
      <c r="A844" s="230">
        <v>843</v>
      </c>
      <c r="B844" s="230" t="str">
        <f t="shared" si="43"/>
        <v>0-0-0-6.05-55</v>
      </c>
      <c r="C844" s="227">
        <f>'1. General information'!$E$8</f>
        <v>0</v>
      </c>
      <c r="D844" s="227">
        <f>'1. General information'!$E$9</f>
        <v>0</v>
      </c>
      <c r="E844" s="227">
        <f>'1. General information'!$E$10</f>
        <v>0</v>
      </c>
      <c r="F844" s="227">
        <f>'1. General information'!$E$11</f>
        <v>0</v>
      </c>
      <c r="G844" s="227">
        <f>'1. General information'!$E$12</f>
        <v>0</v>
      </c>
      <c r="H844" s="227">
        <f>'1. General information'!$E$13</f>
        <v>0</v>
      </c>
      <c r="I844" s="227">
        <f>'1. General information'!$E$14</f>
        <v>0</v>
      </c>
      <c r="J844" s="234" t="s">
        <v>471</v>
      </c>
      <c r="K844" s="228" t="s">
        <v>1542</v>
      </c>
      <c r="L844" s="234" t="s">
        <v>2342</v>
      </c>
      <c r="M844" s="227">
        <f>'6. Staff time'!$I$72</f>
        <v>0</v>
      </c>
    </row>
    <row r="845" spans="1:13">
      <c r="A845" s="230">
        <v>844</v>
      </c>
      <c r="B845" s="230" t="str">
        <f t="shared" si="43"/>
        <v>0-0-0-6.05-56</v>
      </c>
      <c r="C845" s="227">
        <f>'1. General information'!$E$8</f>
        <v>0</v>
      </c>
      <c r="D845" s="227">
        <f>'1. General information'!$E$9</f>
        <v>0</v>
      </c>
      <c r="E845" s="227">
        <f>'1. General information'!$E$10</f>
        <v>0</v>
      </c>
      <c r="F845" s="227">
        <f>'1. General information'!$E$11</f>
        <v>0</v>
      </c>
      <c r="G845" s="227">
        <f>'1. General information'!$E$12</f>
        <v>0</v>
      </c>
      <c r="H845" s="227">
        <f>'1. General information'!$E$13</f>
        <v>0</v>
      </c>
      <c r="I845" s="227">
        <f>'1. General information'!$E$14</f>
        <v>0</v>
      </c>
      <c r="J845" s="234" t="s">
        <v>471</v>
      </c>
      <c r="K845" s="228" t="s">
        <v>1543</v>
      </c>
      <c r="L845" s="234" t="s">
        <v>2343</v>
      </c>
      <c r="M845" s="227">
        <f>'6. Staff time'!$I$73</f>
        <v>0</v>
      </c>
    </row>
    <row r="846" spans="1:13">
      <c r="A846" s="230">
        <v>845</v>
      </c>
      <c r="B846" s="230" t="str">
        <f t="shared" si="43"/>
        <v>0-0-0-6.05-57</v>
      </c>
      <c r="C846" s="227">
        <f>'1. General information'!$E$8</f>
        <v>0</v>
      </c>
      <c r="D846" s="227">
        <f>'1. General information'!$E$9</f>
        <v>0</v>
      </c>
      <c r="E846" s="227">
        <f>'1. General information'!$E$10</f>
        <v>0</v>
      </c>
      <c r="F846" s="227">
        <f>'1. General information'!$E$11</f>
        <v>0</v>
      </c>
      <c r="G846" s="227">
        <f>'1. General information'!$E$12</f>
        <v>0</v>
      </c>
      <c r="H846" s="227">
        <f>'1. General information'!$E$13</f>
        <v>0</v>
      </c>
      <c r="I846" s="227">
        <f>'1. General information'!$E$14</f>
        <v>0</v>
      </c>
      <c r="J846" s="234" t="s">
        <v>471</v>
      </c>
      <c r="K846" s="228" t="s">
        <v>1544</v>
      </c>
      <c r="L846" s="234" t="s">
        <v>2344</v>
      </c>
      <c r="M846" s="227">
        <f>'6. Staff time'!$I$74</f>
        <v>0</v>
      </c>
    </row>
    <row r="847" spans="1:13">
      <c r="A847" s="230">
        <v>846</v>
      </c>
      <c r="B847" s="230" t="str">
        <f t="shared" si="43"/>
        <v>0-0-0-6.05-58</v>
      </c>
      <c r="C847" s="227">
        <f>'1. General information'!$E$8</f>
        <v>0</v>
      </c>
      <c r="D847" s="227">
        <f>'1. General information'!$E$9</f>
        <v>0</v>
      </c>
      <c r="E847" s="227">
        <f>'1. General information'!$E$10</f>
        <v>0</v>
      </c>
      <c r="F847" s="227">
        <f>'1. General information'!$E$11</f>
        <v>0</v>
      </c>
      <c r="G847" s="227">
        <f>'1. General information'!$E$12</f>
        <v>0</v>
      </c>
      <c r="H847" s="227">
        <f>'1. General information'!$E$13</f>
        <v>0</v>
      </c>
      <c r="I847" s="227">
        <f>'1. General information'!$E$14</f>
        <v>0</v>
      </c>
      <c r="J847" s="234" t="s">
        <v>471</v>
      </c>
      <c r="K847" s="228" t="s">
        <v>1545</v>
      </c>
      <c r="L847" s="234" t="s">
        <v>2345</v>
      </c>
      <c r="M847" s="227">
        <f>'6. Staff time'!$I$75</f>
        <v>0</v>
      </c>
    </row>
    <row r="848" spans="1:13">
      <c r="A848" s="230">
        <v>847</v>
      </c>
      <c r="B848" s="230" t="str">
        <f t="shared" si="43"/>
        <v>0-0-0-6.05-59</v>
      </c>
      <c r="C848" s="227">
        <f>'1. General information'!$E$8</f>
        <v>0</v>
      </c>
      <c r="D848" s="227">
        <f>'1. General information'!$E$9</f>
        <v>0</v>
      </c>
      <c r="E848" s="227">
        <f>'1. General information'!$E$10</f>
        <v>0</v>
      </c>
      <c r="F848" s="227">
        <f>'1. General information'!$E$11</f>
        <v>0</v>
      </c>
      <c r="G848" s="227">
        <f>'1. General information'!$E$12</f>
        <v>0</v>
      </c>
      <c r="H848" s="227">
        <f>'1. General information'!$E$13</f>
        <v>0</v>
      </c>
      <c r="I848" s="227">
        <f>'1. General information'!$E$14</f>
        <v>0</v>
      </c>
      <c r="J848" s="234" t="s">
        <v>471</v>
      </c>
      <c r="K848" s="228" t="s">
        <v>1546</v>
      </c>
      <c r="L848" s="234" t="s">
        <v>2346</v>
      </c>
      <c r="M848" s="227">
        <f>'6. Staff time'!$I$76</f>
        <v>0</v>
      </c>
    </row>
    <row r="849" spans="1:13">
      <c r="A849" s="230">
        <v>848</v>
      </c>
      <c r="B849" s="230" t="str">
        <f t="shared" si="43"/>
        <v>0-0-0-6.05-60</v>
      </c>
      <c r="C849" s="227">
        <f>'1. General information'!$E$8</f>
        <v>0</v>
      </c>
      <c r="D849" s="227">
        <f>'1. General information'!$E$9</f>
        <v>0</v>
      </c>
      <c r="E849" s="227">
        <f>'1. General information'!$E$10</f>
        <v>0</v>
      </c>
      <c r="F849" s="227">
        <f>'1. General information'!$E$11</f>
        <v>0</v>
      </c>
      <c r="G849" s="227">
        <f>'1. General information'!$E$12</f>
        <v>0</v>
      </c>
      <c r="H849" s="227">
        <f>'1. General information'!$E$13</f>
        <v>0</v>
      </c>
      <c r="I849" s="227">
        <f>'1. General information'!$E$14</f>
        <v>0</v>
      </c>
      <c r="J849" s="234" t="s">
        <v>471</v>
      </c>
      <c r="K849" s="228" t="s">
        <v>1547</v>
      </c>
      <c r="L849" s="234" t="s">
        <v>2347</v>
      </c>
      <c r="M849" s="227">
        <f>'6. Staff time'!$I$77</f>
        <v>0</v>
      </c>
    </row>
    <row r="850" spans="1:13">
      <c r="A850" s="230">
        <v>849</v>
      </c>
      <c r="B850" s="230" t="str">
        <f t="shared" si="43"/>
        <v>0-0-0-6.05-61</v>
      </c>
      <c r="C850" s="227">
        <f>'1. General information'!$E$8</f>
        <v>0</v>
      </c>
      <c r="D850" s="227">
        <f>'1. General information'!$E$9</f>
        <v>0</v>
      </c>
      <c r="E850" s="227">
        <f>'1. General information'!$E$10</f>
        <v>0</v>
      </c>
      <c r="F850" s="227">
        <f>'1. General information'!$E$11</f>
        <v>0</v>
      </c>
      <c r="G850" s="227">
        <f>'1. General information'!$E$12</f>
        <v>0</v>
      </c>
      <c r="H850" s="227">
        <f>'1. General information'!$E$13</f>
        <v>0</v>
      </c>
      <c r="I850" s="227">
        <f>'1. General information'!$E$14</f>
        <v>0</v>
      </c>
      <c r="J850" s="234" t="s">
        <v>471</v>
      </c>
      <c r="K850" s="228" t="s">
        <v>1548</v>
      </c>
      <c r="L850" s="234" t="s">
        <v>2348</v>
      </c>
      <c r="M850" s="227">
        <f>'6. Staff time'!$I$78</f>
        <v>0</v>
      </c>
    </row>
    <row r="851" spans="1:13">
      <c r="A851" s="230">
        <v>850</v>
      </c>
      <c r="B851" s="230" t="str">
        <f t="shared" si="43"/>
        <v>0-0-0-6.05-62</v>
      </c>
      <c r="C851" s="227">
        <f>'1. General information'!$E$8</f>
        <v>0</v>
      </c>
      <c r="D851" s="227">
        <f>'1. General information'!$E$9</f>
        <v>0</v>
      </c>
      <c r="E851" s="227">
        <f>'1. General information'!$E$10</f>
        <v>0</v>
      </c>
      <c r="F851" s="227">
        <f>'1. General information'!$E$11</f>
        <v>0</v>
      </c>
      <c r="G851" s="227">
        <f>'1. General information'!$E$12</f>
        <v>0</v>
      </c>
      <c r="H851" s="227">
        <f>'1. General information'!$E$13</f>
        <v>0</v>
      </c>
      <c r="I851" s="227">
        <f>'1. General information'!$E$14</f>
        <v>0</v>
      </c>
      <c r="J851" s="234" t="s">
        <v>471</v>
      </c>
      <c r="K851" s="228" t="s">
        <v>1549</v>
      </c>
      <c r="L851" s="234" t="s">
        <v>2349</v>
      </c>
      <c r="M851" s="227">
        <f>'6. Staff time'!$I$79</f>
        <v>0</v>
      </c>
    </row>
    <row r="852" spans="1:13">
      <c r="A852" s="230">
        <v>851</v>
      </c>
      <c r="B852" s="230" t="str">
        <f t="shared" si="43"/>
        <v>0-0-0-6.05-63</v>
      </c>
      <c r="C852" s="227">
        <f>'1. General information'!$E$8</f>
        <v>0</v>
      </c>
      <c r="D852" s="227">
        <f>'1. General information'!$E$9</f>
        <v>0</v>
      </c>
      <c r="E852" s="227">
        <f>'1. General information'!$E$10</f>
        <v>0</v>
      </c>
      <c r="F852" s="227">
        <f>'1. General information'!$E$11</f>
        <v>0</v>
      </c>
      <c r="G852" s="227">
        <f>'1. General information'!$E$12</f>
        <v>0</v>
      </c>
      <c r="H852" s="227">
        <f>'1. General information'!$E$13</f>
        <v>0</v>
      </c>
      <c r="I852" s="227">
        <f>'1. General information'!$E$14</f>
        <v>0</v>
      </c>
      <c r="J852" s="234" t="s">
        <v>471</v>
      </c>
      <c r="K852" s="228" t="s">
        <v>1550</v>
      </c>
      <c r="L852" s="234" t="s">
        <v>2350</v>
      </c>
      <c r="M852" s="227">
        <f>'6. Staff time'!$I$80</f>
        <v>0</v>
      </c>
    </row>
    <row r="853" spans="1:13">
      <c r="A853" s="230">
        <v>852</v>
      </c>
      <c r="B853" s="230" t="str">
        <f t="shared" si="43"/>
        <v>0-0-0-6.05-64</v>
      </c>
      <c r="C853" s="227">
        <f>'1. General information'!$E$8</f>
        <v>0</v>
      </c>
      <c r="D853" s="227">
        <f>'1. General information'!$E$9</f>
        <v>0</v>
      </c>
      <c r="E853" s="227">
        <f>'1. General information'!$E$10</f>
        <v>0</v>
      </c>
      <c r="F853" s="227">
        <f>'1. General information'!$E$11</f>
        <v>0</v>
      </c>
      <c r="G853" s="227">
        <f>'1. General information'!$E$12</f>
        <v>0</v>
      </c>
      <c r="H853" s="227">
        <f>'1. General information'!$E$13</f>
        <v>0</v>
      </c>
      <c r="I853" s="227">
        <f>'1. General information'!$E$14</f>
        <v>0</v>
      </c>
      <c r="J853" s="234" t="s">
        <v>471</v>
      </c>
      <c r="K853" s="228" t="s">
        <v>1551</v>
      </c>
      <c r="L853" s="234" t="s">
        <v>2351</v>
      </c>
      <c r="M853" s="227">
        <f>'6. Staff time'!$I$81</f>
        <v>0</v>
      </c>
    </row>
    <row r="854" spans="1:13">
      <c r="A854" s="230">
        <v>853</v>
      </c>
      <c r="B854" s="230" t="str">
        <f t="shared" si="43"/>
        <v>0-0-0-6.05-65</v>
      </c>
      <c r="C854" s="227">
        <f>'1. General information'!$E$8</f>
        <v>0</v>
      </c>
      <c r="D854" s="227">
        <f>'1. General information'!$E$9</f>
        <v>0</v>
      </c>
      <c r="E854" s="227">
        <f>'1. General information'!$E$10</f>
        <v>0</v>
      </c>
      <c r="F854" s="227">
        <f>'1. General information'!$E$11</f>
        <v>0</v>
      </c>
      <c r="G854" s="227">
        <f>'1. General information'!$E$12</f>
        <v>0</v>
      </c>
      <c r="H854" s="227">
        <f>'1. General information'!$E$13</f>
        <v>0</v>
      </c>
      <c r="I854" s="227">
        <f>'1. General information'!$E$14</f>
        <v>0</v>
      </c>
      <c r="J854" s="234" t="s">
        <v>471</v>
      </c>
      <c r="K854" s="228" t="s">
        <v>1552</v>
      </c>
      <c r="L854" s="234" t="s">
        <v>2352</v>
      </c>
      <c r="M854" s="227">
        <f>'6. Staff time'!$I$82</f>
        <v>0</v>
      </c>
    </row>
    <row r="855" spans="1:13">
      <c r="A855" s="230">
        <v>854</v>
      </c>
      <c r="B855" s="230" t="str">
        <f t="shared" si="43"/>
        <v>0-0-0-6.05-66</v>
      </c>
      <c r="C855" s="227">
        <f>'1. General information'!$E$8</f>
        <v>0</v>
      </c>
      <c r="D855" s="227">
        <f>'1. General information'!$E$9</f>
        <v>0</v>
      </c>
      <c r="E855" s="227">
        <f>'1. General information'!$E$10</f>
        <v>0</v>
      </c>
      <c r="F855" s="227">
        <f>'1. General information'!$E$11</f>
        <v>0</v>
      </c>
      <c r="G855" s="227">
        <f>'1. General information'!$E$12</f>
        <v>0</v>
      </c>
      <c r="H855" s="227">
        <f>'1. General information'!$E$13</f>
        <v>0</v>
      </c>
      <c r="I855" s="227">
        <f>'1. General information'!$E$14</f>
        <v>0</v>
      </c>
      <c r="J855" s="234" t="s">
        <v>471</v>
      </c>
      <c r="K855" s="228" t="s">
        <v>1553</v>
      </c>
      <c r="L855" s="234" t="s">
        <v>2353</v>
      </c>
      <c r="M855" s="227">
        <f>'6. Staff time'!$I$83</f>
        <v>0</v>
      </c>
    </row>
    <row r="856" spans="1:13">
      <c r="A856" s="230">
        <v>855</v>
      </c>
      <c r="B856" s="230" t="str">
        <f t="shared" si="43"/>
        <v>0-0-0-6.05-67</v>
      </c>
      <c r="C856" s="227">
        <f>'1. General information'!$E$8</f>
        <v>0</v>
      </c>
      <c r="D856" s="227">
        <f>'1. General information'!$E$9</f>
        <v>0</v>
      </c>
      <c r="E856" s="227">
        <f>'1. General information'!$E$10</f>
        <v>0</v>
      </c>
      <c r="F856" s="227">
        <f>'1. General information'!$E$11</f>
        <v>0</v>
      </c>
      <c r="G856" s="227">
        <f>'1. General information'!$E$12</f>
        <v>0</v>
      </c>
      <c r="H856" s="227">
        <f>'1. General information'!$E$13</f>
        <v>0</v>
      </c>
      <c r="I856" s="227">
        <f>'1. General information'!$E$14</f>
        <v>0</v>
      </c>
      <c r="J856" s="234" t="s">
        <v>471</v>
      </c>
      <c r="K856" s="228" t="s">
        <v>1554</v>
      </c>
      <c r="L856" s="234" t="s">
        <v>2354</v>
      </c>
      <c r="M856" s="227">
        <f>'6. Staff time'!$I$84</f>
        <v>0</v>
      </c>
    </row>
    <row r="857" spans="1:13">
      <c r="A857" s="230">
        <v>856</v>
      </c>
      <c r="B857" s="230" t="str">
        <f t="shared" si="43"/>
        <v>0-0-0-6.05-68</v>
      </c>
      <c r="C857" s="227">
        <f>'1. General information'!$E$8</f>
        <v>0</v>
      </c>
      <c r="D857" s="227">
        <f>'1. General information'!$E$9</f>
        <v>0</v>
      </c>
      <c r="E857" s="227">
        <f>'1. General information'!$E$10</f>
        <v>0</v>
      </c>
      <c r="F857" s="227">
        <f>'1. General information'!$E$11</f>
        <v>0</v>
      </c>
      <c r="G857" s="227">
        <f>'1. General information'!$E$12</f>
        <v>0</v>
      </c>
      <c r="H857" s="227">
        <f>'1. General information'!$E$13</f>
        <v>0</v>
      </c>
      <c r="I857" s="227">
        <f>'1. General information'!$E$14</f>
        <v>0</v>
      </c>
      <c r="J857" s="234" t="s">
        <v>471</v>
      </c>
      <c r="K857" s="228" t="s">
        <v>1555</v>
      </c>
      <c r="L857" s="234" t="s">
        <v>2355</v>
      </c>
      <c r="M857" s="227">
        <f>'6. Staff time'!$I$85</f>
        <v>0</v>
      </c>
    </row>
    <row r="858" spans="1:13">
      <c r="A858" s="230">
        <v>857</v>
      </c>
      <c r="B858" s="230" t="str">
        <f t="shared" si="43"/>
        <v>0-0-0-6.05-69</v>
      </c>
      <c r="C858" s="227">
        <f>'1. General information'!$E$8</f>
        <v>0</v>
      </c>
      <c r="D858" s="227">
        <f>'1. General information'!$E$9</f>
        <v>0</v>
      </c>
      <c r="E858" s="227">
        <f>'1. General information'!$E$10</f>
        <v>0</v>
      </c>
      <c r="F858" s="227">
        <f>'1. General information'!$E$11</f>
        <v>0</v>
      </c>
      <c r="G858" s="227">
        <f>'1. General information'!$E$12</f>
        <v>0</v>
      </c>
      <c r="H858" s="227">
        <f>'1. General information'!$E$13</f>
        <v>0</v>
      </c>
      <c r="I858" s="227">
        <f>'1. General information'!$E$14</f>
        <v>0</v>
      </c>
      <c r="J858" s="234" t="s">
        <v>471</v>
      </c>
      <c r="K858" s="228" t="s">
        <v>1556</v>
      </c>
      <c r="L858" s="234" t="s">
        <v>2356</v>
      </c>
      <c r="M858" s="227">
        <f>'6. Staff time'!$I$86</f>
        <v>0</v>
      </c>
    </row>
    <row r="859" spans="1:13">
      <c r="A859" s="230">
        <v>858</v>
      </c>
      <c r="B859" s="230" t="str">
        <f t="shared" si="43"/>
        <v>0-0-0-6.05-70</v>
      </c>
      <c r="C859" s="227">
        <f>'1. General information'!$E$8</f>
        <v>0</v>
      </c>
      <c r="D859" s="227">
        <f>'1. General information'!$E$9</f>
        <v>0</v>
      </c>
      <c r="E859" s="227">
        <f>'1. General information'!$E$10</f>
        <v>0</v>
      </c>
      <c r="F859" s="227">
        <f>'1. General information'!$E$11</f>
        <v>0</v>
      </c>
      <c r="G859" s="227">
        <f>'1. General information'!$E$12</f>
        <v>0</v>
      </c>
      <c r="H859" s="227">
        <f>'1. General information'!$E$13</f>
        <v>0</v>
      </c>
      <c r="I859" s="227">
        <f>'1. General information'!$E$14</f>
        <v>0</v>
      </c>
      <c r="J859" s="234" t="s">
        <v>471</v>
      </c>
      <c r="K859" s="228" t="s">
        <v>1557</v>
      </c>
      <c r="L859" s="234" t="s">
        <v>2357</v>
      </c>
      <c r="M859" s="227">
        <f>'6. Staff time'!$I$87</f>
        <v>0</v>
      </c>
    </row>
    <row r="860" spans="1:13">
      <c r="A860" s="230">
        <v>859</v>
      </c>
      <c r="B860" s="230" t="str">
        <f t="shared" si="43"/>
        <v>0-0-0-6.05-71</v>
      </c>
      <c r="C860" s="227">
        <f>'1. General information'!$E$8</f>
        <v>0</v>
      </c>
      <c r="D860" s="227">
        <f>'1. General information'!$E$9</f>
        <v>0</v>
      </c>
      <c r="E860" s="227">
        <f>'1. General information'!$E$10</f>
        <v>0</v>
      </c>
      <c r="F860" s="227">
        <f>'1. General information'!$E$11</f>
        <v>0</v>
      </c>
      <c r="G860" s="227">
        <f>'1. General information'!$E$12</f>
        <v>0</v>
      </c>
      <c r="H860" s="227">
        <f>'1. General information'!$E$13</f>
        <v>0</v>
      </c>
      <c r="I860" s="227">
        <f>'1. General information'!$E$14</f>
        <v>0</v>
      </c>
      <c r="J860" s="234" t="s">
        <v>471</v>
      </c>
      <c r="K860" s="228" t="s">
        <v>1558</v>
      </c>
      <c r="L860" s="234" t="s">
        <v>2358</v>
      </c>
      <c r="M860" s="227">
        <f>'6. Staff time'!$I$88</f>
        <v>0</v>
      </c>
    </row>
    <row r="861" spans="1:13">
      <c r="A861" s="230">
        <v>860</v>
      </c>
      <c r="B861" s="230" t="str">
        <f t="shared" si="43"/>
        <v>0-0-0-6.05-72</v>
      </c>
      <c r="C861" s="227">
        <f>'1. General information'!$E$8</f>
        <v>0</v>
      </c>
      <c r="D861" s="227">
        <f>'1. General information'!$E$9</f>
        <v>0</v>
      </c>
      <c r="E861" s="227">
        <f>'1. General information'!$E$10</f>
        <v>0</v>
      </c>
      <c r="F861" s="227">
        <f>'1. General information'!$E$11</f>
        <v>0</v>
      </c>
      <c r="G861" s="227">
        <f>'1. General information'!$E$12</f>
        <v>0</v>
      </c>
      <c r="H861" s="227">
        <f>'1. General information'!$E$13</f>
        <v>0</v>
      </c>
      <c r="I861" s="227">
        <f>'1. General information'!$E$14</f>
        <v>0</v>
      </c>
      <c r="J861" s="234" t="s">
        <v>471</v>
      </c>
      <c r="K861" s="228" t="s">
        <v>1559</v>
      </c>
      <c r="L861" s="234" t="s">
        <v>2359</v>
      </c>
      <c r="M861" s="227">
        <f>'6. Staff time'!$I$89</f>
        <v>0</v>
      </c>
    </row>
    <row r="862" spans="1:13">
      <c r="A862" s="230">
        <v>861</v>
      </c>
      <c r="B862" s="230" t="str">
        <f t="shared" si="43"/>
        <v>0-0-0-6.05-73</v>
      </c>
      <c r="C862" s="227">
        <f>'1. General information'!$E$8</f>
        <v>0</v>
      </c>
      <c r="D862" s="227">
        <f>'1. General information'!$E$9</f>
        <v>0</v>
      </c>
      <c r="E862" s="227">
        <f>'1. General information'!$E$10</f>
        <v>0</v>
      </c>
      <c r="F862" s="227">
        <f>'1. General information'!$E$11</f>
        <v>0</v>
      </c>
      <c r="G862" s="227">
        <f>'1. General information'!$E$12</f>
        <v>0</v>
      </c>
      <c r="H862" s="227">
        <f>'1. General information'!$E$13</f>
        <v>0</v>
      </c>
      <c r="I862" s="227">
        <f>'1. General information'!$E$14</f>
        <v>0</v>
      </c>
      <c r="J862" s="234" t="s">
        <v>471</v>
      </c>
      <c r="K862" s="228" t="s">
        <v>1560</v>
      </c>
      <c r="L862" s="234" t="s">
        <v>2360</v>
      </c>
      <c r="M862" s="227">
        <f>'6. Staff time'!$I$90</f>
        <v>0</v>
      </c>
    </row>
    <row r="863" spans="1:13">
      <c r="A863" s="230">
        <v>862</v>
      </c>
      <c r="B863" s="230" t="str">
        <f t="shared" si="43"/>
        <v>0-0-0-6.05-74</v>
      </c>
      <c r="C863" s="227">
        <f>'1. General information'!$E$8</f>
        <v>0</v>
      </c>
      <c r="D863" s="227">
        <f>'1. General information'!$E$9</f>
        <v>0</v>
      </c>
      <c r="E863" s="227">
        <f>'1. General information'!$E$10</f>
        <v>0</v>
      </c>
      <c r="F863" s="227">
        <f>'1. General information'!$E$11</f>
        <v>0</v>
      </c>
      <c r="G863" s="227">
        <f>'1. General information'!$E$12</f>
        <v>0</v>
      </c>
      <c r="H863" s="227">
        <f>'1. General information'!$E$13</f>
        <v>0</v>
      </c>
      <c r="I863" s="227">
        <f>'1. General information'!$E$14</f>
        <v>0</v>
      </c>
      <c r="J863" s="234" t="s">
        <v>471</v>
      </c>
      <c r="K863" s="228" t="s">
        <v>1561</v>
      </c>
      <c r="L863" s="234" t="s">
        <v>2361</v>
      </c>
      <c r="M863" s="227">
        <f>'6. Staff time'!$I$91</f>
        <v>0</v>
      </c>
    </row>
    <row r="864" spans="1:13">
      <c r="A864" s="230">
        <v>863</v>
      </c>
      <c r="B864" s="230" t="str">
        <f t="shared" si="43"/>
        <v>0-0-0-6.05-75</v>
      </c>
      <c r="C864" s="227">
        <f>'1. General information'!$E$8</f>
        <v>0</v>
      </c>
      <c r="D864" s="227">
        <f>'1. General information'!$E$9</f>
        <v>0</v>
      </c>
      <c r="E864" s="227">
        <f>'1. General information'!$E$10</f>
        <v>0</v>
      </c>
      <c r="F864" s="227">
        <f>'1. General information'!$E$11</f>
        <v>0</v>
      </c>
      <c r="G864" s="227">
        <f>'1. General information'!$E$12</f>
        <v>0</v>
      </c>
      <c r="H864" s="227">
        <f>'1. General information'!$E$13</f>
        <v>0</v>
      </c>
      <c r="I864" s="227">
        <f>'1. General information'!$E$14</f>
        <v>0</v>
      </c>
      <c r="J864" s="234" t="s">
        <v>471</v>
      </c>
      <c r="K864" s="228" t="s">
        <v>1562</v>
      </c>
      <c r="L864" s="234" t="s">
        <v>2362</v>
      </c>
      <c r="M864" s="227">
        <f>'6. Staff time'!$I$92</f>
        <v>0</v>
      </c>
    </row>
    <row r="865" spans="1:13">
      <c r="A865" s="230">
        <v>864</v>
      </c>
      <c r="B865" s="230" t="str">
        <f t="shared" si="43"/>
        <v>0-0-0-6.05-76</v>
      </c>
      <c r="C865" s="227">
        <f>'1. General information'!$E$8</f>
        <v>0</v>
      </c>
      <c r="D865" s="227">
        <f>'1. General information'!$E$9</f>
        <v>0</v>
      </c>
      <c r="E865" s="227">
        <f>'1. General information'!$E$10</f>
        <v>0</v>
      </c>
      <c r="F865" s="227">
        <f>'1. General information'!$E$11</f>
        <v>0</v>
      </c>
      <c r="G865" s="227">
        <f>'1. General information'!$E$12</f>
        <v>0</v>
      </c>
      <c r="H865" s="227">
        <f>'1. General information'!$E$13</f>
        <v>0</v>
      </c>
      <c r="I865" s="227">
        <f>'1. General information'!$E$14</f>
        <v>0</v>
      </c>
      <c r="J865" s="234" t="s">
        <v>471</v>
      </c>
      <c r="K865" s="228" t="s">
        <v>1563</v>
      </c>
      <c r="L865" s="234" t="s">
        <v>2363</v>
      </c>
      <c r="M865" s="227">
        <f>'6. Staff time'!$I$93</f>
        <v>0</v>
      </c>
    </row>
    <row r="866" spans="1:13">
      <c r="A866" s="230">
        <v>865</v>
      </c>
      <c r="B866" s="230" t="str">
        <f t="shared" si="43"/>
        <v>0-0-0-6.05-77</v>
      </c>
      <c r="C866" s="227">
        <f>'1. General information'!$E$8</f>
        <v>0</v>
      </c>
      <c r="D866" s="227">
        <f>'1. General information'!$E$9</f>
        <v>0</v>
      </c>
      <c r="E866" s="227">
        <f>'1. General information'!$E$10</f>
        <v>0</v>
      </c>
      <c r="F866" s="227">
        <f>'1. General information'!$E$11</f>
        <v>0</v>
      </c>
      <c r="G866" s="227">
        <f>'1. General information'!$E$12</f>
        <v>0</v>
      </c>
      <c r="H866" s="227">
        <f>'1. General information'!$E$13</f>
        <v>0</v>
      </c>
      <c r="I866" s="227">
        <f>'1. General information'!$E$14</f>
        <v>0</v>
      </c>
      <c r="J866" s="234" t="s">
        <v>471</v>
      </c>
      <c r="K866" s="228" t="s">
        <v>1564</v>
      </c>
      <c r="L866" s="234" t="s">
        <v>2364</v>
      </c>
      <c r="M866" s="227">
        <f>'6. Staff time'!$I$94</f>
        <v>0</v>
      </c>
    </row>
    <row r="867" spans="1:13">
      <c r="A867" s="230">
        <v>866</v>
      </c>
      <c r="B867" s="230" t="str">
        <f t="shared" si="43"/>
        <v>0-0-0-6.05-78</v>
      </c>
      <c r="C867" s="227">
        <f>'1. General information'!$E$8</f>
        <v>0</v>
      </c>
      <c r="D867" s="227">
        <f>'1. General information'!$E$9</f>
        <v>0</v>
      </c>
      <c r="E867" s="227">
        <f>'1. General information'!$E$10</f>
        <v>0</v>
      </c>
      <c r="F867" s="227">
        <f>'1. General information'!$E$11</f>
        <v>0</v>
      </c>
      <c r="G867" s="227">
        <f>'1. General information'!$E$12</f>
        <v>0</v>
      </c>
      <c r="H867" s="227">
        <f>'1. General information'!$E$13</f>
        <v>0</v>
      </c>
      <c r="I867" s="227">
        <f>'1. General information'!$E$14</f>
        <v>0</v>
      </c>
      <c r="J867" s="234" t="s">
        <v>471</v>
      </c>
      <c r="K867" s="228" t="s">
        <v>1565</v>
      </c>
      <c r="L867" s="234" t="s">
        <v>2365</v>
      </c>
      <c r="M867" s="227">
        <f>'6. Staff time'!$I$95</f>
        <v>0</v>
      </c>
    </row>
    <row r="868" spans="1:13">
      <c r="A868" s="230">
        <v>867</v>
      </c>
      <c r="B868" s="230" t="str">
        <f t="shared" si="43"/>
        <v>0-0-0-6.05-79</v>
      </c>
      <c r="C868" s="227">
        <f>'1. General information'!$E$8</f>
        <v>0</v>
      </c>
      <c r="D868" s="227">
        <f>'1. General information'!$E$9</f>
        <v>0</v>
      </c>
      <c r="E868" s="227">
        <f>'1. General information'!$E$10</f>
        <v>0</v>
      </c>
      <c r="F868" s="227">
        <f>'1. General information'!$E$11</f>
        <v>0</v>
      </c>
      <c r="G868" s="227">
        <f>'1. General information'!$E$12</f>
        <v>0</v>
      </c>
      <c r="H868" s="227">
        <f>'1. General information'!$E$13</f>
        <v>0</v>
      </c>
      <c r="I868" s="227">
        <f>'1. General information'!$E$14</f>
        <v>0</v>
      </c>
      <c r="J868" s="234" t="s">
        <v>471</v>
      </c>
      <c r="K868" s="228" t="s">
        <v>1566</v>
      </c>
      <c r="L868" s="234" t="s">
        <v>2366</v>
      </c>
      <c r="M868" s="227">
        <f>'6. Staff time'!$I$96</f>
        <v>0</v>
      </c>
    </row>
    <row r="869" spans="1:13">
      <c r="A869" s="230">
        <v>868</v>
      </c>
      <c r="B869" s="230" t="str">
        <f t="shared" si="43"/>
        <v>0-0-0-6.05-80</v>
      </c>
      <c r="C869" s="227">
        <f>'1. General information'!$E$8</f>
        <v>0</v>
      </c>
      <c r="D869" s="227">
        <f>'1. General information'!$E$9</f>
        <v>0</v>
      </c>
      <c r="E869" s="227">
        <f>'1. General information'!$E$10</f>
        <v>0</v>
      </c>
      <c r="F869" s="227">
        <f>'1. General information'!$E$11</f>
        <v>0</v>
      </c>
      <c r="G869" s="227">
        <f>'1. General information'!$E$12</f>
        <v>0</v>
      </c>
      <c r="H869" s="227">
        <f>'1. General information'!$E$13</f>
        <v>0</v>
      </c>
      <c r="I869" s="227">
        <f>'1. General information'!$E$14</f>
        <v>0</v>
      </c>
      <c r="J869" s="234" t="s">
        <v>471</v>
      </c>
      <c r="K869" s="228" t="s">
        <v>1567</v>
      </c>
      <c r="L869" s="234" t="s">
        <v>2367</v>
      </c>
      <c r="M869" s="227">
        <f>'6. Staff time'!$I$97</f>
        <v>0</v>
      </c>
    </row>
    <row r="870" spans="1:13">
      <c r="A870" s="230">
        <v>869</v>
      </c>
      <c r="B870" s="230" t="str">
        <f t="shared" si="43"/>
        <v>0-0-0-6.06-1</v>
      </c>
      <c r="C870" s="227">
        <f>'1. General information'!$E$8</f>
        <v>0</v>
      </c>
      <c r="D870" s="227">
        <f>'1. General information'!$E$9</f>
        <v>0</v>
      </c>
      <c r="E870" s="227">
        <f>'1. General information'!$E$10</f>
        <v>0</v>
      </c>
      <c r="F870" s="227">
        <f>'1. General information'!$E$11</f>
        <v>0</v>
      </c>
      <c r="G870" s="227">
        <f>'1. General information'!$E$12</f>
        <v>0</v>
      </c>
      <c r="H870" s="227">
        <f>'1. General information'!$E$13</f>
        <v>0</v>
      </c>
      <c r="I870" s="227">
        <f>'1. General information'!$E$14</f>
        <v>0</v>
      </c>
      <c r="J870" s="234" t="s">
        <v>471</v>
      </c>
      <c r="K870" s="228" t="s">
        <v>1568</v>
      </c>
      <c r="L870" s="234" t="s">
        <v>2368</v>
      </c>
      <c r="M870" s="229">
        <f>'6. Staff time'!$K$18</f>
        <v>0</v>
      </c>
    </row>
    <row r="871" spans="1:13">
      <c r="A871" s="230">
        <v>870</v>
      </c>
      <c r="B871" s="230" t="str">
        <f t="shared" si="43"/>
        <v>0-0-0-6.06-2</v>
      </c>
      <c r="C871" s="227">
        <f>'1. General information'!$E$8</f>
        <v>0</v>
      </c>
      <c r="D871" s="227">
        <f>'1. General information'!$E$9</f>
        <v>0</v>
      </c>
      <c r="E871" s="227">
        <f>'1. General information'!$E$10</f>
        <v>0</v>
      </c>
      <c r="F871" s="227">
        <f>'1. General information'!$E$11</f>
        <v>0</v>
      </c>
      <c r="G871" s="227">
        <f>'1. General information'!$E$12</f>
        <v>0</v>
      </c>
      <c r="H871" s="227">
        <f>'1. General information'!$E$13</f>
        <v>0</v>
      </c>
      <c r="I871" s="227">
        <f>'1. General information'!$E$14</f>
        <v>0</v>
      </c>
      <c r="J871" s="234" t="s">
        <v>471</v>
      </c>
      <c r="K871" s="228" t="s">
        <v>1569</v>
      </c>
      <c r="L871" s="234" t="s">
        <v>2369</v>
      </c>
      <c r="M871" s="229">
        <f>'6. Staff time'!$K$19</f>
        <v>0</v>
      </c>
    </row>
    <row r="872" spans="1:13">
      <c r="A872" s="230">
        <v>871</v>
      </c>
      <c r="B872" s="230" t="str">
        <f t="shared" ref="B872:B935" si="44">CONCATENATE(LEFT(C872,2),"-",LEFT(D872,2),"-",LEFT(E872,2),"-",K872)</f>
        <v>0-0-0-6.06-3</v>
      </c>
      <c r="C872" s="227">
        <f>'1. General information'!$E$8</f>
        <v>0</v>
      </c>
      <c r="D872" s="227">
        <f>'1. General information'!$E$9</f>
        <v>0</v>
      </c>
      <c r="E872" s="227">
        <f>'1. General information'!$E$10</f>
        <v>0</v>
      </c>
      <c r="F872" s="227">
        <f>'1. General information'!$E$11</f>
        <v>0</v>
      </c>
      <c r="G872" s="227">
        <f>'1. General information'!$E$12</f>
        <v>0</v>
      </c>
      <c r="H872" s="227">
        <f>'1. General information'!$E$13</f>
        <v>0</v>
      </c>
      <c r="I872" s="227">
        <f>'1. General information'!$E$14</f>
        <v>0</v>
      </c>
      <c r="J872" s="234" t="s">
        <v>471</v>
      </c>
      <c r="K872" s="228" t="s">
        <v>1570</v>
      </c>
      <c r="L872" s="234" t="s">
        <v>2370</v>
      </c>
      <c r="M872" s="229">
        <f>'6. Staff time'!$K$20</f>
        <v>0</v>
      </c>
    </row>
    <row r="873" spans="1:13">
      <c r="A873" s="230">
        <v>872</v>
      </c>
      <c r="B873" s="230" t="str">
        <f t="shared" si="44"/>
        <v>0-0-0-6.06-4</v>
      </c>
      <c r="C873" s="227">
        <f>'1. General information'!$E$8</f>
        <v>0</v>
      </c>
      <c r="D873" s="227">
        <f>'1. General information'!$E$9</f>
        <v>0</v>
      </c>
      <c r="E873" s="227">
        <f>'1. General information'!$E$10</f>
        <v>0</v>
      </c>
      <c r="F873" s="227">
        <f>'1. General information'!$E$11</f>
        <v>0</v>
      </c>
      <c r="G873" s="227">
        <f>'1. General information'!$E$12</f>
        <v>0</v>
      </c>
      <c r="H873" s="227">
        <f>'1. General information'!$E$13</f>
        <v>0</v>
      </c>
      <c r="I873" s="227">
        <f>'1. General information'!$E$14</f>
        <v>0</v>
      </c>
      <c r="J873" s="234" t="s">
        <v>471</v>
      </c>
      <c r="K873" s="228" t="s">
        <v>1571</v>
      </c>
      <c r="L873" s="234" t="s">
        <v>2371</v>
      </c>
      <c r="M873" s="229">
        <f>'6. Staff time'!$K$21</f>
        <v>0</v>
      </c>
    </row>
    <row r="874" spans="1:13">
      <c r="A874" s="230">
        <v>873</v>
      </c>
      <c r="B874" s="230" t="str">
        <f t="shared" si="44"/>
        <v>0-0-0-6.06-5</v>
      </c>
      <c r="C874" s="227">
        <f>'1. General information'!$E$8</f>
        <v>0</v>
      </c>
      <c r="D874" s="227">
        <f>'1. General information'!$E$9</f>
        <v>0</v>
      </c>
      <c r="E874" s="227">
        <f>'1. General information'!$E$10</f>
        <v>0</v>
      </c>
      <c r="F874" s="227">
        <f>'1. General information'!$E$11</f>
        <v>0</v>
      </c>
      <c r="G874" s="227">
        <f>'1. General information'!$E$12</f>
        <v>0</v>
      </c>
      <c r="H874" s="227">
        <f>'1. General information'!$E$13</f>
        <v>0</v>
      </c>
      <c r="I874" s="227">
        <f>'1. General information'!$E$14</f>
        <v>0</v>
      </c>
      <c r="J874" s="234" t="s">
        <v>471</v>
      </c>
      <c r="K874" s="228" t="s">
        <v>1572</v>
      </c>
      <c r="L874" s="234" t="s">
        <v>2372</v>
      </c>
      <c r="M874" s="229">
        <f>'6. Staff time'!$K$22</f>
        <v>0</v>
      </c>
    </row>
    <row r="875" spans="1:13">
      <c r="A875" s="230">
        <v>874</v>
      </c>
      <c r="B875" s="230" t="str">
        <f t="shared" si="44"/>
        <v>0-0-0-6.06-6</v>
      </c>
      <c r="C875" s="227">
        <f>'1. General information'!$E$8</f>
        <v>0</v>
      </c>
      <c r="D875" s="227">
        <f>'1. General information'!$E$9</f>
        <v>0</v>
      </c>
      <c r="E875" s="227">
        <f>'1. General information'!$E$10</f>
        <v>0</v>
      </c>
      <c r="F875" s="227">
        <f>'1. General information'!$E$11</f>
        <v>0</v>
      </c>
      <c r="G875" s="227">
        <f>'1. General information'!$E$12</f>
        <v>0</v>
      </c>
      <c r="H875" s="227">
        <f>'1. General information'!$E$13</f>
        <v>0</v>
      </c>
      <c r="I875" s="227">
        <f>'1. General information'!$E$14</f>
        <v>0</v>
      </c>
      <c r="J875" s="234" t="s">
        <v>471</v>
      </c>
      <c r="K875" s="228" t="s">
        <v>1573</v>
      </c>
      <c r="L875" s="234" t="s">
        <v>2373</v>
      </c>
      <c r="M875" s="229">
        <f>'6. Staff time'!$K$23</f>
        <v>0</v>
      </c>
    </row>
    <row r="876" spans="1:13">
      <c r="A876" s="230">
        <v>875</v>
      </c>
      <c r="B876" s="230" t="str">
        <f t="shared" si="44"/>
        <v>0-0-0-6.06-7</v>
      </c>
      <c r="C876" s="227">
        <f>'1. General information'!$E$8</f>
        <v>0</v>
      </c>
      <c r="D876" s="227">
        <f>'1. General information'!$E$9</f>
        <v>0</v>
      </c>
      <c r="E876" s="227">
        <f>'1. General information'!$E$10</f>
        <v>0</v>
      </c>
      <c r="F876" s="227">
        <f>'1. General information'!$E$11</f>
        <v>0</v>
      </c>
      <c r="G876" s="227">
        <f>'1. General information'!$E$12</f>
        <v>0</v>
      </c>
      <c r="H876" s="227">
        <f>'1. General information'!$E$13</f>
        <v>0</v>
      </c>
      <c r="I876" s="227">
        <f>'1. General information'!$E$14</f>
        <v>0</v>
      </c>
      <c r="J876" s="234" t="s">
        <v>471</v>
      </c>
      <c r="K876" s="228" t="s">
        <v>1574</v>
      </c>
      <c r="L876" s="234" t="s">
        <v>2374</v>
      </c>
      <c r="M876" s="229">
        <f>'6. Staff time'!$K$24</f>
        <v>0</v>
      </c>
    </row>
    <row r="877" spans="1:13">
      <c r="A877" s="230">
        <v>876</v>
      </c>
      <c r="B877" s="230" t="str">
        <f t="shared" si="44"/>
        <v>0-0-0-6.06-8</v>
      </c>
      <c r="C877" s="227">
        <f>'1. General information'!$E$8</f>
        <v>0</v>
      </c>
      <c r="D877" s="227">
        <f>'1. General information'!$E$9</f>
        <v>0</v>
      </c>
      <c r="E877" s="227">
        <f>'1. General information'!$E$10</f>
        <v>0</v>
      </c>
      <c r="F877" s="227">
        <f>'1. General information'!$E$11</f>
        <v>0</v>
      </c>
      <c r="G877" s="227">
        <f>'1. General information'!$E$12</f>
        <v>0</v>
      </c>
      <c r="H877" s="227">
        <f>'1. General information'!$E$13</f>
        <v>0</v>
      </c>
      <c r="I877" s="227">
        <f>'1. General information'!$E$14</f>
        <v>0</v>
      </c>
      <c r="J877" s="234" t="s">
        <v>471</v>
      </c>
      <c r="K877" s="228" t="s">
        <v>1575</v>
      </c>
      <c r="L877" s="234" t="s">
        <v>2375</v>
      </c>
      <c r="M877" s="229">
        <f>'6. Staff time'!$K$25</f>
        <v>0</v>
      </c>
    </row>
    <row r="878" spans="1:13">
      <c r="A878" s="230">
        <v>877</v>
      </c>
      <c r="B878" s="230" t="str">
        <f t="shared" si="44"/>
        <v>0-0-0-6.06-9</v>
      </c>
      <c r="C878" s="227">
        <f>'1. General information'!$E$8</f>
        <v>0</v>
      </c>
      <c r="D878" s="227">
        <f>'1. General information'!$E$9</f>
        <v>0</v>
      </c>
      <c r="E878" s="227">
        <f>'1. General information'!$E$10</f>
        <v>0</v>
      </c>
      <c r="F878" s="227">
        <f>'1. General information'!$E$11</f>
        <v>0</v>
      </c>
      <c r="G878" s="227">
        <f>'1. General information'!$E$12</f>
        <v>0</v>
      </c>
      <c r="H878" s="227">
        <f>'1. General information'!$E$13</f>
        <v>0</v>
      </c>
      <c r="I878" s="227">
        <f>'1. General information'!$E$14</f>
        <v>0</v>
      </c>
      <c r="J878" s="234" t="s">
        <v>471</v>
      </c>
      <c r="K878" s="228" t="s">
        <v>1576</v>
      </c>
      <c r="L878" s="234" t="s">
        <v>2376</v>
      </c>
      <c r="M878" s="229">
        <f>'6. Staff time'!$K$26</f>
        <v>0</v>
      </c>
    </row>
    <row r="879" spans="1:13">
      <c r="A879" s="230">
        <v>878</v>
      </c>
      <c r="B879" s="230" t="str">
        <f t="shared" si="44"/>
        <v>0-0-0-6.06-10</v>
      </c>
      <c r="C879" s="227">
        <f>'1. General information'!$E$8</f>
        <v>0</v>
      </c>
      <c r="D879" s="227">
        <f>'1. General information'!$E$9</f>
        <v>0</v>
      </c>
      <c r="E879" s="227">
        <f>'1. General information'!$E$10</f>
        <v>0</v>
      </c>
      <c r="F879" s="227">
        <f>'1. General information'!$E$11</f>
        <v>0</v>
      </c>
      <c r="G879" s="227">
        <f>'1. General information'!$E$12</f>
        <v>0</v>
      </c>
      <c r="H879" s="227">
        <f>'1. General information'!$E$13</f>
        <v>0</v>
      </c>
      <c r="I879" s="227">
        <f>'1. General information'!$E$14</f>
        <v>0</v>
      </c>
      <c r="J879" s="234" t="s">
        <v>471</v>
      </c>
      <c r="K879" s="228" t="s">
        <v>1577</v>
      </c>
      <c r="L879" s="234" t="s">
        <v>2377</v>
      </c>
      <c r="M879" s="229">
        <f>'6. Staff time'!$K$27</f>
        <v>0</v>
      </c>
    </row>
    <row r="880" spans="1:13">
      <c r="A880" s="230">
        <v>879</v>
      </c>
      <c r="B880" s="230" t="str">
        <f t="shared" si="44"/>
        <v>0-0-0-6.06-11</v>
      </c>
      <c r="C880" s="227">
        <f>'1. General information'!$E$8</f>
        <v>0</v>
      </c>
      <c r="D880" s="227">
        <f>'1. General information'!$E$9</f>
        <v>0</v>
      </c>
      <c r="E880" s="227">
        <f>'1. General information'!$E$10</f>
        <v>0</v>
      </c>
      <c r="F880" s="227">
        <f>'1. General information'!$E$11</f>
        <v>0</v>
      </c>
      <c r="G880" s="227">
        <f>'1. General information'!$E$12</f>
        <v>0</v>
      </c>
      <c r="H880" s="227">
        <f>'1. General information'!$E$13</f>
        <v>0</v>
      </c>
      <c r="I880" s="227">
        <f>'1. General information'!$E$14</f>
        <v>0</v>
      </c>
      <c r="J880" s="234" t="s">
        <v>471</v>
      </c>
      <c r="K880" s="228" t="s">
        <v>1578</v>
      </c>
      <c r="L880" s="234" t="s">
        <v>2378</v>
      </c>
      <c r="M880" s="229">
        <f>'6. Staff time'!$K$28</f>
        <v>0</v>
      </c>
    </row>
    <row r="881" spans="1:13">
      <c r="A881" s="230">
        <v>880</v>
      </c>
      <c r="B881" s="230" t="str">
        <f t="shared" si="44"/>
        <v>0-0-0-6.06-12</v>
      </c>
      <c r="C881" s="227">
        <f>'1. General information'!$E$8</f>
        <v>0</v>
      </c>
      <c r="D881" s="227">
        <f>'1. General information'!$E$9</f>
        <v>0</v>
      </c>
      <c r="E881" s="227">
        <f>'1. General information'!$E$10</f>
        <v>0</v>
      </c>
      <c r="F881" s="227">
        <f>'1. General information'!$E$11</f>
        <v>0</v>
      </c>
      <c r="G881" s="227">
        <f>'1. General information'!$E$12</f>
        <v>0</v>
      </c>
      <c r="H881" s="227">
        <f>'1. General information'!$E$13</f>
        <v>0</v>
      </c>
      <c r="I881" s="227">
        <f>'1. General information'!$E$14</f>
        <v>0</v>
      </c>
      <c r="J881" s="234" t="s">
        <v>471</v>
      </c>
      <c r="K881" s="228" t="s">
        <v>1579</v>
      </c>
      <c r="L881" s="234" t="s">
        <v>2379</v>
      </c>
      <c r="M881" s="229">
        <f>'6. Staff time'!$K$29</f>
        <v>0</v>
      </c>
    </row>
    <row r="882" spans="1:13">
      <c r="A882" s="230">
        <v>881</v>
      </c>
      <c r="B882" s="230" t="str">
        <f t="shared" si="44"/>
        <v>0-0-0-6.06-13</v>
      </c>
      <c r="C882" s="227">
        <f>'1. General information'!$E$8</f>
        <v>0</v>
      </c>
      <c r="D882" s="227">
        <f>'1. General information'!$E$9</f>
        <v>0</v>
      </c>
      <c r="E882" s="227">
        <f>'1. General information'!$E$10</f>
        <v>0</v>
      </c>
      <c r="F882" s="227">
        <f>'1. General information'!$E$11</f>
        <v>0</v>
      </c>
      <c r="G882" s="227">
        <f>'1. General information'!$E$12</f>
        <v>0</v>
      </c>
      <c r="H882" s="227">
        <f>'1. General information'!$E$13</f>
        <v>0</v>
      </c>
      <c r="I882" s="227">
        <f>'1. General information'!$E$14</f>
        <v>0</v>
      </c>
      <c r="J882" s="234" t="s">
        <v>471</v>
      </c>
      <c r="K882" s="228" t="s">
        <v>1580</v>
      </c>
      <c r="L882" s="234" t="s">
        <v>2380</v>
      </c>
      <c r="M882" s="229">
        <f>'6. Staff time'!$K$30</f>
        <v>0</v>
      </c>
    </row>
    <row r="883" spans="1:13">
      <c r="A883" s="230">
        <v>882</v>
      </c>
      <c r="B883" s="230" t="str">
        <f t="shared" si="44"/>
        <v>0-0-0-6.06-14</v>
      </c>
      <c r="C883" s="227">
        <f>'1. General information'!$E$8</f>
        <v>0</v>
      </c>
      <c r="D883" s="227">
        <f>'1. General information'!$E$9</f>
        <v>0</v>
      </c>
      <c r="E883" s="227">
        <f>'1. General information'!$E$10</f>
        <v>0</v>
      </c>
      <c r="F883" s="227">
        <f>'1. General information'!$E$11</f>
        <v>0</v>
      </c>
      <c r="G883" s="227">
        <f>'1. General information'!$E$12</f>
        <v>0</v>
      </c>
      <c r="H883" s="227">
        <f>'1. General information'!$E$13</f>
        <v>0</v>
      </c>
      <c r="I883" s="227">
        <f>'1. General information'!$E$14</f>
        <v>0</v>
      </c>
      <c r="J883" s="234" t="s">
        <v>471</v>
      </c>
      <c r="K883" s="228" t="s">
        <v>1581</v>
      </c>
      <c r="L883" s="234" t="s">
        <v>2381</v>
      </c>
      <c r="M883" s="229">
        <f>'6. Staff time'!$K$31</f>
        <v>0</v>
      </c>
    </row>
    <row r="884" spans="1:13">
      <c r="A884" s="230">
        <v>883</v>
      </c>
      <c r="B884" s="230" t="str">
        <f t="shared" si="44"/>
        <v>0-0-0-6.06-15</v>
      </c>
      <c r="C884" s="227">
        <f>'1. General information'!$E$8</f>
        <v>0</v>
      </c>
      <c r="D884" s="227">
        <f>'1. General information'!$E$9</f>
        <v>0</v>
      </c>
      <c r="E884" s="227">
        <f>'1. General information'!$E$10</f>
        <v>0</v>
      </c>
      <c r="F884" s="227">
        <f>'1. General information'!$E$11</f>
        <v>0</v>
      </c>
      <c r="G884" s="227">
        <f>'1. General information'!$E$12</f>
        <v>0</v>
      </c>
      <c r="H884" s="227">
        <f>'1. General information'!$E$13</f>
        <v>0</v>
      </c>
      <c r="I884" s="227">
        <f>'1. General information'!$E$14</f>
        <v>0</v>
      </c>
      <c r="J884" s="234" t="s">
        <v>471</v>
      </c>
      <c r="K884" s="228" t="s">
        <v>1582</v>
      </c>
      <c r="L884" s="234" t="s">
        <v>2382</v>
      </c>
      <c r="M884" s="229">
        <f>'6. Staff time'!$K$32</f>
        <v>0</v>
      </c>
    </row>
    <row r="885" spans="1:13">
      <c r="A885" s="230">
        <v>884</v>
      </c>
      <c r="B885" s="230" t="str">
        <f t="shared" si="44"/>
        <v>0-0-0-6.06-16</v>
      </c>
      <c r="C885" s="227">
        <f>'1. General information'!$E$8</f>
        <v>0</v>
      </c>
      <c r="D885" s="227">
        <f>'1. General information'!$E$9</f>
        <v>0</v>
      </c>
      <c r="E885" s="227">
        <f>'1. General information'!$E$10</f>
        <v>0</v>
      </c>
      <c r="F885" s="227">
        <f>'1. General information'!$E$11</f>
        <v>0</v>
      </c>
      <c r="G885" s="227">
        <f>'1. General information'!$E$12</f>
        <v>0</v>
      </c>
      <c r="H885" s="227">
        <f>'1. General information'!$E$13</f>
        <v>0</v>
      </c>
      <c r="I885" s="227">
        <f>'1. General information'!$E$14</f>
        <v>0</v>
      </c>
      <c r="J885" s="234" t="s">
        <v>471</v>
      </c>
      <c r="K885" s="228" t="s">
        <v>1583</v>
      </c>
      <c r="L885" s="234" t="s">
        <v>2383</v>
      </c>
      <c r="M885" s="229">
        <f>'6. Staff time'!$K$33</f>
        <v>0</v>
      </c>
    </row>
    <row r="886" spans="1:13">
      <c r="A886" s="230">
        <v>885</v>
      </c>
      <c r="B886" s="230" t="str">
        <f t="shared" si="44"/>
        <v>0-0-0-6.06-17</v>
      </c>
      <c r="C886" s="227">
        <f>'1. General information'!$E$8</f>
        <v>0</v>
      </c>
      <c r="D886" s="227">
        <f>'1. General information'!$E$9</f>
        <v>0</v>
      </c>
      <c r="E886" s="227">
        <f>'1. General information'!$E$10</f>
        <v>0</v>
      </c>
      <c r="F886" s="227">
        <f>'1. General information'!$E$11</f>
        <v>0</v>
      </c>
      <c r="G886" s="227">
        <f>'1. General information'!$E$12</f>
        <v>0</v>
      </c>
      <c r="H886" s="227">
        <f>'1. General information'!$E$13</f>
        <v>0</v>
      </c>
      <c r="I886" s="227">
        <f>'1. General information'!$E$14</f>
        <v>0</v>
      </c>
      <c r="J886" s="234" t="s">
        <v>471</v>
      </c>
      <c r="K886" s="228" t="s">
        <v>1584</v>
      </c>
      <c r="L886" s="234" t="s">
        <v>2384</v>
      </c>
      <c r="M886" s="229">
        <f>'6. Staff time'!$K$34</f>
        <v>0</v>
      </c>
    </row>
    <row r="887" spans="1:13">
      <c r="A887" s="230">
        <v>886</v>
      </c>
      <c r="B887" s="230" t="str">
        <f t="shared" si="44"/>
        <v>0-0-0-6.06-18</v>
      </c>
      <c r="C887" s="227">
        <f>'1. General information'!$E$8</f>
        <v>0</v>
      </c>
      <c r="D887" s="227">
        <f>'1. General information'!$E$9</f>
        <v>0</v>
      </c>
      <c r="E887" s="227">
        <f>'1. General information'!$E$10</f>
        <v>0</v>
      </c>
      <c r="F887" s="227">
        <f>'1. General information'!$E$11</f>
        <v>0</v>
      </c>
      <c r="G887" s="227">
        <f>'1. General information'!$E$12</f>
        <v>0</v>
      </c>
      <c r="H887" s="227">
        <f>'1. General information'!$E$13</f>
        <v>0</v>
      </c>
      <c r="I887" s="227">
        <f>'1. General information'!$E$14</f>
        <v>0</v>
      </c>
      <c r="J887" s="234" t="s">
        <v>471</v>
      </c>
      <c r="K887" s="228" t="s">
        <v>1585</v>
      </c>
      <c r="L887" s="234" t="s">
        <v>2385</v>
      </c>
      <c r="M887" s="229">
        <f>'6. Staff time'!$K$35</f>
        <v>0</v>
      </c>
    </row>
    <row r="888" spans="1:13">
      <c r="A888" s="230">
        <v>887</v>
      </c>
      <c r="B888" s="230" t="str">
        <f t="shared" si="44"/>
        <v>0-0-0-6.06-19</v>
      </c>
      <c r="C888" s="227">
        <f>'1. General information'!$E$8</f>
        <v>0</v>
      </c>
      <c r="D888" s="227">
        <f>'1. General information'!$E$9</f>
        <v>0</v>
      </c>
      <c r="E888" s="227">
        <f>'1. General information'!$E$10</f>
        <v>0</v>
      </c>
      <c r="F888" s="227">
        <f>'1. General information'!$E$11</f>
        <v>0</v>
      </c>
      <c r="G888" s="227">
        <f>'1. General information'!$E$12</f>
        <v>0</v>
      </c>
      <c r="H888" s="227">
        <f>'1. General information'!$E$13</f>
        <v>0</v>
      </c>
      <c r="I888" s="227">
        <f>'1. General information'!$E$14</f>
        <v>0</v>
      </c>
      <c r="J888" s="234" t="s">
        <v>471</v>
      </c>
      <c r="K888" s="228" t="s">
        <v>1586</v>
      </c>
      <c r="L888" s="234" t="s">
        <v>2386</v>
      </c>
      <c r="M888" s="229">
        <f>'6. Staff time'!$K$36</f>
        <v>0</v>
      </c>
    </row>
    <row r="889" spans="1:13">
      <c r="A889" s="230">
        <v>888</v>
      </c>
      <c r="B889" s="230" t="str">
        <f t="shared" si="44"/>
        <v>0-0-0-6.06-20</v>
      </c>
      <c r="C889" s="227">
        <f>'1. General information'!$E$8</f>
        <v>0</v>
      </c>
      <c r="D889" s="227">
        <f>'1. General information'!$E$9</f>
        <v>0</v>
      </c>
      <c r="E889" s="227">
        <f>'1. General information'!$E$10</f>
        <v>0</v>
      </c>
      <c r="F889" s="227">
        <f>'1. General information'!$E$11</f>
        <v>0</v>
      </c>
      <c r="G889" s="227">
        <f>'1. General information'!$E$12</f>
        <v>0</v>
      </c>
      <c r="H889" s="227">
        <f>'1. General information'!$E$13</f>
        <v>0</v>
      </c>
      <c r="I889" s="227">
        <f>'1. General information'!$E$14</f>
        <v>0</v>
      </c>
      <c r="J889" s="234" t="s">
        <v>471</v>
      </c>
      <c r="K889" s="228" t="s">
        <v>1587</v>
      </c>
      <c r="L889" s="234" t="s">
        <v>2387</v>
      </c>
      <c r="M889" s="229">
        <f>'6. Staff time'!$K$37</f>
        <v>0</v>
      </c>
    </row>
    <row r="890" spans="1:13">
      <c r="A890" s="230">
        <v>889</v>
      </c>
      <c r="B890" s="230" t="str">
        <f t="shared" si="44"/>
        <v>0-0-0-6.06-21</v>
      </c>
      <c r="C890" s="227">
        <f>'1. General information'!$E$8</f>
        <v>0</v>
      </c>
      <c r="D890" s="227">
        <f>'1. General information'!$E$9</f>
        <v>0</v>
      </c>
      <c r="E890" s="227">
        <f>'1. General information'!$E$10</f>
        <v>0</v>
      </c>
      <c r="F890" s="227">
        <f>'1. General information'!$E$11</f>
        <v>0</v>
      </c>
      <c r="G890" s="227">
        <f>'1. General information'!$E$12</f>
        <v>0</v>
      </c>
      <c r="H890" s="227">
        <f>'1. General information'!$E$13</f>
        <v>0</v>
      </c>
      <c r="I890" s="227">
        <f>'1. General information'!$E$14</f>
        <v>0</v>
      </c>
      <c r="J890" s="234" t="s">
        <v>471</v>
      </c>
      <c r="K890" s="228" t="s">
        <v>1588</v>
      </c>
      <c r="L890" s="234" t="s">
        <v>2388</v>
      </c>
      <c r="M890" s="229">
        <f>'6. Staff time'!$K$38</f>
        <v>0</v>
      </c>
    </row>
    <row r="891" spans="1:13">
      <c r="A891" s="230">
        <v>890</v>
      </c>
      <c r="B891" s="230" t="str">
        <f t="shared" si="44"/>
        <v>0-0-0-6.06-22</v>
      </c>
      <c r="C891" s="227">
        <f>'1. General information'!$E$8</f>
        <v>0</v>
      </c>
      <c r="D891" s="227">
        <f>'1. General information'!$E$9</f>
        <v>0</v>
      </c>
      <c r="E891" s="227">
        <f>'1. General information'!$E$10</f>
        <v>0</v>
      </c>
      <c r="F891" s="227">
        <f>'1. General information'!$E$11</f>
        <v>0</v>
      </c>
      <c r="G891" s="227">
        <f>'1. General information'!$E$12</f>
        <v>0</v>
      </c>
      <c r="H891" s="227">
        <f>'1. General information'!$E$13</f>
        <v>0</v>
      </c>
      <c r="I891" s="227">
        <f>'1. General information'!$E$14</f>
        <v>0</v>
      </c>
      <c r="J891" s="234" t="s">
        <v>471</v>
      </c>
      <c r="K891" s="228" t="s">
        <v>1589</v>
      </c>
      <c r="L891" s="234" t="s">
        <v>2389</v>
      </c>
      <c r="M891" s="229">
        <f>'6. Staff time'!$K$39</f>
        <v>0</v>
      </c>
    </row>
    <row r="892" spans="1:13">
      <c r="A892" s="230">
        <v>891</v>
      </c>
      <c r="B892" s="230" t="str">
        <f t="shared" si="44"/>
        <v>0-0-0-6.06-23</v>
      </c>
      <c r="C892" s="227">
        <f>'1. General information'!$E$8</f>
        <v>0</v>
      </c>
      <c r="D892" s="227">
        <f>'1. General information'!$E$9</f>
        <v>0</v>
      </c>
      <c r="E892" s="227">
        <f>'1. General information'!$E$10</f>
        <v>0</v>
      </c>
      <c r="F892" s="227">
        <f>'1. General information'!$E$11</f>
        <v>0</v>
      </c>
      <c r="G892" s="227">
        <f>'1. General information'!$E$12</f>
        <v>0</v>
      </c>
      <c r="H892" s="227">
        <f>'1. General information'!$E$13</f>
        <v>0</v>
      </c>
      <c r="I892" s="227">
        <f>'1. General information'!$E$14</f>
        <v>0</v>
      </c>
      <c r="J892" s="234" t="s">
        <v>471</v>
      </c>
      <c r="K892" s="228" t="s">
        <v>1590</v>
      </c>
      <c r="L892" s="234" t="s">
        <v>2390</v>
      </c>
      <c r="M892" s="229">
        <f>'6. Staff time'!$K$40</f>
        <v>0</v>
      </c>
    </row>
    <row r="893" spans="1:13">
      <c r="A893" s="230">
        <v>892</v>
      </c>
      <c r="B893" s="230" t="str">
        <f t="shared" si="44"/>
        <v>0-0-0-6.06-24</v>
      </c>
      <c r="C893" s="227">
        <f>'1. General information'!$E$8</f>
        <v>0</v>
      </c>
      <c r="D893" s="227">
        <f>'1. General information'!$E$9</f>
        <v>0</v>
      </c>
      <c r="E893" s="227">
        <f>'1. General information'!$E$10</f>
        <v>0</v>
      </c>
      <c r="F893" s="227">
        <f>'1. General information'!$E$11</f>
        <v>0</v>
      </c>
      <c r="G893" s="227">
        <f>'1. General information'!$E$12</f>
        <v>0</v>
      </c>
      <c r="H893" s="227">
        <f>'1. General information'!$E$13</f>
        <v>0</v>
      </c>
      <c r="I893" s="227">
        <f>'1. General information'!$E$14</f>
        <v>0</v>
      </c>
      <c r="J893" s="234" t="s">
        <v>471</v>
      </c>
      <c r="K893" s="228" t="s">
        <v>1591</v>
      </c>
      <c r="L893" s="234" t="s">
        <v>2391</v>
      </c>
      <c r="M893" s="229">
        <f>'6. Staff time'!$K$41</f>
        <v>0</v>
      </c>
    </row>
    <row r="894" spans="1:13">
      <c r="A894" s="230">
        <v>893</v>
      </c>
      <c r="B894" s="230" t="str">
        <f t="shared" si="44"/>
        <v>0-0-0-6.06-25</v>
      </c>
      <c r="C894" s="227">
        <f>'1. General information'!$E$8</f>
        <v>0</v>
      </c>
      <c r="D894" s="227">
        <f>'1. General information'!$E$9</f>
        <v>0</v>
      </c>
      <c r="E894" s="227">
        <f>'1. General information'!$E$10</f>
        <v>0</v>
      </c>
      <c r="F894" s="227">
        <f>'1. General information'!$E$11</f>
        <v>0</v>
      </c>
      <c r="G894" s="227">
        <f>'1. General information'!$E$12</f>
        <v>0</v>
      </c>
      <c r="H894" s="227">
        <f>'1. General information'!$E$13</f>
        <v>0</v>
      </c>
      <c r="I894" s="227">
        <f>'1. General information'!$E$14</f>
        <v>0</v>
      </c>
      <c r="J894" s="234" t="s">
        <v>471</v>
      </c>
      <c r="K894" s="228" t="s">
        <v>1592</v>
      </c>
      <c r="L894" s="234" t="s">
        <v>2392</v>
      </c>
      <c r="M894" s="229">
        <f>'6. Staff time'!$K$42</f>
        <v>0</v>
      </c>
    </row>
    <row r="895" spans="1:13">
      <c r="A895" s="230">
        <v>894</v>
      </c>
      <c r="B895" s="230" t="str">
        <f t="shared" si="44"/>
        <v>0-0-0-6.06-26</v>
      </c>
      <c r="C895" s="227">
        <f>'1. General information'!$E$8</f>
        <v>0</v>
      </c>
      <c r="D895" s="227">
        <f>'1. General information'!$E$9</f>
        <v>0</v>
      </c>
      <c r="E895" s="227">
        <f>'1. General information'!$E$10</f>
        <v>0</v>
      </c>
      <c r="F895" s="227">
        <f>'1. General information'!$E$11</f>
        <v>0</v>
      </c>
      <c r="G895" s="227">
        <f>'1. General information'!$E$12</f>
        <v>0</v>
      </c>
      <c r="H895" s="227">
        <f>'1. General information'!$E$13</f>
        <v>0</v>
      </c>
      <c r="I895" s="227">
        <f>'1. General information'!$E$14</f>
        <v>0</v>
      </c>
      <c r="J895" s="234" t="s">
        <v>471</v>
      </c>
      <c r="K895" s="228" t="s">
        <v>1593</v>
      </c>
      <c r="L895" s="234" t="s">
        <v>2393</v>
      </c>
      <c r="M895" s="229">
        <f>'6. Staff time'!$K$43</f>
        <v>0</v>
      </c>
    </row>
    <row r="896" spans="1:13">
      <c r="A896" s="230">
        <v>895</v>
      </c>
      <c r="B896" s="230" t="str">
        <f t="shared" si="44"/>
        <v>0-0-0-6.06-27</v>
      </c>
      <c r="C896" s="227">
        <f>'1. General information'!$E$8</f>
        <v>0</v>
      </c>
      <c r="D896" s="227">
        <f>'1. General information'!$E$9</f>
        <v>0</v>
      </c>
      <c r="E896" s="227">
        <f>'1. General information'!$E$10</f>
        <v>0</v>
      </c>
      <c r="F896" s="227">
        <f>'1. General information'!$E$11</f>
        <v>0</v>
      </c>
      <c r="G896" s="227">
        <f>'1. General information'!$E$12</f>
        <v>0</v>
      </c>
      <c r="H896" s="227">
        <f>'1. General information'!$E$13</f>
        <v>0</v>
      </c>
      <c r="I896" s="227">
        <f>'1. General information'!$E$14</f>
        <v>0</v>
      </c>
      <c r="J896" s="234" t="s">
        <v>471</v>
      </c>
      <c r="K896" s="228" t="s">
        <v>1594</v>
      </c>
      <c r="L896" s="234" t="s">
        <v>2394</v>
      </c>
      <c r="M896" s="229">
        <f>'6. Staff time'!$K$44</f>
        <v>0</v>
      </c>
    </row>
    <row r="897" spans="1:13">
      <c r="A897" s="230">
        <v>896</v>
      </c>
      <c r="B897" s="230" t="str">
        <f t="shared" si="44"/>
        <v>0-0-0-6.06-28</v>
      </c>
      <c r="C897" s="227">
        <f>'1. General information'!$E$8</f>
        <v>0</v>
      </c>
      <c r="D897" s="227">
        <f>'1. General information'!$E$9</f>
        <v>0</v>
      </c>
      <c r="E897" s="227">
        <f>'1. General information'!$E$10</f>
        <v>0</v>
      </c>
      <c r="F897" s="227">
        <f>'1. General information'!$E$11</f>
        <v>0</v>
      </c>
      <c r="G897" s="227">
        <f>'1. General information'!$E$12</f>
        <v>0</v>
      </c>
      <c r="H897" s="227">
        <f>'1. General information'!$E$13</f>
        <v>0</v>
      </c>
      <c r="I897" s="227">
        <f>'1. General information'!$E$14</f>
        <v>0</v>
      </c>
      <c r="J897" s="234" t="s">
        <v>471</v>
      </c>
      <c r="K897" s="228" t="s">
        <v>1595</v>
      </c>
      <c r="L897" s="234" t="s">
        <v>2395</v>
      </c>
      <c r="M897" s="229">
        <f>'6. Staff time'!$K$45</f>
        <v>0</v>
      </c>
    </row>
    <row r="898" spans="1:13">
      <c r="A898" s="230">
        <v>897</v>
      </c>
      <c r="B898" s="230" t="str">
        <f t="shared" si="44"/>
        <v>0-0-0-6.06-29</v>
      </c>
      <c r="C898" s="227">
        <f>'1. General information'!$E$8</f>
        <v>0</v>
      </c>
      <c r="D898" s="227">
        <f>'1. General information'!$E$9</f>
        <v>0</v>
      </c>
      <c r="E898" s="227">
        <f>'1. General information'!$E$10</f>
        <v>0</v>
      </c>
      <c r="F898" s="227">
        <f>'1. General information'!$E$11</f>
        <v>0</v>
      </c>
      <c r="G898" s="227">
        <f>'1. General information'!$E$12</f>
        <v>0</v>
      </c>
      <c r="H898" s="227">
        <f>'1. General information'!$E$13</f>
        <v>0</v>
      </c>
      <c r="I898" s="227">
        <f>'1. General information'!$E$14</f>
        <v>0</v>
      </c>
      <c r="J898" s="234" t="s">
        <v>471</v>
      </c>
      <c r="K898" s="228" t="s">
        <v>1596</v>
      </c>
      <c r="L898" s="234" t="s">
        <v>2396</v>
      </c>
      <c r="M898" s="229">
        <f>'6. Staff time'!$K$46</f>
        <v>0</v>
      </c>
    </row>
    <row r="899" spans="1:13">
      <c r="A899" s="230">
        <v>898</v>
      </c>
      <c r="B899" s="230" t="str">
        <f t="shared" si="44"/>
        <v>0-0-0-6.06-30</v>
      </c>
      <c r="C899" s="227">
        <f>'1. General information'!$E$8</f>
        <v>0</v>
      </c>
      <c r="D899" s="227">
        <f>'1. General information'!$E$9</f>
        <v>0</v>
      </c>
      <c r="E899" s="227">
        <f>'1. General information'!$E$10</f>
        <v>0</v>
      </c>
      <c r="F899" s="227">
        <f>'1. General information'!$E$11</f>
        <v>0</v>
      </c>
      <c r="G899" s="227">
        <f>'1. General information'!$E$12</f>
        <v>0</v>
      </c>
      <c r="H899" s="227">
        <f>'1. General information'!$E$13</f>
        <v>0</v>
      </c>
      <c r="I899" s="227">
        <f>'1. General information'!$E$14</f>
        <v>0</v>
      </c>
      <c r="J899" s="234" t="s">
        <v>471</v>
      </c>
      <c r="K899" s="228" t="s">
        <v>1597</v>
      </c>
      <c r="L899" s="234" t="s">
        <v>2397</v>
      </c>
      <c r="M899" s="229">
        <f>'6. Staff time'!$K$47</f>
        <v>0</v>
      </c>
    </row>
    <row r="900" spans="1:13">
      <c r="A900" s="230">
        <v>899</v>
      </c>
      <c r="B900" s="230" t="str">
        <f t="shared" si="44"/>
        <v>0-0-0-6.06-31</v>
      </c>
      <c r="C900" s="227">
        <f>'1. General information'!$E$8</f>
        <v>0</v>
      </c>
      <c r="D900" s="227">
        <f>'1. General information'!$E$9</f>
        <v>0</v>
      </c>
      <c r="E900" s="227">
        <f>'1. General information'!$E$10</f>
        <v>0</v>
      </c>
      <c r="F900" s="227">
        <f>'1. General information'!$E$11</f>
        <v>0</v>
      </c>
      <c r="G900" s="227">
        <f>'1. General information'!$E$12</f>
        <v>0</v>
      </c>
      <c r="H900" s="227">
        <f>'1. General information'!$E$13</f>
        <v>0</v>
      </c>
      <c r="I900" s="227">
        <f>'1. General information'!$E$14</f>
        <v>0</v>
      </c>
      <c r="J900" s="234" t="s">
        <v>471</v>
      </c>
      <c r="K900" s="228" t="s">
        <v>1598</v>
      </c>
      <c r="L900" s="234" t="s">
        <v>2398</v>
      </c>
      <c r="M900" s="229">
        <f>'6. Staff time'!$K$48</f>
        <v>0</v>
      </c>
    </row>
    <row r="901" spans="1:13">
      <c r="A901" s="230">
        <v>900</v>
      </c>
      <c r="B901" s="230" t="str">
        <f t="shared" si="44"/>
        <v>0-0-0-6.06-32</v>
      </c>
      <c r="C901" s="227">
        <f>'1. General information'!$E$8</f>
        <v>0</v>
      </c>
      <c r="D901" s="227">
        <f>'1. General information'!$E$9</f>
        <v>0</v>
      </c>
      <c r="E901" s="227">
        <f>'1. General information'!$E$10</f>
        <v>0</v>
      </c>
      <c r="F901" s="227">
        <f>'1. General information'!$E$11</f>
        <v>0</v>
      </c>
      <c r="G901" s="227">
        <f>'1. General information'!$E$12</f>
        <v>0</v>
      </c>
      <c r="H901" s="227">
        <f>'1. General information'!$E$13</f>
        <v>0</v>
      </c>
      <c r="I901" s="227">
        <f>'1. General information'!$E$14</f>
        <v>0</v>
      </c>
      <c r="J901" s="234" t="s">
        <v>471</v>
      </c>
      <c r="K901" s="228" t="s">
        <v>1599</v>
      </c>
      <c r="L901" s="234" t="s">
        <v>2399</v>
      </c>
      <c r="M901" s="229">
        <f>'6. Staff time'!$K$49</f>
        <v>0</v>
      </c>
    </row>
    <row r="902" spans="1:13">
      <c r="A902" s="230">
        <v>901</v>
      </c>
      <c r="B902" s="230" t="str">
        <f t="shared" si="44"/>
        <v>0-0-0-6.06-33</v>
      </c>
      <c r="C902" s="227">
        <f>'1. General information'!$E$8</f>
        <v>0</v>
      </c>
      <c r="D902" s="227">
        <f>'1. General information'!$E$9</f>
        <v>0</v>
      </c>
      <c r="E902" s="227">
        <f>'1. General information'!$E$10</f>
        <v>0</v>
      </c>
      <c r="F902" s="227">
        <f>'1. General information'!$E$11</f>
        <v>0</v>
      </c>
      <c r="G902" s="227">
        <f>'1. General information'!$E$12</f>
        <v>0</v>
      </c>
      <c r="H902" s="227">
        <f>'1. General information'!$E$13</f>
        <v>0</v>
      </c>
      <c r="I902" s="227">
        <f>'1. General information'!$E$14</f>
        <v>0</v>
      </c>
      <c r="J902" s="234" t="s">
        <v>471</v>
      </c>
      <c r="K902" s="228" t="s">
        <v>1600</v>
      </c>
      <c r="L902" s="234" t="s">
        <v>2400</v>
      </c>
      <c r="M902" s="229">
        <f>'6. Staff time'!$K$50</f>
        <v>0</v>
      </c>
    </row>
    <row r="903" spans="1:13">
      <c r="A903" s="230">
        <v>902</v>
      </c>
      <c r="B903" s="230" t="str">
        <f t="shared" si="44"/>
        <v>0-0-0-6.06-34</v>
      </c>
      <c r="C903" s="227">
        <f>'1. General information'!$E$8</f>
        <v>0</v>
      </c>
      <c r="D903" s="227">
        <f>'1. General information'!$E$9</f>
        <v>0</v>
      </c>
      <c r="E903" s="227">
        <f>'1. General information'!$E$10</f>
        <v>0</v>
      </c>
      <c r="F903" s="227">
        <f>'1. General information'!$E$11</f>
        <v>0</v>
      </c>
      <c r="G903" s="227">
        <f>'1. General information'!$E$12</f>
        <v>0</v>
      </c>
      <c r="H903" s="227">
        <f>'1. General information'!$E$13</f>
        <v>0</v>
      </c>
      <c r="I903" s="227">
        <f>'1. General information'!$E$14</f>
        <v>0</v>
      </c>
      <c r="J903" s="234" t="s">
        <v>471</v>
      </c>
      <c r="K903" s="228" t="s">
        <v>1601</v>
      </c>
      <c r="L903" s="234" t="s">
        <v>2401</v>
      </c>
      <c r="M903" s="229">
        <f>'6. Staff time'!$K$51</f>
        <v>0</v>
      </c>
    </row>
    <row r="904" spans="1:13">
      <c r="A904" s="230">
        <v>903</v>
      </c>
      <c r="B904" s="230" t="str">
        <f t="shared" si="44"/>
        <v>0-0-0-6.06-35</v>
      </c>
      <c r="C904" s="227">
        <f>'1. General information'!$E$8</f>
        <v>0</v>
      </c>
      <c r="D904" s="227">
        <f>'1. General information'!$E$9</f>
        <v>0</v>
      </c>
      <c r="E904" s="227">
        <f>'1. General information'!$E$10</f>
        <v>0</v>
      </c>
      <c r="F904" s="227">
        <f>'1. General information'!$E$11</f>
        <v>0</v>
      </c>
      <c r="G904" s="227">
        <f>'1. General information'!$E$12</f>
        <v>0</v>
      </c>
      <c r="H904" s="227">
        <f>'1. General information'!$E$13</f>
        <v>0</v>
      </c>
      <c r="I904" s="227">
        <f>'1. General information'!$E$14</f>
        <v>0</v>
      </c>
      <c r="J904" s="234" t="s">
        <v>471</v>
      </c>
      <c r="K904" s="228" t="s">
        <v>1602</v>
      </c>
      <c r="L904" s="234" t="s">
        <v>2402</v>
      </c>
      <c r="M904" s="229">
        <f>'6. Staff time'!$K$52</f>
        <v>0</v>
      </c>
    </row>
    <row r="905" spans="1:13">
      <c r="A905" s="230">
        <v>904</v>
      </c>
      <c r="B905" s="230" t="str">
        <f t="shared" si="44"/>
        <v>0-0-0-6.06-36</v>
      </c>
      <c r="C905" s="227">
        <f>'1. General information'!$E$8</f>
        <v>0</v>
      </c>
      <c r="D905" s="227">
        <f>'1. General information'!$E$9</f>
        <v>0</v>
      </c>
      <c r="E905" s="227">
        <f>'1. General information'!$E$10</f>
        <v>0</v>
      </c>
      <c r="F905" s="227">
        <f>'1. General information'!$E$11</f>
        <v>0</v>
      </c>
      <c r="G905" s="227">
        <f>'1. General information'!$E$12</f>
        <v>0</v>
      </c>
      <c r="H905" s="227">
        <f>'1. General information'!$E$13</f>
        <v>0</v>
      </c>
      <c r="I905" s="227">
        <f>'1. General information'!$E$14</f>
        <v>0</v>
      </c>
      <c r="J905" s="234" t="s">
        <v>471</v>
      </c>
      <c r="K905" s="228" t="s">
        <v>1603</v>
      </c>
      <c r="L905" s="234" t="s">
        <v>2403</v>
      </c>
      <c r="M905" s="229">
        <f>'6. Staff time'!$K$53</f>
        <v>0</v>
      </c>
    </row>
    <row r="906" spans="1:13">
      <c r="A906" s="230">
        <v>905</v>
      </c>
      <c r="B906" s="230" t="str">
        <f t="shared" si="44"/>
        <v>0-0-0-6.06-37</v>
      </c>
      <c r="C906" s="227">
        <f>'1. General information'!$E$8</f>
        <v>0</v>
      </c>
      <c r="D906" s="227">
        <f>'1. General information'!$E$9</f>
        <v>0</v>
      </c>
      <c r="E906" s="227">
        <f>'1. General information'!$E$10</f>
        <v>0</v>
      </c>
      <c r="F906" s="227">
        <f>'1. General information'!$E$11</f>
        <v>0</v>
      </c>
      <c r="G906" s="227">
        <f>'1. General information'!$E$12</f>
        <v>0</v>
      </c>
      <c r="H906" s="227">
        <f>'1. General information'!$E$13</f>
        <v>0</v>
      </c>
      <c r="I906" s="227">
        <f>'1. General information'!$E$14</f>
        <v>0</v>
      </c>
      <c r="J906" s="234" t="s">
        <v>471</v>
      </c>
      <c r="K906" s="228" t="s">
        <v>1604</v>
      </c>
      <c r="L906" s="234" t="s">
        <v>2404</v>
      </c>
      <c r="M906" s="229">
        <f>'6. Staff time'!$K$54</f>
        <v>0</v>
      </c>
    </row>
    <row r="907" spans="1:13">
      <c r="A907" s="230">
        <v>906</v>
      </c>
      <c r="B907" s="230" t="str">
        <f t="shared" si="44"/>
        <v>0-0-0-6.06-38</v>
      </c>
      <c r="C907" s="227">
        <f>'1. General information'!$E$8</f>
        <v>0</v>
      </c>
      <c r="D907" s="227">
        <f>'1. General information'!$E$9</f>
        <v>0</v>
      </c>
      <c r="E907" s="227">
        <f>'1. General information'!$E$10</f>
        <v>0</v>
      </c>
      <c r="F907" s="227">
        <f>'1. General information'!$E$11</f>
        <v>0</v>
      </c>
      <c r="G907" s="227">
        <f>'1. General information'!$E$12</f>
        <v>0</v>
      </c>
      <c r="H907" s="227">
        <f>'1. General information'!$E$13</f>
        <v>0</v>
      </c>
      <c r="I907" s="227">
        <f>'1. General information'!$E$14</f>
        <v>0</v>
      </c>
      <c r="J907" s="234" t="s">
        <v>471</v>
      </c>
      <c r="K907" s="228" t="s">
        <v>1605</v>
      </c>
      <c r="L907" s="234" t="s">
        <v>2405</v>
      </c>
      <c r="M907" s="229">
        <f>'6. Staff time'!$K$55</f>
        <v>0</v>
      </c>
    </row>
    <row r="908" spans="1:13">
      <c r="A908" s="230">
        <v>907</v>
      </c>
      <c r="B908" s="230" t="str">
        <f t="shared" si="44"/>
        <v>0-0-0-6.06-39</v>
      </c>
      <c r="C908" s="227">
        <f>'1. General information'!$E$8</f>
        <v>0</v>
      </c>
      <c r="D908" s="227">
        <f>'1. General information'!$E$9</f>
        <v>0</v>
      </c>
      <c r="E908" s="227">
        <f>'1. General information'!$E$10</f>
        <v>0</v>
      </c>
      <c r="F908" s="227">
        <f>'1. General information'!$E$11</f>
        <v>0</v>
      </c>
      <c r="G908" s="227">
        <f>'1. General information'!$E$12</f>
        <v>0</v>
      </c>
      <c r="H908" s="227">
        <f>'1. General information'!$E$13</f>
        <v>0</v>
      </c>
      <c r="I908" s="227">
        <f>'1. General information'!$E$14</f>
        <v>0</v>
      </c>
      <c r="J908" s="234" t="s">
        <v>471</v>
      </c>
      <c r="K908" s="228" t="s">
        <v>1606</v>
      </c>
      <c r="L908" s="234" t="s">
        <v>2406</v>
      </c>
      <c r="M908" s="229">
        <f>'6. Staff time'!$K$56</f>
        <v>0</v>
      </c>
    </row>
    <row r="909" spans="1:13">
      <c r="A909" s="230">
        <v>908</v>
      </c>
      <c r="B909" s="230" t="str">
        <f t="shared" si="44"/>
        <v>0-0-0-6.06-40</v>
      </c>
      <c r="C909" s="227">
        <f>'1. General information'!$E$8</f>
        <v>0</v>
      </c>
      <c r="D909" s="227">
        <f>'1. General information'!$E$9</f>
        <v>0</v>
      </c>
      <c r="E909" s="227">
        <f>'1. General information'!$E$10</f>
        <v>0</v>
      </c>
      <c r="F909" s="227">
        <f>'1. General information'!$E$11</f>
        <v>0</v>
      </c>
      <c r="G909" s="227">
        <f>'1. General information'!$E$12</f>
        <v>0</v>
      </c>
      <c r="H909" s="227">
        <f>'1. General information'!$E$13</f>
        <v>0</v>
      </c>
      <c r="I909" s="227">
        <f>'1. General information'!$E$14</f>
        <v>0</v>
      </c>
      <c r="J909" s="234" t="s">
        <v>471</v>
      </c>
      <c r="K909" s="228" t="s">
        <v>1607</v>
      </c>
      <c r="L909" s="234" t="s">
        <v>2407</v>
      </c>
      <c r="M909" s="229">
        <f>'6. Staff time'!$K$57</f>
        <v>0</v>
      </c>
    </row>
    <row r="910" spans="1:13">
      <c r="A910" s="230">
        <v>909</v>
      </c>
      <c r="B910" s="230" t="str">
        <f t="shared" si="44"/>
        <v>0-0-0-6.06-41</v>
      </c>
      <c r="C910" s="227">
        <f>'1. General information'!$E$8</f>
        <v>0</v>
      </c>
      <c r="D910" s="227">
        <f>'1. General information'!$E$9</f>
        <v>0</v>
      </c>
      <c r="E910" s="227">
        <f>'1. General information'!$E$10</f>
        <v>0</v>
      </c>
      <c r="F910" s="227">
        <f>'1. General information'!$E$11</f>
        <v>0</v>
      </c>
      <c r="G910" s="227">
        <f>'1. General information'!$E$12</f>
        <v>0</v>
      </c>
      <c r="H910" s="227">
        <f>'1. General information'!$E$13</f>
        <v>0</v>
      </c>
      <c r="I910" s="227">
        <f>'1. General information'!$E$14</f>
        <v>0</v>
      </c>
      <c r="J910" s="234" t="s">
        <v>471</v>
      </c>
      <c r="K910" s="228" t="s">
        <v>1608</v>
      </c>
      <c r="L910" s="234" t="s">
        <v>2408</v>
      </c>
      <c r="M910" s="229">
        <f>'6. Staff time'!$K$58</f>
        <v>0</v>
      </c>
    </row>
    <row r="911" spans="1:13">
      <c r="A911" s="230">
        <v>910</v>
      </c>
      <c r="B911" s="230" t="str">
        <f t="shared" si="44"/>
        <v>0-0-0-6.06-42</v>
      </c>
      <c r="C911" s="227">
        <f>'1. General information'!$E$8</f>
        <v>0</v>
      </c>
      <c r="D911" s="227">
        <f>'1. General information'!$E$9</f>
        <v>0</v>
      </c>
      <c r="E911" s="227">
        <f>'1. General information'!$E$10</f>
        <v>0</v>
      </c>
      <c r="F911" s="227">
        <f>'1. General information'!$E$11</f>
        <v>0</v>
      </c>
      <c r="G911" s="227">
        <f>'1. General information'!$E$12</f>
        <v>0</v>
      </c>
      <c r="H911" s="227">
        <f>'1. General information'!$E$13</f>
        <v>0</v>
      </c>
      <c r="I911" s="227">
        <f>'1. General information'!$E$14</f>
        <v>0</v>
      </c>
      <c r="J911" s="234" t="s">
        <v>471</v>
      </c>
      <c r="K911" s="228" t="s">
        <v>1609</v>
      </c>
      <c r="L911" s="234" t="s">
        <v>2409</v>
      </c>
      <c r="M911" s="229">
        <f>'6. Staff time'!$K$59</f>
        <v>0</v>
      </c>
    </row>
    <row r="912" spans="1:13">
      <c r="A912" s="230">
        <v>911</v>
      </c>
      <c r="B912" s="230" t="str">
        <f t="shared" si="44"/>
        <v>0-0-0-6.06-43</v>
      </c>
      <c r="C912" s="227">
        <f>'1. General information'!$E$8</f>
        <v>0</v>
      </c>
      <c r="D912" s="227">
        <f>'1. General information'!$E$9</f>
        <v>0</v>
      </c>
      <c r="E912" s="227">
        <f>'1. General information'!$E$10</f>
        <v>0</v>
      </c>
      <c r="F912" s="227">
        <f>'1. General information'!$E$11</f>
        <v>0</v>
      </c>
      <c r="G912" s="227">
        <f>'1. General information'!$E$12</f>
        <v>0</v>
      </c>
      <c r="H912" s="227">
        <f>'1. General information'!$E$13</f>
        <v>0</v>
      </c>
      <c r="I912" s="227">
        <f>'1. General information'!$E$14</f>
        <v>0</v>
      </c>
      <c r="J912" s="234" t="s">
        <v>471</v>
      </c>
      <c r="K912" s="228" t="s">
        <v>1610</v>
      </c>
      <c r="L912" s="234" t="s">
        <v>2410</v>
      </c>
      <c r="M912" s="229">
        <f>'6. Staff time'!$K$60</f>
        <v>0</v>
      </c>
    </row>
    <row r="913" spans="1:13">
      <c r="A913" s="230">
        <v>912</v>
      </c>
      <c r="B913" s="230" t="str">
        <f t="shared" si="44"/>
        <v>0-0-0-6.06-44</v>
      </c>
      <c r="C913" s="227">
        <f>'1. General information'!$E$8</f>
        <v>0</v>
      </c>
      <c r="D913" s="227">
        <f>'1. General information'!$E$9</f>
        <v>0</v>
      </c>
      <c r="E913" s="227">
        <f>'1. General information'!$E$10</f>
        <v>0</v>
      </c>
      <c r="F913" s="227">
        <f>'1. General information'!$E$11</f>
        <v>0</v>
      </c>
      <c r="G913" s="227">
        <f>'1. General information'!$E$12</f>
        <v>0</v>
      </c>
      <c r="H913" s="227">
        <f>'1. General information'!$E$13</f>
        <v>0</v>
      </c>
      <c r="I913" s="227">
        <f>'1. General information'!$E$14</f>
        <v>0</v>
      </c>
      <c r="J913" s="234" t="s">
        <v>471</v>
      </c>
      <c r="K913" s="228" t="s">
        <v>1611</v>
      </c>
      <c r="L913" s="234" t="s">
        <v>2411</v>
      </c>
      <c r="M913" s="229">
        <f>'6. Staff time'!$K$61</f>
        <v>0</v>
      </c>
    </row>
    <row r="914" spans="1:13">
      <c r="A914" s="230">
        <v>913</v>
      </c>
      <c r="B914" s="230" t="str">
        <f t="shared" si="44"/>
        <v>0-0-0-6.06-45</v>
      </c>
      <c r="C914" s="227">
        <f>'1. General information'!$E$8</f>
        <v>0</v>
      </c>
      <c r="D914" s="227">
        <f>'1. General information'!$E$9</f>
        <v>0</v>
      </c>
      <c r="E914" s="227">
        <f>'1. General information'!$E$10</f>
        <v>0</v>
      </c>
      <c r="F914" s="227">
        <f>'1. General information'!$E$11</f>
        <v>0</v>
      </c>
      <c r="G914" s="227">
        <f>'1. General information'!$E$12</f>
        <v>0</v>
      </c>
      <c r="H914" s="227">
        <f>'1. General information'!$E$13</f>
        <v>0</v>
      </c>
      <c r="I914" s="227">
        <f>'1. General information'!$E$14</f>
        <v>0</v>
      </c>
      <c r="J914" s="234" t="s">
        <v>471</v>
      </c>
      <c r="K914" s="228" t="s">
        <v>1612</v>
      </c>
      <c r="L914" s="234" t="s">
        <v>2412</v>
      </c>
      <c r="M914" s="229">
        <f>'6. Staff time'!$K$62</f>
        <v>0</v>
      </c>
    </row>
    <row r="915" spans="1:13">
      <c r="A915" s="230">
        <v>914</v>
      </c>
      <c r="B915" s="230" t="str">
        <f t="shared" si="44"/>
        <v>0-0-0-6.06-46</v>
      </c>
      <c r="C915" s="227">
        <f>'1. General information'!$E$8</f>
        <v>0</v>
      </c>
      <c r="D915" s="227">
        <f>'1. General information'!$E$9</f>
        <v>0</v>
      </c>
      <c r="E915" s="227">
        <f>'1. General information'!$E$10</f>
        <v>0</v>
      </c>
      <c r="F915" s="227">
        <f>'1. General information'!$E$11</f>
        <v>0</v>
      </c>
      <c r="G915" s="227">
        <f>'1. General information'!$E$12</f>
        <v>0</v>
      </c>
      <c r="H915" s="227">
        <f>'1. General information'!$E$13</f>
        <v>0</v>
      </c>
      <c r="I915" s="227">
        <f>'1. General information'!$E$14</f>
        <v>0</v>
      </c>
      <c r="J915" s="234" t="s">
        <v>471</v>
      </c>
      <c r="K915" s="228" t="s">
        <v>1613</v>
      </c>
      <c r="L915" s="234" t="s">
        <v>2413</v>
      </c>
      <c r="M915" s="229">
        <f>'6. Staff time'!$K$63</f>
        <v>0</v>
      </c>
    </row>
    <row r="916" spans="1:13">
      <c r="A916" s="230">
        <v>915</v>
      </c>
      <c r="B916" s="230" t="str">
        <f t="shared" si="44"/>
        <v>0-0-0-6.06-47</v>
      </c>
      <c r="C916" s="227">
        <f>'1. General information'!$E$8</f>
        <v>0</v>
      </c>
      <c r="D916" s="227">
        <f>'1. General information'!$E$9</f>
        <v>0</v>
      </c>
      <c r="E916" s="227">
        <f>'1. General information'!$E$10</f>
        <v>0</v>
      </c>
      <c r="F916" s="227">
        <f>'1. General information'!$E$11</f>
        <v>0</v>
      </c>
      <c r="G916" s="227">
        <f>'1. General information'!$E$12</f>
        <v>0</v>
      </c>
      <c r="H916" s="227">
        <f>'1. General information'!$E$13</f>
        <v>0</v>
      </c>
      <c r="I916" s="227">
        <f>'1. General information'!$E$14</f>
        <v>0</v>
      </c>
      <c r="J916" s="234" t="s">
        <v>471</v>
      </c>
      <c r="K916" s="228" t="s">
        <v>1614</v>
      </c>
      <c r="L916" s="234" t="s">
        <v>2414</v>
      </c>
      <c r="M916" s="229">
        <f>'6. Staff time'!$K$64</f>
        <v>0</v>
      </c>
    </row>
    <row r="917" spans="1:13">
      <c r="A917" s="230">
        <v>916</v>
      </c>
      <c r="B917" s="230" t="str">
        <f t="shared" si="44"/>
        <v>0-0-0-6.06-48</v>
      </c>
      <c r="C917" s="227">
        <f>'1. General information'!$E$8</f>
        <v>0</v>
      </c>
      <c r="D917" s="227">
        <f>'1. General information'!$E$9</f>
        <v>0</v>
      </c>
      <c r="E917" s="227">
        <f>'1. General information'!$E$10</f>
        <v>0</v>
      </c>
      <c r="F917" s="227">
        <f>'1. General information'!$E$11</f>
        <v>0</v>
      </c>
      <c r="G917" s="227">
        <f>'1. General information'!$E$12</f>
        <v>0</v>
      </c>
      <c r="H917" s="227">
        <f>'1. General information'!$E$13</f>
        <v>0</v>
      </c>
      <c r="I917" s="227">
        <f>'1. General information'!$E$14</f>
        <v>0</v>
      </c>
      <c r="J917" s="234" t="s">
        <v>471</v>
      </c>
      <c r="K917" s="228" t="s">
        <v>1615</v>
      </c>
      <c r="L917" s="234" t="s">
        <v>2415</v>
      </c>
      <c r="M917" s="229">
        <f>'6. Staff time'!$K$65</f>
        <v>0</v>
      </c>
    </row>
    <row r="918" spans="1:13">
      <c r="A918" s="230">
        <v>917</v>
      </c>
      <c r="B918" s="230" t="str">
        <f t="shared" si="44"/>
        <v>0-0-0-6.06-49</v>
      </c>
      <c r="C918" s="227">
        <f>'1. General information'!$E$8</f>
        <v>0</v>
      </c>
      <c r="D918" s="227">
        <f>'1. General information'!$E$9</f>
        <v>0</v>
      </c>
      <c r="E918" s="227">
        <f>'1. General information'!$E$10</f>
        <v>0</v>
      </c>
      <c r="F918" s="227">
        <f>'1. General information'!$E$11</f>
        <v>0</v>
      </c>
      <c r="G918" s="227">
        <f>'1. General information'!$E$12</f>
        <v>0</v>
      </c>
      <c r="H918" s="227">
        <f>'1. General information'!$E$13</f>
        <v>0</v>
      </c>
      <c r="I918" s="227">
        <f>'1. General information'!$E$14</f>
        <v>0</v>
      </c>
      <c r="J918" s="234" t="s">
        <v>471</v>
      </c>
      <c r="K918" s="228" t="s">
        <v>1616</v>
      </c>
      <c r="L918" s="234" t="s">
        <v>2416</v>
      </c>
      <c r="M918" s="229">
        <f>'6. Staff time'!$K$66</f>
        <v>0</v>
      </c>
    </row>
    <row r="919" spans="1:13">
      <c r="A919" s="230">
        <v>918</v>
      </c>
      <c r="B919" s="230" t="str">
        <f t="shared" si="44"/>
        <v>0-0-0-6.06-50</v>
      </c>
      <c r="C919" s="227">
        <f>'1. General information'!$E$8</f>
        <v>0</v>
      </c>
      <c r="D919" s="227">
        <f>'1. General information'!$E$9</f>
        <v>0</v>
      </c>
      <c r="E919" s="227">
        <f>'1. General information'!$E$10</f>
        <v>0</v>
      </c>
      <c r="F919" s="227">
        <f>'1. General information'!$E$11</f>
        <v>0</v>
      </c>
      <c r="G919" s="227">
        <f>'1. General information'!$E$12</f>
        <v>0</v>
      </c>
      <c r="H919" s="227">
        <f>'1. General information'!$E$13</f>
        <v>0</v>
      </c>
      <c r="I919" s="227">
        <f>'1. General information'!$E$14</f>
        <v>0</v>
      </c>
      <c r="J919" s="234" t="s">
        <v>471</v>
      </c>
      <c r="K919" s="228" t="s">
        <v>1617</v>
      </c>
      <c r="L919" s="234" t="s">
        <v>2417</v>
      </c>
      <c r="M919" s="229">
        <f>'6. Staff time'!$K$67</f>
        <v>0</v>
      </c>
    </row>
    <row r="920" spans="1:13">
      <c r="A920" s="230">
        <v>919</v>
      </c>
      <c r="B920" s="230" t="str">
        <f t="shared" si="44"/>
        <v>0-0-0-6.06-51</v>
      </c>
      <c r="C920" s="227">
        <f>'1. General information'!$E$8</f>
        <v>0</v>
      </c>
      <c r="D920" s="227">
        <f>'1. General information'!$E$9</f>
        <v>0</v>
      </c>
      <c r="E920" s="227">
        <f>'1. General information'!$E$10</f>
        <v>0</v>
      </c>
      <c r="F920" s="227">
        <f>'1. General information'!$E$11</f>
        <v>0</v>
      </c>
      <c r="G920" s="227">
        <f>'1. General information'!$E$12</f>
        <v>0</v>
      </c>
      <c r="H920" s="227">
        <f>'1. General information'!$E$13</f>
        <v>0</v>
      </c>
      <c r="I920" s="227">
        <f>'1. General information'!$E$14</f>
        <v>0</v>
      </c>
      <c r="J920" s="234" t="s">
        <v>471</v>
      </c>
      <c r="K920" s="228" t="s">
        <v>1618</v>
      </c>
      <c r="L920" s="234" t="s">
        <v>2418</v>
      </c>
      <c r="M920" s="229">
        <f>'6. Staff time'!$K$68</f>
        <v>0</v>
      </c>
    </row>
    <row r="921" spans="1:13">
      <c r="A921" s="230">
        <v>920</v>
      </c>
      <c r="B921" s="230" t="str">
        <f t="shared" si="44"/>
        <v>0-0-0-6.06-52</v>
      </c>
      <c r="C921" s="227">
        <f>'1. General information'!$E$8</f>
        <v>0</v>
      </c>
      <c r="D921" s="227">
        <f>'1. General information'!$E$9</f>
        <v>0</v>
      </c>
      <c r="E921" s="227">
        <f>'1. General information'!$E$10</f>
        <v>0</v>
      </c>
      <c r="F921" s="227">
        <f>'1. General information'!$E$11</f>
        <v>0</v>
      </c>
      <c r="G921" s="227">
        <f>'1. General information'!$E$12</f>
        <v>0</v>
      </c>
      <c r="H921" s="227">
        <f>'1. General information'!$E$13</f>
        <v>0</v>
      </c>
      <c r="I921" s="227">
        <f>'1. General information'!$E$14</f>
        <v>0</v>
      </c>
      <c r="J921" s="234" t="s">
        <v>471</v>
      </c>
      <c r="K921" s="228" t="s">
        <v>1619</v>
      </c>
      <c r="L921" s="234" t="s">
        <v>2419</v>
      </c>
      <c r="M921" s="229">
        <f>'6. Staff time'!$K$69</f>
        <v>0</v>
      </c>
    </row>
    <row r="922" spans="1:13">
      <c r="A922" s="230">
        <v>921</v>
      </c>
      <c r="B922" s="230" t="str">
        <f t="shared" si="44"/>
        <v>0-0-0-6.06-53</v>
      </c>
      <c r="C922" s="227">
        <f>'1. General information'!$E$8</f>
        <v>0</v>
      </c>
      <c r="D922" s="227">
        <f>'1. General information'!$E$9</f>
        <v>0</v>
      </c>
      <c r="E922" s="227">
        <f>'1. General information'!$E$10</f>
        <v>0</v>
      </c>
      <c r="F922" s="227">
        <f>'1. General information'!$E$11</f>
        <v>0</v>
      </c>
      <c r="G922" s="227">
        <f>'1. General information'!$E$12</f>
        <v>0</v>
      </c>
      <c r="H922" s="227">
        <f>'1. General information'!$E$13</f>
        <v>0</v>
      </c>
      <c r="I922" s="227">
        <f>'1. General information'!$E$14</f>
        <v>0</v>
      </c>
      <c r="J922" s="234" t="s">
        <v>471</v>
      </c>
      <c r="K922" s="228" t="s">
        <v>1620</v>
      </c>
      <c r="L922" s="234" t="s">
        <v>2420</v>
      </c>
      <c r="M922" s="229">
        <f>'6. Staff time'!$K$70</f>
        <v>0</v>
      </c>
    </row>
    <row r="923" spans="1:13">
      <c r="A923" s="230">
        <v>922</v>
      </c>
      <c r="B923" s="230" t="str">
        <f t="shared" si="44"/>
        <v>0-0-0-6.06-54</v>
      </c>
      <c r="C923" s="227">
        <f>'1. General information'!$E$8</f>
        <v>0</v>
      </c>
      <c r="D923" s="227">
        <f>'1. General information'!$E$9</f>
        <v>0</v>
      </c>
      <c r="E923" s="227">
        <f>'1. General information'!$E$10</f>
        <v>0</v>
      </c>
      <c r="F923" s="227">
        <f>'1. General information'!$E$11</f>
        <v>0</v>
      </c>
      <c r="G923" s="227">
        <f>'1. General information'!$E$12</f>
        <v>0</v>
      </c>
      <c r="H923" s="227">
        <f>'1. General information'!$E$13</f>
        <v>0</v>
      </c>
      <c r="I923" s="227">
        <f>'1. General information'!$E$14</f>
        <v>0</v>
      </c>
      <c r="J923" s="234" t="s">
        <v>471</v>
      </c>
      <c r="K923" s="228" t="s">
        <v>1621</v>
      </c>
      <c r="L923" s="234" t="s">
        <v>2421</v>
      </c>
      <c r="M923" s="229">
        <f>'6. Staff time'!$K$71</f>
        <v>0</v>
      </c>
    </row>
    <row r="924" spans="1:13">
      <c r="A924" s="230">
        <v>923</v>
      </c>
      <c r="B924" s="230" t="str">
        <f t="shared" si="44"/>
        <v>0-0-0-6.06-55</v>
      </c>
      <c r="C924" s="227">
        <f>'1. General information'!$E$8</f>
        <v>0</v>
      </c>
      <c r="D924" s="227">
        <f>'1. General information'!$E$9</f>
        <v>0</v>
      </c>
      <c r="E924" s="227">
        <f>'1. General information'!$E$10</f>
        <v>0</v>
      </c>
      <c r="F924" s="227">
        <f>'1. General information'!$E$11</f>
        <v>0</v>
      </c>
      <c r="G924" s="227">
        <f>'1. General information'!$E$12</f>
        <v>0</v>
      </c>
      <c r="H924" s="227">
        <f>'1. General information'!$E$13</f>
        <v>0</v>
      </c>
      <c r="I924" s="227">
        <f>'1. General information'!$E$14</f>
        <v>0</v>
      </c>
      <c r="J924" s="234" t="s">
        <v>471</v>
      </c>
      <c r="K924" s="228" t="s">
        <v>1622</v>
      </c>
      <c r="L924" s="234" t="s">
        <v>2422</v>
      </c>
      <c r="M924" s="229">
        <f>'6. Staff time'!$K$72</f>
        <v>0</v>
      </c>
    </row>
    <row r="925" spans="1:13">
      <c r="A925" s="230">
        <v>924</v>
      </c>
      <c r="B925" s="230" t="str">
        <f t="shared" si="44"/>
        <v>0-0-0-6.06-56</v>
      </c>
      <c r="C925" s="227">
        <f>'1. General information'!$E$8</f>
        <v>0</v>
      </c>
      <c r="D925" s="227">
        <f>'1. General information'!$E$9</f>
        <v>0</v>
      </c>
      <c r="E925" s="227">
        <f>'1. General information'!$E$10</f>
        <v>0</v>
      </c>
      <c r="F925" s="227">
        <f>'1. General information'!$E$11</f>
        <v>0</v>
      </c>
      <c r="G925" s="227">
        <f>'1. General information'!$E$12</f>
        <v>0</v>
      </c>
      <c r="H925" s="227">
        <f>'1. General information'!$E$13</f>
        <v>0</v>
      </c>
      <c r="I925" s="227">
        <f>'1. General information'!$E$14</f>
        <v>0</v>
      </c>
      <c r="J925" s="234" t="s">
        <v>471</v>
      </c>
      <c r="K925" s="228" t="s">
        <v>1623</v>
      </c>
      <c r="L925" s="234" t="s">
        <v>2423</v>
      </c>
      <c r="M925" s="229">
        <f>'6. Staff time'!$K$73</f>
        <v>0</v>
      </c>
    </row>
    <row r="926" spans="1:13">
      <c r="A926" s="230">
        <v>925</v>
      </c>
      <c r="B926" s="230" t="str">
        <f t="shared" si="44"/>
        <v>0-0-0-6.06-57</v>
      </c>
      <c r="C926" s="227">
        <f>'1. General information'!$E$8</f>
        <v>0</v>
      </c>
      <c r="D926" s="227">
        <f>'1. General information'!$E$9</f>
        <v>0</v>
      </c>
      <c r="E926" s="227">
        <f>'1. General information'!$E$10</f>
        <v>0</v>
      </c>
      <c r="F926" s="227">
        <f>'1. General information'!$E$11</f>
        <v>0</v>
      </c>
      <c r="G926" s="227">
        <f>'1. General information'!$E$12</f>
        <v>0</v>
      </c>
      <c r="H926" s="227">
        <f>'1. General information'!$E$13</f>
        <v>0</v>
      </c>
      <c r="I926" s="227">
        <f>'1. General information'!$E$14</f>
        <v>0</v>
      </c>
      <c r="J926" s="234" t="s">
        <v>471</v>
      </c>
      <c r="K926" s="228" t="s">
        <v>1624</v>
      </c>
      <c r="L926" s="234" t="s">
        <v>2424</v>
      </c>
      <c r="M926" s="229">
        <f>'6. Staff time'!$K$74</f>
        <v>0</v>
      </c>
    </row>
    <row r="927" spans="1:13">
      <c r="A927" s="230">
        <v>926</v>
      </c>
      <c r="B927" s="230" t="str">
        <f t="shared" si="44"/>
        <v>0-0-0-6.06-58</v>
      </c>
      <c r="C927" s="227">
        <f>'1. General information'!$E$8</f>
        <v>0</v>
      </c>
      <c r="D927" s="227">
        <f>'1. General information'!$E$9</f>
        <v>0</v>
      </c>
      <c r="E927" s="227">
        <f>'1. General information'!$E$10</f>
        <v>0</v>
      </c>
      <c r="F927" s="227">
        <f>'1. General information'!$E$11</f>
        <v>0</v>
      </c>
      <c r="G927" s="227">
        <f>'1. General information'!$E$12</f>
        <v>0</v>
      </c>
      <c r="H927" s="227">
        <f>'1. General information'!$E$13</f>
        <v>0</v>
      </c>
      <c r="I927" s="227">
        <f>'1. General information'!$E$14</f>
        <v>0</v>
      </c>
      <c r="J927" s="234" t="s">
        <v>471</v>
      </c>
      <c r="K927" s="228" t="s">
        <v>1625</v>
      </c>
      <c r="L927" s="234" t="s">
        <v>2425</v>
      </c>
      <c r="M927" s="229">
        <f>'6. Staff time'!$K$75</f>
        <v>0</v>
      </c>
    </row>
    <row r="928" spans="1:13">
      <c r="A928" s="230">
        <v>927</v>
      </c>
      <c r="B928" s="230" t="str">
        <f t="shared" si="44"/>
        <v>0-0-0-6.06-59</v>
      </c>
      <c r="C928" s="227">
        <f>'1. General information'!$E$8</f>
        <v>0</v>
      </c>
      <c r="D928" s="227">
        <f>'1. General information'!$E$9</f>
        <v>0</v>
      </c>
      <c r="E928" s="227">
        <f>'1. General information'!$E$10</f>
        <v>0</v>
      </c>
      <c r="F928" s="227">
        <f>'1. General information'!$E$11</f>
        <v>0</v>
      </c>
      <c r="G928" s="227">
        <f>'1. General information'!$E$12</f>
        <v>0</v>
      </c>
      <c r="H928" s="227">
        <f>'1. General information'!$E$13</f>
        <v>0</v>
      </c>
      <c r="I928" s="227">
        <f>'1. General information'!$E$14</f>
        <v>0</v>
      </c>
      <c r="J928" s="234" t="s">
        <v>471</v>
      </c>
      <c r="K928" s="228" t="s">
        <v>1626</v>
      </c>
      <c r="L928" s="234" t="s">
        <v>2426</v>
      </c>
      <c r="M928" s="229">
        <f>'6. Staff time'!$K$76</f>
        <v>0</v>
      </c>
    </row>
    <row r="929" spans="1:13">
      <c r="A929" s="230">
        <v>928</v>
      </c>
      <c r="B929" s="230" t="str">
        <f t="shared" si="44"/>
        <v>0-0-0-6.06-60</v>
      </c>
      <c r="C929" s="227">
        <f>'1. General information'!$E$8</f>
        <v>0</v>
      </c>
      <c r="D929" s="227">
        <f>'1. General information'!$E$9</f>
        <v>0</v>
      </c>
      <c r="E929" s="227">
        <f>'1. General information'!$E$10</f>
        <v>0</v>
      </c>
      <c r="F929" s="227">
        <f>'1. General information'!$E$11</f>
        <v>0</v>
      </c>
      <c r="G929" s="227">
        <f>'1. General information'!$E$12</f>
        <v>0</v>
      </c>
      <c r="H929" s="227">
        <f>'1. General information'!$E$13</f>
        <v>0</v>
      </c>
      <c r="I929" s="227">
        <f>'1. General information'!$E$14</f>
        <v>0</v>
      </c>
      <c r="J929" s="234" t="s">
        <v>471</v>
      </c>
      <c r="K929" s="228" t="s">
        <v>1627</v>
      </c>
      <c r="L929" s="234" t="s">
        <v>2427</v>
      </c>
      <c r="M929" s="229">
        <f>'6. Staff time'!$K$77</f>
        <v>0</v>
      </c>
    </row>
    <row r="930" spans="1:13">
      <c r="A930" s="230">
        <v>929</v>
      </c>
      <c r="B930" s="230" t="str">
        <f t="shared" si="44"/>
        <v>0-0-0-6.06-61</v>
      </c>
      <c r="C930" s="227">
        <f>'1. General information'!$E$8</f>
        <v>0</v>
      </c>
      <c r="D930" s="227">
        <f>'1. General information'!$E$9</f>
        <v>0</v>
      </c>
      <c r="E930" s="227">
        <f>'1. General information'!$E$10</f>
        <v>0</v>
      </c>
      <c r="F930" s="227">
        <f>'1. General information'!$E$11</f>
        <v>0</v>
      </c>
      <c r="G930" s="227">
        <f>'1. General information'!$E$12</f>
        <v>0</v>
      </c>
      <c r="H930" s="227">
        <f>'1. General information'!$E$13</f>
        <v>0</v>
      </c>
      <c r="I930" s="227">
        <f>'1. General information'!$E$14</f>
        <v>0</v>
      </c>
      <c r="J930" s="234" t="s">
        <v>471</v>
      </c>
      <c r="K930" s="228" t="s">
        <v>1628</v>
      </c>
      <c r="L930" s="234" t="s">
        <v>2428</v>
      </c>
      <c r="M930" s="229">
        <f>'6. Staff time'!$K$78</f>
        <v>0</v>
      </c>
    </row>
    <row r="931" spans="1:13">
      <c r="A931" s="230">
        <v>930</v>
      </c>
      <c r="B931" s="230" t="str">
        <f t="shared" si="44"/>
        <v>0-0-0-6.06-62</v>
      </c>
      <c r="C931" s="227">
        <f>'1. General information'!$E$8</f>
        <v>0</v>
      </c>
      <c r="D931" s="227">
        <f>'1. General information'!$E$9</f>
        <v>0</v>
      </c>
      <c r="E931" s="227">
        <f>'1. General information'!$E$10</f>
        <v>0</v>
      </c>
      <c r="F931" s="227">
        <f>'1. General information'!$E$11</f>
        <v>0</v>
      </c>
      <c r="G931" s="227">
        <f>'1. General information'!$E$12</f>
        <v>0</v>
      </c>
      <c r="H931" s="227">
        <f>'1. General information'!$E$13</f>
        <v>0</v>
      </c>
      <c r="I931" s="227">
        <f>'1. General information'!$E$14</f>
        <v>0</v>
      </c>
      <c r="J931" s="234" t="s">
        <v>471</v>
      </c>
      <c r="K931" s="228" t="s">
        <v>1629</v>
      </c>
      <c r="L931" s="234" t="s">
        <v>2429</v>
      </c>
      <c r="M931" s="229">
        <f>'6. Staff time'!$K$79</f>
        <v>0</v>
      </c>
    </row>
    <row r="932" spans="1:13">
      <c r="A932" s="230">
        <v>931</v>
      </c>
      <c r="B932" s="230" t="str">
        <f t="shared" si="44"/>
        <v>0-0-0-6.06-63</v>
      </c>
      <c r="C932" s="227">
        <f>'1. General information'!$E$8</f>
        <v>0</v>
      </c>
      <c r="D932" s="227">
        <f>'1. General information'!$E$9</f>
        <v>0</v>
      </c>
      <c r="E932" s="227">
        <f>'1. General information'!$E$10</f>
        <v>0</v>
      </c>
      <c r="F932" s="227">
        <f>'1. General information'!$E$11</f>
        <v>0</v>
      </c>
      <c r="G932" s="227">
        <f>'1. General information'!$E$12</f>
        <v>0</v>
      </c>
      <c r="H932" s="227">
        <f>'1. General information'!$E$13</f>
        <v>0</v>
      </c>
      <c r="I932" s="227">
        <f>'1. General information'!$E$14</f>
        <v>0</v>
      </c>
      <c r="J932" s="234" t="s">
        <v>471</v>
      </c>
      <c r="K932" s="228" t="s">
        <v>1630</v>
      </c>
      <c r="L932" s="234" t="s">
        <v>2430</v>
      </c>
      <c r="M932" s="229">
        <f>'6. Staff time'!$K$80</f>
        <v>0</v>
      </c>
    </row>
    <row r="933" spans="1:13">
      <c r="A933" s="230">
        <v>932</v>
      </c>
      <c r="B933" s="230" t="str">
        <f t="shared" si="44"/>
        <v>0-0-0-6.06-64</v>
      </c>
      <c r="C933" s="227">
        <f>'1. General information'!$E$8</f>
        <v>0</v>
      </c>
      <c r="D933" s="227">
        <f>'1. General information'!$E$9</f>
        <v>0</v>
      </c>
      <c r="E933" s="227">
        <f>'1. General information'!$E$10</f>
        <v>0</v>
      </c>
      <c r="F933" s="227">
        <f>'1. General information'!$E$11</f>
        <v>0</v>
      </c>
      <c r="G933" s="227">
        <f>'1. General information'!$E$12</f>
        <v>0</v>
      </c>
      <c r="H933" s="227">
        <f>'1. General information'!$E$13</f>
        <v>0</v>
      </c>
      <c r="I933" s="227">
        <f>'1. General information'!$E$14</f>
        <v>0</v>
      </c>
      <c r="J933" s="234" t="s">
        <v>471</v>
      </c>
      <c r="K933" s="228" t="s">
        <v>1631</v>
      </c>
      <c r="L933" s="234" t="s">
        <v>2431</v>
      </c>
      <c r="M933" s="229">
        <f>'6. Staff time'!$K$81</f>
        <v>0</v>
      </c>
    </row>
    <row r="934" spans="1:13">
      <c r="A934" s="230">
        <v>933</v>
      </c>
      <c r="B934" s="230" t="str">
        <f t="shared" si="44"/>
        <v>0-0-0-6.06-65</v>
      </c>
      <c r="C934" s="227">
        <f>'1. General information'!$E$8</f>
        <v>0</v>
      </c>
      <c r="D934" s="227">
        <f>'1. General information'!$E$9</f>
        <v>0</v>
      </c>
      <c r="E934" s="227">
        <f>'1. General information'!$E$10</f>
        <v>0</v>
      </c>
      <c r="F934" s="227">
        <f>'1. General information'!$E$11</f>
        <v>0</v>
      </c>
      <c r="G934" s="227">
        <f>'1. General information'!$E$12</f>
        <v>0</v>
      </c>
      <c r="H934" s="227">
        <f>'1. General information'!$E$13</f>
        <v>0</v>
      </c>
      <c r="I934" s="227">
        <f>'1. General information'!$E$14</f>
        <v>0</v>
      </c>
      <c r="J934" s="234" t="s">
        <v>471</v>
      </c>
      <c r="K934" s="228" t="s">
        <v>1632</v>
      </c>
      <c r="L934" s="234" t="s">
        <v>2432</v>
      </c>
      <c r="M934" s="229">
        <f>'6. Staff time'!$K$82</f>
        <v>0</v>
      </c>
    </row>
    <row r="935" spans="1:13">
      <c r="A935" s="230">
        <v>934</v>
      </c>
      <c r="B935" s="230" t="str">
        <f t="shared" si="44"/>
        <v>0-0-0-6.06-66</v>
      </c>
      <c r="C935" s="227">
        <f>'1. General information'!$E$8</f>
        <v>0</v>
      </c>
      <c r="D935" s="227">
        <f>'1. General information'!$E$9</f>
        <v>0</v>
      </c>
      <c r="E935" s="227">
        <f>'1. General information'!$E$10</f>
        <v>0</v>
      </c>
      <c r="F935" s="227">
        <f>'1. General information'!$E$11</f>
        <v>0</v>
      </c>
      <c r="G935" s="227">
        <f>'1. General information'!$E$12</f>
        <v>0</v>
      </c>
      <c r="H935" s="227">
        <f>'1. General information'!$E$13</f>
        <v>0</v>
      </c>
      <c r="I935" s="227">
        <f>'1. General information'!$E$14</f>
        <v>0</v>
      </c>
      <c r="J935" s="234" t="s">
        <v>471</v>
      </c>
      <c r="K935" s="228" t="s">
        <v>1633</v>
      </c>
      <c r="L935" s="234" t="s">
        <v>2433</v>
      </c>
      <c r="M935" s="229">
        <f>'6. Staff time'!$K$83</f>
        <v>0</v>
      </c>
    </row>
    <row r="936" spans="1:13">
      <c r="A936" s="230">
        <v>935</v>
      </c>
      <c r="B936" s="230" t="str">
        <f t="shared" ref="B936:B999" si="45">CONCATENATE(LEFT(C936,2),"-",LEFT(D936,2),"-",LEFT(E936,2),"-",K936)</f>
        <v>0-0-0-6.06-67</v>
      </c>
      <c r="C936" s="227">
        <f>'1. General information'!$E$8</f>
        <v>0</v>
      </c>
      <c r="D936" s="227">
        <f>'1. General information'!$E$9</f>
        <v>0</v>
      </c>
      <c r="E936" s="227">
        <f>'1. General information'!$E$10</f>
        <v>0</v>
      </c>
      <c r="F936" s="227">
        <f>'1. General information'!$E$11</f>
        <v>0</v>
      </c>
      <c r="G936" s="227">
        <f>'1. General information'!$E$12</f>
        <v>0</v>
      </c>
      <c r="H936" s="227">
        <f>'1. General information'!$E$13</f>
        <v>0</v>
      </c>
      <c r="I936" s="227">
        <f>'1. General information'!$E$14</f>
        <v>0</v>
      </c>
      <c r="J936" s="234" t="s">
        <v>471</v>
      </c>
      <c r="K936" s="228" t="s">
        <v>1634</v>
      </c>
      <c r="L936" s="234" t="s">
        <v>2434</v>
      </c>
      <c r="M936" s="229">
        <f>'6. Staff time'!$K$84</f>
        <v>0</v>
      </c>
    </row>
    <row r="937" spans="1:13">
      <c r="A937" s="230">
        <v>936</v>
      </c>
      <c r="B937" s="230" t="str">
        <f t="shared" si="45"/>
        <v>0-0-0-6.06-68</v>
      </c>
      <c r="C937" s="227">
        <f>'1. General information'!$E$8</f>
        <v>0</v>
      </c>
      <c r="D937" s="227">
        <f>'1. General information'!$E$9</f>
        <v>0</v>
      </c>
      <c r="E937" s="227">
        <f>'1. General information'!$E$10</f>
        <v>0</v>
      </c>
      <c r="F937" s="227">
        <f>'1. General information'!$E$11</f>
        <v>0</v>
      </c>
      <c r="G937" s="227">
        <f>'1. General information'!$E$12</f>
        <v>0</v>
      </c>
      <c r="H937" s="227">
        <f>'1. General information'!$E$13</f>
        <v>0</v>
      </c>
      <c r="I937" s="227">
        <f>'1. General information'!$E$14</f>
        <v>0</v>
      </c>
      <c r="J937" s="234" t="s">
        <v>471</v>
      </c>
      <c r="K937" s="228" t="s">
        <v>1635</v>
      </c>
      <c r="L937" s="234" t="s">
        <v>2435</v>
      </c>
      <c r="M937" s="229">
        <f>'6. Staff time'!$K$85</f>
        <v>0</v>
      </c>
    </row>
    <row r="938" spans="1:13">
      <c r="A938" s="230">
        <v>937</v>
      </c>
      <c r="B938" s="230" t="str">
        <f t="shared" si="45"/>
        <v>0-0-0-6.06-69</v>
      </c>
      <c r="C938" s="227">
        <f>'1. General information'!$E$8</f>
        <v>0</v>
      </c>
      <c r="D938" s="227">
        <f>'1. General information'!$E$9</f>
        <v>0</v>
      </c>
      <c r="E938" s="227">
        <f>'1. General information'!$E$10</f>
        <v>0</v>
      </c>
      <c r="F938" s="227">
        <f>'1. General information'!$E$11</f>
        <v>0</v>
      </c>
      <c r="G938" s="227">
        <f>'1. General information'!$E$12</f>
        <v>0</v>
      </c>
      <c r="H938" s="227">
        <f>'1. General information'!$E$13</f>
        <v>0</v>
      </c>
      <c r="I938" s="227">
        <f>'1. General information'!$E$14</f>
        <v>0</v>
      </c>
      <c r="J938" s="234" t="s">
        <v>471</v>
      </c>
      <c r="K938" s="228" t="s">
        <v>1636</v>
      </c>
      <c r="L938" s="234" t="s">
        <v>2436</v>
      </c>
      <c r="M938" s="229">
        <f>'6. Staff time'!$K$86</f>
        <v>0</v>
      </c>
    </row>
    <row r="939" spans="1:13">
      <c r="A939" s="230">
        <v>938</v>
      </c>
      <c r="B939" s="230" t="str">
        <f t="shared" si="45"/>
        <v>0-0-0-6.06-70</v>
      </c>
      <c r="C939" s="227">
        <f>'1. General information'!$E$8</f>
        <v>0</v>
      </c>
      <c r="D939" s="227">
        <f>'1. General information'!$E$9</f>
        <v>0</v>
      </c>
      <c r="E939" s="227">
        <f>'1. General information'!$E$10</f>
        <v>0</v>
      </c>
      <c r="F939" s="227">
        <f>'1. General information'!$E$11</f>
        <v>0</v>
      </c>
      <c r="G939" s="227">
        <f>'1. General information'!$E$12</f>
        <v>0</v>
      </c>
      <c r="H939" s="227">
        <f>'1. General information'!$E$13</f>
        <v>0</v>
      </c>
      <c r="I939" s="227">
        <f>'1. General information'!$E$14</f>
        <v>0</v>
      </c>
      <c r="J939" s="234" t="s">
        <v>471</v>
      </c>
      <c r="K939" s="228" t="s">
        <v>1637</v>
      </c>
      <c r="L939" s="234" t="s">
        <v>2437</v>
      </c>
      <c r="M939" s="229">
        <f>'6. Staff time'!$K$87</f>
        <v>0</v>
      </c>
    </row>
    <row r="940" spans="1:13">
      <c r="A940" s="230">
        <v>939</v>
      </c>
      <c r="B940" s="230" t="str">
        <f t="shared" si="45"/>
        <v>0-0-0-6.06-71</v>
      </c>
      <c r="C940" s="227">
        <f>'1. General information'!$E$8</f>
        <v>0</v>
      </c>
      <c r="D940" s="227">
        <f>'1. General information'!$E$9</f>
        <v>0</v>
      </c>
      <c r="E940" s="227">
        <f>'1. General information'!$E$10</f>
        <v>0</v>
      </c>
      <c r="F940" s="227">
        <f>'1. General information'!$E$11</f>
        <v>0</v>
      </c>
      <c r="G940" s="227">
        <f>'1. General information'!$E$12</f>
        <v>0</v>
      </c>
      <c r="H940" s="227">
        <f>'1. General information'!$E$13</f>
        <v>0</v>
      </c>
      <c r="I940" s="227">
        <f>'1. General information'!$E$14</f>
        <v>0</v>
      </c>
      <c r="J940" s="234" t="s">
        <v>471</v>
      </c>
      <c r="K940" s="228" t="s">
        <v>1638</v>
      </c>
      <c r="L940" s="234" t="s">
        <v>2438</v>
      </c>
      <c r="M940" s="229">
        <f>'6. Staff time'!$K$88</f>
        <v>0</v>
      </c>
    </row>
    <row r="941" spans="1:13">
      <c r="A941" s="230">
        <v>940</v>
      </c>
      <c r="B941" s="230" t="str">
        <f t="shared" si="45"/>
        <v>0-0-0-6.06-72</v>
      </c>
      <c r="C941" s="227">
        <f>'1. General information'!$E$8</f>
        <v>0</v>
      </c>
      <c r="D941" s="227">
        <f>'1. General information'!$E$9</f>
        <v>0</v>
      </c>
      <c r="E941" s="227">
        <f>'1. General information'!$E$10</f>
        <v>0</v>
      </c>
      <c r="F941" s="227">
        <f>'1. General information'!$E$11</f>
        <v>0</v>
      </c>
      <c r="G941" s="227">
        <f>'1. General information'!$E$12</f>
        <v>0</v>
      </c>
      <c r="H941" s="227">
        <f>'1. General information'!$E$13</f>
        <v>0</v>
      </c>
      <c r="I941" s="227">
        <f>'1. General information'!$E$14</f>
        <v>0</v>
      </c>
      <c r="J941" s="234" t="s">
        <v>471</v>
      </c>
      <c r="K941" s="228" t="s">
        <v>1639</v>
      </c>
      <c r="L941" s="234" t="s">
        <v>2439</v>
      </c>
      <c r="M941" s="229">
        <f>'6. Staff time'!$K$89</f>
        <v>0</v>
      </c>
    </row>
    <row r="942" spans="1:13">
      <c r="A942" s="230">
        <v>941</v>
      </c>
      <c r="B942" s="230" t="str">
        <f t="shared" si="45"/>
        <v>0-0-0-6.06-73</v>
      </c>
      <c r="C942" s="227">
        <f>'1. General information'!$E$8</f>
        <v>0</v>
      </c>
      <c r="D942" s="227">
        <f>'1. General information'!$E$9</f>
        <v>0</v>
      </c>
      <c r="E942" s="227">
        <f>'1. General information'!$E$10</f>
        <v>0</v>
      </c>
      <c r="F942" s="227">
        <f>'1. General information'!$E$11</f>
        <v>0</v>
      </c>
      <c r="G942" s="227">
        <f>'1. General information'!$E$12</f>
        <v>0</v>
      </c>
      <c r="H942" s="227">
        <f>'1. General information'!$E$13</f>
        <v>0</v>
      </c>
      <c r="I942" s="227">
        <f>'1. General information'!$E$14</f>
        <v>0</v>
      </c>
      <c r="J942" s="234" t="s">
        <v>471</v>
      </c>
      <c r="K942" s="228" t="s">
        <v>1640</v>
      </c>
      <c r="L942" s="234" t="s">
        <v>2440</v>
      </c>
      <c r="M942" s="229">
        <f>'6. Staff time'!$K$90</f>
        <v>0</v>
      </c>
    </row>
    <row r="943" spans="1:13">
      <c r="A943" s="230">
        <v>942</v>
      </c>
      <c r="B943" s="230" t="str">
        <f t="shared" si="45"/>
        <v>0-0-0-6.06-74</v>
      </c>
      <c r="C943" s="227">
        <f>'1. General information'!$E$8</f>
        <v>0</v>
      </c>
      <c r="D943" s="227">
        <f>'1. General information'!$E$9</f>
        <v>0</v>
      </c>
      <c r="E943" s="227">
        <f>'1. General information'!$E$10</f>
        <v>0</v>
      </c>
      <c r="F943" s="227">
        <f>'1. General information'!$E$11</f>
        <v>0</v>
      </c>
      <c r="G943" s="227">
        <f>'1. General information'!$E$12</f>
        <v>0</v>
      </c>
      <c r="H943" s="227">
        <f>'1. General information'!$E$13</f>
        <v>0</v>
      </c>
      <c r="I943" s="227">
        <f>'1. General information'!$E$14</f>
        <v>0</v>
      </c>
      <c r="J943" s="234" t="s">
        <v>471</v>
      </c>
      <c r="K943" s="228" t="s">
        <v>1641</v>
      </c>
      <c r="L943" s="234" t="s">
        <v>2441</v>
      </c>
      <c r="M943" s="229">
        <f>'6. Staff time'!$K$91</f>
        <v>0</v>
      </c>
    </row>
    <row r="944" spans="1:13">
      <c r="A944" s="230">
        <v>943</v>
      </c>
      <c r="B944" s="230" t="str">
        <f t="shared" si="45"/>
        <v>0-0-0-6.06-75</v>
      </c>
      <c r="C944" s="227">
        <f>'1. General information'!$E$8</f>
        <v>0</v>
      </c>
      <c r="D944" s="227">
        <f>'1. General information'!$E$9</f>
        <v>0</v>
      </c>
      <c r="E944" s="227">
        <f>'1. General information'!$E$10</f>
        <v>0</v>
      </c>
      <c r="F944" s="227">
        <f>'1. General information'!$E$11</f>
        <v>0</v>
      </c>
      <c r="G944" s="227">
        <f>'1. General information'!$E$12</f>
        <v>0</v>
      </c>
      <c r="H944" s="227">
        <f>'1. General information'!$E$13</f>
        <v>0</v>
      </c>
      <c r="I944" s="227">
        <f>'1. General information'!$E$14</f>
        <v>0</v>
      </c>
      <c r="J944" s="234" t="s">
        <v>471</v>
      </c>
      <c r="K944" s="228" t="s">
        <v>1642</v>
      </c>
      <c r="L944" s="234" t="s">
        <v>2442</v>
      </c>
      <c r="M944" s="229">
        <f>'6. Staff time'!$K$92</f>
        <v>0</v>
      </c>
    </row>
    <row r="945" spans="1:13">
      <c r="A945" s="230">
        <v>944</v>
      </c>
      <c r="B945" s="230" t="str">
        <f t="shared" si="45"/>
        <v>0-0-0-6.06-76</v>
      </c>
      <c r="C945" s="227">
        <f>'1. General information'!$E$8</f>
        <v>0</v>
      </c>
      <c r="D945" s="227">
        <f>'1. General information'!$E$9</f>
        <v>0</v>
      </c>
      <c r="E945" s="227">
        <f>'1. General information'!$E$10</f>
        <v>0</v>
      </c>
      <c r="F945" s="227">
        <f>'1. General information'!$E$11</f>
        <v>0</v>
      </c>
      <c r="G945" s="227">
        <f>'1. General information'!$E$12</f>
        <v>0</v>
      </c>
      <c r="H945" s="227">
        <f>'1. General information'!$E$13</f>
        <v>0</v>
      </c>
      <c r="I945" s="227">
        <f>'1. General information'!$E$14</f>
        <v>0</v>
      </c>
      <c r="J945" s="234" t="s">
        <v>471</v>
      </c>
      <c r="K945" s="228" t="s">
        <v>1643</v>
      </c>
      <c r="L945" s="234" t="s">
        <v>2443</v>
      </c>
      <c r="M945" s="229">
        <f>'6. Staff time'!$K$93</f>
        <v>0</v>
      </c>
    </row>
    <row r="946" spans="1:13">
      <c r="A946" s="230">
        <v>945</v>
      </c>
      <c r="B946" s="230" t="str">
        <f t="shared" si="45"/>
        <v>0-0-0-6.06-77</v>
      </c>
      <c r="C946" s="227">
        <f>'1. General information'!$E$8</f>
        <v>0</v>
      </c>
      <c r="D946" s="227">
        <f>'1. General information'!$E$9</f>
        <v>0</v>
      </c>
      <c r="E946" s="227">
        <f>'1. General information'!$E$10</f>
        <v>0</v>
      </c>
      <c r="F946" s="227">
        <f>'1. General information'!$E$11</f>
        <v>0</v>
      </c>
      <c r="G946" s="227">
        <f>'1. General information'!$E$12</f>
        <v>0</v>
      </c>
      <c r="H946" s="227">
        <f>'1. General information'!$E$13</f>
        <v>0</v>
      </c>
      <c r="I946" s="227">
        <f>'1. General information'!$E$14</f>
        <v>0</v>
      </c>
      <c r="J946" s="234" t="s">
        <v>471</v>
      </c>
      <c r="K946" s="228" t="s">
        <v>1644</v>
      </c>
      <c r="L946" s="234" t="s">
        <v>2444</v>
      </c>
      <c r="M946" s="229">
        <f>'6. Staff time'!$K$94</f>
        <v>0</v>
      </c>
    </row>
    <row r="947" spans="1:13">
      <c r="A947" s="230">
        <v>946</v>
      </c>
      <c r="B947" s="230" t="str">
        <f t="shared" si="45"/>
        <v>0-0-0-6.06-78</v>
      </c>
      <c r="C947" s="227">
        <f>'1. General information'!$E$8</f>
        <v>0</v>
      </c>
      <c r="D947" s="227">
        <f>'1. General information'!$E$9</f>
        <v>0</v>
      </c>
      <c r="E947" s="227">
        <f>'1. General information'!$E$10</f>
        <v>0</v>
      </c>
      <c r="F947" s="227">
        <f>'1. General information'!$E$11</f>
        <v>0</v>
      </c>
      <c r="G947" s="227">
        <f>'1. General information'!$E$12</f>
        <v>0</v>
      </c>
      <c r="H947" s="227">
        <f>'1. General information'!$E$13</f>
        <v>0</v>
      </c>
      <c r="I947" s="227">
        <f>'1. General information'!$E$14</f>
        <v>0</v>
      </c>
      <c r="J947" s="234" t="s">
        <v>471</v>
      </c>
      <c r="K947" s="228" t="s">
        <v>1645</v>
      </c>
      <c r="L947" s="234" t="s">
        <v>2445</v>
      </c>
      <c r="M947" s="229">
        <f>'6. Staff time'!$K$95</f>
        <v>0</v>
      </c>
    </row>
    <row r="948" spans="1:13">
      <c r="A948" s="230">
        <v>947</v>
      </c>
      <c r="B948" s="230" t="str">
        <f t="shared" si="45"/>
        <v>0-0-0-6.06-79</v>
      </c>
      <c r="C948" s="227">
        <f>'1. General information'!$E$8</f>
        <v>0</v>
      </c>
      <c r="D948" s="227">
        <f>'1. General information'!$E$9</f>
        <v>0</v>
      </c>
      <c r="E948" s="227">
        <f>'1. General information'!$E$10</f>
        <v>0</v>
      </c>
      <c r="F948" s="227">
        <f>'1. General information'!$E$11</f>
        <v>0</v>
      </c>
      <c r="G948" s="227">
        <f>'1. General information'!$E$12</f>
        <v>0</v>
      </c>
      <c r="H948" s="227">
        <f>'1. General information'!$E$13</f>
        <v>0</v>
      </c>
      <c r="I948" s="227">
        <f>'1. General information'!$E$14</f>
        <v>0</v>
      </c>
      <c r="J948" s="234" t="s">
        <v>471</v>
      </c>
      <c r="K948" s="228" t="s">
        <v>1646</v>
      </c>
      <c r="L948" s="234" t="s">
        <v>2446</v>
      </c>
      <c r="M948" s="229">
        <f>'6. Staff time'!$K$96</f>
        <v>0</v>
      </c>
    </row>
    <row r="949" spans="1:13">
      <c r="A949" s="230">
        <v>948</v>
      </c>
      <c r="B949" s="230" t="str">
        <f t="shared" si="45"/>
        <v>0-0-0-6.06-80</v>
      </c>
      <c r="C949" s="227">
        <f>'1. General information'!$E$8</f>
        <v>0</v>
      </c>
      <c r="D949" s="227">
        <f>'1. General information'!$E$9</f>
        <v>0</v>
      </c>
      <c r="E949" s="227">
        <f>'1. General information'!$E$10</f>
        <v>0</v>
      </c>
      <c r="F949" s="227">
        <f>'1. General information'!$E$11</f>
        <v>0</v>
      </c>
      <c r="G949" s="227">
        <f>'1. General information'!$E$12</f>
        <v>0</v>
      </c>
      <c r="H949" s="227">
        <f>'1. General information'!$E$13</f>
        <v>0</v>
      </c>
      <c r="I949" s="227">
        <f>'1. General information'!$E$14</f>
        <v>0</v>
      </c>
      <c r="J949" s="234" t="s">
        <v>471</v>
      </c>
      <c r="K949" s="228" t="s">
        <v>1647</v>
      </c>
      <c r="L949" s="234" t="s">
        <v>2447</v>
      </c>
      <c r="M949" s="229">
        <f>'6. Staff time'!$K$97</f>
        <v>0</v>
      </c>
    </row>
    <row r="950" spans="1:13">
      <c r="A950" s="230">
        <v>949</v>
      </c>
      <c r="B950" s="230" t="str">
        <f t="shared" si="45"/>
        <v>0-0-0-6.07-1</v>
      </c>
      <c r="C950" s="227">
        <f>'1. General information'!$E$8</f>
        <v>0</v>
      </c>
      <c r="D950" s="227">
        <f>'1. General information'!$E$9</f>
        <v>0</v>
      </c>
      <c r="E950" s="227">
        <f>'1. General information'!$E$10</f>
        <v>0</v>
      </c>
      <c r="F950" s="227">
        <f>'1. General information'!$E$11</f>
        <v>0</v>
      </c>
      <c r="G950" s="227">
        <f>'1. General information'!$E$12</f>
        <v>0</v>
      </c>
      <c r="H950" s="227">
        <f>'1. General information'!$E$13</f>
        <v>0</v>
      </c>
      <c r="I950" s="227">
        <f>'1. General information'!$E$14</f>
        <v>0</v>
      </c>
      <c r="J950" s="234" t="s">
        <v>471</v>
      </c>
      <c r="K950" s="228" t="s">
        <v>1648</v>
      </c>
      <c r="L950" s="234" t="s">
        <v>2448</v>
      </c>
      <c r="M950" s="229">
        <f>'6. Staff time'!$N$18</f>
        <v>0</v>
      </c>
    </row>
    <row r="951" spans="1:13">
      <c r="A951" s="230">
        <v>950</v>
      </c>
      <c r="B951" s="230" t="str">
        <f t="shared" si="45"/>
        <v>0-0-0-6.07-2</v>
      </c>
      <c r="C951" s="227">
        <f>'1. General information'!$E$8</f>
        <v>0</v>
      </c>
      <c r="D951" s="227">
        <f>'1. General information'!$E$9</f>
        <v>0</v>
      </c>
      <c r="E951" s="227">
        <f>'1. General information'!$E$10</f>
        <v>0</v>
      </c>
      <c r="F951" s="227">
        <f>'1. General information'!$E$11</f>
        <v>0</v>
      </c>
      <c r="G951" s="227">
        <f>'1. General information'!$E$12</f>
        <v>0</v>
      </c>
      <c r="H951" s="227">
        <f>'1. General information'!$E$13</f>
        <v>0</v>
      </c>
      <c r="I951" s="227">
        <f>'1. General information'!$E$14</f>
        <v>0</v>
      </c>
      <c r="J951" s="234" t="s">
        <v>471</v>
      </c>
      <c r="K951" s="228" t="s">
        <v>1649</v>
      </c>
      <c r="L951" s="234" t="s">
        <v>2449</v>
      </c>
      <c r="M951" s="229">
        <f>'6. Staff time'!$N$19</f>
        <v>0</v>
      </c>
    </row>
    <row r="952" spans="1:13">
      <c r="A952" s="230">
        <v>951</v>
      </c>
      <c r="B952" s="230" t="str">
        <f t="shared" si="45"/>
        <v>0-0-0-6.07-3</v>
      </c>
      <c r="C952" s="227">
        <f>'1. General information'!$E$8</f>
        <v>0</v>
      </c>
      <c r="D952" s="227">
        <f>'1. General information'!$E$9</f>
        <v>0</v>
      </c>
      <c r="E952" s="227">
        <f>'1. General information'!$E$10</f>
        <v>0</v>
      </c>
      <c r="F952" s="227">
        <f>'1. General information'!$E$11</f>
        <v>0</v>
      </c>
      <c r="G952" s="227">
        <f>'1. General information'!$E$12</f>
        <v>0</v>
      </c>
      <c r="H952" s="227">
        <f>'1. General information'!$E$13</f>
        <v>0</v>
      </c>
      <c r="I952" s="227">
        <f>'1. General information'!$E$14</f>
        <v>0</v>
      </c>
      <c r="J952" s="234" t="s">
        <v>471</v>
      </c>
      <c r="K952" s="228" t="s">
        <v>1650</v>
      </c>
      <c r="L952" s="234" t="s">
        <v>2450</v>
      </c>
      <c r="M952" s="229">
        <f>'6. Staff time'!$N$20</f>
        <v>0</v>
      </c>
    </row>
    <row r="953" spans="1:13">
      <c r="A953" s="230">
        <v>952</v>
      </c>
      <c r="B953" s="230" t="str">
        <f t="shared" si="45"/>
        <v>0-0-0-6.07-4</v>
      </c>
      <c r="C953" s="227">
        <f>'1. General information'!$E$8</f>
        <v>0</v>
      </c>
      <c r="D953" s="227">
        <f>'1. General information'!$E$9</f>
        <v>0</v>
      </c>
      <c r="E953" s="227">
        <f>'1. General information'!$E$10</f>
        <v>0</v>
      </c>
      <c r="F953" s="227">
        <f>'1. General information'!$E$11</f>
        <v>0</v>
      </c>
      <c r="G953" s="227">
        <f>'1. General information'!$E$12</f>
        <v>0</v>
      </c>
      <c r="H953" s="227">
        <f>'1. General information'!$E$13</f>
        <v>0</v>
      </c>
      <c r="I953" s="227">
        <f>'1. General information'!$E$14</f>
        <v>0</v>
      </c>
      <c r="J953" s="234" t="s">
        <v>471</v>
      </c>
      <c r="K953" s="228" t="s">
        <v>1651</v>
      </c>
      <c r="L953" s="234" t="s">
        <v>2451</v>
      </c>
      <c r="M953" s="229">
        <f>'6. Staff time'!$N$21</f>
        <v>0</v>
      </c>
    </row>
    <row r="954" spans="1:13">
      <c r="A954" s="230">
        <v>953</v>
      </c>
      <c r="B954" s="230" t="str">
        <f t="shared" si="45"/>
        <v>0-0-0-6.07-5</v>
      </c>
      <c r="C954" s="227">
        <f>'1. General information'!$E$8</f>
        <v>0</v>
      </c>
      <c r="D954" s="227">
        <f>'1. General information'!$E$9</f>
        <v>0</v>
      </c>
      <c r="E954" s="227">
        <f>'1. General information'!$E$10</f>
        <v>0</v>
      </c>
      <c r="F954" s="227">
        <f>'1. General information'!$E$11</f>
        <v>0</v>
      </c>
      <c r="G954" s="227">
        <f>'1. General information'!$E$12</f>
        <v>0</v>
      </c>
      <c r="H954" s="227">
        <f>'1. General information'!$E$13</f>
        <v>0</v>
      </c>
      <c r="I954" s="227">
        <f>'1. General information'!$E$14</f>
        <v>0</v>
      </c>
      <c r="J954" s="234" t="s">
        <v>471</v>
      </c>
      <c r="K954" s="228" t="s">
        <v>1652</v>
      </c>
      <c r="L954" s="234" t="s">
        <v>2452</v>
      </c>
      <c r="M954" s="229">
        <f>'6. Staff time'!$N$22</f>
        <v>0</v>
      </c>
    </row>
    <row r="955" spans="1:13">
      <c r="A955" s="230">
        <v>954</v>
      </c>
      <c r="B955" s="230" t="str">
        <f t="shared" si="45"/>
        <v>0-0-0-6.07-6</v>
      </c>
      <c r="C955" s="227">
        <f>'1. General information'!$E$8</f>
        <v>0</v>
      </c>
      <c r="D955" s="227">
        <f>'1. General information'!$E$9</f>
        <v>0</v>
      </c>
      <c r="E955" s="227">
        <f>'1. General information'!$E$10</f>
        <v>0</v>
      </c>
      <c r="F955" s="227">
        <f>'1. General information'!$E$11</f>
        <v>0</v>
      </c>
      <c r="G955" s="227">
        <f>'1. General information'!$E$12</f>
        <v>0</v>
      </c>
      <c r="H955" s="227">
        <f>'1. General information'!$E$13</f>
        <v>0</v>
      </c>
      <c r="I955" s="227">
        <f>'1. General information'!$E$14</f>
        <v>0</v>
      </c>
      <c r="J955" s="234" t="s">
        <v>471</v>
      </c>
      <c r="K955" s="228" t="s">
        <v>1653</v>
      </c>
      <c r="L955" s="234" t="s">
        <v>2453</v>
      </c>
      <c r="M955" s="229">
        <f>'6. Staff time'!$N$23</f>
        <v>0</v>
      </c>
    </row>
    <row r="956" spans="1:13">
      <c r="A956" s="230">
        <v>955</v>
      </c>
      <c r="B956" s="230" t="str">
        <f t="shared" si="45"/>
        <v>0-0-0-6.07-7</v>
      </c>
      <c r="C956" s="227">
        <f>'1. General information'!$E$8</f>
        <v>0</v>
      </c>
      <c r="D956" s="227">
        <f>'1. General information'!$E$9</f>
        <v>0</v>
      </c>
      <c r="E956" s="227">
        <f>'1. General information'!$E$10</f>
        <v>0</v>
      </c>
      <c r="F956" s="227">
        <f>'1. General information'!$E$11</f>
        <v>0</v>
      </c>
      <c r="G956" s="227">
        <f>'1. General information'!$E$12</f>
        <v>0</v>
      </c>
      <c r="H956" s="227">
        <f>'1. General information'!$E$13</f>
        <v>0</v>
      </c>
      <c r="I956" s="227">
        <f>'1. General information'!$E$14</f>
        <v>0</v>
      </c>
      <c r="J956" s="234" t="s">
        <v>471</v>
      </c>
      <c r="K956" s="228" t="s">
        <v>1654</v>
      </c>
      <c r="L956" s="234" t="s">
        <v>2454</v>
      </c>
      <c r="M956" s="229">
        <f>'6. Staff time'!$N$24</f>
        <v>0</v>
      </c>
    </row>
    <row r="957" spans="1:13">
      <c r="A957" s="230">
        <v>956</v>
      </c>
      <c r="B957" s="230" t="str">
        <f t="shared" si="45"/>
        <v>0-0-0-6.07-8</v>
      </c>
      <c r="C957" s="227">
        <f>'1. General information'!$E$8</f>
        <v>0</v>
      </c>
      <c r="D957" s="227">
        <f>'1. General information'!$E$9</f>
        <v>0</v>
      </c>
      <c r="E957" s="227">
        <f>'1. General information'!$E$10</f>
        <v>0</v>
      </c>
      <c r="F957" s="227">
        <f>'1. General information'!$E$11</f>
        <v>0</v>
      </c>
      <c r="G957" s="227">
        <f>'1. General information'!$E$12</f>
        <v>0</v>
      </c>
      <c r="H957" s="227">
        <f>'1. General information'!$E$13</f>
        <v>0</v>
      </c>
      <c r="I957" s="227">
        <f>'1. General information'!$E$14</f>
        <v>0</v>
      </c>
      <c r="J957" s="234" t="s">
        <v>471</v>
      </c>
      <c r="K957" s="228" t="s">
        <v>1655</v>
      </c>
      <c r="L957" s="234" t="s">
        <v>2455</v>
      </c>
      <c r="M957" s="229">
        <f>'6. Staff time'!$N$25</f>
        <v>0</v>
      </c>
    </row>
    <row r="958" spans="1:13">
      <c r="A958" s="230">
        <v>957</v>
      </c>
      <c r="B958" s="230" t="str">
        <f t="shared" si="45"/>
        <v>0-0-0-6.07-9</v>
      </c>
      <c r="C958" s="227">
        <f>'1. General information'!$E$8</f>
        <v>0</v>
      </c>
      <c r="D958" s="227">
        <f>'1. General information'!$E$9</f>
        <v>0</v>
      </c>
      <c r="E958" s="227">
        <f>'1. General information'!$E$10</f>
        <v>0</v>
      </c>
      <c r="F958" s="227">
        <f>'1. General information'!$E$11</f>
        <v>0</v>
      </c>
      <c r="G958" s="227">
        <f>'1. General information'!$E$12</f>
        <v>0</v>
      </c>
      <c r="H958" s="227">
        <f>'1. General information'!$E$13</f>
        <v>0</v>
      </c>
      <c r="I958" s="227">
        <f>'1. General information'!$E$14</f>
        <v>0</v>
      </c>
      <c r="J958" s="234" t="s">
        <v>471</v>
      </c>
      <c r="K958" s="228" t="s">
        <v>1656</v>
      </c>
      <c r="L958" s="234" t="s">
        <v>2456</v>
      </c>
      <c r="M958" s="229">
        <f>'6. Staff time'!$N$26</f>
        <v>0</v>
      </c>
    </row>
    <row r="959" spans="1:13">
      <c r="A959" s="230">
        <v>958</v>
      </c>
      <c r="B959" s="230" t="str">
        <f t="shared" si="45"/>
        <v>0-0-0-6.07-10</v>
      </c>
      <c r="C959" s="227">
        <f>'1. General information'!$E$8</f>
        <v>0</v>
      </c>
      <c r="D959" s="227">
        <f>'1. General information'!$E$9</f>
        <v>0</v>
      </c>
      <c r="E959" s="227">
        <f>'1. General information'!$E$10</f>
        <v>0</v>
      </c>
      <c r="F959" s="227">
        <f>'1. General information'!$E$11</f>
        <v>0</v>
      </c>
      <c r="G959" s="227">
        <f>'1. General information'!$E$12</f>
        <v>0</v>
      </c>
      <c r="H959" s="227">
        <f>'1. General information'!$E$13</f>
        <v>0</v>
      </c>
      <c r="I959" s="227">
        <f>'1. General information'!$E$14</f>
        <v>0</v>
      </c>
      <c r="J959" s="234" t="s">
        <v>471</v>
      </c>
      <c r="K959" s="228" t="s">
        <v>1657</v>
      </c>
      <c r="L959" s="234" t="s">
        <v>2457</v>
      </c>
      <c r="M959" s="229">
        <f>'6. Staff time'!$N$27</f>
        <v>0</v>
      </c>
    </row>
    <row r="960" spans="1:13">
      <c r="A960" s="230">
        <v>959</v>
      </c>
      <c r="B960" s="230" t="str">
        <f t="shared" si="45"/>
        <v>0-0-0-6.07-11</v>
      </c>
      <c r="C960" s="227">
        <f>'1. General information'!$E$8</f>
        <v>0</v>
      </c>
      <c r="D960" s="227">
        <f>'1. General information'!$E$9</f>
        <v>0</v>
      </c>
      <c r="E960" s="227">
        <f>'1. General information'!$E$10</f>
        <v>0</v>
      </c>
      <c r="F960" s="227">
        <f>'1. General information'!$E$11</f>
        <v>0</v>
      </c>
      <c r="G960" s="227">
        <f>'1. General information'!$E$12</f>
        <v>0</v>
      </c>
      <c r="H960" s="227">
        <f>'1. General information'!$E$13</f>
        <v>0</v>
      </c>
      <c r="I960" s="227">
        <f>'1. General information'!$E$14</f>
        <v>0</v>
      </c>
      <c r="J960" s="234" t="s">
        <v>471</v>
      </c>
      <c r="K960" s="228" t="s">
        <v>1658</v>
      </c>
      <c r="L960" s="234" t="s">
        <v>2458</v>
      </c>
      <c r="M960" s="229">
        <f>'6. Staff time'!$N$28</f>
        <v>0</v>
      </c>
    </row>
    <row r="961" spans="1:13">
      <c r="A961" s="230">
        <v>960</v>
      </c>
      <c r="B961" s="230" t="str">
        <f t="shared" si="45"/>
        <v>0-0-0-6.07-12</v>
      </c>
      <c r="C961" s="227">
        <f>'1. General information'!$E$8</f>
        <v>0</v>
      </c>
      <c r="D961" s="227">
        <f>'1. General information'!$E$9</f>
        <v>0</v>
      </c>
      <c r="E961" s="227">
        <f>'1. General information'!$E$10</f>
        <v>0</v>
      </c>
      <c r="F961" s="227">
        <f>'1. General information'!$E$11</f>
        <v>0</v>
      </c>
      <c r="G961" s="227">
        <f>'1. General information'!$E$12</f>
        <v>0</v>
      </c>
      <c r="H961" s="227">
        <f>'1. General information'!$E$13</f>
        <v>0</v>
      </c>
      <c r="I961" s="227">
        <f>'1. General information'!$E$14</f>
        <v>0</v>
      </c>
      <c r="J961" s="234" t="s">
        <v>471</v>
      </c>
      <c r="K961" s="228" t="s">
        <v>1659</v>
      </c>
      <c r="L961" s="234" t="s">
        <v>2459</v>
      </c>
      <c r="M961" s="229">
        <f>'6. Staff time'!$N$29</f>
        <v>0</v>
      </c>
    </row>
    <row r="962" spans="1:13">
      <c r="A962" s="230">
        <v>961</v>
      </c>
      <c r="B962" s="230" t="str">
        <f t="shared" si="45"/>
        <v>0-0-0-6.07-13</v>
      </c>
      <c r="C962" s="227">
        <f>'1. General information'!$E$8</f>
        <v>0</v>
      </c>
      <c r="D962" s="227">
        <f>'1. General information'!$E$9</f>
        <v>0</v>
      </c>
      <c r="E962" s="227">
        <f>'1. General information'!$E$10</f>
        <v>0</v>
      </c>
      <c r="F962" s="227">
        <f>'1. General information'!$E$11</f>
        <v>0</v>
      </c>
      <c r="G962" s="227">
        <f>'1. General information'!$E$12</f>
        <v>0</v>
      </c>
      <c r="H962" s="227">
        <f>'1. General information'!$E$13</f>
        <v>0</v>
      </c>
      <c r="I962" s="227">
        <f>'1. General information'!$E$14</f>
        <v>0</v>
      </c>
      <c r="J962" s="234" t="s">
        <v>471</v>
      </c>
      <c r="K962" s="228" t="s">
        <v>1660</v>
      </c>
      <c r="L962" s="234" t="s">
        <v>2460</v>
      </c>
      <c r="M962" s="229">
        <f>'6. Staff time'!$N$30</f>
        <v>0</v>
      </c>
    </row>
    <row r="963" spans="1:13">
      <c r="A963" s="230">
        <v>962</v>
      </c>
      <c r="B963" s="230" t="str">
        <f t="shared" si="45"/>
        <v>0-0-0-6.07-14</v>
      </c>
      <c r="C963" s="227">
        <f>'1. General information'!$E$8</f>
        <v>0</v>
      </c>
      <c r="D963" s="227">
        <f>'1. General information'!$E$9</f>
        <v>0</v>
      </c>
      <c r="E963" s="227">
        <f>'1. General information'!$E$10</f>
        <v>0</v>
      </c>
      <c r="F963" s="227">
        <f>'1. General information'!$E$11</f>
        <v>0</v>
      </c>
      <c r="G963" s="227">
        <f>'1. General information'!$E$12</f>
        <v>0</v>
      </c>
      <c r="H963" s="227">
        <f>'1. General information'!$E$13</f>
        <v>0</v>
      </c>
      <c r="I963" s="227">
        <f>'1. General information'!$E$14</f>
        <v>0</v>
      </c>
      <c r="J963" s="234" t="s">
        <v>471</v>
      </c>
      <c r="K963" s="228" t="s">
        <v>1661</v>
      </c>
      <c r="L963" s="234" t="s">
        <v>2461</v>
      </c>
      <c r="M963" s="229">
        <f>'6. Staff time'!$N$31</f>
        <v>0</v>
      </c>
    </row>
    <row r="964" spans="1:13">
      <c r="A964" s="230">
        <v>963</v>
      </c>
      <c r="B964" s="230" t="str">
        <f t="shared" si="45"/>
        <v>0-0-0-6.07-15</v>
      </c>
      <c r="C964" s="227">
        <f>'1. General information'!$E$8</f>
        <v>0</v>
      </c>
      <c r="D964" s="227">
        <f>'1. General information'!$E$9</f>
        <v>0</v>
      </c>
      <c r="E964" s="227">
        <f>'1. General information'!$E$10</f>
        <v>0</v>
      </c>
      <c r="F964" s="227">
        <f>'1. General information'!$E$11</f>
        <v>0</v>
      </c>
      <c r="G964" s="227">
        <f>'1. General information'!$E$12</f>
        <v>0</v>
      </c>
      <c r="H964" s="227">
        <f>'1. General information'!$E$13</f>
        <v>0</v>
      </c>
      <c r="I964" s="227">
        <f>'1. General information'!$E$14</f>
        <v>0</v>
      </c>
      <c r="J964" s="234" t="s">
        <v>471</v>
      </c>
      <c r="K964" s="228" t="s">
        <v>1662</v>
      </c>
      <c r="L964" s="234" t="s">
        <v>2462</v>
      </c>
      <c r="M964" s="229">
        <f>'6. Staff time'!$N$32</f>
        <v>0</v>
      </c>
    </row>
    <row r="965" spans="1:13">
      <c r="A965" s="230">
        <v>964</v>
      </c>
      <c r="B965" s="230" t="str">
        <f t="shared" si="45"/>
        <v>0-0-0-6.07-16</v>
      </c>
      <c r="C965" s="227">
        <f>'1. General information'!$E$8</f>
        <v>0</v>
      </c>
      <c r="D965" s="227">
        <f>'1. General information'!$E$9</f>
        <v>0</v>
      </c>
      <c r="E965" s="227">
        <f>'1. General information'!$E$10</f>
        <v>0</v>
      </c>
      <c r="F965" s="227">
        <f>'1. General information'!$E$11</f>
        <v>0</v>
      </c>
      <c r="G965" s="227">
        <f>'1. General information'!$E$12</f>
        <v>0</v>
      </c>
      <c r="H965" s="227">
        <f>'1. General information'!$E$13</f>
        <v>0</v>
      </c>
      <c r="I965" s="227">
        <f>'1. General information'!$E$14</f>
        <v>0</v>
      </c>
      <c r="J965" s="234" t="s">
        <v>471</v>
      </c>
      <c r="K965" s="228" t="s">
        <v>1663</v>
      </c>
      <c r="L965" s="234" t="s">
        <v>2463</v>
      </c>
      <c r="M965" s="229">
        <f>'6. Staff time'!$N$33</f>
        <v>0</v>
      </c>
    </row>
    <row r="966" spans="1:13">
      <c r="A966" s="230">
        <v>965</v>
      </c>
      <c r="B966" s="230" t="str">
        <f t="shared" si="45"/>
        <v>0-0-0-6.07-17</v>
      </c>
      <c r="C966" s="227">
        <f>'1. General information'!$E$8</f>
        <v>0</v>
      </c>
      <c r="D966" s="227">
        <f>'1. General information'!$E$9</f>
        <v>0</v>
      </c>
      <c r="E966" s="227">
        <f>'1. General information'!$E$10</f>
        <v>0</v>
      </c>
      <c r="F966" s="227">
        <f>'1. General information'!$E$11</f>
        <v>0</v>
      </c>
      <c r="G966" s="227">
        <f>'1. General information'!$E$12</f>
        <v>0</v>
      </c>
      <c r="H966" s="227">
        <f>'1. General information'!$E$13</f>
        <v>0</v>
      </c>
      <c r="I966" s="227">
        <f>'1. General information'!$E$14</f>
        <v>0</v>
      </c>
      <c r="J966" s="234" t="s">
        <v>471</v>
      </c>
      <c r="K966" s="228" t="s">
        <v>1664</v>
      </c>
      <c r="L966" s="234" t="s">
        <v>2464</v>
      </c>
      <c r="M966" s="229">
        <f>'6. Staff time'!$N$34</f>
        <v>0</v>
      </c>
    </row>
    <row r="967" spans="1:13">
      <c r="A967" s="230">
        <v>966</v>
      </c>
      <c r="B967" s="230" t="str">
        <f t="shared" si="45"/>
        <v>0-0-0-6.07-18</v>
      </c>
      <c r="C967" s="227">
        <f>'1. General information'!$E$8</f>
        <v>0</v>
      </c>
      <c r="D967" s="227">
        <f>'1. General information'!$E$9</f>
        <v>0</v>
      </c>
      <c r="E967" s="227">
        <f>'1. General information'!$E$10</f>
        <v>0</v>
      </c>
      <c r="F967" s="227">
        <f>'1. General information'!$E$11</f>
        <v>0</v>
      </c>
      <c r="G967" s="227">
        <f>'1. General information'!$E$12</f>
        <v>0</v>
      </c>
      <c r="H967" s="227">
        <f>'1. General information'!$E$13</f>
        <v>0</v>
      </c>
      <c r="I967" s="227">
        <f>'1. General information'!$E$14</f>
        <v>0</v>
      </c>
      <c r="J967" s="234" t="s">
        <v>471</v>
      </c>
      <c r="K967" s="228" t="s">
        <v>1665</v>
      </c>
      <c r="L967" s="234" t="s">
        <v>2465</v>
      </c>
      <c r="M967" s="229">
        <f>'6. Staff time'!$N$35</f>
        <v>0</v>
      </c>
    </row>
    <row r="968" spans="1:13">
      <c r="A968" s="230">
        <v>967</v>
      </c>
      <c r="B968" s="230" t="str">
        <f t="shared" si="45"/>
        <v>0-0-0-6.07-19</v>
      </c>
      <c r="C968" s="227">
        <f>'1. General information'!$E$8</f>
        <v>0</v>
      </c>
      <c r="D968" s="227">
        <f>'1. General information'!$E$9</f>
        <v>0</v>
      </c>
      <c r="E968" s="227">
        <f>'1. General information'!$E$10</f>
        <v>0</v>
      </c>
      <c r="F968" s="227">
        <f>'1. General information'!$E$11</f>
        <v>0</v>
      </c>
      <c r="G968" s="227">
        <f>'1. General information'!$E$12</f>
        <v>0</v>
      </c>
      <c r="H968" s="227">
        <f>'1. General information'!$E$13</f>
        <v>0</v>
      </c>
      <c r="I968" s="227">
        <f>'1. General information'!$E$14</f>
        <v>0</v>
      </c>
      <c r="J968" s="234" t="s">
        <v>471</v>
      </c>
      <c r="K968" s="228" t="s">
        <v>1666</v>
      </c>
      <c r="L968" s="234" t="s">
        <v>2466</v>
      </c>
      <c r="M968" s="229">
        <f>'6. Staff time'!$N$36</f>
        <v>0</v>
      </c>
    </row>
    <row r="969" spans="1:13">
      <c r="A969" s="230">
        <v>968</v>
      </c>
      <c r="B969" s="230" t="str">
        <f t="shared" si="45"/>
        <v>0-0-0-6.07-20</v>
      </c>
      <c r="C969" s="227">
        <f>'1. General information'!$E$8</f>
        <v>0</v>
      </c>
      <c r="D969" s="227">
        <f>'1. General information'!$E$9</f>
        <v>0</v>
      </c>
      <c r="E969" s="227">
        <f>'1. General information'!$E$10</f>
        <v>0</v>
      </c>
      <c r="F969" s="227">
        <f>'1. General information'!$E$11</f>
        <v>0</v>
      </c>
      <c r="G969" s="227">
        <f>'1. General information'!$E$12</f>
        <v>0</v>
      </c>
      <c r="H969" s="227">
        <f>'1. General information'!$E$13</f>
        <v>0</v>
      </c>
      <c r="I969" s="227">
        <f>'1. General information'!$E$14</f>
        <v>0</v>
      </c>
      <c r="J969" s="234" t="s">
        <v>471</v>
      </c>
      <c r="K969" s="228" t="s">
        <v>1667</v>
      </c>
      <c r="L969" s="234" t="s">
        <v>2467</v>
      </c>
      <c r="M969" s="229">
        <f>'6. Staff time'!$N$37</f>
        <v>0</v>
      </c>
    </row>
    <row r="970" spans="1:13">
      <c r="A970" s="230">
        <v>969</v>
      </c>
      <c r="B970" s="230" t="str">
        <f t="shared" si="45"/>
        <v>0-0-0-6.07-21</v>
      </c>
      <c r="C970" s="227">
        <f>'1. General information'!$E$8</f>
        <v>0</v>
      </c>
      <c r="D970" s="227">
        <f>'1. General information'!$E$9</f>
        <v>0</v>
      </c>
      <c r="E970" s="227">
        <f>'1. General information'!$E$10</f>
        <v>0</v>
      </c>
      <c r="F970" s="227">
        <f>'1. General information'!$E$11</f>
        <v>0</v>
      </c>
      <c r="G970" s="227">
        <f>'1. General information'!$E$12</f>
        <v>0</v>
      </c>
      <c r="H970" s="227">
        <f>'1. General information'!$E$13</f>
        <v>0</v>
      </c>
      <c r="I970" s="227">
        <f>'1. General information'!$E$14</f>
        <v>0</v>
      </c>
      <c r="J970" s="234" t="s">
        <v>471</v>
      </c>
      <c r="K970" s="228" t="s">
        <v>1668</v>
      </c>
      <c r="L970" s="234" t="s">
        <v>2468</v>
      </c>
      <c r="M970" s="229">
        <f>'6. Staff time'!$N$38</f>
        <v>0</v>
      </c>
    </row>
    <row r="971" spans="1:13">
      <c r="A971" s="230">
        <v>970</v>
      </c>
      <c r="B971" s="230" t="str">
        <f t="shared" si="45"/>
        <v>0-0-0-6.07-22</v>
      </c>
      <c r="C971" s="227">
        <f>'1. General information'!$E$8</f>
        <v>0</v>
      </c>
      <c r="D971" s="227">
        <f>'1. General information'!$E$9</f>
        <v>0</v>
      </c>
      <c r="E971" s="227">
        <f>'1. General information'!$E$10</f>
        <v>0</v>
      </c>
      <c r="F971" s="227">
        <f>'1. General information'!$E$11</f>
        <v>0</v>
      </c>
      <c r="G971" s="227">
        <f>'1. General information'!$E$12</f>
        <v>0</v>
      </c>
      <c r="H971" s="227">
        <f>'1. General information'!$E$13</f>
        <v>0</v>
      </c>
      <c r="I971" s="227">
        <f>'1. General information'!$E$14</f>
        <v>0</v>
      </c>
      <c r="J971" s="234" t="s">
        <v>471</v>
      </c>
      <c r="K971" s="228" t="s">
        <v>1669</v>
      </c>
      <c r="L971" s="234" t="s">
        <v>2469</v>
      </c>
      <c r="M971" s="229">
        <f>'6. Staff time'!$N$39</f>
        <v>0</v>
      </c>
    </row>
    <row r="972" spans="1:13">
      <c r="A972" s="230">
        <v>971</v>
      </c>
      <c r="B972" s="230" t="str">
        <f t="shared" si="45"/>
        <v>0-0-0-6.07-23</v>
      </c>
      <c r="C972" s="227">
        <f>'1. General information'!$E$8</f>
        <v>0</v>
      </c>
      <c r="D972" s="227">
        <f>'1. General information'!$E$9</f>
        <v>0</v>
      </c>
      <c r="E972" s="227">
        <f>'1. General information'!$E$10</f>
        <v>0</v>
      </c>
      <c r="F972" s="227">
        <f>'1. General information'!$E$11</f>
        <v>0</v>
      </c>
      <c r="G972" s="227">
        <f>'1. General information'!$E$12</f>
        <v>0</v>
      </c>
      <c r="H972" s="227">
        <f>'1. General information'!$E$13</f>
        <v>0</v>
      </c>
      <c r="I972" s="227">
        <f>'1. General information'!$E$14</f>
        <v>0</v>
      </c>
      <c r="J972" s="234" t="s">
        <v>471</v>
      </c>
      <c r="K972" s="228" t="s">
        <v>1670</v>
      </c>
      <c r="L972" s="234" t="s">
        <v>2470</v>
      </c>
      <c r="M972" s="229">
        <f>'6. Staff time'!$N$40</f>
        <v>0</v>
      </c>
    </row>
    <row r="973" spans="1:13">
      <c r="A973" s="230">
        <v>972</v>
      </c>
      <c r="B973" s="230" t="str">
        <f t="shared" si="45"/>
        <v>0-0-0-6.07-24</v>
      </c>
      <c r="C973" s="227">
        <f>'1. General information'!$E$8</f>
        <v>0</v>
      </c>
      <c r="D973" s="227">
        <f>'1. General information'!$E$9</f>
        <v>0</v>
      </c>
      <c r="E973" s="227">
        <f>'1. General information'!$E$10</f>
        <v>0</v>
      </c>
      <c r="F973" s="227">
        <f>'1. General information'!$E$11</f>
        <v>0</v>
      </c>
      <c r="G973" s="227">
        <f>'1. General information'!$E$12</f>
        <v>0</v>
      </c>
      <c r="H973" s="227">
        <f>'1. General information'!$E$13</f>
        <v>0</v>
      </c>
      <c r="I973" s="227">
        <f>'1. General information'!$E$14</f>
        <v>0</v>
      </c>
      <c r="J973" s="234" t="s">
        <v>471</v>
      </c>
      <c r="K973" s="228" t="s">
        <v>1671</v>
      </c>
      <c r="L973" s="234" t="s">
        <v>2471</v>
      </c>
      <c r="M973" s="229">
        <f>'6. Staff time'!$N$41</f>
        <v>0</v>
      </c>
    </row>
    <row r="974" spans="1:13">
      <c r="A974" s="230">
        <v>973</v>
      </c>
      <c r="B974" s="230" t="str">
        <f t="shared" si="45"/>
        <v>0-0-0-6.07-25</v>
      </c>
      <c r="C974" s="227">
        <f>'1. General information'!$E$8</f>
        <v>0</v>
      </c>
      <c r="D974" s="227">
        <f>'1. General information'!$E$9</f>
        <v>0</v>
      </c>
      <c r="E974" s="227">
        <f>'1. General information'!$E$10</f>
        <v>0</v>
      </c>
      <c r="F974" s="227">
        <f>'1. General information'!$E$11</f>
        <v>0</v>
      </c>
      <c r="G974" s="227">
        <f>'1. General information'!$E$12</f>
        <v>0</v>
      </c>
      <c r="H974" s="227">
        <f>'1. General information'!$E$13</f>
        <v>0</v>
      </c>
      <c r="I974" s="227">
        <f>'1. General information'!$E$14</f>
        <v>0</v>
      </c>
      <c r="J974" s="234" t="s">
        <v>471</v>
      </c>
      <c r="K974" s="228" t="s">
        <v>1672</v>
      </c>
      <c r="L974" s="234" t="s">
        <v>2472</v>
      </c>
      <c r="M974" s="229">
        <f>'6. Staff time'!$N$42</f>
        <v>0</v>
      </c>
    </row>
    <row r="975" spans="1:13">
      <c r="A975" s="230">
        <v>974</v>
      </c>
      <c r="B975" s="230" t="str">
        <f t="shared" si="45"/>
        <v>0-0-0-6.07-26</v>
      </c>
      <c r="C975" s="227">
        <f>'1. General information'!$E$8</f>
        <v>0</v>
      </c>
      <c r="D975" s="227">
        <f>'1. General information'!$E$9</f>
        <v>0</v>
      </c>
      <c r="E975" s="227">
        <f>'1. General information'!$E$10</f>
        <v>0</v>
      </c>
      <c r="F975" s="227">
        <f>'1. General information'!$E$11</f>
        <v>0</v>
      </c>
      <c r="G975" s="227">
        <f>'1. General information'!$E$12</f>
        <v>0</v>
      </c>
      <c r="H975" s="227">
        <f>'1. General information'!$E$13</f>
        <v>0</v>
      </c>
      <c r="I975" s="227">
        <f>'1. General information'!$E$14</f>
        <v>0</v>
      </c>
      <c r="J975" s="234" t="s">
        <v>471</v>
      </c>
      <c r="K975" s="228" t="s">
        <v>1673</v>
      </c>
      <c r="L975" s="234" t="s">
        <v>2473</v>
      </c>
      <c r="M975" s="229">
        <f>'6. Staff time'!$N$43</f>
        <v>0</v>
      </c>
    </row>
    <row r="976" spans="1:13">
      <c r="A976" s="230">
        <v>975</v>
      </c>
      <c r="B976" s="230" t="str">
        <f t="shared" si="45"/>
        <v>0-0-0-6.07-27</v>
      </c>
      <c r="C976" s="227">
        <f>'1. General information'!$E$8</f>
        <v>0</v>
      </c>
      <c r="D976" s="227">
        <f>'1. General information'!$E$9</f>
        <v>0</v>
      </c>
      <c r="E976" s="227">
        <f>'1. General information'!$E$10</f>
        <v>0</v>
      </c>
      <c r="F976" s="227">
        <f>'1. General information'!$E$11</f>
        <v>0</v>
      </c>
      <c r="G976" s="227">
        <f>'1. General information'!$E$12</f>
        <v>0</v>
      </c>
      <c r="H976" s="227">
        <f>'1. General information'!$E$13</f>
        <v>0</v>
      </c>
      <c r="I976" s="227">
        <f>'1. General information'!$E$14</f>
        <v>0</v>
      </c>
      <c r="J976" s="234" t="s">
        <v>471</v>
      </c>
      <c r="K976" s="228" t="s">
        <v>1674</v>
      </c>
      <c r="L976" s="234" t="s">
        <v>2474</v>
      </c>
      <c r="M976" s="229">
        <f>'6. Staff time'!$N$44</f>
        <v>0</v>
      </c>
    </row>
    <row r="977" spans="1:13">
      <c r="A977" s="230">
        <v>976</v>
      </c>
      <c r="B977" s="230" t="str">
        <f t="shared" si="45"/>
        <v>0-0-0-6.07-28</v>
      </c>
      <c r="C977" s="227">
        <f>'1. General information'!$E$8</f>
        <v>0</v>
      </c>
      <c r="D977" s="227">
        <f>'1. General information'!$E$9</f>
        <v>0</v>
      </c>
      <c r="E977" s="227">
        <f>'1. General information'!$E$10</f>
        <v>0</v>
      </c>
      <c r="F977" s="227">
        <f>'1. General information'!$E$11</f>
        <v>0</v>
      </c>
      <c r="G977" s="227">
        <f>'1. General information'!$E$12</f>
        <v>0</v>
      </c>
      <c r="H977" s="227">
        <f>'1. General information'!$E$13</f>
        <v>0</v>
      </c>
      <c r="I977" s="227">
        <f>'1. General information'!$E$14</f>
        <v>0</v>
      </c>
      <c r="J977" s="234" t="s">
        <v>471</v>
      </c>
      <c r="K977" s="228" t="s">
        <v>1675</v>
      </c>
      <c r="L977" s="234" t="s">
        <v>2475</v>
      </c>
      <c r="M977" s="229">
        <f>'6. Staff time'!$N$45</f>
        <v>0</v>
      </c>
    </row>
    <row r="978" spans="1:13">
      <c r="A978" s="230">
        <v>977</v>
      </c>
      <c r="B978" s="230" t="str">
        <f t="shared" si="45"/>
        <v>0-0-0-6.07-29</v>
      </c>
      <c r="C978" s="227">
        <f>'1. General information'!$E$8</f>
        <v>0</v>
      </c>
      <c r="D978" s="227">
        <f>'1. General information'!$E$9</f>
        <v>0</v>
      </c>
      <c r="E978" s="227">
        <f>'1. General information'!$E$10</f>
        <v>0</v>
      </c>
      <c r="F978" s="227">
        <f>'1. General information'!$E$11</f>
        <v>0</v>
      </c>
      <c r="G978" s="227">
        <f>'1. General information'!$E$12</f>
        <v>0</v>
      </c>
      <c r="H978" s="227">
        <f>'1. General information'!$E$13</f>
        <v>0</v>
      </c>
      <c r="I978" s="227">
        <f>'1. General information'!$E$14</f>
        <v>0</v>
      </c>
      <c r="J978" s="234" t="s">
        <v>471</v>
      </c>
      <c r="K978" s="228" t="s">
        <v>1676</v>
      </c>
      <c r="L978" s="234" t="s">
        <v>2476</v>
      </c>
      <c r="M978" s="229">
        <f>'6. Staff time'!$N$46</f>
        <v>0</v>
      </c>
    </row>
    <row r="979" spans="1:13">
      <c r="A979" s="230">
        <v>978</v>
      </c>
      <c r="B979" s="230" t="str">
        <f t="shared" si="45"/>
        <v>0-0-0-6.07-30</v>
      </c>
      <c r="C979" s="227">
        <f>'1. General information'!$E$8</f>
        <v>0</v>
      </c>
      <c r="D979" s="227">
        <f>'1. General information'!$E$9</f>
        <v>0</v>
      </c>
      <c r="E979" s="227">
        <f>'1. General information'!$E$10</f>
        <v>0</v>
      </c>
      <c r="F979" s="227">
        <f>'1. General information'!$E$11</f>
        <v>0</v>
      </c>
      <c r="G979" s="227">
        <f>'1. General information'!$E$12</f>
        <v>0</v>
      </c>
      <c r="H979" s="227">
        <f>'1. General information'!$E$13</f>
        <v>0</v>
      </c>
      <c r="I979" s="227">
        <f>'1. General information'!$E$14</f>
        <v>0</v>
      </c>
      <c r="J979" s="234" t="s">
        <v>471</v>
      </c>
      <c r="K979" s="228" t="s">
        <v>1677</v>
      </c>
      <c r="L979" s="234" t="s">
        <v>2477</v>
      </c>
      <c r="M979" s="229">
        <f>'6. Staff time'!$N$47</f>
        <v>0</v>
      </c>
    </row>
    <row r="980" spans="1:13">
      <c r="A980" s="230">
        <v>979</v>
      </c>
      <c r="B980" s="230" t="str">
        <f t="shared" si="45"/>
        <v>0-0-0-6.07-31</v>
      </c>
      <c r="C980" s="227">
        <f>'1. General information'!$E$8</f>
        <v>0</v>
      </c>
      <c r="D980" s="227">
        <f>'1. General information'!$E$9</f>
        <v>0</v>
      </c>
      <c r="E980" s="227">
        <f>'1. General information'!$E$10</f>
        <v>0</v>
      </c>
      <c r="F980" s="227">
        <f>'1. General information'!$E$11</f>
        <v>0</v>
      </c>
      <c r="G980" s="227">
        <f>'1. General information'!$E$12</f>
        <v>0</v>
      </c>
      <c r="H980" s="227">
        <f>'1. General information'!$E$13</f>
        <v>0</v>
      </c>
      <c r="I980" s="227">
        <f>'1. General information'!$E$14</f>
        <v>0</v>
      </c>
      <c r="J980" s="234" t="s">
        <v>471</v>
      </c>
      <c r="K980" s="228" t="s">
        <v>1678</v>
      </c>
      <c r="L980" s="234" t="s">
        <v>2478</v>
      </c>
      <c r="M980" s="229">
        <f>'6. Staff time'!$N$48</f>
        <v>0</v>
      </c>
    </row>
    <row r="981" spans="1:13">
      <c r="A981" s="230">
        <v>980</v>
      </c>
      <c r="B981" s="230" t="str">
        <f t="shared" si="45"/>
        <v>0-0-0-6.07-32</v>
      </c>
      <c r="C981" s="227">
        <f>'1. General information'!$E$8</f>
        <v>0</v>
      </c>
      <c r="D981" s="227">
        <f>'1. General information'!$E$9</f>
        <v>0</v>
      </c>
      <c r="E981" s="227">
        <f>'1. General information'!$E$10</f>
        <v>0</v>
      </c>
      <c r="F981" s="227">
        <f>'1. General information'!$E$11</f>
        <v>0</v>
      </c>
      <c r="G981" s="227">
        <f>'1. General information'!$E$12</f>
        <v>0</v>
      </c>
      <c r="H981" s="227">
        <f>'1. General information'!$E$13</f>
        <v>0</v>
      </c>
      <c r="I981" s="227">
        <f>'1. General information'!$E$14</f>
        <v>0</v>
      </c>
      <c r="J981" s="234" t="s">
        <v>471</v>
      </c>
      <c r="K981" s="228" t="s">
        <v>1679</v>
      </c>
      <c r="L981" s="234" t="s">
        <v>2479</v>
      </c>
      <c r="M981" s="229">
        <f>'6. Staff time'!$N$49</f>
        <v>0</v>
      </c>
    </row>
    <row r="982" spans="1:13">
      <c r="A982" s="230">
        <v>981</v>
      </c>
      <c r="B982" s="230" t="str">
        <f t="shared" si="45"/>
        <v>0-0-0-6.07-33</v>
      </c>
      <c r="C982" s="227">
        <f>'1. General information'!$E$8</f>
        <v>0</v>
      </c>
      <c r="D982" s="227">
        <f>'1. General information'!$E$9</f>
        <v>0</v>
      </c>
      <c r="E982" s="227">
        <f>'1. General information'!$E$10</f>
        <v>0</v>
      </c>
      <c r="F982" s="227">
        <f>'1. General information'!$E$11</f>
        <v>0</v>
      </c>
      <c r="G982" s="227">
        <f>'1. General information'!$E$12</f>
        <v>0</v>
      </c>
      <c r="H982" s="227">
        <f>'1. General information'!$E$13</f>
        <v>0</v>
      </c>
      <c r="I982" s="227">
        <f>'1. General information'!$E$14</f>
        <v>0</v>
      </c>
      <c r="J982" s="234" t="s">
        <v>471</v>
      </c>
      <c r="K982" s="228" t="s">
        <v>1680</v>
      </c>
      <c r="L982" s="234" t="s">
        <v>2480</v>
      </c>
      <c r="M982" s="229">
        <f>'6. Staff time'!$N$50</f>
        <v>0</v>
      </c>
    </row>
    <row r="983" spans="1:13">
      <c r="A983" s="230">
        <v>982</v>
      </c>
      <c r="B983" s="230" t="str">
        <f t="shared" si="45"/>
        <v>0-0-0-6.07-34</v>
      </c>
      <c r="C983" s="227">
        <f>'1. General information'!$E$8</f>
        <v>0</v>
      </c>
      <c r="D983" s="227">
        <f>'1. General information'!$E$9</f>
        <v>0</v>
      </c>
      <c r="E983" s="227">
        <f>'1. General information'!$E$10</f>
        <v>0</v>
      </c>
      <c r="F983" s="227">
        <f>'1. General information'!$E$11</f>
        <v>0</v>
      </c>
      <c r="G983" s="227">
        <f>'1. General information'!$E$12</f>
        <v>0</v>
      </c>
      <c r="H983" s="227">
        <f>'1. General information'!$E$13</f>
        <v>0</v>
      </c>
      <c r="I983" s="227">
        <f>'1. General information'!$E$14</f>
        <v>0</v>
      </c>
      <c r="J983" s="234" t="s">
        <v>471</v>
      </c>
      <c r="K983" s="228" t="s">
        <v>1681</v>
      </c>
      <c r="L983" s="234" t="s">
        <v>2481</v>
      </c>
      <c r="M983" s="229">
        <f>'6. Staff time'!$N$51</f>
        <v>0</v>
      </c>
    </row>
    <row r="984" spans="1:13">
      <c r="A984" s="230">
        <v>983</v>
      </c>
      <c r="B984" s="230" t="str">
        <f t="shared" si="45"/>
        <v>0-0-0-6.07-35</v>
      </c>
      <c r="C984" s="227">
        <f>'1. General information'!$E$8</f>
        <v>0</v>
      </c>
      <c r="D984" s="227">
        <f>'1. General information'!$E$9</f>
        <v>0</v>
      </c>
      <c r="E984" s="227">
        <f>'1. General information'!$E$10</f>
        <v>0</v>
      </c>
      <c r="F984" s="227">
        <f>'1. General information'!$E$11</f>
        <v>0</v>
      </c>
      <c r="G984" s="227">
        <f>'1. General information'!$E$12</f>
        <v>0</v>
      </c>
      <c r="H984" s="227">
        <f>'1. General information'!$E$13</f>
        <v>0</v>
      </c>
      <c r="I984" s="227">
        <f>'1. General information'!$E$14</f>
        <v>0</v>
      </c>
      <c r="J984" s="234" t="s">
        <v>471</v>
      </c>
      <c r="K984" s="228" t="s">
        <v>1682</v>
      </c>
      <c r="L984" s="234" t="s">
        <v>2482</v>
      </c>
      <c r="M984" s="229">
        <f>'6. Staff time'!$N$52</f>
        <v>0</v>
      </c>
    </row>
    <row r="985" spans="1:13">
      <c r="A985" s="230">
        <v>984</v>
      </c>
      <c r="B985" s="230" t="str">
        <f t="shared" si="45"/>
        <v>0-0-0-6.07-36</v>
      </c>
      <c r="C985" s="227">
        <f>'1. General information'!$E$8</f>
        <v>0</v>
      </c>
      <c r="D985" s="227">
        <f>'1. General information'!$E$9</f>
        <v>0</v>
      </c>
      <c r="E985" s="227">
        <f>'1. General information'!$E$10</f>
        <v>0</v>
      </c>
      <c r="F985" s="227">
        <f>'1. General information'!$E$11</f>
        <v>0</v>
      </c>
      <c r="G985" s="227">
        <f>'1. General information'!$E$12</f>
        <v>0</v>
      </c>
      <c r="H985" s="227">
        <f>'1. General information'!$E$13</f>
        <v>0</v>
      </c>
      <c r="I985" s="227">
        <f>'1. General information'!$E$14</f>
        <v>0</v>
      </c>
      <c r="J985" s="234" t="s">
        <v>471</v>
      </c>
      <c r="K985" s="228" t="s">
        <v>1683</v>
      </c>
      <c r="L985" s="234" t="s">
        <v>2483</v>
      </c>
      <c r="M985" s="229">
        <f>'6. Staff time'!$N$53</f>
        <v>0</v>
      </c>
    </row>
    <row r="986" spans="1:13">
      <c r="A986" s="230">
        <v>985</v>
      </c>
      <c r="B986" s="230" t="str">
        <f t="shared" si="45"/>
        <v>0-0-0-6.07-37</v>
      </c>
      <c r="C986" s="227">
        <f>'1. General information'!$E$8</f>
        <v>0</v>
      </c>
      <c r="D986" s="227">
        <f>'1. General information'!$E$9</f>
        <v>0</v>
      </c>
      <c r="E986" s="227">
        <f>'1. General information'!$E$10</f>
        <v>0</v>
      </c>
      <c r="F986" s="227">
        <f>'1. General information'!$E$11</f>
        <v>0</v>
      </c>
      <c r="G986" s="227">
        <f>'1. General information'!$E$12</f>
        <v>0</v>
      </c>
      <c r="H986" s="227">
        <f>'1. General information'!$E$13</f>
        <v>0</v>
      </c>
      <c r="I986" s="227">
        <f>'1. General information'!$E$14</f>
        <v>0</v>
      </c>
      <c r="J986" s="234" t="s">
        <v>471</v>
      </c>
      <c r="K986" s="228" t="s">
        <v>1684</v>
      </c>
      <c r="L986" s="234" t="s">
        <v>2484</v>
      </c>
      <c r="M986" s="229">
        <f>'6. Staff time'!$N$54</f>
        <v>0</v>
      </c>
    </row>
    <row r="987" spans="1:13">
      <c r="A987" s="230">
        <v>986</v>
      </c>
      <c r="B987" s="230" t="str">
        <f t="shared" si="45"/>
        <v>0-0-0-6.07-38</v>
      </c>
      <c r="C987" s="227">
        <f>'1. General information'!$E$8</f>
        <v>0</v>
      </c>
      <c r="D987" s="227">
        <f>'1. General information'!$E$9</f>
        <v>0</v>
      </c>
      <c r="E987" s="227">
        <f>'1. General information'!$E$10</f>
        <v>0</v>
      </c>
      <c r="F987" s="227">
        <f>'1. General information'!$E$11</f>
        <v>0</v>
      </c>
      <c r="G987" s="227">
        <f>'1. General information'!$E$12</f>
        <v>0</v>
      </c>
      <c r="H987" s="227">
        <f>'1. General information'!$E$13</f>
        <v>0</v>
      </c>
      <c r="I987" s="227">
        <f>'1. General information'!$E$14</f>
        <v>0</v>
      </c>
      <c r="J987" s="234" t="s">
        <v>471</v>
      </c>
      <c r="K987" s="228" t="s">
        <v>1685</v>
      </c>
      <c r="L987" s="234" t="s">
        <v>2485</v>
      </c>
      <c r="M987" s="229">
        <f>'6. Staff time'!$N$55</f>
        <v>0</v>
      </c>
    </row>
    <row r="988" spans="1:13">
      <c r="A988" s="230">
        <v>987</v>
      </c>
      <c r="B988" s="230" t="str">
        <f t="shared" si="45"/>
        <v>0-0-0-6.07-39</v>
      </c>
      <c r="C988" s="227">
        <f>'1. General information'!$E$8</f>
        <v>0</v>
      </c>
      <c r="D988" s="227">
        <f>'1. General information'!$E$9</f>
        <v>0</v>
      </c>
      <c r="E988" s="227">
        <f>'1. General information'!$E$10</f>
        <v>0</v>
      </c>
      <c r="F988" s="227">
        <f>'1. General information'!$E$11</f>
        <v>0</v>
      </c>
      <c r="G988" s="227">
        <f>'1. General information'!$E$12</f>
        <v>0</v>
      </c>
      <c r="H988" s="227">
        <f>'1. General information'!$E$13</f>
        <v>0</v>
      </c>
      <c r="I988" s="227">
        <f>'1. General information'!$E$14</f>
        <v>0</v>
      </c>
      <c r="J988" s="234" t="s">
        <v>471</v>
      </c>
      <c r="K988" s="228" t="s">
        <v>1686</v>
      </c>
      <c r="L988" s="234" t="s">
        <v>2486</v>
      </c>
      <c r="M988" s="229">
        <f>'6. Staff time'!$N$56</f>
        <v>0</v>
      </c>
    </row>
    <row r="989" spans="1:13">
      <c r="A989" s="230">
        <v>988</v>
      </c>
      <c r="B989" s="230" t="str">
        <f t="shared" si="45"/>
        <v>0-0-0-6.07-40</v>
      </c>
      <c r="C989" s="227">
        <f>'1. General information'!$E$8</f>
        <v>0</v>
      </c>
      <c r="D989" s="227">
        <f>'1. General information'!$E$9</f>
        <v>0</v>
      </c>
      <c r="E989" s="227">
        <f>'1. General information'!$E$10</f>
        <v>0</v>
      </c>
      <c r="F989" s="227">
        <f>'1. General information'!$E$11</f>
        <v>0</v>
      </c>
      <c r="G989" s="227">
        <f>'1. General information'!$E$12</f>
        <v>0</v>
      </c>
      <c r="H989" s="227">
        <f>'1. General information'!$E$13</f>
        <v>0</v>
      </c>
      <c r="I989" s="227">
        <f>'1. General information'!$E$14</f>
        <v>0</v>
      </c>
      <c r="J989" s="234" t="s">
        <v>471</v>
      </c>
      <c r="K989" s="228" t="s">
        <v>1687</v>
      </c>
      <c r="L989" s="234" t="s">
        <v>2487</v>
      </c>
      <c r="M989" s="229">
        <f>'6. Staff time'!$N$57</f>
        <v>0</v>
      </c>
    </row>
    <row r="990" spans="1:13">
      <c r="A990" s="230">
        <v>989</v>
      </c>
      <c r="B990" s="230" t="str">
        <f t="shared" si="45"/>
        <v>0-0-0-6.07-41</v>
      </c>
      <c r="C990" s="227">
        <f>'1. General information'!$E$8</f>
        <v>0</v>
      </c>
      <c r="D990" s="227">
        <f>'1. General information'!$E$9</f>
        <v>0</v>
      </c>
      <c r="E990" s="227">
        <f>'1. General information'!$E$10</f>
        <v>0</v>
      </c>
      <c r="F990" s="227">
        <f>'1. General information'!$E$11</f>
        <v>0</v>
      </c>
      <c r="G990" s="227">
        <f>'1. General information'!$E$12</f>
        <v>0</v>
      </c>
      <c r="H990" s="227">
        <f>'1. General information'!$E$13</f>
        <v>0</v>
      </c>
      <c r="I990" s="227">
        <f>'1. General information'!$E$14</f>
        <v>0</v>
      </c>
      <c r="J990" s="234" t="s">
        <v>471</v>
      </c>
      <c r="K990" s="228" t="s">
        <v>1688</v>
      </c>
      <c r="L990" s="234" t="s">
        <v>2488</v>
      </c>
      <c r="M990" s="229">
        <f>'6. Staff time'!$N$58</f>
        <v>0</v>
      </c>
    </row>
    <row r="991" spans="1:13">
      <c r="A991" s="230">
        <v>990</v>
      </c>
      <c r="B991" s="230" t="str">
        <f t="shared" si="45"/>
        <v>0-0-0-6.07-42</v>
      </c>
      <c r="C991" s="227">
        <f>'1. General information'!$E$8</f>
        <v>0</v>
      </c>
      <c r="D991" s="227">
        <f>'1. General information'!$E$9</f>
        <v>0</v>
      </c>
      <c r="E991" s="227">
        <f>'1. General information'!$E$10</f>
        <v>0</v>
      </c>
      <c r="F991" s="227">
        <f>'1. General information'!$E$11</f>
        <v>0</v>
      </c>
      <c r="G991" s="227">
        <f>'1. General information'!$E$12</f>
        <v>0</v>
      </c>
      <c r="H991" s="227">
        <f>'1. General information'!$E$13</f>
        <v>0</v>
      </c>
      <c r="I991" s="227">
        <f>'1. General information'!$E$14</f>
        <v>0</v>
      </c>
      <c r="J991" s="234" t="s">
        <v>471</v>
      </c>
      <c r="K991" s="228" t="s">
        <v>1689</v>
      </c>
      <c r="L991" s="234" t="s">
        <v>2489</v>
      </c>
      <c r="M991" s="229">
        <f>'6. Staff time'!$N$59</f>
        <v>0</v>
      </c>
    </row>
    <row r="992" spans="1:13">
      <c r="A992" s="230">
        <v>991</v>
      </c>
      <c r="B992" s="230" t="str">
        <f t="shared" si="45"/>
        <v>0-0-0-6.07-43</v>
      </c>
      <c r="C992" s="227">
        <f>'1. General information'!$E$8</f>
        <v>0</v>
      </c>
      <c r="D992" s="227">
        <f>'1. General information'!$E$9</f>
        <v>0</v>
      </c>
      <c r="E992" s="227">
        <f>'1. General information'!$E$10</f>
        <v>0</v>
      </c>
      <c r="F992" s="227">
        <f>'1. General information'!$E$11</f>
        <v>0</v>
      </c>
      <c r="G992" s="227">
        <f>'1. General information'!$E$12</f>
        <v>0</v>
      </c>
      <c r="H992" s="227">
        <f>'1. General information'!$E$13</f>
        <v>0</v>
      </c>
      <c r="I992" s="227">
        <f>'1. General information'!$E$14</f>
        <v>0</v>
      </c>
      <c r="J992" s="234" t="s">
        <v>471</v>
      </c>
      <c r="K992" s="228" t="s">
        <v>1690</v>
      </c>
      <c r="L992" s="234" t="s">
        <v>2490</v>
      </c>
      <c r="M992" s="229">
        <f>'6. Staff time'!$N$60</f>
        <v>0</v>
      </c>
    </row>
    <row r="993" spans="1:13">
      <c r="A993" s="230">
        <v>992</v>
      </c>
      <c r="B993" s="230" t="str">
        <f t="shared" si="45"/>
        <v>0-0-0-6.07-44</v>
      </c>
      <c r="C993" s="227">
        <f>'1. General information'!$E$8</f>
        <v>0</v>
      </c>
      <c r="D993" s="227">
        <f>'1. General information'!$E$9</f>
        <v>0</v>
      </c>
      <c r="E993" s="227">
        <f>'1. General information'!$E$10</f>
        <v>0</v>
      </c>
      <c r="F993" s="227">
        <f>'1. General information'!$E$11</f>
        <v>0</v>
      </c>
      <c r="G993" s="227">
        <f>'1. General information'!$E$12</f>
        <v>0</v>
      </c>
      <c r="H993" s="227">
        <f>'1. General information'!$E$13</f>
        <v>0</v>
      </c>
      <c r="I993" s="227">
        <f>'1. General information'!$E$14</f>
        <v>0</v>
      </c>
      <c r="J993" s="234" t="s">
        <v>471</v>
      </c>
      <c r="K993" s="228" t="s">
        <v>1691</v>
      </c>
      <c r="L993" s="234" t="s">
        <v>2491</v>
      </c>
      <c r="M993" s="229">
        <f>'6. Staff time'!$N$61</f>
        <v>0</v>
      </c>
    </row>
    <row r="994" spans="1:13">
      <c r="A994" s="230">
        <v>993</v>
      </c>
      <c r="B994" s="230" t="str">
        <f t="shared" si="45"/>
        <v>0-0-0-6.07-45</v>
      </c>
      <c r="C994" s="227">
        <f>'1. General information'!$E$8</f>
        <v>0</v>
      </c>
      <c r="D994" s="227">
        <f>'1. General information'!$E$9</f>
        <v>0</v>
      </c>
      <c r="E994" s="227">
        <f>'1. General information'!$E$10</f>
        <v>0</v>
      </c>
      <c r="F994" s="227">
        <f>'1. General information'!$E$11</f>
        <v>0</v>
      </c>
      <c r="G994" s="227">
        <f>'1. General information'!$E$12</f>
        <v>0</v>
      </c>
      <c r="H994" s="227">
        <f>'1. General information'!$E$13</f>
        <v>0</v>
      </c>
      <c r="I994" s="227">
        <f>'1. General information'!$E$14</f>
        <v>0</v>
      </c>
      <c r="J994" s="234" t="s">
        <v>471</v>
      </c>
      <c r="K994" s="228" t="s">
        <v>1692</v>
      </c>
      <c r="L994" s="234" t="s">
        <v>2492</v>
      </c>
      <c r="M994" s="229">
        <f>'6. Staff time'!$N$62</f>
        <v>0</v>
      </c>
    </row>
    <row r="995" spans="1:13">
      <c r="A995" s="230">
        <v>994</v>
      </c>
      <c r="B995" s="230" t="str">
        <f t="shared" si="45"/>
        <v>0-0-0-6.07-46</v>
      </c>
      <c r="C995" s="227">
        <f>'1. General information'!$E$8</f>
        <v>0</v>
      </c>
      <c r="D995" s="227">
        <f>'1. General information'!$E$9</f>
        <v>0</v>
      </c>
      <c r="E995" s="227">
        <f>'1. General information'!$E$10</f>
        <v>0</v>
      </c>
      <c r="F995" s="227">
        <f>'1. General information'!$E$11</f>
        <v>0</v>
      </c>
      <c r="G995" s="227">
        <f>'1. General information'!$E$12</f>
        <v>0</v>
      </c>
      <c r="H995" s="227">
        <f>'1. General information'!$E$13</f>
        <v>0</v>
      </c>
      <c r="I995" s="227">
        <f>'1. General information'!$E$14</f>
        <v>0</v>
      </c>
      <c r="J995" s="234" t="s">
        <v>471</v>
      </c>
      <c r="K995" s="228" t="s">
        <v>1693</v>
      </c>
      <c r="L995" s="234" t="s">
        <v>2493</v>
      </c>
      <c r="M995" s="229">
        <f>'6. Staff time'!$N$63</f>
        <v>0</v>
      </c>
    </row>
    <row r="996" spans="1:13">
      <c r="A996" s="230">
        <v>995</v>
      </c>
      <c r="B996" s="230" t="str">
        <f t="shared" si="45"/>
        <v>0-0-0-6.07-47</v>
      </c>
      <c r="C996" s="227">
        <f>'1. General information'!$E$8</f>
        <v>0</v>
      </c>
      <c r="D996" s="227">
        <f>'1. General information'!$E$9</f>
        <v>0</v>
      </c>
      <c r="E996" s="227">
        <f>'1. General information'!$E$10</f>
        <v>0</v>
      </c>
      <c r="F996" s="227">
        <f>'1. General information'!$E$11</f>
        <v>0</v>
      </c>
      <c r="G996" s="227">
        <f>'1. General information'!$E$12</f>
        <v>0</v>
      </c>
      <c r="H996" s="227">
        <f>'1. General information'!$E$13</f>
        <v>0</v>
      </c>
      <c r="I996" s="227">
        <f>'1. General information'!$E$14</f>
        <v>0</v>
      </c>
      <c r="J996" s="234" t="s">
        <v>471</v>
      </c>
      <c r="K996" s="228" t="s">
        <v>1694</v>
      </c>
      <c r="L996" s="234" t="s">
        <v>2494</v>
      </c>
      <c r="M996" s="229">
        <f>'6. Staff time'!$N$64</f>
        <v>0</v>
      </c>
    </row>
    <row r="997" spans="1:13">
      <c r="A997" s="230">
        <v>996</v>
      </c>
      <c r="B997" s="230" t="str">
        <f t="shared" si="45"/>
        <v>0-0-0-6.07-48</v>
      </c>
      <c r="C997" s="227">
        <f>'1. General information'!$E$8</f>
        <v>0</v>
      </c>
      <c r="D997" s="227">
        <f>'1. General information'!$E$9</f>
        <v>0</v>
      </c>
      <c r="E997" s="227">
        <f>'1. General information'!$E$10</f>
        <v>0</v>
      </c>
      <c r="F997" s="227">
        <f>'1. General information'!$E$11</f>
        <v>0</v>
      </c>
      <c r="G997" s="227">
        <f>'1. General information'!$E$12</f>
        <v>0</v>
      </c>
      <c r="H997" s="227">
        <f>'1. General information'!$E$13</f>
        <v>0</v>
      </c>
      <c r="I997" s="227">
        <f>'1. General information'!$E$14</f>
        <v>0</v>
      </c>
      <c r="J997" s="234" t="s">
        <v>471</v>
      </c>
      <c r="K997" s="228" t="s">
        <v>1695</v>
      </c>
      <c r="L997" s="234" t="s">
        <v>2495</v>
      </c>
      <c r="M997" s="229">
        <f>'6. Staff time'!$N$65</f>
        <v>0</v>
      </c>
    </row>
    <row r="998" spans="1:13">
      <c r="A998" s="230">
        <v>997</v>
      </c>
      <c r="B998" s="230" t="str">
        <f t="shared" si="45"/>
        <v>0-0-0-6.07-49</v>
      </c>
      <c r="C998" s="227">
        <f>'1. General information'!$E$8</f>
        <v>0</v>
      </c>
      <c r="D998" s="227">
        <f>'1. General information'!$E$9</f>
        <v>0</v>
      </c>
      <c r="E998" s="227">
        <f>'1. General information'!$E$10</f>
        <v>0</v>
      </c>
      <c r="F998" s="227">
        <f>'1. General information'!$E$11</f>
        <v>0</v>
      </c>
      <c r="G998" s="227">
        <f>'1. General information'!$E$12</f>
        <v>0</v>
      </c>
      <c r="H998" s="227">
        <f>'1. General information'!$E$13</f>
        <v>0</v>
      </c>
      <c r="I998" s="227">
        <f>'1. General information'!$E$14</f>
        <v>0</v>
      </c>
      <c r="J998" s="234" t="s">
        <v>471</v>
      </c>
      <c r="K998" s="228" t="s">
        <v>1696</v>
      </c>
      <c r="L998" s="234" t="s">
        <v>2496</v>
      </c>
      <c r="M998" s="229">
        <f>'6. Staff time'!$N$66</f>
        <v>0</v>
      </c>
    </row>
    <row r="999" spans="1:13">
      <c r="A999" s="230">
        <v>998</v>
      </c>
      <c r="B999" s="230" t="str">
        <f t="shared" si="45"/>
        <v>0-0-0-6.07-50</v>
      </c>
      <c r="C999" s="227">
        <f>'1. General information'!$E$8</f>
        <v>0</v>
      </c>
      <c r="D999" s="227">
        <f>'1. General information'!$E$9</f>
        <v>0</v>
      </c>
      <c r="E999" s="227">
        <f>'1. General information'!$E$10</f>
        <v>0</v>
      </c>
      <c r="F999" s="227">
        <f>'1. General information'!$E$11</f>
        <v>0</v>
      </c>
      <c r="G999" s="227">
        <f>'1. General information'!$E$12</f>
        <v>0</v>
      </c>
      <c r="H999" s="227">
        <f>'1. General information'!$E$13</f>
        <v>0</v>
      </c>
      <c r="I999" s="227">
        <f>'1. General information'!$E$14</f>
        <v>0</v>
      </c>
      <c r="J999" s="234" t="s">
        <v>471</v>
      </c>
      <c r="K999" s="228" t="s">
        <v>1697</v>
      </c>
      <c r="L999" s="234" t="s">
        <v>2497</v>
      </c>
      <c r="M999" s="229">
        <f>'6. Staff time'!$N$67</f>
        <v>0</v>
      </c>
    </row>
    <row r="1000" spans="1:13">
      <c r="A1000" s="230">
        <v>999</v>
      </c>
      <c r="B1000" s="230" t="str">
        <f t="shared" ref="B1000:B1063" si="46">CONCATENATE(LEFT(C1000,2),"-",LEFT(D1000,2),"-",LEFT(E1000,2),"-",K1000)</f>
        <v>0-0-0-6.07-51</v>
      </c>
      <c r="C1000" s="227">
        <f>'1. General information'!$E$8</f>
        <v>0</v>
      </c>
      <c r="D1000" s="227">
        <f>'1. General information'!$E$9</f>
        <v>0</v>
      </c>
      <c r="E1000" s="227">
        <f>'1. General information'!$E$10</f>
        <v>0</v>
      </c>
      <c r="F1000" s="227">
        <f>'1. General information'!$E$11</f>
        <v>0</v>
      </c>
      <c r="G1000" s="227">
        <f>'1. General information'!$E$12</f>
        <v>0</v>
      </c>
      <c r="H1000" s="227">
        <f>'1. General information'!$E$13</f>
        <v>0</v>
      </c>
      <c r="I1000" s="227">
        <f>'1. General information'!$E$14</f>
        <v>0</v>
      </c>
      <c r="J1000" s="234" t="s">
        <v>471</v>
      </c>
      <c r="K1000" s="228" t="s">
        <v>1698</v>
      </c>
      <c r="L1000" s="234" t="s">
        <v>2498</v>
      </c>
      <c r="M1000" s="229">
        <f>'6. Staff time'!$N$68</f>
        <v>0</v>
      </c>
    </row>
    <row r="1001" spans="1:13">
      <c r="A1001" s="230">
        <v>1000</v>
      </c>
      <c r="B1001" s="230" t="str">
        <f t="shared" si="46"/>
        <v>0-0-0-6.07-52</v>
      </c>
      <c r="C1001" s="227">
        <f>'1. General information'!$E$8</f>
        <v>0</v>
      </c>
      <c r="D1001" s="227">
        <f>'1. General information'!$E$9</f>
        <v>0</v>
      </c>
      <c r="E1001" s="227">
        <f>'1. General information'!$E$10</f>
        <v>0</v>
      </c>
      <c r="F1001" s="227">
        <f>'1. General information'!$E$11</f>
        <v>0</v>
      </c>
      <c r="G1001" s="227">
        <f>'1. General information'!$E$12</f>
        <v>0</v>
      </c>
      <c r="H1001" s="227">
        <f>'1. General information'!$E$13</f>
        <v>0</v>
      </c>
      <c r="I1001" s="227">
        <f>'1. General information'!$E$14</f>
        <v>0</v>
      </c>
      <c r="J1001" s="234" t="s">
        <v>471</v>
      </c>
      <c r="K1001" s="228" t="s">
        <v>1699</v>
      </c>
      <c r="L1001" s="234" t="s">
        <v>2499</v>
      </c>
      <c r="M1001" s="229">
        <f>'6. Staff time'!$N$69</f>
        <v>0</v>
      </c>
    </row>
    <row r="1002" spans="1:13">
      <c r="A1002" s="230">
        <v>1001</v>
      </c>
      <c r="B1002" s="230" t="str">
        <f t="shared" si="46"/>
        <v>0-0-0-6.07-53</v>
      </c>
      <c r="C1002" s="227">
        <f>'1. General information'!$E$8</f>
        <v>0</v>
      </c>
      <c r="D1002" s="227">
        <f>'1. General information'!$E$9</f>
        <v>0</v>
      </c>
      <c r="E1002" s="227">
        <f>'1. General information'!$E$10</f>
        <v>0</v>
      </c>
      <c r="F1002" s="227">
        <f>'1. General information'!$E$11</f>
        <v>0</v>
      </c>
      <c r="G1002" s="227">
        <f>'1. General information'!$E$12</f>
        <v>0</v>
      </c>
      <c r="H1002" s="227">
        <f>'1. General information'!$E$13</f>
        <v>0</v>
      </c>
      <c r="I1002" s="227">
        <f>'1. General information'!$E$14</f>
        <v>0</v>
      </c>
      <c r="J1002" s="234" t="s">
        <v>471</v>
      </c>
      <c r="K1002" s="228" t="s">
        <v>1700</v>
      </c>
      <c r="L1002" s="234" t="s">
        <v>2500</v>
      </c>
      <c r="M1002" s="229">
        <f>'6. Staff time'!$N$70</f>
        <v>0</v>
      </c>
    </row>
    <row r="1003" spans="1:13">
      <c r="A1003" s="230">
        <v>1002</v>
      </c>
      <c r="B1003" s="230" t="str">
        <f t="shared" si="46"/>
        <v>0-0-0-6.07-54</v>
      </c>
      <c r="C1003" s="227">
        <f>'1. General information'!$E$8</f>
        <v>0</v>
      </c>
      <c r="D1003" s="227">
        <f>'1. General information'!$E$9</f>
        <v>0</v>
      </c>
      <c r="E1003" s="227">
        <f>'1. General information'!$E$10</f>
        <v>0</v>
      </c>
      <c r="F1003" s="227">
        <f>'1. General information'!$E$11</f>
        <v>0</v>
      </c>
      <c r="G1003" s="227">
        <f>'1. General information'!$E$12</f>
        <v>0</v>
      </c>
      <c r="H1003" s="227">
        <f>'1. General information'!$E$13</f>
        <v>0</v>
      </c>
      <c r="I1003" s="227">
        <f>'1. General information'!$E$14</f>
        <v>0</v>
      </c>
      <c r="J1003" s="234" t="s">
        <v>471</v>
      </c>
      <c r="K1003" s="228" t="s">
        <v>1701</v>
      </c>
      <c r="L1003" s="234" t="s">
        <v>2501</v>
      </c>
      <c r="M1003" s="229">
        <f>'6. Staff time'!$N$71</f>
        <v>0</v>
      </c>
    </row>
    <row r="1004" spans="1:13">
      <c r="A1004" s="230">
        <v>1003</v>
      </c>
      <c r="B1004" s="230" t="str">
        <f t="shared" si="46"/>
        <v>0-0-0-6.07-55</v>
      </c>
      <c r="C1004" s="227">
        <f>'1. General information'!$E$8</f>
        <v>0</v>
      </c>
      <c r="D1004" s="227">
        <f>'1. General information'!$E$9</f>
        <v>0</v>
      </c>
      <c r="E1004" s="227">
        <f>'1. General information'!$E$10</f>
        <v>0</v>
      </c>
      <c r="F1004" s="227">
        <f>'1. General information'!$E$11</f>
        <v>0</v>
      </c>
      <c r="G1004" s="227">
        <f>'1. General information'!$E$12</f>
        <v>0</v>
      </c>
      <c r="H1004" s="227">
        <f>'1. General information'!$E$13</f>
        <v>0</v>
      </c>
      <c r="I1004" s="227">
        <f>'1. General information'!$E$14</f>
        <v>0</v>
      </c>
      <c r="J1004" s="234" t="s">
        <v>471</v>
      </c>
      <c r="K1004" s="228" t="s">
        <v>1702</v>
      </c>
      <c r="L1004" s="234" t="s">
        <v>2502</v>
      </c>
      <c r="M1004" s="229">
        <f>'6. Staff time'!$N$72</f>
        <v>0</v>
      </c>
    </row>
    <row r="1005" spans="1:13">
      <c r="A1005" s="230">
        <v>1004</v>
      </c>
      <c r="B1005" s="230" t="str">
        <f t="shared" si="46"/>
        <v>0-0-0-6.07-56</v>
      </c>
      <c r="C1005" s="227">
        <f>'1. General information'!$E$8</f>
        <v>0</v>
      </c>
      <c r="D1005" s="227">
        <f>'1. General information'!$E$9</f>
        <v>0</v>
      </c>
      <c r="E1005" s="227">
        <f>'1. General information'!$E$10</f>
        <v>0</v>
      </c>
      <c r="F1005" s="227">
        <f>'1. General information'!$E$11</f>
        <v>0</v>
      </c>
      <c r="G1005" s="227">
        <f>'1. General information'!$E$12</f>
        <v>0</v>
      </c>
      <c r="H1005" s="227">
        <f>'1. General information'!$E$13</f>
        <v>0</v>
      </c>
      <c r="I1005" s="227">
        <f>'1. General information'!$E$14</f>
        <v>0</v>
      </c>
      <c r="J1005" s="234" t="s">
        <v>471</v>
      </c>
      <c r="K1005" s="228" t="s">
        <v>1703</v>
      </c>
      <c r="L1005" s="234" t="s">
        <v>2503</v>
      </c>
      <c r="M1005" s="229">
        <f>'6. Staff time'!$N$73</f>
        <v>0</v>
      </c>
    </row>
    <row r="1006" spans="1:13">
      <c r="A1006" s="230">
        <v>1005</v>
      </c>
      <c r="B1006" s="230" t="str">
        <f t="shared" si="46"/>
        <v>0-0-0-6.07-57</v>
      </c>
      <c r="C1006" s="227">
        <f>'1. General information'!$E$8</f>
        <v>0</v>
      </c>
      <c r="D1006" s="227">
        <f>'1. General information'!$E$9</f>
        <v>0</v>
      </c>
      <c r="E1006" s="227">
        <f>'1. General information'!$E$10</f>
        <v>0</v>
      </c>
      <c r="F1006" s="227">
        <f>'1. General information'!$E$11</f>
        <v>0</v>
      </c>
      <c r="G1006" s="227">
        <f>'1. General information'!$E$12</f>
        <v>0</v>
      </c>
      <c r="H1006" s="227">
        <f>'1. General information'!$E$13</f>
        <v>0</v>
      </c>
      <c r="I1006" s="227">
        <f>'1. General information'!$E$14</f>
        <v>0</v>
      </c>
      <c r="J1006" s="234" t="s">
        <v>471</v>
      </c>
      <c r="K1006" s="228" t="s">
        <v>1704</v>
      </c>
      <c r="L1006" s="234" t="s">
        <v>2504</v>
      </c>
      <c r="M1006" s="229">
        <f>'6. Staff time'!$N$74</f>
        <v>0</v>
      </c>
    </row>
    <row r="1007" spans="1:13">
      <c r="A1007" s="230">
        <v>1006</v>
      </c>
      <c r="B1007" s="230" t="str">
        <f t="shared" si="46"/>
        <v>0-0-0-6.07-58</v>
      </c>
      <c r="C1007" s="227">
        <f>'1. General information'!$E$8</f>
        <v>0</v>
      </c>
      <c r="D1007" s="227">
        <f>'1. General information'!$E$9</f>
        <v>0</v>
      </c>
      <c r="E1007" s="227">
        <f>'1. General information'!$E$10</f>
        <v>0</v>
      </c>
      <c r="F1007" s="227">
        <f>'1. General information'!$E$11</f>
        <v>0</v>
      </c>
      <c r="G1007" s="227">
        <f>'1. General information'!$E$12</f>
        <v>0</v>
      </c>
      <c r="H1007" s="227">
        <f>'1. General information'!$E$13</f>
        <v>0</v>
      </c>
      <c r="I1007" s="227">
        <f>'1. General information'!$E$14</f>
        <v>0</v>
      </c>
      <c r="J1007" s="234" t="s">
        <v>471</v>
      </c>
      <c r="K1007" s="228" t="s">
        <v>1705</v>
      </c>
      <c r="L1007" s="234" t="s">
        <v>2505</v>
      </c>
      <c r="M1007" s="229">
        <f>'6. Staff time'!$N$75</f>
        <v>0</v>
      </c>
    </row>
    <row r="1008" spans="1:13">
      <c r="A1008" s="230">
        <v>1007</v>
      </c>
      <c r="B1008" s="230" t="str">
        <f t="shared" si="46"/>
        <v>0-0-0-6.07-59</v>
      </c>
      <c r="C1008" s="227">
        <f>'1. General information'!$E$8</f>
        <v>0</v>
      </c>
      <c r="D1008" s="227">
        <f>'1. General information'!$E$9</f>
        <v>0</v>
      </c>
      <c r="E1008" s="227">
        <f>'1. General information'!$E$10</f>
        <v>0</v>
      </c>
      <c r="F1008" s="227">
        <f>'1. General information'!$E$11</f>
        <v>0</v>
      </c>
      <c r="G1008" s="227">
        <f>'1. General information'!$E$12</f>
        <v>0</v>
      </c>
      <c r="H1008" s="227">
        <f>'1. General information'!$E$13</f>
        <v>0</v>
      </c>
      <c r="I1008" s="227">
        <f>'1. General information'!$E$14</f>
        <v>0</v>
      </c>
      <c r="J1008" s="234" t="s">
        <v>471</v>
      </c>
      <c r="K1008" s="228" t="s">
        <v>1706</v>
      </c>
      <c r="L1008" s="234" t="s">
        <v>2506</v>
      </c>
      <c r="M1008" s="229">
        <f>'6. Staff time'!$N$76</f>
        <v>0</v>
      </c>
    </row>
    <row r="1009" spans="1:13">
      <c r="A1009" s="230">
        <v>1008</v>
      </c>
      <c r="B1009" s="230" t="str">
        <f t="shared" si="46"/>
        <v>0-0-0-6.07-60</v>
      </c>
      <c r="C1009" s="227">
        <f>'1. General information'!$E$8</f>
        <v>0</v>
      </c>
      <c r="D1009" s="227">
        <f>'1. General information'!$E$9</f>
        <v>0</v>
      </c>
      <c r="E1009" s="227">
        <f>'1. General information'!$E$10</f>
        <v>0</v>
      </c>
      <c r="F1009" s="227">
        <f>'1. General information'!$E$11</f>
        <v>0</v>
      </c>
      <c r="G1009" s="227">
        <f>'1. General information'!$E$12</f>
        <v>0</v>
      </c>
      <c r="H1009" s="227">
        <f>'1. General information'!$E$13</f>
        <v>0</v>
      </c>
      <c r="I1009" s="227">
        <f>'1. General information'!$E$14</f>
        <v>0</v>
      </c>
      <c r="J1009" s="234" t="s">
        <v>471</v>
      </c>
      <c r="K1009" s="228" t="s">
        <v>1707</v>
      </c>
      <c r="L1009" s="234" t="s">
        <v>2507</v>
      </c>
      <c r="M1009" s="229">
        <f>'6. Staff time'!$N$77</f>
        <v>0</v>
      </c>
    </row>
    <row r="1010" spans="1:13">
      <c r="A1010" s="230">
        <v>1009</v>
      </c>
      <c r="B1010" s="230" t="str">
        <f t="shared" si="46"/>
        <v>0-0-0-6.07-61</v>
      </c>
      <c r="C1010" s="227">
        <f>'1. General information'!$E$8</f>
        <v>0</v>
      </c>
      <c r="D1010" s="227">
        <f>'1. General information'!$E$9</f>
        <v>0</v>
      </c>
      <c r="E1010" s="227">
        <f>'1. General information'!$E$10</f>
        <v>0</v>
      </c>
      <c r="F1010" s="227">
        <f>'1. General information'!$E$11</f>
        <v>0</v>
      </c>
      <c r="G1010" s="227">
        <f>'1. General information'!$E$12</f>
        <v>0</v>
      </c>
      <c r="H1010" s="227">
        <f>'1. General information'!$E$13</f>
        <v>0</v>
      </c>
      <c r="I1010" s="227">
        <f>'1. General information'!$E$14</f>
        <v>0</v>
      </c>
      <c r="J1010" s="234" t="s">
        <v>471</v>
      </c>
      <c r="K1010" s="228" t="s">
        <v>1708</v>
      </c>
      <c r="L1010" s="234" t="s">
        <v>2508</v>
      </c>
      <c r="M1010" s="229">
        <f>'6. Staff time'!$N$78</f>
        <v>0</v>
      </c>
    </row>
    <row r="1011" spans="1:13">
      <c r="A1011" s="230">
        <v>1010</v>
      </c>
      <c r="B1011" s="230" t="str">
        <f t="shared" si="46"/>
        <v>0-0-0-6.07-62</v>
      </c>
      <c r="C1011" s="227">
        <f>'1. General information'!$E$8</f>
        <v>0</v>
      </c>
      <c r="D1011" s="227">
        <f>'1. General information'!$E$9</f>
        <v>0</v>
      </c>
      <c r="E1011" s="227">
        <f>'1. General information'!$E$10</f>
        <v>0</v>
      </c>
      <c r="F1011" s="227">
        <f>'1. General information'!$E$11</f>
        <v>0</v>
      </c>
      <c r="G1011" s="227">
        <f>'1. General information'!$E$12</f>
        <v>0</v>
      </c>
      <c r="H1011" s="227">
        <f>'1. General information'!$E$13</f>
        <v>0</v>
      </c>
      <c r="I1011" s="227">
        <f>'1. General information'!$E$14</f>
        <v>0</v>
      </c>
      <c r="J1011" s="234" t="s">
        <v>471</v>
      </c>
      <c r="K1011" s="228" t="s">
        <v>1709</v>
      </c>
      <c r="L1011" s="234" t="s">
        <v>2509</v>
      </c>
      <c r="M1011" s="229">
        <f>'6. Staff time'!$N$79</f>
        <v>0</v>
      </c>
    </row>
    <row r="1012" spans="1:13">
      <c r="A1012" s="230">
        <v>1011</v>
      </c>
      <c r="B1012" s="230" t="str">
        <f t="shared" si="46"/>
        <v>0-0-0-6.07-63</v>
      </c>
      <c r="C1012" s="227">
        <f>'1. General information'!$E$8</f>
        <v>0</v>
      </c>
      <c r="D1012" s="227">
        <f>'1. General information'!$E$9</f>
        <v>0</v>
      </c>
      <c r="E1012" s="227">
        <f>'1. General information'!$E$10</f>
        <v>0</v>
      </c>
      <c r="F1012" s="227">
        <f>'1. General information'!$E$11</f>
        <v>0</v>
      </c>
      <c r="G1012" s="227">
        <f>'1. General information'!$E$12</f>
        <v>0</v>
      </c>
      <c r="H1012" s="227">
        <f>'1. General information'!$E$13</f>
        <v>0</v>
      </c>
      <c r="I1012" s="227">
        <f>'1. General information'!$E$14</f>
        <v>0</v>
      </c>
      <c r="J1012" s="234" t="s">
        <v>471</v>
      </c>
      <c r="K1012" s="228" t="s">
        <v>1710</v>
      </c>
      <c r="L1012" s="234" t="s">
        <v>2510</v>
      </c>
      <c r="M1012" s="229">
        <f>'6. Staff time'!$N$80</f>
        <v>0</v>
      </c>
    </row>
    <row r="1013" spans="1:13">
      <c r="A1013" s="230">
        <v>1012</v>
      </c>
      <c r="B1013" s="230" t="str">
        <f t="shared" si="46"/>
        <v>0-0-0-6.07-64</v>
      </c>
      <c r="C1013" s="227">
        <f>'1. General information'!$E$8</f>
        <v>0</v>
      </c>
      <c r="D1013" s="227">
        <f>'1. General information'!$E$9</f>
        <v>0</v>
      </c>
      <c r="E1013" s="227">
        <f>'1. General information'!$E$10</f>
        <v>0</v>
      </c>
      <c r="F1013" s="227">
        <f>'1. General information'!$E$11</f>
        <v>0</v>
      </c>
      <c r="G1013" s="227">
        <f>'1. General information'!$E$12</f>
        <v>0</v>
      </c>
      <c r="H1013" s="227">
        <f>'1. General information'!$E$13</f>
        <v>0</v>
      </c>
      <c r="I1013" s="227">
        <f>'1. General information'!$E$14</f>
        <v>0</v>
      </c>
      <c r="J1013" s="234" t="s">
        <v>471</v>
      </c>
      <c r="K1013" s="228" t="s">
        <v>1711</v>
      </c>
      <c r="L1013" s="234" t="s">
        <v>2511</v>
      </c>
      <c r="M1013" s="229">
        <f>'6. Staff time'!$N$81</f>
        <v>0</v>
      </c>
    </row>
    <row r="1014" spans="1:13">
      <c r="A1014" s="230">
        <v>1013</v>
      </c>
      <c r="B1014" s="230" t="str">
        <f t="shared" si="46"/>
        <v>0-0-0-6.07-65</v>
      </c>
      <c r="C1014" s="227">
        <f>'1. General information'!$E$8</f>
        <v>0</v>
      </c>
      <c r="D1014" s="227">
        <f>'1. General information'!$E$9</f>
        <v>0</v>
      </c>
      <c r="E1014" s="227">
        <f>'1. General information'!$E$10</f>
        <v>0</v>
      </c>
      <c r="F1014" s="227">
        <f>'1. General information'!$E$11</f>
        <v>0</v>
      </c>
      <c r="G1014" s="227">
        <f>'1. General information'!$E$12</f>
        <v>0</v>
      </c>
      <c r="H1014" s="227">
        <f>'1. General information'!$E$13</f>
        <v>0</v>
      </c>
      <c r="I1014" s="227">
        <f>'1. General information'!$E$14</f>
        <v>0</v>
      </c>
      <c r="J1014" s="234" t="s">
        <v>471</v>
      </c>
      <c r="K1014" s="228" t="s">
        <v>1712</v>
      </c>
      <c r="L1014" s="234" t="s">
        <v>2512</v>
      </c>
      <c r="M1014" s="229">
        <f>'6. Staff time'!$N$82</f>
        <v>0</v>
      </c>
    </row>
    <row r="1015" spans="1:13">
      <c r="A1015" s="230">
        <v>1014</v>
      </c>
      <c r="B1015" s="230" t="str">
        <f t="shared" si="46"/>
        <v>0-0-0-6.07-66</v>
      </c>
      <c r="C1015" s="227">
        <f>'1. General information'!$E$8</f>
        <v>0</v>
      </c>
      <c r="D1015" s="227">
        <f>'1. General information'!$E$9</f>
        <v>0</v>
      </c>
      <c r="E1015" s="227">
        <f>'1. General information'!$E$10</f>
        <v>0</v>
      </c>
      <c r="F1015" s="227">
        <f>'1. General information'!$E$11</f>
        <v>0</v>
      </c>
      <c r="G1015" s="227">
        <f>'1. General information'!$E$12</f>
        <v>0</v>
      </c>
      <c r="H1015" s="227">
        <f>'1. General information'!$E$13</f>
        <v>0</v>
      </c>
      <c r="I1015" s="227">
        <f>'1. General information'!$E$14</f>
        <v>0</v>
      </c>
      <c r="J1015" s="234" t="s">
        <v>471</v>
      </c>
      <c r="K1015" s="228" t="s">
        <v>1713</v>
      </c>
      <c r="L1015" s="234" t="s">
        <v>2513</v>
      </c>
      <c r="M1015" s="229">
        <f>'6. Staff time'!$N$83</f>
        <v>0</v>
      </c>
    </row>
    <row r="1016" spans="1:13">
      <c r="A1016" s="230">
        <v>1015</v>
      </c>
      <c r="B1016" s="230" t="str">
        <f t="shared" si="46"/>
        <v>0-0-0-6.07-67</v>
      </c>
      <c r="C1016" s="227">
        <f>'1. General information'!$E$8</f>
        <v>0</v>
      </c>
      <c r="D1016" s="227">
        <f>'1. General information'!$E$9</f>
        <v>0</v>
      </c>
      <c r="E1016" s="227">
        <f>'1. General information'!$E$10</f>
        <v>0</v>
      </c>
      <c r="F1016" s="227">
        <f>'1. General information'!$E$11</f>
        <v>0</v>
      </c>
      <c r="G1016" s="227">
        <f>'1. General information'!$E$12</f>
        <v>0</v>
      </c>
      <c r="H1016" s="227">
        <f>'1. General information'!$E$13</f>
        <v>0</v>
      </c>
      <c r="I1016" s="227">
        <f>'1. General information'!$E$14</f>
        <v>0</v>
      </c>
      <c r="J1016" s="234" t="s">
        <v>471</v>
      </c>
      <c r="K1016" s="228" t="s">
        <v>1714</v>
      </c>
      <c r="L1016" s="234" t="s">
        <v>2514</v>
      </c>
      <c r="M1016" s="229">
        <f>'6. Staff time'!$N$84</f>
        <v>0</v>
      </c>
    </row>
    <row r="1017" spans="1:13">
      <c r="A1017" s="230">
        <v>1016</v>
      </c>
      <c r="B1017" s="230" t="str">
        <f t="shared" si="46"/>
        <v>0-0-0-6.07-68</v>
      </c>
      <c r="C1017" s="227">
        <f>'1. General information'!$E$8</f>
        <v>0</v>
      </c>
      <c r="D1017" s="227">
        <f>'1. General information'!$E$9</f>
        <v>0</v>
      </c>
      <c r="E1017" s="227">
        <f>'1. General information'!$E$10</f>
        <v>0</v>
      </c>
      <c r="F1017" s="227">
        <f>'1. General information'!$E$11</f>
        <v>0</v>
      </c>
      <c r="G1017" s="227">
        <f>'1. General information'!$E$12</f>
        <v>0</v>
      </c>
      <c r="H1017" s="227">
        <f>'1. General information'!$E$13</f>
        <v>0</v>
      </c>
      <c r="I1017" s="227">
        <f>'1. General information'!$E$14</f>
        <v>0</v>
      </c>
      <c r="J1017" s="234" t="s">
        <v>471</v>
      </c>
      <c r="K1017" s="228" t="s">
        <v>1715</v>
      </c>
      <c r="L1017" s="234" t="s">
        <v>2515</v>
      </c>
      <c r="M1017" s="229">
        <f>'6. Staff time'!$N$85</f>
        <v>0</v>
      </c>
    </row>
    <row r="1018" spans="1:13">
      <c r="A1018" s="230">
        <v>1017</v>
      </c>
      <c r="B1018" s="230" t="str">
        <f t="shared" si="46"/>
        <v>0-0-0-6.07-69</v>
      </c>
      <c r="C1018" s="227">
        <f>'1. General information'!$E$8</f>
        <v>0</v>
      </c>
      <c r="D1018" s="227">
        <f>'1. General information'!$E$9</f>
        <v>0</v>
      </c>
      <c r="E1018" s="227">
        <f>'1. General information'!$E$10</f>
        <v>0</v>
      </c>
      <c r="F1018" s="227">
        <f>'1. General information'!$E$11</f>
        <v>0</v>
      </c>
      <c r="G1018" s="227">
        <f>'1. General information'!$E$12</f>
        <v>0</v>
      </c>
      <c r="H1018" s="227">
        <f>'1. General information'!$E$13</f>
        <v>0</v>
      </c>
      <c r="I1018" s="227">
        <f>'1. General information'!$E$14</f>
        <v>0</v>
      </c>
      <c r="J1018" s="234" t="s">
        <v>471</v>
      </c>
      <c r="K1018" s="228" t="s">
        <v>1716</v>
      </c>
      <c r="L1018" s="234" t="s">
        <v>2516</v>
      </c>
      <c r="M1018" s="229">
        <f>'6. Staff time'!$N$86</f>
        <v>0</v>
      </c>
    </row>
    <row r="1019" spans="1:13">
      <c r="A1019" s="230">
        <v>1018</v>
      </c>
      <c r="B1019" s="230" t="str">
        <f t="shared" si="46"/>
        <v>0-0-0-6.07-70</v>
      </c>
      <c r="C1019" s="227">
        <f>'1. General information'!$E$8</f>
        <v>0</v>
      </c>
      <c r="D1019" s="227">
        <f>'1. General information'!$E$9</f>
        <v>0</v>
      </c>
      <c r="E1019" s="227">
        <f>'1. General information'!$E$10</f>
        <v>0</v>
      </c>
      <c r="F1019" s="227">
        <f>'1. General information'!$E$11</f>
        <v>0</v>
      </c>
      <c r="G1019" s="227">
        <f>'1. General information'!$E$12</f>
        <v>0</v>
      </c>
      <c r="H1019" s="227">
        <f>'1. General information'!$E$13</f>
        <v>0</v>
      </c>
      <c r="I1019" s="227">
        <f>'1. General information'!$E$14</f>
        <v>0</v>
      </c>
      <c r="J1019" s="234" t="s">
        <v>471</v>
      </c>
      <c r="K1019" s="228" t="s">
        <v>1717</v>
      </c>
      <c r="L1019" s="234" t="s">
        <v>2517</v>
      </c>
      <c r="M1019" s="229">
        <f>'6. Staff time'!$N$87</f>
        <v>0</v>
      </c>
    </row>
    <row r="1020" spans="1:13">
      <c r="A1020" s="230">
        <v>1019</v>
      </c>
      <c r="B1020" s="230" t="str">
        <f t="shared" si="46"/>
        <v>0-0-0-6.07-71</v>
      </c>
      <c r="C1020" s="227">
        <f>'1. General information'!$E$8</f>
        <v>0</v>
      </c>
      <c r="D1020" s="227">
        <f>'1. General information'!$E$9</f>
        <v>0</v>
      </c>
      <c r="E1020" s="227">
        <f>'1. General information'!$E$10</f>
        <v>0</v>
      </c>
      <c r="F1020" s="227">
        <f>'1. General information'!$E$11</f>
        <v>0</v>
      </c>
      <c r="G1020" s="227">
        <f>'1. General information'!$E$12</f>
        <v>0</v>
      </c>
      <c r="H1020" s="227">
        <f>'1. General information'!$E$13</f>
        <v>0</v>
      </c>
      <c r="I1020" s="227">
        <f>'1. General information'!$E$14</f>
        <v>0</v>
      </c>
      <c r="J1020" s="234" t="s">
        <v>471</v>
      </c>
      <c r="K1020" s="228" t="s">
        <v>1718</v>
      </c>
      <c r="L1020" s="234" t="s">
        <v>2518</v>
      </c>
      <c r="M1020" s="229">
        <f>'6. Staff time'!$N$88</f>
        <v>0</v>
      </c>
    </row>
    <row r="1021" spans="1:13">
      <c r="A1021" s="230">
        <v>1020</v>
      </c>
      <c r="B1021" s="230" t="str">
        <f t="shared" si="46"/>
        <v>0-0-0-6.07-72</v>
      </c>
      <c r="C1021" s="227">
        <f>'1. General information'!$E$8</f>
        <v>0</v>
      </c>
      <c r="D1021" s="227">
        <f>'1. General information'!$E$9</f>
        <v>0</v>
      </c>
      <c r="E1021" s="227">
        <f>'1. General information'!$E$10</f>
        <v>0</v>
      </c>
      <c r="F1021" s="227">
        <f>'1. General information'!$E$11</f>
        <v>0</v>
      </c>
      <c r="G1021" s="227">
        <f>'1. General information'!$E$12</f>
        <v>0</v>
      </c>
      <c r="H1021" s="227">
        <f>'1. General information'!$E$13</f>
        <v>0</v>
      </c>
      <c r="I1021" s="227">
        <f>'1. General information'!$E$14</f>
        <v>0</v>
      </c>
      <c r="J1021" s="234" t="s">
        <v>471</v>
      </c>
      <c r="K1021" s="228" t="s">
        <v>1719</v>
      </c>
      <c r="L1021" s="234" t="s">
        <v>2519</v>
      </c>
      <c r="M1021" s="229">
        <f>'6. Staff time'!$N$89</f>
        <v>0</v>
      </c>
    </row>
    <row r="1022" spans="1:13">
      <c r="A1022" s="230">
        <v>1021</v>
      </c>
      <c r="B1022" s="230" t="str">
        <f t="shared" si="46"/>
        <v>0-0-0-6.07-73</v>
      </c>
      <c r="C1022" s="227">
        <f>'1. General information'!$E$8</f>
        <v>0</v>
      </c>
      <c r="D1022" s="227">
        <f>'1. General information'!$E$9</f>
        <v>0</v>
      </c>
      <c r="E1022" s="227">
        <f>'1. General information'!$E$10</f>
        <v>0</v>
      </c>
      <c r="F1022" s="227">
        <f>'1. General information'!$E$11</f>
        <v>0</v>
      </c>
      <c r="G1022" s="227">
        <f>'1. General information'!$E$12</f>
        <v>0</v>
      </c>
      <c r="H1022" s="227">
        <f>'1. General information'!$E$13</f>
        <v>0</v>
      </c>
      <c r="I1022" s="227">
        <f>'1. General information'!$E$14</f>
        <v>0</v>
      </c>
      <c r="J1022" s="234" t="s">
        <v>471</v>
      </c>
      <c r="K1022" s="228" t="s">
        <v>1720</v>
      </c>
      <c r="L1022" s="234" t="s">
        <v>2520</v>
      </c>
      <c r="M1022" s="229">
        <f>'6. Staff time'!$N$90</f>
        <v>0</v>
      </c>
    </row>
    <row r="1023" spans="1:13">
      <c r="A1023" s="230">
        <v>1022</v>
      </c>
      <c r="B1023" s="230" t="str">
        <f t="shared" si="46"/>
        <v>0-0-0-6.07-74</v>
      </c>
      <c r="C1023" s="227">
        <f>'1. General information'!$E$8</f>
        <v>0</v>
      </c>
      <c r="D1023" s="227">
        <f>'1. General information'!$E$9</f>
        <v>0</v>
      </c>
      <c r="E1023" s="227">
        <f>'1. General information'!$E$10</f>
        <v>0</v>
      </c>
      <c r="F1023" s="227">
        <f>'1. General information'!$E$11</f>
        <v>0</v>
      </c>
      <c r="G1023" s="227">
        <f>'1. General information'!$E$12</f>
        <v>0</v>
      </c>
      <c r="H1023" s="227">
        <f>'1. General information'!$E$13</f>
        <v>0</v>
      </c>
      <c r="I1023" s="227">
        <f>'1. General information'!$E$14</f>
        <v>0</v>
      </c>
      <c r="J1023" s="234" t="s">
        <v>471</v>
      </c>
      <c r="K1023" s="228" t="s">
        <v>1721</v>
      </c>
      <c r="L1023" s="234" t="s">
        <v>2521</v>
      </c>
      <c r="M1023" s="229">
        <f>'6. Staff time'!$N$91</f>
        <v>0</v>
      </c>
    </row>
    <row r="1024" spans="1:13">
      <c r="A1024" s="230">
        <v>1023</v>
      </c>
      <c r="B1024" s="230" t="str">
        <f t="shared" si="46"/>
        <v>0-0-0-6.07-75</v>
      </c>
      <c r="C1024" s="227">
        <f>'1. General information'!$E$8</f>
        <v>0</v>
      </c>
      <c r="D1024" s="227">
        <f>'1. General information'!$E$9</f>
        <v>0</v>
      </c>
      <c r="E1024" s="227">
        <f>'1. General information'!$E$10</f>
        <v>0</v>
      </c>
      <c r="F1024" s="227">
        <f>'1. General information'!$E$11</f>
        <v>0</v>
      </c>
      <c r="G1024" s="227">
        <f>'1. General information'!$E$12</f>
        <v>0</v>
      </c>
      <c r="H1024" s="227">
        <f>'1. General information'!$E$13</f>
        <v>0</v>
      </c>
      <c r="I1024" s="227">
        <f>'1. General information'!$E$14</f>
        <v>0</v>
      </c>
      <c r="J1024" s="234" t="s">
        <v>471</v>
      </c>
      <c r="K1024" s="228" t="s">
        <v>1722</v>
      </c>
      <c r="L1024" s="234" t="s">
        <v>2522</v>
      </c>
      <c r="M1024" s="229">
        <f>'6. Staff time'!$N$92</f>
        <v>0</v>
      </c>
    </row>
    <row r="1025" spans="1:13">
      <c r="A1025" s="230">
        <v>1024</v>
      </c>
      <c r="B1025" s="230" t="str">
        <f t="shared" si="46"/>
        <v>0-0-0-6.07-76</v>
      </c>
      <c r="C1025" s="227">
        <f>'1. General information'!$E$8</f>
        <v>0</v>
      </c>
      <c r="D1025" s="227">
        <f>'1. General information'!$E$9</f>
        <v>0</v>
      </c>
      <c r="E1025" s="227">
        <f>'1. General information'!$E$10</f>
        <v>0</v>
      </c>
      <c r="F1025" s="227">
        <f>'1. General information'!$E$11</f>
        <v>0</v>
      </c>
      <c r="G1025" s="227">
        <f>'1. General information'!$E$12</f>
        <v>0</v>
      </c>
      <c r="H1025" s="227">
        <f>'1. General information'!$E$13</f>
        <v>0</v>
      </c>
      <c r="I1025" s="227">
        <f>'1. General information'!$E$14</f>
        <v>0</v>
      </c>
      <c r="J1025" s="234" t="s">
        <v>471</v>
      </c>
      <c r="K1025" s="228" t="s">
        <v>1723</v>
      </c>
      <c r="L1025" s="234" t="s">
        <v>2523</v>
      </c>
      <c r="M1025" s="229">
        <f>'6. Staff time'!$N$93</f>
        <v>0</v>
      </c>
    </row>
    <row r="1026" spans="1:13">
      <c r="A1026" s="230">
        <v>1025</v>
      </c>
      <c r="B1026" s="230" t="str">
        <f t="shared" si="46"/>
        <v>0-0-0-6.07-77</v>
      </c>
      <c r="C1026" s="227">
        <f>'1. General information'!$E$8</f>
        <v>0</v>
      </c>
      <c r="D1026" s="227">
        <f>'1. General information'!$E$9</f>
        <v>0</v>
      </c>
      <c r="E1026" s="227">
        <f>'1. General information'!$E$10</f>
        <v>0</v>
      </c>
      <c r="F1026" s="227">
        <f>'1. General information'!$E$11</f>
        <v>0</v>
      </c>
      <c r="G1026" s="227">
        <f>'1. General information'!$E$12</f>
        <v>0</v>
      </c>
      <c r="H1026" s="227">
        <f>'1. General information'!$E$13</f>
        <v>0</v>
      </c>
      <c r="I1026" s="227">
        <f>'1. General information'!$E$14</f>
        <v>0</v>
      </c>
      <c r="J1026" s="234" t="s">
        <v>471</v>
      </c>
      <c r="K1026" s="228" t="s">
        <v>1724</v>
      </c>
      <c r="L1026" s="234" t="s">
        <v>2524</v>
      </c>
      <c r="M1026" s="229">
        <f>'6. Staff time'!$N$94</f>
        <v>0</v>
      </c>
    </row>
    <row r="1027" spans="1:13">
      <c r="A1027" s="230">
        <v>1026</v>
      </c>
      <c r="B1027" s="230" t="str">
        <f t="shared" si="46"/>
        <v>0-0-0-6.07-78</v>
      </c>
      <c r="C1027" s="227">
        <f>'1. General information'!$E$8</f>
        <v>0</v>
      </c>
      <c r="D1027" s="227">
        <f>'1. General information'!$E$9</f>
        <v>0</v>
      </c>
      <c r="E1027" s="227">
        <f>'1. General information'!$E$10</f>
        <v>0</v>
      </c>
      <c r="F1027" s="227">
        <f>'1. General information'!$E$11</f>
        <v>0</v>
      </c>
      <c r="G1027" s="227">
        <f>'1. General information'!$E$12</f>
        <v>0</v>
      </c>
      <c r="H1027" s="227">
        <f>'1. General information'!$E$13</f>
        <v>0</v>
      </c>
      <c r="I1027" s="227">
        <f>'1. General information'!$E$14</f>
        <v>0</v>
      </c>
      <c r="J1027" s="234" t="s">
        <v>471</v>
      </c>
      <c r="K1027" s="228" t="s">
        <v>1725</v>
      </c>
      <c r="L1027" s="234" t="s">
        <v>2525</v>
      </c>
      <c r="M1027" s="229">
        <f>'6. Staff time'!$N$95</f>
        <v>0</v>
      </c>
    </row>
    <row r="1028" spans="1:13">
      <c r="A1028" s="230">
        <v>1027</v>
      </c>
      <c r="B1028" s="230" t="str">
        <f t="shared" si="46"/>
        <v>0-0-0-6.07-79</v>
      </c>
      <c r="C1028" s="227">
        <f>'1. General information'!$E$8</f>
        <v>0</v>
      </c>
      <c r="D1028" s="227">
        <f>'1. General information'!$E$9</f>
        <v>0</v>
      </c>
      <c r="E1028" s="227">
        <f>'1. General information'!$E$10</f>
        <v>0</v>
      </c>
      <c r="F1028" s="227">
        <f>'1. General information'!$E$11</f>
        <v>0</v>
      </c>
      <c r="G1028" s="227">
        <f>'1. General information'!$E$12</f>
        <v>0</v>
      </c>
      <c r="H1028" s="227">
        <f>'1. General information'!$E$13</f>
        <v>0</v>
      </c>
      <c r="I1028" s="227">
        <f>'1. General information'!$E$14</f>
        <v>0</v>
      </c>
      <c r="J1028" s="234" t="s">
        <v>471</v>
      </c>
      <c r="K1028" s="228" t="s">
        <v>1726</v>
      </c>
      <c r="L1028" s="234" t="s">
        <v>2526</v>
      </c>
      <c r="M1028" s="229">
        <f>'6. Staff time'!$N$96</f>
        <v>0</v>
      </c>
    </row>
    <row r="1029" spans="1:13">
      <c r="A1029" s="230">
        <v>1028</v>
      </c>
      <c r="B1029" s="230" t="str">
        <f t="shared" si="46"/>
        <v>0-0-0-6.07-80</v>
      </c>
      <c r="C1029" s="227">
        <f>'1. General information'!$E$8</f>
        <v>0</v>
      </c>
      <c r="D1029" s="227">
        <f>'1. General information'!$E$9</f>
        <v>0</v>
      </c>
      <c r="E1029" s="227">
        <f>'1. General information'!$E$10</f>
        <v>0</v>
      </c>
      <c r="F1029" s="227">
        <f>'1. General information'!$E$11</f>
        <v>0</v>
      </c>
      <c r="G1029" s="227">
        <f>'1. General information'!$E$12</f>
        <v>0</v>
      </c>
      <c r="H1029" s="227">
        <f>'1. General information'!$E$13</f>
        <v>0</v>
      </c>
      <c r="I1029" s="227">
        <f>'1. General information'!$E$14</f>
        <v>0</v>
      </c>
      <c r="J1029" s="234" t="s">
        <v>471</v>
      </c>
      <c r="K1029" s="228" t="s">
        <v>1727</v>
      </c>
      <c r="L1029" s="234" t="s">
        <v>2527</v>
      </c>
      <c r="M1029" s="229">
        <f>'6. Staff time'!$N$97</f>
        <v>0</v>
      </c>
    </row>
    <row r="1030" spans="1:13">
      <c r="A1030" s="230">
        <v>1029</v>
      </c>
      <c r="B1030" s="230" t="str">
        <f t="shared" si="46"/>
        <v>0-0-0-6.08-1</v>
      </c>
      <c r="C1030" s="227">
        <f>'1. General information'!$E$8</f>
        <v>0</v>
      </c>
      <c r="D1030" s="227">
        <f>'1. General information'!$E$9</f>
        <v>0</v>
      </c>
      <c r="E1030" s="227">
        <f>'1. General information'!$E$10</f>
        <v>0</v>
      </c>
      <c r="F1030" s="227">
        <f>'1. General information'!$E$11</f>
        <v>0</v>
      </c>
      <c r="G1030" s="227">
        <f>'1. General information'!$E$12</f>
        <v>0</v>
      </c>
      <c r="H1030" s="227">
        <f>'1. General information'!$E$13</f>
        <v>0</v>
      </c>
      <c r="I1030" s="227">
        <f>'1. General information'!$E$14</f>
        <v>0</v>
      </c>
      <c r="J1030" s="234" t="s">
        <v>471</v>
      </c>
      <c r="K1030" s="228" t="s">
        <v>1728</v>
      </c>
      <c r="L1030" s="234" t="s">
        <v>2528</v>
      </c>
      <c r="M1030" s="229">
        <f>'6. Staff time'!$P$18</f>
        <v>0</v>
      </c>
    </row>
    <row r="1031" spans="1:13">
      <c r="A1031" s="230">
        <v>1030</v>
      </c>
      <c r="B1031" s="230" t="str">
        <f t="shared" si="46"/>
        <v>0-0-0-6.08-2</v>
      </c>
      <c r="C1031" s="227">
        <f>'1. General information'!$E$8</f>
        <v>0</v>
      </c>
      <c r="D1031" s="227">
        <f>'1. General information'!$E$9</f>
        <v>0</v>
      </c>
      <c r="E1031" s="227">
        <f>'1. General information'!$E$10</f>
        <v>0</v>
      </c>
      <c r="F1031" s="227">
        <f>'1. General information'!$E$11</f>
        <v>0</v>
      </c>
      <c r="G1031" s="227">
        <f>'1. General information'!$E$12</f>
        <v>0</v>
      </c>
      <c r="H1031" s="227">
        <f>'1. General information'!$E$13</f>
        <v>0</v>
      </c>
      <c r="I1031" s="227">
        <f>'1. General information'!$E$14</f>
        <v>0</v>
      </c>
      <c r="J1031" s="234" t="s">
        <v>471</v>
      </c>
      <c r="K1031" s="228" t="s">
        <v>1729</v>
      </c>
      <c r="L1031" s="234" t="s">
        <v>2529</v>
      </c>
      <c r="M1031" s="229">
        <f>'6. Staff time'!$P$19</f>
        <v>0</v>
      </c>
    </row>
    <row r="1032" spans="1:13">
      <c r="A1032" s="230">
        <v>1031</v>
      </c>
      <c r="B1032" s="230" t="str">
        <f t="shared" si="46"/>
        <v>0-0-0-6.08-3</v>
      </c>
      <c r="C1032" s="227">
        <f>'1. General information'!$E$8</f>
        <v>0</v>
      </c>
      <c r="D1032" s="227">
        <f>'1. General information'!$E$9</f>
        <v>0</v>
      </c>
      <c r="E1032" s="227">
        <f>'1. General information'!$E$10</f>
        <v>0</v>
      </c>
      <c r="F1032" s="227">
        <f>'1. General information'!$E$11</f>
        <v>0</v>
      </c>
      <c r="G1032" s="227">
        <f>'1. General information'!$E$12</f>
        <v>0</v>
      </c>
      <c r="H1032" s="227">
        <f>'1. General information'!$E$13</f>
        <v>0</v>
      </c>
      <c r="I1032" s="227">
        <f>'1. General information'!$E$14</f>
        <v>0</v>
      </c>
      <c r="J1032" s="234" t="s">
        <v>471</v>
      </c>
      <c r="K1032" s="228" t="s">
        <v>1730</v>
      </c>
      <c r="L1032" s="234" t="s">
        <v>2530</v>
      </c>
      <c r="M1032" s="229">
        <f>'6. Staff time'!$P$20</f>
        <v>0</v>
      </c>
    </row>
    <row r="1033" spans="1:13">
      <c r="A1033" s="230">
        <v>1032</v>
      </c>
      <c r="B1033" s="230" t="str">
        <f t="shared" si="46"/>
        <v>0-0-0-6.08-4</v>
      </c>
      <c r="C1033" s="227">
        <f>'1. General information'!$E$8</f>
        <v>0</v>
      </c>
      <c r="D1033" s="227">
        <f>'1. General information'!$E$9</f>
        <v>0</v>
      </c>
      <c r="E1033" s="227">
        <f>'1. General information'!$E$10</f>
        <v>0</v>
      </c>
      <c r="F1033" s="227">
        <f>'1. General information'!$E$11</f>
        <v>0</v>
      </c>
      <c r="G1033" s="227">
        <f>'1. General information'!$E$12</f>
        <v>0</v>
      </c>
      <c r="H1033" s="227">
        <f>'1. General information'!$E$13</f>
        <v>0</v>
      </c>
      <c r="I1033" s="227">
        <f>'1. General information'!$E$14</f>
        <v>0</v>
      </c>
      <c r="J1033" s="234" t="s">
        <v>471</v>
      </c>
      <c r="K1033" s="228" t="s">
        <v>1731</v>
      </c>
      <c r="L1033" s="234" t="s">
        <v>2531</v>
      </c>
      <c r="M1033" s="229">
        <f>'6. Staff time'!$P$21</f>
        <v>0</v>
      </c>
    </row>
    <row r="1034" spans="1:13">
      <c r="A1034" s="230">
        <v>1033</v>
      </c>
      <c r="B1034" s="230" t="str">
        <f t="shared" si="46"/>
        <v>0-0-0-6.08-5</v>
      </c>
      <c r="C1034" s="227">
        <f>'1. General information'!$E$8</f>
        <v>0</v>
      </c>
      <c r="D1034" s="227">
        <f>'1. General information'!$E$9</f>
        <v>0</v>
      </c>
      <c r="E1034" s="227">
        <f>'1. General information'!$E$10</f>
        <v>0</v>
      </c>
      <c r="F1034" s="227">
        <f>'1. General information'!$E$11</f>
        <v>0</v>
      </c>
      <c r="G1034" s="227">
        <f>'1. General information'!$E$12</f>
        <v>0</v>
      </c>
      <c r="H1034" s="227">
        <f>'1. General information'!$E$13</f>
        <v>0</v>
      </c>
      <c r="I1034" s="227">
        <f>'1. General information'!$E$14</f>
        <v>0</v>
      </c>
      <c r="J1034" s="234" t="s">
        <v>471</v>
      </c>
      <c r="K1034" s="228" t="s">
        <v>1732</v>
      </c>
      <c r="L1034" s="234" t="s">
        <v>2532</v>
      </c>
      <c r="M1034" s="229">
        <f>'6. Staff time'!$P$22</f>
        <v>0</v>
      </c>
    </row>
    <row r="1035" spans="1:13">
      <c r="A1035" s="230">
        <v>1034</v>
      </c>
      <c r="B1035" s="230" t="str">
        <f t="shared" si="46"/>
        <v>0-0-0-6.08-6</v>
      </c>
      <c r="C1035" s="227">
        <f>'1. General information'!$E$8</f>
        <v>0</v>
      </c>
      <c r="D1035" s="227">
        <f>'1. General information'!$E$9</f>
        <v>0</v>
      </c>
      <c r="E1035" s="227">
        <f>'1. General information'!$E$10</f>
        <v>0</v>
      </c>
      <c r="F1035" s="227">
        <f>'1. General information'!$E$11</f>
        <v>0</v>
      </c>
      <c r="G1035" s="227">
        <f>'1. General information'!$E$12</f>
        <v>0</v>
      </c>
      <c r="H1035" s="227">
        <f>'1. General information'!$E$13</f>
        <v>0</v>
      </c>
      <c r="I1035" s="227">
        <f>'1. General information'!$E$14</f>
        <v>0</v>
      </c>
      <c r="J1035" s="234" t="s">
        <v>471</v>
      </c>
      <c r="K1035" s="228" t="s">
        <v>1733</v>
      </c>
      <c r="L1035" s="234" t="s">
        <v>2533</v>
      </c>
      <c r="M1035" s="229">
        <f>'6. Staff time'!$P$23</f>
        <v>0</v>
      </c>
    </row>
    <row r="1036" spans="1:13">
      <c r="A1036" s="230">
        <v>1035</v>
      </c>
      <c r="B1036" s="230" t="str">
        <f t="shared" si="46"/>
        <v>0-0-0-6.08-7</v>
      </c>
      <c r="C1036" s="227">
        <f>'1. General information'!$E$8</f>
        <v>0</v>
      </c>
      <c r="D1036" s="227">
        <f>'1. General information'!$E$9</f>
        <v>0</v>
      </c>
      <c r="E1036" s="227">
        <f>'1. General information'!$E$10</f>
        <v>0</v>
      </c>
      <c r="F1036" s="227">
        <f>'1. General information'!$E$11</f>
        <v>0</v>
      </c>
      <c r="G1036" s="227">
        <f>'1. General information'!$E$12</f>
        <v>0</v>
      </c>
      <c r="H1036" s="227">
        <f>'1. General information'!$E$13</f>
        <v>0</v>
      </c>
      <c r="I1036" s="227">
        <f>'1. General information'!$E$14</f>
        <v>0</v>
      </c>
      <c r="J1036" s="234" t="s">
        <v>471</v>
      </c>
      <c r="K1036" s="228" t="s">
        <v>1734</v>
      </c>
      <c r="L1036" s="234" t="s">
        <v>2534</v>
      </c>
      <c r="M1036" s="229">
        <f>'6. Staff time'!$P$24</f>
        <v>0</v>
      </c>
    </row>
    <row r="1037" spans="1:13">
      <c r="A1037" s="230">
        <v>1036</v>
      </c>
      <c r="B1037" s="230" t="str">
        <f t="shared" si="46"/>
        <v>0-0-0-6.08-8</v>
      </c>
      <c r="C1037" s="227">
        <f>'1. General information'!$E$8</f>
        <v>0</v>
      </c>
      <c r="D1037" s="227">
        <f>'1. General information'!$E$9</f>
        <v>0</v>
      </c>
      <c r="E1037" s="227">
        <f>'1. General information'!$E$10</f>
        <v>0</v>
      </c>
      <c r="F1037" s="227">
        <f>'1. General information'!$E$11</f>
        <v>0</v>
      </c>
      <c r="G1037" s="227">
        <f>'1. General information'!$E$12</f>
        <v>0</v>
      </c>
      <c r="H1037" s="227">
        <f>'1. General information'!$E$13</f>
        <v>0</v>
      </c>
      <c r="I1037" s="227">
        <f>'1. General information'!$E$14</f>
        <v>0</v>
      </c>
      <c r="J1037" s="234" t="s">
        <v>471</v>
      </c>
      <c r="K1037" s="228" t="s">
        <v>1735</v>
      </c>
      <c r="L1037" s="234" t="s">
        <v>2535</v>
      </c>
      <c r="M1037" s="229">
        <f>'6. Staff time'!$P$25</f>
        <v>0</v>
      </c>
    </row>
    <row r="1038" spans="1:13">
      <c r="A1038" s="230">
        <v>1037</v>
      </c>
      <c r="B1038" s="230" t="str">
        <f t="shared" si="46"/>
        <v>0-0-0-6.08-9</v>
      </c>
      <c r="C1038" s="227">
        <f>'1. General information'!$E$8</f>
        <v>0</v>
      </c>
      <c r="D1038" s="227">
        <f>'1. General information'!$E$9</f>
        <v>0</v>
      </c>
      <c r="E1038" s="227">
        <f>'1. General information'!$E$10</f>
        <v>0</v>
      </c>
      <c r="F1038" s="227">
        <f>'1. General information'!$E$11</f>
        <v>0</v>
      </c>
      <c r="G1038" s="227">
        <f>'1. General information'!$E$12</f>
        <v>0</v>
      </c>
      <c r="H1038" s="227">
        <f>'1. General information'!$E$13</f>
        <v>0</v>
      </c>
      <c r="I1038" s="227">
        <f>'1. General information'!$E$14</f>
        <v>0</v>
      </c>
      <c r="J1038" s="234" t="s">
        <v>471</v>
      </c>
      <c r="K1038" s="228" t="s">
        <v>1736</v>
      </c>
      <c r="L1038" s="234" t="s">
        <v>2536</v>
      </c>
      <c r="M1038" s="229">
        <f>'6. Staff time'!$P$26</f>
        <v>0</v>
      </c>
    </row>
    <row r="1039" spans="1:13">
      <c r="A1039" s="230">
        <v>1038</v>
      </c>
      <c r="B1039" s="230" t="str">
        <f t="shared" si="46"/>
        <v>0-0-0-6.08-10</v>
      </c>
      <c r="C1039" s="227">
        <f>'1. General information'!$E$8</f>
        <v>0</v>
      </c>
      <c r="D1039" s="227">
        <f>'1. General information'!$E$9</f>
        <v>0</v>
      </c>
      <c r="E1039" s="227">
        <f>'1. General information'!$E$10</f>
        <v>0</v>
      </c>
      <c r="F1039" s="227">
        <f>'1. General information'!$E$11</f>
        <v>0</v>
      </c>
      <c r="G1039" s="227">
        <f>'1. General information'!$E$12</f>
        <v>0</v>
      </c>
      <c r="H1039" s="227">
        <f>'1. General information'!$E$13</f>
        <v>0</v>
      </c>
      <c r="I1039" s="227">
        <f>'1. General information'!$E$14</f>
        <v>0</v>
      </c>
      <c r="J1039" s="234" t="s">
        <v>471</v>
      </c>
      <c r="K1039" s="228" t="s">
        <v>1737</v>
      </c>
      <c r="L1039" s="234" t="s">
        <v>2537</v>
      </c>
      <c r="M1039" s="229">
        <f>'6. Staff time'!$P$27</f>
        <v>0</v>
      </c>
    </row>
    <row r="1040" spans="1:13">
      <c r="A1040" s="230">
        <v>1039</v>
      </c>
      <c r="B1040" s="230" t="str">
        <f t="shared" si="46"/>
        <v>0-0-0-6.08-11</v>
      </c>
      <c r="C1040" s="227">
        <f>'1. General information'!$E$8</f>
        <v>0</v>
      </c>
      <c r="D1040" s="227">
        <f>'1. General information'!$E$9</f>
        <v>0</v>
      </c>
      <c r="E1040" s="227">
        <f>'1. General information'!$E$10</f>
        <v>0</v>
      </c>
      <c r="F1040" s="227">
        <f>'1. General information'!$E$11</f>
        <v>0</v>
      </c>
      <c r="G1040" s="227">
        <f>'1. General information'!$E$12</f>
        <v>0</v>
      </c>
      <c r="H1040" s="227">
        <f>'1. General information'!$E$13</f>
        <v>0</v>
      </c>
      <c r="I1040" s="227">
        <f>'1. General information'!$E$14</f>
        <v>0</v>
      </c>
      <c r="J1040" s="234" t="s">
        <v>471</v>
      </c>
      <c r="K1040" s="228" t="s">
        <v>1738</v>
      </c>
      <c r="L1040" s="234" t="s">
        <v>2538</v>
      </c>
      <c r="M1040" s="229">
        <f>'6. Staff time'!$P$28</f>
        <v>0</v>
      </c>
    </row>
    <row r="1041" spans="1:13">
      <c r="A1041" s="230">
        <v>1040</v>
      </c>
      <c r="B1041" s="230" t="str">
        <f t="shared" si="46"/>
        <v>0-0-0-6.08-12</v>
      </c>
      <c r="C1041" s="227">
        <f>'1. General information'!$E$8</f>
        <v>0</v>
      </c>
      <c r="D1041" s="227">
        <f>'1. General information'!$E$9</f>
        <v>0</v>
      </c>
      <c r="E1041" s="227">
        <f>'1. General information'!$E$10</f>
        <v>0</v>
      </c>
      <c r="F1041" s="227">
        <f>'1. General information'!$E$11</f>
        <v>0</v>
      </c>
      <c r="G1041" s="227">
        <f>'1. General information'!$E$12</f>
        <v>0</v>
      </c>
      <c r="H1041" s="227">
        <f>'1. General information'!$E$13</f>
        <v>0</v>
      </c>
      <c r="I1041" s="227">
        <f>'1. General information'!$E$14</f>
        <v>0</v>
      </c>
      <c r="J1041" s="234" t="s">
        <v>471</v>
      </c>
      <c r="K1041" s="228" t="s">
        <v>1739</v>
      </c>
      <c r="L1041" s="234" t="s">
        <v>2539</v>
      </c>
      <c r="M1041" s="229">
        <f>'6. Staff time'!$P$29</f>
        <v>0</v>
      </c>
    </row>
    <row r="1042" spans="1:13">
      <c r="A1042" s="230">
        <v>1041</v>
      </c>
      <c r="B1042" s="230" t="str">
        <f t="shared" si="46"/>
        <v>0-0-0-6.08-13</v>
      </c>
      <c r="C1042" s="227">
        <f>'1. General information'!$E$8</f>
        <v>0</v>
      </c>
      <c r="D1042" s="227">
        <f>'1. General information'!$E$9</f>
        <v>0</v>
      </c>
      <c r="E1042" s="227">
        <f>'1. General information'!$E$10</f>
        <v>0</v>
      </c>
      <c r="F1042" s="227">
        <f>'1. General information'!$E$11</f>
        <v>0</v>
      </c>
      <c r="G1042" s="227">
        <f>'1. General information'!$E$12</f>
        <v>0</v>
      </c>
      <c r="H1042" s="227">
        <f>'1. General information'!$E$13</f>
        <v>0</v>
      </c>
      <c r="I1042" s="227">
        <f>'1. General information'!$E$14</f>
        <v>0</v>
      </c>
      <c r="J1042" s="234" t="s">
        <v>471</v>
      </c>
      <c r="K1042" s="228" t="s">
        <v>1740</v>
      </c>
      <c r="L1042" s="234" t="s">
        <v>2540</v>
      </c>
      <c r="M1042" s="229">
        <f>'6. Staff time'!$P$30</f>
        <v>0</v>
      </c>
    </row>
    <row r="1043" spans="1:13">
      <c r="A1043" s="230">
        <v>1042</v>
      </c>
      <c r="B1043" s="230" t="str">
        <f t="shared" si="46"/>
        <v>0-0-0-6.08-14</v>
      </c>
      <c r="C1043" s="227">
        <f>'1. General information'!$E$8</f>
        <v>0</v>
      </c>
      <c r="D1043" s="227">
        <f>'1. General information'!$E$9</f>
        <v>0</v>
      </c>
      <c r="E1043" s="227">
        <f>'1. General information'!$E$10</f>
        <v>0</v>
      </c>
      <c r="F1043" s="227">
        <f>'1. General information'!$E$11</f>
        <v>0</v>
      </c>
      <c r="G1043" s="227">
        <f>'1. General information'!$E$12</f>
        <v>0</v>
      </c>
      <c r="H1043" s="227">
        <f>'1. General information'!$E$13</f>
        <v>0</v>
      </c>
      <c r="I1043" s="227">
        <f>'1. General information'!$E$14</f>
        <v>0</v>
      </c>
      <c r="J1043" s="234" t="s">
        <v>471</v>
      </c>
      <c r="K1043" s="228" t="s">
        <v>1741</v>
      </c>
      <c r="L1043" s="234" t="s">
        <v>2541</v>
      </c>
      <c r="M1043" s="229">
        <f>'6. Staff time'!$P$31</f>
        <v>0</v>
      </c>
    </row>
    <row r="1044" spans="1:13">
      <c r="A1044" s="230">
        <v>1043</v>
      </c>
      <c r="B1044" s="230" t="str">
        <f t="shared" si="46"/>
        <v>0-0-0-6.08-15</v>
      </c>
      <c r="C1044" s="227">
        <f>'1. General information'!$E$8</f>
        <v>0</v>
      </c>
      <c r="D1044" s="227">
        <f>'1. General information'!$E$9</f>
        <v>0</v>
      </c>
      <c r="E1044" s="227">
        <f>'1. General information'!$E$10</f>
        <v>0</v>
      </c>
      <c r="F1044" s="227">
        <f>'1. General information'!$E$11</f>
        <v>0</v>
      </c>
      <c r="G1044" s="227">
        <f>'1. General information'!$E$12</f>
        <v>0</v>
      </c>
      <c r="H1044" s="227">
        <f>'1. General information'!$E$13</f>
        <v>0</v>
      </c>
      <c r="I1044" s="227">
        <f>'1. General information'!$E$14</f>
        <v>0</v>
      </c>
      <c r="J1044" s="234" t="s">
        <v>471</v>
      </c>
      <c r="K1044" s="228" t="s">
        <v>1742</v>
      </c>
      <c r="L1044" s="234" t="s">
        <v>2542</v>
      </c>
      <c r="M1044" s="229">
        <f>'6. Staff time'!$P$32</f>
        <v>0</v>
      </c>
    </row>
    <row r="1045" spans="1:13">
      <c r="A1045" s="230">
        <v>1044</v>
      </c>
      <c r="B1045" s="230" t="str">
        <f t="shared" si="46"/>
        <v>0-0-0-6.08-16</v>
      </c>
      <c r="C1045" s="227">
        <f>'1. General information'!$E$8</f>
        <v>0</v>
      </c>
      <c r="D1045" s="227">
        <f>'1. General information'!$E$9</f>
        <v>0</v>
      </c>
      <c r="E1045" s="227">
        <f>'1. General information'!$E$10</f>
        <v>0</v>
      </c>
      <c r="F1045" s="227">
        <f>'1. General information'!$E$11</f>
        <v>0</v>
      </c>
      <c r="G1045" s="227">
        <f>'1. General information'!$E$12</f>
        <v>0</v>
      </c>
      <c r="H1045" s="227">
        <f>'1. General information'!$E$13</f>
        <v>0</v>
      </c>
      <c r="I1045" s="227">
        <f>'1. General information'!$E$14</f>
        <v>0</v>
      </c>
      <c r="J1045" s="234" t="s">
        <v>471</v>
      </c>
      <c r="K1045" s="228" t="s">
        <v>1743</v>
      </c>
      <c r="L1045" s="234" t="s">
        <v>2543</v>
      </c>
      <c r="M1045" s="229">
        <f>'6. Staff time'!$P$33</f>
        <v>0</v>
      </c>
    </row>
    <row r="1046" spans="1:13">
      <c r="A1046" s="230">
        <v>1045</v>
      </c>
      <c r="B1046" s="230" t="str">
        <f t="shared" si="46"/>
        <v>0-0-0-6.08-17</v>
      </c>
      <c r="C1046" s="227">
        <f>'1. General information'!$E$8</f>
        <v>0</v>
      </c>
      <c r="D1046" s="227">
        <f>'1. General information'!$E$9</f>
        <v>0</v>
      </c>
      <c r="E1046" s="227">
        <f>'1. General information'!$E$10</f>
        <v>0</v>
      </c>
      <c r="F1046" s="227">
        <f>'1. General information'!$E$11</f>
        <v>0</v>
      </c>
      <c r="G1046" s="227">
        <f>'1. General information'!$E$12</f>
        <v>0</v>
      </c>
      <c r="H1046" s="227">
        <f>'1. General information'!$E$13</f>
        <v>0</v>
      </c>
      <c r="I1046" s="227">
        <f>'1. General information'!$E$14</f>
        <v>0</v>
      </c>
      <c r="J1046" s="234" t="s">
        <v>471</v>
      </c>
      <c r="K1046" s="228" t="s">
        <v>1744</v>
      </c>
      <c r="L1046" s="234" t="s">
        <v>2544</v>
      </c>
      <c r="M1046" s="229">
        <f>'6. Staff time'!$P$34</f>
        <v>0</v>
      </c>
    </row>
    <row r="1047" spans="1:13">
      <c r="A1047" s="230">
        <v>1046</v>
      </c>
      <c r="B1047" s="230" t="str">
        <f t="shared" si="46"/>
        <v>0-0-0-6.08-18</v>
      </c>
      <c r="C1047" s="227">
        <f>'1. General information'!$E$8</f>
        <v>0</v>
      </c>
      <c r="D1047" s="227">
        <f>'1. General information'!$E$9</f>
        <v>0</v>
      </c>
      <c r="E1047" s="227">
        <f>'1. General information'!$E$10</f>
        <v>0</v>
      </c>
      <c r="F1047" s="227">
        <f>'1. General information'!$E$11</f>
        <v>0</v>
      </c>
      <c r="G1047" s="227">
        <f>'1. General information'!$E$12</f>
        <v>0</v>
      </c>
      <c r="H1047" s="227">
        <f>'1. General information'!$E$13</f>
        <v>0</v>
      </c>
      <c r="I1047" s="227">
        <f>'1. General information'!$E$14</f>
        <v>0</v>
      </c>
      <c r="J1047" s="234" t="s">
        <v>471</v>
      </c>
      <c r="K1047" s="228" t="s">
        <v>1745</v>
      </c>
      <c r="L1047" s="234" t="s">
        <v>2545</v>
      </c>
      <c r="M1047" s="229">
        <f>'6. Staff time'!$P$35</f>
        <v>0</v>
      </c>
    </row>
    <row r="1048" spans="1:13">
      <c r="A1048" s="230">
        <v>1047</v>
      </c>
      <c r="B1048" s="230" t="str">
        <f t="shared" si="46"/>
        <v>0-0-0-6.08-19</v>
      </c>
      <c r="C1048" s="227">
        <f>'1. General information'!$E$8</f>
        <v>0</v>
      </c>
      <c r="D1048" s="227">
        <f>'1. General information'!$E$9</f>
        <v>0</v>
      </c>
      <c r="E1048" s="227">
        <f>'1. General information'!$E$10</f>
        <v>0</v>
      </c>
      <c r="F1048" s="227">
        <f>'1. General information'!$E$11</f>
        <v>0</v>
      </c>
      <c r="G1048" s="227">
        <f>'1. General information'!$E$12</f>
        <v>0</v>
      </c>
      <c r="H1048" s="227">
        <f>'1. General information'!$E$13</f>
        <v>0</v>
      </c>
      <c r="I1048" s="227">
        <f>'1. General information'!$E$14</f>
        <v>0</v>
      </c>
      <c r="J1048" s="234" t="s">
        <v>471</v>
      </c>
      <c r="K1048" s="228" t="s">
        <v>1746</v>
      </c>
      <c r="L1048" s="234" t="s">
        <v>2546</v>
      </c>
      <c r="M1048" s="229">
        <f>'6. Staff time'!$P$36</f>
        <v>0</v>
      </c>
    </row>
    <row r="1049" spans="1:13">
      <c r="A1049" s="230">
        <v>1048</v>
      </c>
      <c r="B1049" s="230" t="str">
        <f t="shared" si="46"/>
        <v>0-0-0-6.08-20</v>
      </c>
      <c r="C1049" s="227">
        <f>'1. General information'!$E$8</f>
        <v>0</v>
      </c>
      <c r="D1049" s="227">
        <f>'1. General information'!$E$9</f>
        <v>0</v>
      </c>
      <c r="E1049" s="227">
        <f>'1. General information'!$E$10</f>
        <v>0</v>
      </c>
      <c r="F1049" s="227">
        <f>'1. General information'!$E$11</f>
        <v>0</v>
      </c>
      <c r="G1049" s="227">
        <f>'1. General information'!$E$12</f>
        <v>0</v>
      </c>
      <c r="H1049" s="227">
        <f>'1. General information'!$E$13</f>
        <v>0</v>
      </c>
      <c r="I1049" s="227">
        <f>'1. General information'!$E$14</f>
        <v>0</v>
      </c>
      <c r="J1049" s="234" t="s">
        <v>471</v>
      </c>
      <c r="K1049" s="228" t="s">
        <v>1747</v>
      </c>
      <c r="L1049" s="234" t="s">
        <v>2547</v>
      </c>
      <c r="M1049" s="229">
        <f>'6. Staff time'!$P$37</f>
        <v>0</v>
      </c>
    </row>
    <row r="1050" spans="1:13">
      <c r="A1050" s="230">
        <v>1049</v>
      </c>
      <c r="B1050" s="230" t="str">
        <f t="shared" si="46"/>
        <v>0-0-0-6.08-21</v>
      </c>
      <c r="C1050" s="227">
        <f>'1. General information'!$E$8</f>
        <v>0</v>
      </c>
      <c r="D1050" s="227">
        <f>'1. General information'!$E$9</f>
        <v>0</v>
      </c>
      <c r="E1050" s="227">
        <f>'1. General information'!$E$10</f>
        <v>0</v>
      </c>
      <c r="F1050" s="227">
        <f>'1. General information'!$E$11</f>
        <v>0</v>
      </c>
      <c r="G1050" s="227">
        <f>'1. General information'!$E$12</f>
        <v>0</v>
      </c>
      <c r="H1050" s="227">
        <f>'1. General information'!$E$13</f>
        <v>0</v>
      </c>
      <c r="I1050" s="227">
        <f>'1. General information'!$E$14</f>
        <v>0</v>
      </c>
      <c r="J1050" s="234" t="s">
        <v>471</v>
      </c>
      <c r="K1050" s="228" t="s">
        <v>1748</v>
      </c>
      <c r="L1050" s="234" t="s">
        <v>2548</v>
      </c>
      <c r="M1050" s="229">
        <f>'6. Staff time'!$P$38</f>
        <v>0</v>
      </c>
    </row>
    <row r="1051" spans="1:13">
      <c r="A1051" s="230">
        <v>1050</v>
      </c>
      <c r="B1051" s="230" t="str">
        <f t="shared" si="46"/>
        <v>0-0-0-6.08-22</v>
      </c>
      <c r="C1051" s="227">
        <f>'1. General information'!$E$8</f>
        <v>0</v>
      </c>
      <c r="D1051" s="227">
        <f>'1. General information'!$E$9</f>
        <v>0</v>
      </c>
      <c r="E1051" s="227">
        <f>'1. General information'!$E$10</f>
        <v>0</v>
      </c>
      <c r="F1051" s="227">
        <f>'1. General information'!$E$11</f>
        <v>0</v>
      </c>
      <c r="G1051" s="227">
        <f>'1. General information'!$E$12</f>
        <v>0</v>
      </c>
      <c r="H1051" s="227">
        <f>'1. General information'!$E$13</f>
        <v>0</v>
      </c>
      <c r="I1051" s="227">
        <f>'1. General information'!$E$14</f>
        <v>0</v>
      </c>
      <c r="J1051" s="234" t="s">
        <v>471</v>
      </c>
      <c r="K1051" s="228" t="s">
        <v>1749</v>
      </c>
      <c r="L1051" s="234" t="s">
        <v>2549</v>
      </c>
      <c r="M1051" s="229">
        <f>'6. Staff time'!$P$39</f>
        <v>0</v>
      </c>
    </row>
    <row r="1052" spans="1:13">
      <c r="A1052" s="230">
        <v>1051</v>
      </c>
      <c r="B1052" s="230" t="str">
        <f t="shared" si="46"/>
        <v>0-0-0-6.08-23</v>
      </c>
      <c r="C1052" s="227">
        <f>'1. General information'!$E$8</f>
        <v>0</v>
      </c>
      <c r="D1052" s="227">
        <f>'1. General information'!$E$9</f>
        <v>0</v>
      </c>
      <c r="E1052" s="227">
        <f>'1. General information'!$E$10</f>
        <v>0</v>
      </c>
      <c r="F1052" s="227">
        <f>'1. General information'!$E$11</f>
        <v>0</v>
      </c>
      <c r="G1052" s="227">
        <f>'1. General information'!$E$12</f>
        <v>0</v>
      </c>
      <c r="H1052" s="227">
        <f>'1. General information'!$E$13</f>
        <v>0</v>
      </c>
      <c r="I1052" s="227">
        <f>'1. General information'!$E$14</f>
        <v>0</v>
      </c>
      <c r="J1052" s="234" t="s">
        <v>471</v>
      </c>
      <c r="K1052" s="228" t="s">
        <v>1750</v>
      </c>
      <c r="L1052" s="234" t="s">
        <v>2550</v>
      </c>
      <c r="M1052" s="229">
        <f>'6. Staff time'!$P$40</f>
        <v>0</v>
      </c>
    </row>
    <row r="1053" spans="1:13">
      <c r="A1053" s="230">
        <v>1052</v>
      </c>
      <c r="B1053" s="230" t="str">
        <f t="shared" si="46"/>
        <v>0-0-0-6.08-24</v>
      </c>
      <c r="C1053" s="227">
        <f>'1. General information'!$E$8</f>
        <v>0</v>
      </c>
      <c r="D1053" s="227">
        <f>'1. General information'!$E$9</f>
        <v>0</v>
      </c>
      <c r="E1053" s="227">
        <f>'1. General information'!$E$10</f>
        <v>0</v>
      </c>
      <c r="F1053" s="227">
        <f>'1. General information'!$E$11</f>
        <v>0</v>
      </c>
      <c r="G1053" s="227">
        <f>'1. General information'!$E$12</f>
        <v>0</v>
      </c>
      <c r="H1053" s="227">
        <f>'1. General information'!$E$13</f>
        <v>0</v>
      </c>
      <c r="I1053" s="227">
        <f>'1. General information'!$E$14</f>
        <v>0</v>
      </c>
      <c r="J1053" s="234" t="s">
        <v>471</v>
      </c>
      <c r="K1053" s="228" t="s">
        <v>1751</v>
      </c>
      <c r="L1053" s="234" t="s">
        <v>2551</v>
      </c>
      <c r="M1053" s="229">
        <f>'6. Staff time'!$P$41</f>
        <v>0</v>
      </c>
    </row>
    <row r="1054" spans="1:13">
      <c r="A1054" s="230">
        <v>1053</v>
      </c>
      <c r="B1054" s="230" t="str">
        <f t="shared" si="46"/>
        <v>0-0-0-6.08-25</v>
      </c>
      <c r="C1054" s="227">
        <f>'1. General information'!$E$8</f>
        <v>0</v>
      </c>
      <c r="D1054" s="227">
        <f>'1. General information'!$E$9</f>
        <v>0</v>
      </c>
      <c r="E1054" s="227">
        <f>'1. General information'!$E$10</f>
        <v>0</v>
      </c>
      <c r="F1054" s="227">
        <f>'1. General information'!$E$11</f>
        <v>0</v>
      </c>
      <c r="G1054" s="227">
        <f>'1. General information'!$E$12</f>
        <v>0</v>
      </c>
      <c r="H1054" s="227">
        <f>'1. General information'!$E$13</f>
        <v>0</v>
      </c>
      <c r="I1054" s="227">
        <f>'1. General information'!$E$14</f>
        <v>0</v>
      </c>
      <c r="J1054" s="234" t="s">
        <v>471</v>
      </c>
      <c r="K1054" s="228" t="s">
        <v>1752</v>
      </c>
      <c r="L1054" s="234" t="s">
        <v>2552</v>
      </c>
      <c r="M1054" s="229">
        <f>'6. Staff time'!$P$42</f>
        <v>0</v>
      </c>
    </row>
    <row r="1055" spans="1:13">
      <c r="A1055" s="230">
        <v>1054</v>
      </c>
      <c r="B1055" s="230" t="str">
        <f t="shared" si="46"/>
        <v>0-0-0-6.08-26</v>
      </c>
      <c r="C1055" s="227">
        <f>'1. General information'!$E$8</f>
        <v>0</v>
      </c>
      <c r="D1055" s="227">
        <f>'1. General information'!$E$9</f>
        <v>0</v>
      </c>
      <c r="E1055" s="227">
        <f>'1. General information'!$E$10</f>
        <v>0</v>
      </c>
      <c r="F1055" s="227">
        <f>'1. General information'!$E$11</f>
        <v>0</v>
      </c>
      <c r="G1055" s="227">
        <f>'1. General information'!$E$12</f>
        <v>0</v>
      </c>
      <c r="H1055" s="227">
        <f>'1. General information'!$E$13</f>
        <v>0</v>
      </c>
      <c r="I1055" s="227">
        <f>'1. General information'!$E$14</f>
        <v>0</v>
      </c>
      <c r="J1055" s="234" t="s">
        <v>471</v>
      </c>
      <c r="K1055" s="228" t="s">
        <v>1753</v>
      </c>
      <c r="L1055" s="234" t="s">
        <v>2553</v>
      </c>
      <c r="M1055" s="229">
        <f>'6. Staff time'!$P$43</f>
        <v>0</v>
      </c>
    </row>
    <row r="1056" spans="1:13">
      <c r="A1056" s="230">
        <v>1055</v>
      </c>
      <c r="B1056" s="230" t="str">
        <f t="shared" si="46"/>
        <v>0-0-0-6.08-27</v>
      </c>
      <c r="C1056" s="227">
        <f>'1. General information'!$E$8</f>
        <v>0</v>
      </c>
      <c r="D1056" s="227">
        <f>'1. General information'!$E$9</f>
        <v>0</v>
      </c>
      <c r="E1056" s="227">
        <f>'1. General information'!$E$10</f>
        <v>0</v>
      </c>
      <c r="F1056" s="227">
        <f>'1. General information'!$E$11</f>
        <v>0</v>
      </c>
      <c r="G1056" s="227">
        <f>'1. General information'!$E$12</f>
        <v>0</v>
      </c>
      <c r="H1056" s="227">
        <f>'1. General information'!$E$13</f>
        <v>0</v>
      </c>
      <c r="I1056" s="227">
        <f>'1. General information'!$E$14</f>
        <v>0</v>
      </c>
      <c r="J1056" s="234" t="s">
        <v>471</v>
      </c>
      <c r="K1056" s="228" t="s">
        <v>1754</v>
      </c>
      <c r="L1056" s="234" t="s">
        <v>2554</v>
      </c>
      <c r="M1056" s="229">
        <f>'6. Staff time'!$P$44</f>
        <v>0</v>
      </c>
    </row>
    <row r="1057" spans="1:13">
      <c r="A1057" s="230">
        <v>1056</v>
      </c>
      <c r="B1057" s="230" t="str">
        <f t="shared" si="46"/>
        <v>0-0-0-6.08-28</v>
      </c>
      <c r="C1057" s="227">
        <f>'1. General information'!$E$8</f>
        <v>0</v>
      </c>
      <c r="D1057" s="227">
        <f>'1. General information'!$E$9</f>
        <v>0</v>
      </c>
      <c r="E1057" s="227">
        <f>'1. General information'!$E$10</f>
        <v>0</v>
      </c>
      <c r="F1057" s="227">
        <f>'1. General information'!$E$11</f>
        <v>0</v>
      </c>
      <c r="G1057" s="227">
        <f>'1. General information'!$E$12</f>
        <v>0</v>
      </c>
      <c r="H1057" s="227">
        <f>'1. General information'!$E$13</f>
        <v>0</v>
      </c>
      <c r="I1057" s="227">
        <f>'1. General information'!$E$14</f>
        <v>0</v>
      </c>
      <c r="J1057" s="234" t="s">
        <v>471</v>
      </c>
      <c r="K1057" s="228" t="s">
        <v>1755</v>
      </c>
      <c r="L1057" s="234" t="s">
        <v>2555</v>
      </c>
      <c r="M1057" s="229">
        <f>'6. Staff time'!$P$45</f>
        <v>0</v>
      </c>
    </row>
    <row r="1058" spans="1:13">
      <c r="A1058" s="230">
        <v>1057</v>
      </c>
      <c r="B1058" s="230" t="str">
        <f t="shared" si="46"/>
        <v>0-0-0-6.08-29</v>
      </c>
      <c r="C1058" s="227">
        <f>'1. General information'!$E$8</f>
        <v>0</v>
      </c>
      <c r="D1058" s="227">
        <f>'1. General information'!$E$9</f>
        <v>0</v>
      </c>
      <c r="E1058" s="227">
        <f>'1. General information'!$E$10</f>
        <v>0</v>
      </c>
      <c r="F1058" s="227">
        <f>'1. General information'!$E$11</f>
        <v>0</v>
      </c>
      <c r="G1058" s="227">
        <f>'1. General information'!$E$12</f>
        <v>0</v>
      </c>
      <c r="H1058" s="227">
        <f>'1. General information'!$E$13</f>
        <v>0</v>
      </c>
      <c r="I1058" s="227">
        <f>'1. General information'!$E$14</f>
        <v>0</v>
      </c>
      <c r="J1058" s="234" t="s">
        <v>471</v>
      </c>
      <c r="K1058" s="228" t="s">
        <v>1756</v>
      </c>
      <c r="L1058" s="234" t="s">
        <v>2556</v>
      </c>
      <c r="M1058" s="229">
        <f>'6. Staff time'!$P$46</f>
        <v>0</v>
      </c>
    </row>
    <row r="1059" spans="1:13">
      <c r="A1059" s="230">
        <v>1058</v>
      </c>
      <c r="B1059" s="230" t="str">
        <f t="shared" si="46"/>
        <v>0-0-0-6.08-30</v>
      </c>
      <c r="C1059" s="227">
        <f>'1. General information'!$E$8</f>
        <v>0</v>
      </c>
      <c r="D1059" s="227">
        <f>'1. General information'!$E$9</f>
        <v>0</v>
      </c>
      <c r="E1059" s="227">
        <f>'1. General information'!$E$10</f>
        <v>0</v>
      </c>
      <c r="F1059" s="227">
        <f>'1. General information'!$E$11</f>
        <v>0</v>
      </c>
      <c r="G1059" s="227">
        <f>'1. General information'!$E$12</f>
        <v>0</v>
      </c>
      <c r="H1059" s="227">
        <f>'1. General information'!$E$13</f>
        <v>0</v>
      </c>
      <c r="I1059" s="227">
        <f>'1. General information'!$E$14</f>
        <v>0</v>
      </c>
      <c r="J1059" s="234" t="s">
        <v>471</v>
      </c>
      <c r="K1059" s="228" t="s">
        <v>1757</v>
      </c>
      <c r="L1059" s="234" t="s">
        <v>2557</v>
      </c>
      <c r="M1059" s="229">
        <f>'6. Staff time'!$P$47</f>
        <v>0</v>
      </c>
    </row>
    <row r="1060" spans="1:13">
      <c r="A1060" s="230">
        <v>1059</v>
      </c>
      <c r="B1060" s="230" t="str">
        <f t="shared" si="46"/>
        <v>0-0-0-6.08-31</v>
      </c>
      <c r="C1060" s="227">
        <f>'1. General information'!$E$8</f>
        <v>0</v>
      </c>
      <c r="D1060" s="227">
        <f>'1. General information'!$E$9</f>
        <v>0</v>
      </c>
      <c r="E1060" s="227">
        <f>'1. General information'!$E$10</f>
        <v>0</v>
      </c>
      <c r="F1060" s="227">
        <f>'1. General information'!$E$11</f>
        <v>0</v>
      </c>
      <c r="G1060" s="227">
        <f>'1. General information'!$E$12</f>
        <v>0</v>
      </c>
      <c r="H1060" s="227">
        <f>'1. General information'!$E$13</f>
        <v>0</v>
      </c>
      <c r="I1060" s="227">
        <f>'1. General information'!$E$14</f>
        <v>0</v>
      </c>
      <c r="J1060" s="234" t="s">
        <v>471</v>
      </c>
      <c r="K1060" s="228" t="s">
        <v>1758</v>
      </c>
      <c r="L1060" s="234" t="s">
        <v>2558</v>
      </c>
      <c r="M1060" s="229">
        <f>'6. Staff time'!$P$48</f>
        <v>0</v>
      </c>
    </row>
    <row r="1061" spans="1:13">
      <c r="A1061" s="230">
        <v>1060</v>
      </c>
      <c r="B1061" s="230" t="str">
        <f t="shared" si="46"/>
        <v>0-0-0-6.08-32</v>
      </c>
      <c r="C1061" s="227">
        <f>'1. General information'!$E$8</f>
        <v>0</v>
      </c>
      <c r="D1061" s="227">
        <f>'1. General information'!$E$9</f>
        <v>0</v>
      </c>
      <c r="E1061" s="227">
        <f>'1. General information'!$E$10</f>
        <v>0</v>
      </c>
      <c r="F1061" s="227">
        <f>'1. General information'!$E$11</f>
        <v>0</v>
      </c>
      <c r="G1061" s="227">
        <f>'1. General information'!$E$12</f>
        <v>0</v>
      </c>
      <c r="H1061" s="227">
        <f>'1. General information'!$E$13</f>
        <v>0</v>
      </c>
      <c r="I1061" s="227">
        <f>'1. General information'!$E$14</f>
        <v>0</v>
      </c>
      <c r="J1061" s="234" t="s">
        <v>471</v>
      </c>
      <c r="K1061" s="228" t="s">
        <v>1759</v>
      </c>
      <c r="L1061" s="234" t="s">
        <v>2559</v>
      </c>
      <c r="M1061" s="229">
        <f>'6. Staff time'!$P$49</f>
        <v>0</v>
      </c>
    </row>
    <row r="1062" spans="1:13">
      <c r="A1062" s="230">
        <v>1061</v>
      </c>
      <c r="B1062" s="230" t="str">
        <f t="shared" si="46"/>
        <v>0-0-0-6.08-33</v>
      </c>
      <c r="C1062" s="227">
        <f>'1. General information'!$E$8</f>
        <v>0</v>
      </c>
      <c r="D1062" s="227">
        <f>'1. General information'!$E$9</f>
        <v>0</v>
      </c>
      <c r="E1062" s="227">
        <f>'1. General information'!$E$10</f>
        <v>0</v>
      </c>
      <c r="F1062" s="227">
        <f>'1. General information'!$E$11</f>
        <v>0</v>
      </c>
      <c r="G1062" s="227">
        <f>'1. General information'!$E$12</f>
        <v>0</v>
      </c>
      <c r="H1062" s="227">
        <f>'1. General information'!$E$13</f>
        <v>0</v>
      </c>
      <c r="I1062" s="227">
        <f>'1. General information'!$E$14</f>
        <v>0</v>
      </c>
      <c r="J1062" s="234" t="s">
        <v>471</v>
      </c>
      <c r="K1062" s="228" t="s">
        <v>1760</v>
      </c>
      <c r="L1062" s="234" t="s">
        <v>2560</v>
      </c>
      <c r="M1062" s="229">
        <f>'6. Staff time'!$P$50</f>
        <v>0</v>
      </c>
    </row>
    <row r="1063" spans="1:13">
      <c r="A1063" s="230">
        <v>1062</v>
      </c>
      <c r="B1063" s="230" t="str">
        <f t="shared" si="46"/>
        <v>0-0-0-6.08-34</v>
      </c>
      <c r="C1063" s="227">
        <f>'1. General information'!$E$8</f>
        <v>0</v>
      </c>
      <c r="D1063" s="227">
        <f>'1. General information'!$E$9</f>
        <v>0</v>
      </c>
      <c r="E1063" s="227">
        <f>'1. General information'!$E$10</f>
        <v>0</v>
      </c>
      <c r="F1063" s="227">
        <f>'1. General information'!$E$11</f>
        <v>0</v>
      </c>
      <c r="G1063" s="227">
        <f>'1. General information'!$E$12</f>
        <v>0</v>
      </c>
      <c r="H1063" s="227">
        <f>'1. General information'!$E$13</f>
        <v>0</v>
      </c>
      <c r="I1063" s="227">
        <f>'1. General information'!$E$14</f>
        <v>0</v>
      </c>
      <c r="J1063" s="234" t="s">
        <v>471</v>
      </c>
      <c r="K1063" s="228" t="s">
        <v>1761</v>
      </c>
      <c r="L1063" s="234" t="s">
        <v>2561</v>
      </c>
      <c r="M1063" s="229">
        <f>'6. Staff time'!$P$51</f>
        <v>0</v>
      </c>
    </row>
    <row r="1064" spans="1:13">
      <c r="A1064" s="230">
        <v>1063</v>
      </c>
      <c r="B1064" s="230" t="str">
        <f t="shared" ref="B1064:B1127" si="47">CONCATENATE(LEFT(C1064,2),"-",LEFT(D1064,2),"-",LEFT(E1064,2),"-",K1064)</f>
        <v>0-0-0-6.08-35</v>
      </c>
      <c r="C1064" s="227">
        <f>'1. General information'!$E$8</f>
        <v>0</v>
      </c>
      <c r="D1064" s="227">
        <f>'1. General information'!$E$9</f>
        <v>0</v>
      </c>
      <c r="E1064" s="227">
        <f>'1. General information'!$E$10</f>
        <v>0</v>
      </c>
      <c r="F1064" s="227">
        <f>'1. General information'!$E$11</f>
        <v>0</v>
      </c>
      <c r="G1064" s="227">
        <f>'1. General information'!$E$12</f>
        <v>0</v>
      </c>
      <c r="H1064" s="227">
        <f>'1. General information'!$E$13</f>
        <v>0</v>
      </c>
      <c r="I1064" s="227">
        <f>'1. General information'!$E$14</f>
        <v>0</v>
      </c>
      <c r="J1064" s="234" t="s">
        <v>471</v>
      </c>
      <c r="K1064" s="228" t="s">
        <v>1762</v>
      </c>
      <c r="L1064" s="234" t="s">
        <v>2562</v>
      </c>
      <c r="M1064" s="229">
        <f>'6. Staff time'!$P$52</f>
        <v>0</v>
      </c>
    </row>
    <row r="1065" spans="1:13">
      <c r="A1065" s="230">
        <v>1064</v>
      </c>
      <c r="B1065" s="230" t="str">
        <f t="shared" si="47"/>
        <v>0-0-0-6.08-36</v>
      </c>
      <c r="C1065" s="227">
        <f>'1. General information'!$E$8</f>
        <v>0</v>
      </c>
      <c r="D1065" s="227">
        <f>'1. General information'!$E$9</f>
        <v>0</v>
      </c>
      <c r="E1065" s="227">
        <f>'1. General information'!$E$10</f>
        <v>0</v>
      </c>
      <c r="F1065" s="227">
        <f>'1. General information'!$E$11</f>
        <v>0</v>
      </c>
      <c r="G1065" s="227">
        <f>'1. General information'!$E$12</f>
        <v>0</v>
      </c>
      <c r="H1065" s="227">
        <f>'1. General information'!$E$13</f>
        <v>0</v>
      </c>
      <c r="I1065" s="227">
        <f>'1. General information'!$E$14</f>
        <v>0</v>
      </c>
      <c r="J1065" s="234" t="s">
        <v>471</v>
      </c>
      <c r="K1065" s="228" t="s">
        <v>1763</v>
      </c>
      <c r="L1065" s="234" t="s">
        <v>2563</v>
      </c>
      <c r="M1065" s="229">
        <f>'6. Staff time'!$P$53</f>
        <v>0</v>
      </c>
    </row>
    <row r="1066" spans="1:13">
      <c r="A1066" s="230">
        <v>1065</v>
      </c>
      <c r="B1066" s="230" t="str">
        <f t="shared" si="47"/>
        <v>0-0-0-6.08-37</v>
      </c>
      <c r="C1066" s="227">
        <f>'1. General information'!$E$8</f>
        <v>0</v>
      </c>
      <c r="D1066" s="227">
        <f>'1. General information'!$E$9</f>
        <v>0</v>
      </c>
      <c r="E1066" s="227">
        <f>'1. General information'!$E$10</f>
        <v>0</v>
      </c>
      <c r="F1066" s="227">
        <f>'1. General information'!$E$11</f>
        <v>0</v>
      </c>
      <c r="G1066" s="227">
        <f>'1. General information'!$E$12</f>
        <v>0</v>
      </c>
      <c r="H1066" s="227">
        <f>'1. General information'!$E$13</f>
        <v>0</v>
      </c>
      <c r="I1066" s="227">
        <f>'1. General information'!$E$14</f>
        <v>0</v>
      </c>
      <c r="J1066" s="234" t="s">
        <v>471</v>
      </c>
      <c r="K1066" s="228" t="s">
        <v>1764</v>
      </c>
      <c r="L1066" s="234" t="s">
        <v>2564</v>
      </c>
      <c r="M1066" s="229">
        <f>'6. Staff time'!$P$54</f>
        <v>0</v>
      </c>
    </row>
    <row r="1067" spans="1:13">
      <c r="A1067" s="230">
        <v>1066</v>
      </c>
      <c r="B1067" s="230" t="str">
        <f t="shared" si="47"/>
        <v>0-0-0-6.08-38</v>
      </c>
      <c r="C1067" s="227">
        <f>'1. General information'!$E$8</f>
        <v>0</v>
      </c>
      <c r="D1067" s="227">
        <f>'1. General information'!$E$9</f>
        <v>0</v>
      </c>
      <c r="E1067" s="227">
        <f>'1. General information'!$E$10</f>
        <v>0</v>
      </c>
      <c r="F1067" s="227">
        <f>'1. General information'!$E$11</f>
        <v>0</v>
      </c>
      <c r="G1067" s="227">
        <f>'1. General information'!$E$12</f>
        <v>0</v>
      </c>
      <c r="H1067" s="227">
        <f>'1. General information'!$E$13</f>
        <v>0</v>
      </c>
      <c r="I1067" s="227">
        <f>'1. General information'!$E$14</f>
        <v>0</v>
      </c>
      <c r="J1067" s="234" t="s">
        <v>471</v>
      </c>
      <c r="K1067" s="228" t="s">
        <v>1765</v>
      </c>
      <c r="L1067" s="234" t="s">
        <v>2565</v>
      </c>
      <c r="M1067" s="229">
        <f>'6. Staff time'!$P$55</f>
        <v>0</v>
      </c>
    </row>
    <row r="1068" spans="1:13">
      <c r="A1068" s="230">
        <v>1067</v>
      </c>
      <c r="B1068" s="230" t="str">
        <f t="shared" si="47"/>
        <v>0-0-0-6.08-39</v>
      </c>
      <c r="C1068" s="227">
        <f>'1. General information'!$E$8</f>
        <v>0</v>
      </c>
      <c r="D1068" s="227">
        <f>'1. General information'!$E$9</f>
        <v>0</v>
      </c>
      <c r="E1068" s="227">
        <f>'1. General information'!$E$10</f>
        <v>0</v>
      </c>
      <c r="F1068" s="227">
        <f>'1. General information'!$E$11</f>
        <v>0</v>
      </c>
      <c r="G1068" s="227">
        <f>'1. General information'!$E$12</f>
        <v>0</v>
      </c>
      <c r="H1068" s="227">
        <f>'1. General information'!$E$13</f>
        <v>0</v>
      </c>
      <c r="I1068" s="227">
        <f>'1. General information'!$E$14</f>
        <v>0</v>
      </c>
      <c r="J1068" s="234" t="s">
        <v>471</v>
      </c>
      <c r="K1068" s="228" t="s">
        <v>1766</v>
      </c>
      <c r="L1068" s="234" t="s">
        <v>2566</v>
      </c>
      <c r="M1068" s="229">
        <f>'6. Staff time'!$P$56</f>
        <v>0</v>
      </c>
    </row>
    <row r="1069" spans="1:13">
      <c r="A1069" s="230">
        <v>1068</v>
      </c>
      <c r="B1069" s="230" t="str">
        <f t="shared" si="47"/>
        <v>0-0-0-6.08-40</v>
      </c>
      <c r="C1069" s="227">
        <f>'1. General information'!$E$8</f>
        <v>0</v>
      </c>
      <c r="D1069" s="227">
        <f>'1. General information'!$E$9</f>
        <v>0</v>
      </c>
      <c r="E1069" s="227">
        <f>'1. General information'!$E$10</f>
        <v>0</v>
      </c>
      <c r="F1069" s="227">
        <f>'1. General information'!$E$11</f>
        <v>0</v>
      </c>
      <c r="G1069" s="227">
        <f>'1. General information'!$E$12</f>
        <v>0</v>
      </c>
      <c r="H1069" s="227">
        <f>'1. General information'!$E$13</f>
        <v>0</v>
      </c>
      <c r="I1069" s="227">
        <f>'1. General information'!$E$14</f>
        <v>0</v>
      </c>
      <c r="J1069" s="234" t="s">
        <v>471</v>
      </c>
      <c r="K1069" s="228" t="s">
        <v>1767</v>
      </c>
      <c r="L1069" s="234" t="s">
        <v>2567</v>
      </c>
      <c r="M1069" s="229">
        <f>'6. Staff time'!$P$57</f>
        <v>0</v>
      </c>
    </row>
    <row r="1070" spans="1:13">
      <c r="A1070" s="230">
        <v>1069</v>
      </c>
      <c r="B1070" s="230" t="str">
        <f t="shared" si="47"/>
        <v>0-0-0-6.08-41</v>
      </c>
      <c r="C1070" s="227">
        <f>'1. General information'!$E$8</f>
        <v>0</v>
      </c>
      <c r="D1070" s="227">
        <f>'1. General information'!$E$9</f>
        <v>0</v>
      </c>
      <c r="E1070" s="227">
        <f>'1. General information'!$E$10</f>
        <v>0</v>
      </c>
      <c r="F1070" s="227">
        <f>'1. General information'!$E$11</f>
        <v>0</v>
      </c>
      <c r="G1070" s="227">
        <f>'1. General information'!$E$12</f>
        <v>0</v>
      </c>
      <c r="H1070" s="227">
        <f>'1. General information'!$E$13</f>
        <v>0</v>
      </c>
      <c r="I1070" s="227">
        <f>'1. General information'!$E$14</f>
        <v>0</v>
      </c>
      <c r="J1070" s="234" t="s">
        <v>471</v>
      </c>
      <c r="K1070" s="228" t="s">
        <v>1768</v>
      </c>
      <c r="L1070" s="234" t="s">
        <v>2568</v>
      </c>
      <c r="M1070" s="229">
        <f>'6. Staff time'!$P$58</f>
        <v>0</v>
      </c>
    </row>
    <row r="1071" spans="1:13">
      <c r="A1071" s="230">
        <v>1070</v>
      </c>
      <c r="B1071" s="230" t="str">
        <f t="shared" si="47"/>
        <v>0-0-0-6.08-42</v>
      </c>
      <c r="C1071" s="227">
        <f>'1. General information'!$E$8</f>
        <v>0</v>
      </c>
      <c r="D1071" s="227">
        <f>'1. General information'!$E$9</f>
        <v>0</v>
      </c>
      <c r="E1071" s="227">
        <f>'1. General information'!$E$10</f>
        <v>0</v>
      </c>
      <c r="F1071" s="227">
        <f>'1. General information'!$E$11</f>
        <v>0</v>
      </c>
      <c r="G1071" s="227">
        <f>'1. General information'!$E$12</f>
        <v>0</v>
      </c>
      <c r="H1071" s="227">
        <f>'1. General information'!$E$13</f>
        <v>0</v>
      </c>
      <c r="I1071" s="227">
        <f>'1. General information'!$E$14</f>
        <v>0</v>
      </c>
      <c r="J1071" s="234" t="s">
        <v>471</v>
      </c>
      <c r="K1071" s="228" t="s">
        <v>1769</v>
      </c>
      <c r="L1071" s="234" t="s">
        <v>2569</v>
      </c>
      <c r="M1071" s="229">
        <f>'6. Staff time'!$P$59</f>
        <v>0</v>
      </c>
    </row>
    <row r="1072" spans="1:13">
      <c r="A1072" s="230">
        <v>1071</v>
      </c>
      <c r="B1072" s="230" t="str">
        <f t="shared" si="47"/>
        <v>0-0-0-6.08-43</v>
      </c>
      <c r="C1072" s="227">
        <f>'1. General information'!$E$8</f>
        <v>0</v>
      </c>
      <c r="D1072" s="227">
        <f>'1. General information'!$E$9</f>
        <v>0</v>
      </c>
      <c r="E1072" s="227">
        <f>'1. General information'!$E$10</f>
        <v>0</v>
      </c>
      <c r="F1072" s="227">
        <f>'1. General information'!$E$11</f>
        <v>0</v>
      </c>
      <c r="G1072" s="227">
        <f>'1. General information'!$E$12</f>
        <v>0</v>
      </c>
      <c r="H1072" s="227">
        <f>'1. General information'!$E$13</f>
        <v>0</v>
      </c>
      <c r="I1072" s="227">
        <f>'1. General information'!$E$14</f>
        <v>0</v>
      </c>
      <c r="J1072" s="234" t="s">
        <v>471</v>
      </c>
      <c r="K1072" s="228" t="s">
        <v>1770</v>
      </c>
      <c r="L1072" s="234" t="s">
        <v>2570</v>
      </c>
      <c r="M1072" s="229">
        <f>'6. Staff time'!$P$60</f>
        <v>0</v>
      </c>
    </row>
    <row r="1073" spans="1:13">
      <c r="A1073" s="230">
        <v>1072</v>
      </c>
      <c r="B1073" s="230" t="str">
        <f t="shared" si="47"/>
        <v>0-0-0-6.08-44</v>
      </c>
      <c r="C1073" s="227">
        <f>'1. General information'!$E$8</f>
        <v>0</v>
      </c>
      <c r="D1073" s="227">
        <f>'1. General information'!$E$9</f>
        <v>0</v>
      </c>
      <c r="E1073" s="227">
        <f>'1. General information'!$E$10</f>
        <v>0</v>
      </c>
      <c r="F1073" s="227">
        <f>'1. General information'!$E$11</f>
        <v>0</v>
      </c>
      <c r="G1073" s="227">
        <f>'1. General information'!$E$12</f>
        <v>0</v>
      </c>
      <c r="H1073" s="227">
        <f>'1. General information'!$E$13</f>
        <v>0</v>
      </c>
      <c r="I1073" s="227">
        <f>'1. General information'!$E$14</f>
        <v>0</v>
      </c>
      <c r="J1073" s="234" t="s">
        <v>471</v>
      </c>
      <c r="K1073" s="228" t="s">
        <v>1771</v>
      </c>
      <c r="L1073" s="234" t="s">
        <v>2571</v>
      </c>
      <c r="M1073" s="229">
        <f>'6. Staff time'!$P$61</f>
        <v>0</v>
      </c>
    </row>
    <row r="1074" spans="1:13">
      <c r="A1074" s="230">
        <v>1073</v>
      </c>
      <c r="B1074" s="230" t="str">
        <f t="shared" si="47"/>
        <v>0-0-0-6.08-45</v>
      </c>
      <c r="C1074" s="227">
        <f>'1. General information'!$E$8</f>
        <v>0</v>
      </c>
      <c r="D1074" s="227">
        <f>'1. General information'!$E$9</f>
        <v>0</v>
      </c>
      <c r="E1074" s="227">
        <f>'1. General information'!$E$10</f>
        <v>0</v>
      </c>
      <c r="F1074" s="227">
        <f>'1. General information'!$E$11</f>
        <v>0</v>
      </c>
      <c r="G1074" s="227">
        <f>'1. General information'!$E$12</f>
        <v>0</v>
      </c>
      <c r="H1074" s="227">
        <f>'1. General information'!$E$13</f>
        <v>0</v>
      </c>
      <c r="I1074" s="227">
        <f>'1. General information'!$E$14</f>
        <v>0</v>
      </c>
      <c r="J1074" s="234" t="s">
        <v>471</v>
      </c>
      <c r="K1074" s="228" t="s">
        <v>1772</v>
      </c>
      <c r="L1074" s="234" t="s">
        <v>2572</v>
      </c>
      <c r="M1074" s="229">
        <f>'6. Staff time'!$P$62</f>
        <v>0</v>
      </c>
    </row>
    <row r="1075" spans="1:13">
      <c r="A1075" s="230">
        <v>1074</v>
      </c>
      <c r="B1075" s="230" t="str">
        <f t="shared" si="47"/>
        <v>0-0-0-6.08-46</v>
      </c>
      <c r="C1075" s="227">
        <f>'1. General information'!$E$8</f>
        <v>0</v>
      </c>
      <c r="D1075" s="227">
        <f>'1. General information'!$E$9</f>
        <v>0</v>
      </c>
      <c r="E1075" s="227">
        <f>'1. General information'!$E$10</f>
        <v>0</v>
      </c>
      <c r="F1075" s="227">
        <f>'1. General information'!$E$11</f>
        <v>0</v>
      </c>
      <c r="G1075" s="227">
        <f>'1. General information'!$E$12</f>
        <v>0</v>
      </c>
      <c r="H1075" s="227">
        <f>'1. General information'!$E$13</f>
        <v>0</v>
      </c>
      <c r="I1075" s="227">
        <f>'1. General information'!$E$14</f>
        <v>0</v>
      </c>
      <c r="J1075" s="234" t="s">
        <v>471</v>
      </c>
      <c r="K1075" s="228" t="s">
        <v>1773</v>
      </c>
      <c r="L1075" s="234" t="s">
        <v>2573</v>
      </c>
      <c r="M1075" s="229">
        <f>'6. Staff time'!$P$63</f>
        <v>0</v>
      </c>
    </row>
    <row r="1076" spans="1:13">
      <c r="A1076" s="230">
        <v>1075</v>
      </c>
      <c r="B1076" s="230" t="str">
        <f t="shared" si="47"/>
        <v>0-0-0-6.08-47</v>
      </c>
      <c r="C1076" s="227">
        <f>'1. General information'!$E$8</f>
        <v>0</v>
      </c>
      <c r="D1076" s="227">
        <f>'1. General information'!$E$9</f>
        <v>0</v>
      </c>
      <c r="E1076" s="227">
        <f>'1. General information'!$E$10</f>
        <v>0</v>
      </c>
      <c r="F1076" s="227">
        <f>'1. General information'!$E$11</f>
        <v>0</v>
      </c>
      <c r="G1076" s="227">
        <f>'1. General information'!$E$12</f>
        <v>0</v>
      </c>
      <c r="H1076" s="227">
        <f>'1. General information'!$E$13</f>
        <v>0</v>
      </c>
      <c r="I1076" s="227">
        <f>'1. General information'!$E$14</f>
        <v>0</v>
      </c>
      <c r="J1076" s="234" t="s">
        <v>471</v>
      </c>
      <c r="K1076" s="228" t="s">
        <v>1774</v>
      </c>
      <c r="L1076" s="234" t="s">
        <v>2574</v>
      </c>
      <c r="M1076" s="229">
        <f>'6. Staff time'!$P$64</f>
        <v>0</v>
      </c>
    </row>
    <row r="1077" spans="1:13">
      <c r="A1077" s="230">
        <v>1076</v>
      </c>
      <c r="B1077" s="230" t="str">
        <f t="shared" si="47"/>
        <v>0-0-0-6.08-48</v>
      </c>
      <c r="C1077" s="227">
        <f>'1. General information'!$E$8</f>
        <v>0</v>
      </c>
      <c r="D1077" s="227">
        <f>'1. General information'!$E$9</f>
        <v>0</v>
      </c>
      <c r="E1077" s="227">
        <f>'1. General information'!$E$10</f>
        <v>0</v>
      </c>
      <c r="F1077" s="227">
        <f>'1. General information'!$E$11</f>
        <v>0</v>
      </c>
      <c r="G1077" s="227">
        <f>'1. General information'!$E$12</f>
        <v>0</v>
      </c>
      <c r="H1077" s="227">
        <f>'1. General information'!$E$13</f>
        <v>0</v>
      </c>
      <c r="I1077" s="227">
        <f>'1. General information'!$E$14</f>
        <v>0</v>
      </c>
      <c r="J1077" s="234" t="s">
        <v>471</v>
      </c>
      <c r="K1077" s="228" t="s">
        <v>1775</v>
      </c>
      <c r="L1077" s="234" t="s">
        <v>2575</v>
      </c>
      <c r="M1077" s="229">
        <f>'6. Staff time'!$P$65</f>
        <v>0</v>
      </c>
    </row>
    <row r="1078" spans="1:13">
      <c r="A1078" s="230">
        <v>1077</v>
      </c>
      <c r="B1078" s="230" t="str">
        <f t="shared" si="47"/>
        <v>0-0-0-6.08-49</v>
      </c>
      <c r="C1078" s="227">
        <f>'1. General information'!$E$8</f>
        <v>0</v>
      </c>
      <c r="D1078" s="227">
        <f>'1. General information'!$E$9</f>
        <v>0</v>
      </c>
      <c r="E1078" s="227">
        <f>'1. General information'!$E$10</f>
        <v>0</v>
      </c>
      <c r="F1078" s="227">
        <f>'1. General information'!$E$11</f>
        <v>0</v>
      </c>
      <c r="G1078" s="227">
        <f>'1. General information'!$E$12</f>
        <v>0</v>
      </c>
      <c r="H1078" s="227">
        <f>'1. General information'!$E$13</f>
        <v>0</v>
      </c>
      <c r="I1078" s="227">
        <f>'1. General information'!$E$14</f>
        <v>0</v>
      </c>
      <c r="J1078" s="234" t="s">
        <v>471</v>
      </c>
      <c r="K1078" s="228" t="s">
        <v>1776</v>
      </c>
      <c r="L1078" s="234" t="s">
        <v>2576</v>
      </c>
      <c r="M1078" s="229">
        <f>'6. Staff time'!$P$66</f>
        <v>0</v>
      </c>
    </row>
    <row r="1079" spans="1:13">
      <c r="A1079" s="230">
        <v>1078</v>
      </c>
      <c r="B1079" s="230" t="str">
        <f t="shared" si="47"/>
        <v>0-0-0-6.08-50</v>
      </c>
      <c r="C1079" s="227">
        <f>'1. General information'!$E$8</f>
        <v>0</v>
      </c>
      <c r="D1079" s="227">
        <f>'1. General information'!$E$9</f>
        <v>0</v>
      </c>
      <c r="E1079" s="227">
        <f>'1. General information'!$E$10</f>
        <v>0</v>
      </c>
      <c r="F1079" s="227">
        <f>'1. General information'!$E$11</f>
        <v>0</v>
      </c>
      <c r="G1079" s="227">
        <f>'1. General information'!$E$12</f>
        <v>0</v>
      </c>
      <c r="H1079" s="227">
        <f>'1. General information'!$E$13</f>
        <v>0</v>
      </c>
      <c r="I1079" s="227">
        <f>'1. General information'!$E$14</f>
        <v>0</v>
      </c>
      <c r="J1079" s="234" t="s">
        <v>471</v>
      </c>
      <c r="K1079" s="228" t="s">
        <v>1777</v>
      </c>
      <c r="L1079" s="234" t="s">
        <v>2577</v>
      </c>
      <c r="M1079" s="229">
        <f>'6. Staff time'!$P$67</f>
        <v>0</v>
      </c>
    </row>
    <row r="1080" spans="1:13">
      <c r="A1080" s="230">
        <v>1079</v>
      </c>
      <c r="B1080" s="230" t="str">
        <f t="shared" si="47"/>
        <v>0-0-0-6.08-51</v>
      </c>
      <c r="C1080" s="227">
        <f>'1. General information'!$E$8</f>
        <v>0</v>
      </c>
      <c r="D1080" s="227">
        <f>'1. General information'!$E$9</f>
        <v>0</v>
      </c>
      <c r="E1080" s="227">
        <f>'1. General information'!$E$10</f>
        <v>0</v>
      </c>
      <c r="F1080" s="227">
        <f>'1. General information'!$E$11</f>
        <v>0</v>
      </c>
      <c r="G1080" s="227">
        <f>'1. General information'!$E$12</f>
        <v>0</v>
      </c>
      <c r="H1080" s="227">
        <f>'1. General information'!$E$13</f>
        <v>0</v>
      </c>
      <c r="I1080" s="227">
        <f>'1. General information'!$E$14</f>
        <v>0</v>
      </c>
      <c r="J1080" s="234" t="s">
        <v>471</v>
      </c>
      <c r="K1080" s="228" t="s">
        <v>1778</v>
      </c>
      <c r="L1080" s="234" t="s">
        <v>2578</v>
      </c>
      <c r="M1080" s="229">
        <f>'6. Staff time'!$P$68</f>
        <v>0</v>
      </c>
    </row>
    <row r="1081" spans="1:13">
      <c r="A1081" s="230">
        <v>1080</v>
      </c>
      <c r="B1081" s="230" t="str">
        <f t="shared" si="47"/>
        <v>0-0-0-6.08-52</v>
      </c>
      <c r="C1081" s="227">
        <f>'1. General information'!$E$8</f>
        <v>0</v>
      </c>
      <c r="D1081" s="227">
        <f>'1. General information'!$E$9</f>
        <v>0</v>
      </c>
      <c r="E1081" s="227">
        <f>'1. General information'!$E$10</f>
        <v>0</v>
      </c>
      <c r="F1081" s="227">
        <f>'1. General information'!$E$11</f>
        <v>0</v>
      </c>
      <c r="G1081" s="227">
        <f>'1. General information'!$E$12</f>
        <v>0</v>
      </c>
      <c r="H1081" s="227">
        <f>'1. General information'!$E$13</f>
        <v>0</v>
      </c>
      <c r="I1081" s="227">
        <f>'1. General information'!$E$14</f>
        <v>0</v>
      </c>
      <c r="J1081" s="234" t="s">
        <v>471</v>
      </c>
      <c r="K1081" s="228" t="s">
        <v>1779</v>
      </c>
      <c r="L1081" s="234" t="s">
        <v>2579</v>
      </c>
      <c r="M1081" s="229">
        <f>'6. Staff time'!$P$69</f>
        <v>0</v>
      </c>
    </row>
    <row r="1082" spans="1:13">
      <c r="A1082" s="230">
        <v>1081</v>
      </c>
      <c r="B1082" s="230" t="str">
        <f t="shared" si="47"/>
        <v>0-0-0-6.08-53</v>
      </c>
      <c r="C1082" s="227">
        <f>'1. General information'!$E$8</f>
        <v>0</v>
      </c>
      <c r="D1082" s="227">
        <f>'1. General information'!$E$9</f>
        <v>0</v>
      </c>
      <c r="E1082" s="227">
        <f>'1. General information'!$E$10</f>
        <v>0</v>
      </c>
      <c r="F1082" s="227">
        <f>'1. General information'!$E$11</f>
        <v>0</v>
      </c>
      <c r="G1082" s="227">
        <f>'1. General information'!$E$12</f>
        <v>0</v>
      </c>
      <c r="H1082" s="227">
        <f>'1. General information'!$E$13</f>
        <v>0</v>
      </c>
      <c r="I1082" s="227">
        <f>'1. General information'!$E$14</f>
        <v>0</v>
      </c>
      <c r="J1082" s="234" t="s">
        <v>471</v>
      </c>
      <c r="K1082" s="228" t="s">
        <v>1780</v>
      </c>
      <c r="L1082" s="234" t="s">
        <v>2580</v>
      </c>
      <c r="M1082" s="229">
        <f>'6. Staff time'!$P$70</f>
        <v>0</v>
      </c>
    </row>
    <row r="1083" spans="1:13">
      <c r="A1083" s="230">
        <v>1082</v>
      </c>
      <c r="B1083" s="230" t="str">
        <f t="shared" si="47"/>
        <v>0-0-0-6.08-54</v>
      </c>
      <c r="C1083" s="227">
        <f>'1. General information'!$E$8</f>
        <v>0</v>
      </c>
      <c r="D1083" s="227">
        <f>'1. General information'!$E$9</f>
        <v>0</v>
      </c>
      <c r="E1083" s="227">
        <f>'1. General information'!$E$10</f>
        <v>0</v>
      </c>
      <c r="F1083" s="227">
        <f>'1. General information'!$E$11</f>
        <v>0</v>
      </c>
      <c r="G1083" s="227">
        <f>'1. General information'!$E$12</f>
        <v>0</v>
      </c>
      <c r="H1083" s="227">
        <f>'1. General information'!$E$13</f>
        <v>0</v>
      </c>
      <c r="I1083" s="227">
        <f>'1. General information'!$E$14</f>
        <v>0</v>
      </c>
      <c r="J1083" s="234" t="s">
        <v>471</v>
      </c>
      <c r="K1083" s="228" t="s">
        <v>1781</v>
      </c>
      <c r="L1083" s="234" t="s">
        <v>2581</v>
      </c>
      <c r="M1083" s="229">
        <f>'6. Staff time'!$P$71</f>
        <v>0</v>
      </c>
    </row>
    <row r="1084" spans="1:13">
      <c r="A1084" s="230">
        <v>1083</v>
      </c>
      <c r="B1084" s="230" t="str">
        <f t="shared" si="47"/>
        <v>0-0-0-6.08-55</v>
      </c>
      <c r="C1084" s="227">
        <f>'1. General information'!$E$8</f>
        <v>0</v>
      </c>
      <c r="D1084" s="227">
        <f>'1. General information'!$E$9</f>
        <v>0</v>
      </c>
      <c r="E1084" s="227">
        <f>'1. General information'!$E$10</f>
        <v>0</v>
      </c>
      <c r="F1084" s="227">
        <f>'1. General information'!$E$11</f>
        <v>0</v>
      </c>
      <c r="G1084" s="227">
        <f>'1. General information'!$E$12</f>
        <v>0</v>
      </c>
      <c r="H1084" s="227">
        <f>'1. General information'!$E$13</f>
        <v>0</v>
      </c>
      <c r="I1084" s="227">
        <f>'1. General information'!$E$14</f>
        <v>0</v>
      </c>
      <c r="J1084" s="234" t="s">
        <v>471</v>
      </c>
      <c r="K1084" s="228" t="s">
        <v>1782</v>
      </c>
      <c r="L1084" s="234" t="s">
        <v>2582</v>
      </c>
      <c r="M1084" s="229">
        <f>'6. Staff time'!$P$72</f>
        <v>0</v>
      </c>
    </row>
    <row r="1085" spans="1:13">
      <c r="A1085" s="230">
        <v>1084</v>
      </c>
      <c r="B1085" s="230" t="str">
        <f t="shared" si="47"/>
        <v>0-0-0-6.08-56</v>
      </c>
      <c r="C1085" s="227">
        <f>'1. General information'!$E$8</f>
        <v>0</v>
      </c>
      <c r="D1085" s="227">
        <f>'1. General information'!$E$9</f>
        <v>0</v>
      </c>
      <c r="E1085" s="227">
        <f>'1. General information'!$E$10</f>
        <v>0</v>
      </c>
      <c r="F1085" s="227">
        <f>'1. General information'!$E$11</f>
        <v>0</v>
      </c>
      <c r="G1085" s="227">
        <f>'1. General information'!$E$12</f>
        <v>0</v>
      </c>
      <c r="H1085" s="227">
        <f>'1. General information'!$E$13</f>
        <v>0</v>
      </c>
      <c r="I1085" s="227">
        <f>'1. General information'!$E$14</f>
        <v>0</v>
      </c>
      <c r="J1085" s="234" t="s">
        <v>471</v>
      </c>
      <c r="K1085" s="228" t="s">
        <v>1783</v>
      </c>
      <c r="L1085" s="234" t="s">
        <v>2583</v>
      </c>
      <c r="M1085" s="229">
        <f>'6. Staff time'!$P$73</f>
        <v>0</v>
      </c>
    </row>
    <row r="1086" spans="1:13">
      <c r="A1086" s="230">
        <v>1085</v>
      </c>
      <c r="B1086" s="230" t="str">
        <f t="shared" si="47"/>
        <v>0-0-0-6.08-57</v>
      </c>
      <c r="C1086" s="227">
        <f>'1. General information'!$E$8</f>
        <v>0</v>
      </c>
      <c r="D1086" s="227">
        <f>'1. General information'!$E$9</f>
        <v>0</v>
      </c>
      <c r="E1086" s="227">
        <f>'1. General information'!$E$10</f>
        <v>0</v>
      </c>
      <c r="F1086" s="227">
        <f>'1. General information'!$E$11</f>
        <v>0</v>
      </c>
      <c r="G1086" s="227">
        <f>'1. General information'!$E$12</f>
        <v>0</v>
      </c>
      <c r="H1086" s="227">
        <f>'1. General information'!$E$13</f>
        <v>0</v>
      </c>
      <c r="I1086" s="227">
        <f>'1. General information'!$E$14</f>
        <v>0</v>
      </c>
      <c r="J1086" s="234" t="s">
        <v>471</v>
      </c>
      <c r="K1086" s="228" t="s">
        <v>1784</v>
      </c>
      <c r="L1086" s="234" t="s">
        <v>2584</v>
      </c>
      <c r="M1086" s="229">
        <f>'6. Staff time'!$P$74</f>
        <v>0</v>
      </c>
    </row>
    <row r="1087" spans="1:13">
      <c r="A1087" s="230">
        <v>1086</v>
      </c>
      <c r="B1087" s="230" t="str">
        <f t="shared" si="47"/>
        <v>0-0-0-6.08-58</v>
      </c>
      <c r="C1087" s="227">
        <f>'1. General information'!$E$8</f>
        <v>0</v>
      </c>
      <c r="D1087" s="227">
        <f>'1. General information'!$E$9</f>
        <v>0</v>
      </c>
      <c r="E1087" s="227">
        <f>'1. General information'!$E$10</f>
        <v>0</v>
      </c>
      <c r="F1087" s="227">
        <f>'1. General information'!$E$11</f>
        <v>0</v>
      </c>
      <c r="G1087" s="227">
        <f>'1. General information'!$E$12</f>
        <v>0</v>
      </c>
      <c r="H1087" s="227">
        <f>'1. General information'!$E$13</f>
        <v>0</v>
      </c>
      <c r="I1087" s="227">
        <f>'1. General information'!$E$14</f>
        <v>0</v>
      </c>
      <c r="J1087" s="234" t="s">
        <v>471</v>
      </c>
      <c r="K1087" s="228" t="s">
        <v>1785</v>
      </c>
      <c r="L1087" s="234" t="s">
        <v>2585</v>
      </c>
      <c r="M1087" s="229">
        <f>'6. Staff time'!$P$75</f>
        <v>0</v>
      </c>
    </row>
    <row r="1088" spans="1:13">
      <c r="A1088" s="230">
        <v>1087</v>
      </c>
      <c r="B1088" s="230" t="str">
        <f t="shared" si="47"/>
        <v>0-0-0-6.08-59</v>
      </c>
      <c r="C1088" s="227">
        <f>'1. General information'!$E$8</f>
        <v>0</v>
      </c>
      <c r="D1088" s="227">
        <f>'1. General information'!$E$9</f>
        <v>0</v>
      </c>
      <c r="E1088" s="227">
        <f>'1. General information'!$E$10</f>
        <v>0</v>
      </c>
      <c r="F1088" s="227">
        <f>'1. General information'!$E$11</f>
        <v>0</v>
      </c>
      <c r="G1088" s="227">
        <f>'1. General information'!$E$12</f>
        <v>0</v>
      </c>
      <c r="H1088" s="227">
        <f>'1. General information'!$E$13</f>
        <v>0</v>
      </c>
      <c r="I1088" s="227">
        <f>'1. General information'!$E$14</f>
        <v>0</v>
      </c>
      <c r="J1088" s="234" t="s">
        <v>471</v>
      </c>
      <c r="K1088" s="228" t="s">
        <v>1786</v>
      </c>
      <c r="L1088" s="234" t="s">
        <v>2586</v>
      </c>
      <c r="M1088" s="229">
        <f>'6. Staff time'!$P$76</f>
        <v>0</v>
      </c>
    </row>
    <row r="1089" spans="1:13">
      <c r="A1089" s="230">
        <v>1088</v>
      </c>
      <c r="B1089" s="230" t="str">
        <f t="shared" si="47"/>
        <v>0-0-0-6.08-60</v>
      </c>
      <c r="C1089" s="227">
        <f>'1. General information'!$E$8</f>
        <v>0</v>
      </c>
      <c r="D1089" s="227">
        <f>'1. General information'!$E$9</f>
        <v>0</v>
      </c>
      <c r="E1089" s="227">
        <f>'1. General information'!$E$10</f>
        <v>0</v>
      </c>
      <c r="F1089" s="227">
        <f>'1. General information'!$E$11</f>
        <v>0</v>
      </c>
      <c r="G1089" s="227">
        <f>'1. General information'!$E$12</f>
        <v>0</v>
      </c>
      <c r="H1089" s="227">
        <f>'1. General information'!$E$13</f>
        <v>0</v>
      </c>
      <c r="I1089" s="227">
        <f>'1. General information'!$E$14</f>
        <v>0</v>
      </c>
      <c r="J1089" s="234" t="s">
        <v>471</v>
      </c>
      <c r="K1089" s="228" t="s">
        <v>1787</v>
      </c>
      <c r="L1089" s="234" t="s">
        <v>2587</v>
      </c>
      <c r="M1089" s="229">
        <f>'6. Staff time'!$P$77</f>
        <v>0</v>
      </c>
    </row>
    <row r="1090" spans="1:13">
      <c r="A1090" s="230">
        <v>1089</v>
      </c>
      <c r="B1090" s="230" t="str">
        <f t="shared" si="47"/>
        <v>0-0-0-6.08-61</v>
      </c>
      <c r="C1090" s="227">
        <f>'1. General information'!$E$8</f>
        <v>0</v>
      </c>
      <c r="D1090" s="227">
        <f>'1. General information'!$E$9</f>
        <v>0</v>
      </c>
      <c r="E1090" s="227">
        <f>'1. General information'!$E$10</f>
        <v>0</v>
      </c>
      <c r="F1090" s="227">
        <f>'1. General information'!$E$11</f>
        <v>0</v>
      </c>
      <c r="G1090" s="227">
        <f>'1. General information'!$E$12</f>
        <v>0</v>
      </c>
      <c r="H1090" s="227">
        <f>'1. General information'!$E$13</f>
        <v>0</v>
      </c>
      <c r="I1090" s="227">
        <f>'1. General information'!$E$14</f>
        <v>0</v>
      </c>
      <c r="J1090" s="234" t="s">
        <v>471</v>
      </c>
      <c r="K1090" s="228" t="s">
        <v>1788</v>
      </c>
      <c r="L1090" s="234" t="s">
        <v>2588</v>
      </c>
      <c r="M1090" s="229">
        <f>'6. Staff time'!$P$78</f>
        <v>0</v>
      </c>
    </row>
    <row r="1091" spans="1:13">
      <c r="A1091" s="230">
        <v>1090</v>
      </c>
      <c r="B1091" s="230" t="str">
        <f t="shared" si="47"/>
        <v>0-0-0-6.08-62</v>
      </c>
      <c r="C1091" s="227">
        <f>'1. General information'!$E$8</f>
        <v>0</v>
      </c>
      <c r="D1091" s="227">
        <f>'1. General information'!$E$9</f>
        <v>0</v>
      </c>
      <c r="E1091" s="227">
        <f>'1. General information'!$E$10</f>
        <v>0</v>
      </c>
      <c r="F1091" s="227">
        <f>'1. General information'!$E$11</f>
        <v>0</v>
      </c>
      <c r="G1091" s="227">
        <f>'1. General information'!$E$12</f>
        <v>0</v>
      </c>
      <c r="H1091" s="227">
        <f>'1. General information'!$E$13</f>
        <v>0</v>
      </c>
      <c r="I1091" s="227">
        <f>'1. General information'!$E$14</f>
        <v>0</v>
      </c>
      <c r="J1091" s="234" t="s">
        <v>471</v>
      </c>
      <c r="K1091" s="228" t="s">
        <v>1789</v>
      </c>
      <c r="L1091" s="234" t="s">
        <v>2589</v>
      </c>
      <c r="M1091" s="229">
        <f>'6. Staff time'!$P$79</f>
        <v>0</v>
      </c>
    </row>
    <row r="1092" spans="1:13">
      <c r="A1092" s="230">
        <v>1091</v>
      </c>
      <c r="B1092" s="230" t="str">
        <f t="shared" si="47"/>
        <v>0-0-0-6.08-63</v>
      </c>
      <c r="C1092" s="227">
        <f>'1. General information'!$E$8</f>
        <v>0</v>
      </c>
      <c r="D1092" s="227">
        <f>'1. General information'!$E$9</f>
        <v>0</v>
      </c>
      <c r="E1092" s="227">
        <f>'1. General information'!$E$10</f>
        <v>0</v>
      </c>
      <c r="F1092" s="227">
        <f>'1. General information'!$E$11</f>
        <v>0</v>
      </c>
      <c r="G1092" s="227">
        <f>'1. General information'!$E$12</f>
        <v>0</v>
      </c>
      <c r="H1092" s="227">
        <f>'1. General information'!$E$13</f>
        <v>0</v>
      </c>
      <c r="I1092" s="227">
        <f>'1. General information'!$E$14</f>
        <v>0</v>
      </c>
      <c r="J1092" s="234" t="s">
        <v>471</v>
      </c>
      <c r="K1092" s="228" t="s">
        <v>1790</v>
      </c>
      <c r="L1092" s="234" t="s">
        <v>2590</v>
      </c>
      <c r="M1092" s="229">
        <f>'6. Staff time'!$P$80</f>
        <v>0</v>
      </c>
    </row>
    <row r="1093" spans="1:13">
      <c r="A1093" s="230">
        <v>1092</v>
      </c>
      <c r="B1093" s="230" t="str">
        <f t="shared" si="47"/>
        <v>0-0-0-6.08-64</v>
      </c>
      <c r="C1093" s="227">
        <f>'1. General information'!$E$8</f>
        <v>0</v>
      </c>
      <c r="D1093" s="227">
        <f>'1. General information'!$E$9</f>
        <v>0</v>
      </c>
      <c r="E1093" s="227">
        <f>'1. General information'!$E$10</f>
        <v>0</v>
      </c>
      <c r="F1093" s="227">
        <f>'1. General information'!$E$11</f>
        <v>0</v>
      </c>
      <c r="G1093" s="227">
        <f>'1. General information'!$E$12</f>
        <v>0</v>
      </c>
      <c r="H1093" s="227">
        <f>'1. General information'!$E$13</f>
        <v>0</v>
      </c>
      <c r="I1093" s="227">
        <f>'1. General information'!$E$14</f>
        <v>0</v>
      </c>
      <c r="J1093" s="234" t="s">
        <v>471</v>
      </c>
      <c r="K1093" s="228" t="s">
        <v>1791</v>
      </c>
      <c r="L1093" s="234" t="s">
        <v>2591</v>
      </c>
      <c r="M1093" s="229">
        <f>'6. Staff time'!$P$81</f>
        <v>0</v>
      </c>
    </row>
    <row r="1094" spans="1:13">
      <c r="A1094" s="230">
        <v>1093</v>
      </c>
      <c r="B1094" s="230" t="str">
        <f t="shared" si="47"/>
        <v>0-0-0-6.08-65</v>
      </c>
      <c r="C1094" s="227">
        <f>'1. General information'!$E$8</f>
        <v>0</v>
      </c>
      <c r="D1094" s="227">
        <f>'1. General information'!$E$9</f>
        <v>0</v>
      </c>
      <c r="E1094" s="227">
        <f>'1. General information'!$E$10</f>
        <v>0</v>
      </c>
      <c r="F1094" s="227">
        <f>'1. General information'!$E$11</f>
        <v>0</v>
      </c>
      <c r="G1094" s="227">
        <f>'1. General information'!$E$12</f>
        <v>0</v>
      </c>
      <c r="H1094" s="227">
        <f>'1. General information'!$E$13</f>
        <v>0</v>
      </c>
      <c r="I1094" s="227">
        <f>'1. General information'!$E$14</f>
        <v>0</v>
      </c>
      <c r="J1094" s="234" t="s">
        <v>471</v>
      </c>
      <c r="K1094" s="228" t="s">
        <v>1792</v>
      </c>
      <c r="L1094" s="234" t="s">
        <v>2592</v>
      </c>
      <c r="M1094" s="229">
        <f>'6. Staff time'!$P$82</f>
        <v>0</v>
      </c>
    </row>
    <row r="1095" spans="1:13">
      <c r="A1095" s="230">
        <v>1094</v>
      </c>
      <c r="B1095" s="230" t="str">
        <f t="shared" si="47"/>
        <v>0-0-0-6.08-66</v>
      </c>
      <c r="C1095" s="227">
        <f>'1. General information'!$E$8</f>
        <v>0</v>
      </c>
      <c r="D1095" s="227">
        <f>'1. General information'!$E$9</f>
        <v>0</v>
      </c>
      <c r="E1095" s="227">
        <f>'1. General information'!$E$10</f>
        <v>0</v>
      </c>
      <c r="F1095" s="227">
        <f>'1. General information'!$E$11</f>
        <v>0</v>
      </c>
      <c r="G1095" s="227">
        <f>'1. General information'!$E$12</f>
        <v>0</v>
      </c>
      <c r="H1095" s="227">
        <f>'1. General information'!$E$13</f>
        <v>0</v>
      </c>
      <c r="I1095" s="227">
        <f>'1. General information'!$E$14</f>
        <v>0</v>
      </c>
      <c r="J1095" s="234" t="s">
        <v>471</v>
      </c>
      <c r="K1095" s="228" t="s">
        <v>1793</v>
      </c>
      <c r="L1095" s="234" t="s">
        <v>2593</v>
      </c>
      <c r="M1095" s="229">
        <f>'6. Staff time'!$P$83</f>
        <v>0</v>
      </c>
    </row>
    <row r="1096" spans="1:13">
      <c r="A1096" s="230">
        <v>1095</v>
      </c>
      <c r="B1096" s="230" t="str">
        <f t="shared" si="47"/>
        <v>0-0-0-6.08-67</v>
      </c>
      <c r="C1096" s="227">
        <f>'1. General information'!$E$8</f>
        <v>0</v>
      </c>
      <c r="D1096" s="227">
        <f>'1. General information'!$E$9</f>
        <v>0</v>
      </c>
      <c r="E1096" s="227">
        <f>'1. General information'!$E$10</f>
        <v>0</v>
      </c>
      <c r="F1096" s="227">
        <f>'1. General information'!$E$11</f>
        <v>0</v>
      </c>
      <c r="G1096" s="227">
        <f>'1. General information'!$E$12</f>
        <v>0</v>
      </c>
      <c r="H1096" s="227">
        <f>'1. General information'!$E$13</f>
        <v>0</v>
      </c>
      <c r="I1096" s="227">
        <f>'1. General information'!$E$14</f>
        <v>0</v>
      </c>
      <c r="J1096" s="234" t="s">
        <v>471</v>
      </c>
      <c r="K1096" s="228" t="s">
        <v>1794</v>
      </c>
      <c r="L1096" s="234" t="s">
        <v>2594</v>
      </c>
      <c r="M1096" s="229">
        <f>'6. Staff time'!$P$84</f>
        <v>0</v>
      </c>
    </row>
    <row r="1097" spans="1:13">
      <c r="A1097" s="230">
        <v>1096</v>
      </c>
      <c r="B1097" s="230" t="str">
        <f t="shared" si="47"/>
        <v>0-0-0-6.08-68</v>
      </c>
      <c r="C1097" s="227">
        <f>'1. General information'!$E$8</f>
        <v>0</v>
      </c>
      <c r="D1097" s="227">
        <f>'1. General information'!$E$9</f>
        <v>0</v>
      </c>
      <c r="E1097" s="227">
        <f>'1. General information'!$E$10</f>
        <v>0</v>
      </c>
      <c r="F1097" s="227">
        <f>'1. General information'!$E$11</f>
        <v>0</v>
      </c>
      <c r="G1097" s="227">
        <f>'1. General information'!$E$12</f>
        <v>0</v>
      </c>
      <c r="H1097" s="227">
        <f>'1. General information'!$E$13</f>
        <v>0</v>
      </c>
      <c r="I1097" s="227">
        <f>'1. General information'!$E$14</f>
        <v>0</v>
      </c>
      <c r="J1097" s="234" t="s">
        <v>471</v>
      </c>
      <c r="K1097" s="228" t="s">
        <v>1795</v>
      </c>
      <c r="L1097" s="234" t="s">
        <v>2595</v>
      </c>
      <c r="M1097" s="229">
        <f>'6. Staff time'!$P$85</f>
        <v>0</v>
      </c>
    </row>
    <row r="1098" spans="1:13">
      <c r="A1098" s="230">
        <v>1097</v>
      </c>
      <c r="B1098" s="230" t="str">
        <f t="shared" si="47"/>
        <v>0-0-0-6.08-69</v>
      </c>
      <c r="C1098" s="227">
        <f>'1. General information'!$E$8</f>
        <v>0</v>
      </c>
      <c r="D1098" s="227">
        <f>'1. General information'!$E$9</f>
        <v>0</v>
      </c>
      <c r="E1098" s="227">
        <f>'1. General information'!$E$10</f>
        <v>0</v>
      </c>
      <c r="F1098" s="227">
        <f>'1. General information'!$E$11</f>
        <v>0</v>
      </c>
      <c r="G1098" s="227">
        <f>'1. General information'!$E$12</f>
        <v>0</v>
      </c>
      <c r="H1098" s="227">
        <f>'1. General information'!$E$13</f>
        <v>0</v>
      </c>
      <c r="I1098" s="227">
        <f>'1. General information'!$E$14</f>
        <v>0</v>
      </c>
      <c r="J1098" s="234" t="s">
        <v>471</v>
      </c>
      <c r="K1098" s="228" t="s">
        <v>1796</v>
      </c>
      <c r="L1098" s="234" t="s">
        <v>2596</v>
      </c>
      <c r="M1098" s="229">
        <f>'6. Staff time'!$P$86</f>
        <v>0</v>
      </c>
    </row>
    <row r="1099" spans="1:13">
      <c r="A1099" s="230">
        <v>1098</v>
      </c>
      <c r="B1099" s="230" t="str">
        <f t="shared" si="47"/>
        <v>0-0-0-6.08-70</v>
      </c>
      <c r="C1099" s="227">
        <f>'1. General information'!$E$8</f>
        <v>0</v>
      </c>
      <c r="D1099" s="227">
        <f>'1. General information'!$E$9</f>
        <v>0</v>
      </c>
      <c r="E1099" s="227">
        <f>'1. General information'!$E$10</f>
        <v>0</v>
      </c>
      <c r="F1099" s="227">
        <f>'1. General information'!$E$11</f>
        <v>0</v>
      </c>
      <c r="G1099" s="227">
        <f>'1. General information'!$E$12</f>
        <v>0</v>
      </c>
      <c r="H1099" s="227">
        <f>'1. General information'!$E$13</f>
        <v>0</v>
      </c>
      <c r="I1099" s="227">
        <f>'1. General information'!$E$14</f>
        <v>0</v>
      </c>
      <c r="J1099" s="234" t="s">
        <v>471</v>
      </c>
      <c r="K1099" s="228" t="s">
        <v>1797</v>
      </c>
      <c r="L1099" s="234" t="s">
        <v>2597</v>
      </c>
      <c r="M1099" s="229">
        <f>'6. Staff time'!$P$87</f>
        <v>0</v>
      </c>
    </row>
    <row r="1100" spans="1:13">
      <c r="A1100" s="230">
        <v>1099</v>
      </c>
      <c r="B1100" s="230" t="str">
        <f t="shared" si="47"/>
        <v>0-0-0-6.08-71</v>
      </c>
      <c r="C1100" s="227">
        <f>'1. General information'!$E$8</f>
        <v>0</v>
      </c>
      <c r="D1100" s="227">
        <f>'1. General information'!$E$9</f>
        <v>0</v>
      </c>
      <c r="E1100" s="227">
        <f>'1. General information'!$E$10</f>
        <v>0</v>
      </c>
      <c r="F1100" s="227">
        <f>'1. General information'!$E$11</f>
        <v>0</v>
      </c>
      <c r="G1100" s="227">
        <f>'1. General information'!$E$12</f>
        <v>0</v>
      </c>
      <c r="H1100" s="227">
        <f>'1. General information'!$E$13</f>
        <v>0</v>
      </c>
      <c r="I1100" s="227">
        <f>'1. General information'!$E$14</f>
        <v>0</v>
      </c>
      <c r="J1100" s="234" t="s">
        <v>471</v>
      </c>
      <c r="K1100" s="228" t="s">
        <v>1798</v>
      </c>
      <c r="L1100" s="234" t="s">
        <v>2598</v>
      </c>
      <c r="M1100" s="229">
        <f>'6. Staff time'!$P$88</f>
        <v>0</v>
      </c>
    </row>
    <row r="1101" spans="1:13">
      <c r="A1101" s="230">
        <v>1100</v>
      </c>
      <c r="B1101" s="230" t="str">
        <f t="shared" si="47"/>
        <v>0-0-0-6.08-72</v>
      </c>
      <c r="C1101" s="227">
        <f>'1. General information'!$E$8</f>
        <v>0</v>
      </c>
      <c r="D1101" s="227">
        <f>'1. General information'!$E$9</f>
        <v>0</v>
      </c>
      <c r="E1101" s="227">
        <f>'1. General information'!$E$10</f>
        <v>0</v>
      </c>
      <c r="F1101" s="227">
        <f>'1. General information'!$E$11</f>
        <v>0</v>
      </c>
      <c r="G1101" s="227">
        <f>'1. General information'!$E$12</f>
        <v>0</v>
      </c>
      <c r="H1101" s="227">
        <f>'1. General information'!$E$13</f>
        <v>0</v>
      </c>
      <c r="I1101" s="227">
        <f>'1. General information'!$E$14</f>
        <v>0</v>
      </c>
      <c r="J1101" s="234" t="s">
        <v>471</v>
      </c>
      <c r="K1101" s="228" t="s">
        <v>1799</v>
      </c>
      <c r="L1101" s="234" t="s">
        <v>2599</v>
      </c>
      <c r="M1101" s="229">
        <f>'6. Staff time'!$P$89</f>
        <v>0</v>
      </c>
    </row>
    <row r="1102" spans="1:13">
      <c r="A1102" s="230">
        <v>1101</v>
      </c>
      <c r="B1102" s="230" t="str">
        <f t="shared" si="47"/>
        <v>0-0-0-6.08-73</v>
      </c>
      <c r="C1102" s="227">
        <f>'1. General information'!$E$8</f>
        <v>0</v>
      </c>
      <c r="D1102" s="227">
        <f>'1. General information'!$E$9</f>
        <v>0</v>
      </c>
      <c r="E1102" s="227">
        <f>'1. General information'!$E$10</f>
        <v>0</v>
      </c>
      <c r="F1102" s="227">
        <f>'1. General information'!$E$11</f>
        <v>0</v>
      </c>
      <c r="G1102" s="227">
        <f>'1. General information'!$E$12</f>
        <v>0</v>
      </c>
      <c r="H1102" s="227">
        <f>'1. General information'!$E$13</f>
        <v>0</v>
      </c>
      <c r="I1102" s="227">
        <f>'1. General information'!$E$14</f>
        <v>0</v>
      </c>
      <c r="J1102" s="234" t="s">
        <v>471</v>
      </c>
      <c r="K1102" s="228" t="s">
        <v>1800</v>
      </c>
      <c r="L1102" s="234" t="s">
        <v>2600</v>
      </c>
      <c r="M1102" s="229">
        <f>'6. Staff time'!$P$90</f>
        <v>0</v>
      </c>
    </row>
    <row r="1103" spans="1:13">
      <c r="A1103" s="230">
        <v>1102</v>
      </c>
      <c r="B1103" s="230" t="str">
        <f t="shared" si="47"/>
        <v>0-0-0-6.08-74</v>
      </c>
      <c r="C1103" s="227">
        <f>'1. General information'!$E$8</f>
        <v>0</v>
      </c>
      <c r="D1103" s="227">
        <f>'1. General information'!$E$9</f>
        <v>0</v>
      </c>
      <c r="E1103" s="227">
        <f>'1. General information'!$E$10</f>
        <v>0</v>
      </c>
      <c r="F1103" s="227">
        <f>'1. General information'!$E$11</f>
        <v>0</v>
      </c>
      <c r="G1103" s="227">
        <f>'1. General information'!$E$12</f>
        <v>0</v>
      </c>
      <c r="H1103" s="227">
        <f>'1. General information'!$E$13</f>
        <v>0</v>
      </c>
      <c r="I1103" s="227">
        <f>'1. General information'!$E$14</f>
        <v>0</v>
      </c>
      <c r="J1103" s="234" t="s">
        <v>471</v>
      </c>
      <c r="K1103" s="228" t="s">
        <v>1801</v>
      </c>
      <c r="L1103" s="234" t="s">
        <v>2601</v>
      </c>
      <c r="M1103" s="229">
        <f>'6. Staff time'!$P$91</f>
        <v>0</v>
      </c>
    </row>
    <row r="1104" spans="1:13">
      <c r="A1104" s="230">
        <v>1103</v>
      </c>
      <c r="B1104" s="230" t="str">
        <f t="shared" si="47"/>
        <v>0-0-0-6.08-75</v>
      </c>
      <c r="C1104" s="227">
        <f>'1. General information'!$E$8</f>
        <v>0</v>
      </c>
      <c r="D1104" s="227">
        <f>'1. General information'!$E$9</f>
        <v>0</v>
      </c>
      <c r="E1104" s="227">
        <f>'1. General information'!$E$10</f>
        <v>0</v>
      </c>
      <c r="F1104" s="227">
        <f>'1. General information'!$E$11</f>
        <v>0</v>
      </c>
      <c r="G1104" s="227">
        <f>'1. General information'!$E$12</f>
        <v>0</v>
      </c>
      <c r="H1104" s="227">
        <f>'1. General information'!$E$13</f>
        <v>0</v>
      </c>
      <c r="I1104" s="227">
        <f>'1. General information'!$E$14</f>
        <v>0</v>
      </c>
      <c r="J1104" s="234" t="s">
        <v>471</v>
      </c>
      <c r="K1104" s="228" t="s">
        <v>1802</v>
      </c>
      <c r="L1104" s="234" t="s">
        <v>2602</v>
      </c>
      <c r="M1104" s="229">
        <f>'6. Staff time'!$P$92</f>
        <v>0</v>
      </c>
    </row>
    <row r="1105" spans="1:13">
      <c r="A1105" s="230">
        <v>1104</v>
      </c>
      <c r="B1105" s="230" t="str">
        <f t="shared" si="47"/>
        <v>0-0-0-6.08-76</v>
      </c>
      <c r="C1105" s="227">
        <f>'1. General information'!$E$8</f>
        <v>0</v>
      </c>
      <c r="D1105" s="227">
        <f>'1. General information'!$E$9</f>
        <v>0</v>
      </c>
      <c r="E1105" s="227">
        <f>'1. General information'!$E$10</f>
        <v>0</v>
      </c>
      <c r="F1105" s="227">
        <f>'1. General information'!$E$11</f>
        <v>0</v>
      </c>
      <c r="G1105" s="227">
        <f>'1. General information'!$E$12</f>
        <v>0</v>
      </c>
      <c r="H1105" s="227">
        <f>'1. General information'!$E$13</f>
        <v>0</v>
      </c>
      <c r="I1105" s="227">
        <f>'1. General information'!$E$14</f>
        <v>0</v>
      </c>
      <c r="J1105" s="234" t="s">
        <v>471</v>
      </c>
      <c r="K1105" s="228" t="s">
        <v>1803</v>
      </c>
      <c r="L1105" s="234" t="s">
        <v>2603</v>
      </c>
      <c r="M1105" s="229">
        <f>'6. Staff time'!$P$93</f>
        <v>0</v>
      </c>
    </row>
    <row r="1106" spans="1:13">
      <c r="A1106" s="230">
        <v>1105</v>
      </c>
      <c r="B1106" s="230" t="str">
        <f t="shared" si="47"/>
        <v>0-0-0-6.08-77</v>
      </c>
      <c r="C1106" s="227">
        <f>'1. General information'!$E$8</f>
        <v>0</v>
      </c>
      <c r="D1106" s="227">
        <f>'1. General information'!$E$9</f>
        <v>0</v>
      </c>
      <c r="E1106" s="227">
        <f>'1. General information'!$E$10</f>
        <v>0</v>
      </c>
      <c r="F1106" s="227">
        <f>'1. General information'!$E$11</f>
        <v>0</v>
      </c>
      <c r="G1106" s="227">
        <f>'1. General information'!$E$12</f>
        <v>0</v>
      </c>
      <c r="H1106" s="227">
        <f>'1. General information'!$E$13</f>
        <v>0</v>
      </c>
      <c r="I1106" s="227">
        <f>'1. General information'!$E$14</f>
        <v>0</v>
      </c>
      <c r="J1106" s="234" t="s">
        <v>471</v>
      </c>
      <c r="K1106" s="228" t="s">
        <v>1804</v>
      </c>
      <c r="L1106" s="234" t="s">
        <v>2604</v>
      </c>
      <c r="M1106" s="229">
        <f>'6. Staff time'!$P$94</f>
        <v>0</v>
      </c>
    </row>
    <row r="1107" spans="1:13">
      <c r="A1107" s="230">
        <v>1106</v>
      </c>
      <c r="B1107" s="230" t="str">
        <f t="shared" si="47"/>
        <v>0-0-0-6.08-78</v>
      </c>
      <c r="C1107" s="227">
        <f>'1. General information'!$E$8</f>
        <v>0</v>
      </c>
      <c r="D1107" s="227">
        <f>'1. General information'!$E$9</f>
        <v>0</v>
      </c>
      <c r="E1107" s="227">
        <f>'1. General information'!$E$10</f>
        <v>0</v>
      </c>
      <c r="F1107" s="227">
        <f>'1. General information'!$E$11</f>
        <v>0</v>
      </c>
      <c r="G1107" s="227">
        <f>'1. General information'!$E$12</f>
        <v>0</v>
      </c>
      <c r="H1107" s="227">
        <f>'1. General information'!$E$13</f>
        <v>0</v>
      </c>
      <c r="I1107" s="227">
        <f>'1. General information'!$E$14</f>
        <v>0</v>
      </c>
      <c r="J1107" s="234" t="s">
        <v>471</v>
      </c>
      <c r="K1107" s="228" t="s">
        <v>1805</v>
      </c>
      <c r="L1107" s="234" t="s">
        <v>2605</v>
      </c>
      <c r="M1107" s="229">
        <f>'6. Staff time'!$P$95</f>
        <v>0</v>
      </c>
    </row>
    <row r="1108" spans="1:13">
      <c r="A1108" s="230">
        <v>1107</v>
      </c>
      <c r="B1108" s="230" t="str">
        <f t="shared" si="47"/>
        <v>0-0-0-6.08-79</v>
      </c>
      <c r="C1108" s="227">
        <f>'1. General information'!$E$8</f>
        <v>0</v>
      </c>
      <c r="D1108" s="227">
        <f>'1. General information'!$E$9</f>
        <v>0</v>
      </c>
      <c r="E1108" s="227">
        <f>'1. General information'!$E$10</f>
        <v>0</v>
      </c>
      <c r="F1108" s="227">
        <f>'1. General information'!$E$11</f>
        <v>0</v>
      </c>
      <c r="G1108" s="227">
        <f>'1. General information'!$E$12</f>
        <v>0</v>
      </c>
      <c r="H1108" s="227">
        <f>'1. General information'!$E$13</f>
        <v>0</v>
      </c>
      <c r="I1108" s="227">
        <f>'1. General information'!$E$14</f>
        <v>0</v>
      </c>
      <c r="J1108" s="234" t="s">
        <v>471</v>
      </c>
      <c r="K1108" s="228" t="s">
        <v>1806</v>
      </c>
      <c r="L1108" s="234" t="s">
        <v>2606</v>
      </c>
      <c r="M1108" s="229">
        <f>'6. Staff time'!$P$96</f>
        <v>0</v>
      </c>
    </row>
    <row r="1109" spans="1:13">
      <c r="A1109" s="230">
        <v>1108</v>
      </c>
      <c r="B1109" s="230" t="str">
        <f t="shared" si="47"/>
        <v>0-0-0-6.08-80</v>
      </c>
      <c r="C1109" s="227">
        <f>'1. General information'!$E$8</f>
        <v>0</v>
      </c>
      <c r="D1109" s="227">
        <f>'1. General information'!$E$9</f>
        <v>0</v>
      </c>
      <c r="E1109" s="227">
        <f>'1. General information'!$E$10</f>
        <v>0</v>
      </c>
      <c r="F1109" s="227">
        <f>'1. General information'!$E$11</f>
        <v>0</v>
      </c>
      <c r="G1109" s="227">
        <f>'1. General information'!$E$12</f>
        <v>0</v>
      </c>
      <c r="H1109" s="227">
        <f>'1. General information'!$E$13</f>
        <v>0</v>
      </c>
      <c r="I1109" s="227">
        <f>'1. General information'!$E$14</f>
        <v>0</v>
      </c>
      <c r="J1109" s="234" t="s">
        <v>471</v>
      </c>
      <c r="K1109" s="228" t="s">
        <v>1807</v>
      </c>
      <c r="L1109" s="234" t="s">
        <v>2607</v>
      </c>
      <c r="M1109" s="229">
        <f>'6. Staff time'!$P$97</f>
        <v>0</v>
      </c>
    </row>
    <row r="1110" spans="1:13">
      <c r="A1110" s="230">
        <v>1109</v>
      </c>
      <c r="B1110" s="230" t="str">
        <f t="shared" si="47"/>
        <v>0-0-0-6.09-1</v>
      </c>
      <c r="C1110" s="227">
        <f>'1. General information'!$E$8</f>
        <v>0</v>
      </c>
      <c r="D1110" s="227">
        <f>'1. General information'!$E$9</f>
        <v>0</v>
      </c>
      <c r="E1110" s="227">
        <f>'1. General information'!$E$10</f>
        <v>0</v>
      </c>
      <c r="F1110" s="227">
        <f>'1. General information'!$E$11</f>
        <v>0</v>
      </c>
      <c r="G1110" s="227">
        <f>'1. General information'!$E$12</f>
        <v>0</v>
      </c>
      <c r="H1110" s="227">
        <f>'1. General information'!$E$13</f>
        <v>0</v>
      </c>
      <c r="I1110" s="227">
        <f>'1. General information'!$E$14</f>
        <v>0</v>
      </c>
      <c r="J1110" s="234" t="s">
        <v>471</v>
      </c>
      <c r="K1110" s="228" t="s">
        <v>1808</v>
      </c>
      <c r="L1110" s="234" t="s">
        <v>7295</v>
      </c>
      <c r="M1110" s="229">
        <f>'6. Staff time'!$R$18</f>
        <v>0</v>
      </c>
    </row>
    <row r="1111" spans="1:13">
      <c r="A1111" s="230">
        <v>1110</v>
      </c>
      <c r="B1111" s="230" t="str">
        <f t="shared" si="47"/>
        <v>0-0-0-6.09-2</v>
      </c>
      <c r="C1111" s="227">
        <f>'1. General information'!$E$8</f>
        <v>0</v>
      </c>
      <c r="D1111" s="227">
        <f>'1. General information'!$E$9</f>
        <v>0</v>
      </c>
      <c r="E1111" s="227">
        <f>'1. General information'!$E$10</f>
        <v>0</v>
      </c>
      <c r="F1111" s="227">
        <f>'1. General information'!$E$11</f>
        <v>0</v>
      </c>
      <c r="G1111" s="227">
        <f>'1. General information'!$E$12</f>
        <v>0</v>
      </c>
      <c r="H1111" s="227">
        <f>'1. General information'!$E$13</f>
        <v>0</v>
      </c>
      <c r="I1111" s="227">
        <f>'1. General information'!$E$14</f>
        <v>0</v>
      </c>
      <c r="J1111" s="234" t="s">
        <v>471</v>
      </c>
      <c r="K1111" s="228" t="s">
        <v>1809</v>
      </c>
      <c r="L1111" s="234" t="s">
        <v>7296</v>
      </c>
      <c r="M1111" s="229">
        <f>'6. Staff time'!$R$19</f>
        <v>0</v>
      </c>
    </row>
    <row r="1112" spans="1:13">
      <c r="A1112" s="230">
        <v>1111</v>
      </c>
      <c r="B1112" s="230" t="str">
        <f t="shared" si="47"/>
        <v>0-0-0-6.09-3</v>
      </c>
      <c r="C1112" s="227">
        <f>'1. General information'!$E$8</f>
        <v>0</v>
      </c>
      <c r="D1112" s="227">
        <f>'1. General information'!$E$9</f>
        <v>0</v>
      </c>
      <c r="E1112" s="227">
        <f>'1. General information'!$E$10</f>
        <v>0</v>
      </c>
      <c r="F1112" s="227">
        <f>'1. General information'!$E$11</f>
        <v>0</v>
      </c>
      <c r="G1112" s="227">
        <f>'1. General information'!$E$12</f>
        <v>0</v>
      </c>
      <c r="H1112" s="227">
        <f>'1. General information'!$E$13</f>
        <v>0</v>
      </c>
      <c r="I1112" s="227">
        <f>'1. General information'!$E$14</f>
        <v>0</v>
      </c>
      <c r="J1112" s="234" t="s">
        <v>471</v>
      </c>
      <c r="K1112" s="228" t="s">
        <v>1810</v>
      </c>
      <c r="L1112" s="234" t="s">
        <v>7297</v>
      </c>
      <c r="M1112" s="229">
        <f>'6. Staff time'!$R$20</f>
        <v>0</v>
      </c>
    </row>
    <row r="1113" spans="1:13">
      <c r="A1113" s="230">
        <v>1112</v>
      </c>
      <c r="B1113" s="230" t="str">
        <f t="shared" si="47"/>
        <v>0-0-0-6.09-4</v>
      </c>
      <c r="C1113" s="227">
        <f>'1. General information'!$E$8</f>
        <v>0</v>
      </c>
      <c r="D1113" s="227">
        <f>'1. General information'!$E$9</f>
        <v>0</v>
      </c>
      <c r="E1113" s="227">
        <f>'1. General information'!$E$10</f>
        <v>0</v>
      </c>
      <c r="F1113" s="227">
        <f>'1. General information'!$E$11</f>
        <v>0</v>
      </c>
      <c r="G1113" s="227">
        <f>'1. General information'!$E$12</f>
        <v>0</v>
      </c>
      <c r="H1113" s="227">
        <f>'1. General information'!$E$13</f>
        <v>0</v>
      </c>
      <c r="I1113" s="227">
        <f>'1. General information'!$E$14</f>
        <v>0</v>
      </c>
      <c r="J1113" s="234" t="s">
        <v>471</v>
      </c>
      <c r="K1113" s="228" t="s">
        <v>1811</v>
      </c>
      <c r="L1113" s="234" t="s">
        <v>7298</v>
      </c>
      <c r="M1113" s="229">
        <f>'6. Staff time'!$R$21</f>
        <v>0</v>
      </c>
    </row>
    <row r="1114" spans="1:13">
      <c r="A1114" s="230">
        <v>1113</v>
      </c>
      <c r="B1114" s="230" t="str">
        <f t="shared" si="47"/>
        <v>0-0-0-6.09-5</v>
      </c>
      <c r="C1114" s="227">
        <f>'1. General information'!$E$8</f>
        <v>0</v>
      </c>
      <c r="D1114" s="227">
        <f>'1. General information'!$E$9</f>
        <v>0</v>
      </c>
      <c r="E1114" s="227">
        <f>'1. General information'!$E$10</f>
        <v>0</v>
      </c>
      <c r="F1114" s="227">
        <f>'1. General information'!$E$11</f>
        <v>0</v>
      </c>
      <c r="G1114" s="227">
        <f>'1. General information'!$E$12</f>
        <v>0</v>
      </c>
      <c r="H1114" s="227">
        <f>'1. General information'!$E$13</f>
        <v>0</v>
      </c>
      <c r="I1114" s="227">
        <f>'1. General information'!$E$14</f>
        <v>0</v>
      </c>
      <c r="J1114" s="234" t="s">
        <v>471</v>
      </c>
      <c r="K1114" s="228" t="s">
        <v>1812</v>
      </c>
      <c r="L1114" s="234" t="s">
        <v>7299</v>
      </c>
      <c r="M1114" s="229">
        <f>'6. Staff time'!$R$22</f>
        <v>0</v>
      </c>
    </row>
    <row r="1115" spans="1:13">
      <c r="A1115" s="230">
        <v>1114</v>
      </c>
      <c r="B1115" s="230" t="str">
        <f t="shared" si="47"/>
        <v>0-0-0-6.09-6</v>
      </c>
      <c r="C1115" s="227">
        <f>'1. General information'!$E$8</f>
        <v>0</v>
      </c>
      <c r="D1115" s="227">
        <f>'1. General information'!$E$9</f>
        <v>0</v>
      </c>
      <c r="E1115" s="227">
        <f>'1. General information'!$E$10</f>
        <v>0</v>
      </c>
      <c r="F1115" s="227">
        <f>'1. General information'!$E$11</f>
        <v>0</v>
      </c>
      <c r="G1115" s="227">
        <f>'1. General information'!$E$12</f>
        <v>0</v>
      </c>
      <c r="H1115" s="227">
        <f>'1. General information'!$E$13</f>
        <v>0</v>
      </c>
      <c r="I1115" s="227">
        <f>'1. General information'!$E$14</f>
        <v>0</v>
      </c>
      <c r="J1115" s="234" t="s">
        <v>471</v>
      </c>
      <c r="K1115" s="228" t="s">
        <v>1813</v>
      </c>
      <c r="L1115" s="234" t="s">
        <v>7300</v>
      </c>
      <c r="M1115" s="229">
        <f>'6. Staff time'!$R$23</f>
        <v>0</v>
      </c>
    </row>
    <row r="1116" spans="1:13">
      <c r="A1116" s="230">
        <v>1115</v>
      </c>
      <c r="B1116" s="230" t="str">
        <f t="shared" si="47"/>
        <v>0-0-0-6.09-7</v>
      </c>
      <c r="C1116" s="227">
        <f>'1. General information'!$E$8</f>
        <v>0</v>
      </c>
      <c r="D1116" s="227">
        <f>'1. General information'!$E$9</f>
        <v>0</v>
      </c>
      <c r="E1116" s="227">
        <f>'1. General information'!$E$10</f>
        <v>0</v>
      </c>
      <c r="F1116" s="227">
        <f>'1. General information'!$E$11</f>
        <v>0</v>
      </c>
      <c r="G1116" s="227">
        <f>'1. General information'!$E$12</f>
        <v>0</v>
      </c>
      <c r="H1116" s="227">
        <f>'1. General information'!$E$13</f>
        <v>0</v>
      </c>
      <c r="I1116" s="227">
        <f>'1. General information'!$E$14</f>
        <v>0</v>
      </c>
      <c r="J1116" s="234" t="s">
        <v>471</v>
      </c>
      <c r="K1116" s="228" t="s">
        <v>1814</v>
      </c>
      <c r="L1116" s="234" t="s">
        <v>7301</v>
      </c>
      <c r="M1116" s="229">
        <f>'6. Staff time'!$R$24</f>
        <v>0</v>
      </c>
    </row>
    <row r="1117" spans="1:13">
      <c r="A1117" s="230">
        <v>1116</v>
      </c>
      <c r="B1117" s="230" t="str">
        <f t="shared" si="47"/>
        <v>0-0-0-6.09-8</v>
      </c>
      <c r="C1117" s="227">
        <f>'1. General information'!$E$8</f>
        <v>0</v>
      </c>
      <c r="D1117" s="227">
        <f>'1. General information'!$E$9</f>
        <v>0</v>
      </c>
      <c r="E1117" s="227">
        <f>'1. General information'!$E$10</f>
        <v>0</v>
      </c>
      <c r="F1117" s="227">
        <f>'1. General information'!$E$11</f>
        <v>0</v>
      </c>
      <c r="G1117" s="227">
        <f>'1. General information'!$E$12</f>
        <v>0</v>
      </c>
      <c r="H1117" s="227">
        <f>'1. General information'!$E$13</f>
        <v>0</v>
      </c>
      <c r="I1117" s="227">
        <f>'1. General information'!$E$14</f>
        <v>0</v>
      </c>
      <c r="J1117" s="234" t="s">
        <v>471</v>
      </c>
      <c r="K1117" s="228" t="s">
        <v>1815</v>
      </c>
      <c r="L1117" s="234" t="s">
        <v>7302</v>
      </c>
      <c r="M1117" s="229">
        <f>'6. Staff time'!$R$25</f>
        <v>0</v>
      </c>
    </row>
    <row r="1118" spans="1:13">
      <c r="A1118" s="230">
        <v>1117</v>
      </c>
      <c r="B1118" s="230" t="str">
        <f t="shared" si="47"/>
        <v>0-0-0-6.09-9</v>
      </c>
      <c r="C1118" s="227">
        <f>'1. General information'!$E$8</f>
        <v>0</v>
      </c>
      <c r="D1118" s="227">
        <f>'1. General information'!$E$9</f>
        <v>0</v>
      </c>
      <c r="E1118" s="227">
        <f>'1. General information'!$E$10</f>
        <v>0</v>
      </c>
      <c r="F1118" s="227">
        <f>'1. General information'!$E$11</f>
        <v>0</v>
      </c>
      <c r="G1118" s="227">
        <f>'1. General information'!$E$12</f>
        <v>0</v>
      </c>
      <c r="H1118" s="227">
        <f>'1. General information'!$E$13</f>
        <v>0</v>
      </c>
      <c r="I1118" s="227">
        <f>'1. General information'!$E$14</f>
        <v>0</v>
      </c>
      <c r="J1118" s="234" t="s">
        <v>471</v>
      </c>
      <c r="K1118" s="228" t="s">
        <v>1816</v>
      </c>
      <c r="L1118" s="234" t="s">
        <v>7303</v>
      </c>
      <c r="M1118" s="229">
        <f>'6. Staff time'!$R$26</f>
        <v>0</v>
      </c>
    </row>
    <row r="1119" spans="1:13">
      <c r="A1119" s="230">
        <v>1118</v>
      </c>
      <c r="B1119" s="230" t="str">
        <f t="shared" si="47"/>
        <v>0-0-0-6.09-10</v>
      </c>
      <c r="C1119" s="227">
        <f>'1. General information'!$E$8</f>
        <v>0</v>
      </c>
      <c r="D1119" s="227">
        <f>'1. General information'!$E$9</f>
        <v>0</v>
      </c>
      <c r="E1119" s="227">
        <f>'1. General information'!$E$10</f>
        <v>0</v>
      </c>
      <c r="F1119" s="227">
        <f>'1. General information'!$E$11</f>
        <v>0</v>
      </c>
      <c r="G1119" s="227">
        <f>'1. General information'!$E$12</f>
        <v>0</v>
      </c>
      <c r="H1119" s="227">
        <f>'1. General information'!$E$13</f>
        <v>0</v>
      </c>
      <c r="I1119" s="227">
        <f>'1. General information'!$E$14</f>
        <v>0</v>
      </c>
      <c r="J1119" s="234" t="s">
        <v>471</v>
      </c>
      <c r="K1119" s="228" t="s">
        <v>1817</v>
      </c>
      <c r="L1119" s="234" t="s">
        <v>7304</v>
      </c>
      <c r="M1119" s="229">
        <f>'6. Staff time'!$R$27</f>
        <v>0</v>
      </c>
    </row>
    <row r="1120" spans="1:13">
      <c r="A1120" s="230">
        <v>1119</v>
      </c>
      <c r="B1120" s="230" t="str">
        <f t="shared" si="47"/>
        <v>0-0-0-6.09-11</v>
      </c>
      <c r="C1120" s="227">
        <f>'1. General information'!$E$8</f>
        <v>0</v>
      </c>
      <c r="D1120" s="227">
        <f>'1. General information'!$E$9</f>
        <v>0</v>
      </c>
      <c r="E1120" s="227">
        <f>'1. General information'!$E$10</f>
        <v>0</v>
      </c>
      <c r="F1120" s="227">
        <f>'1. General information'!$E$11</f>
        <v>0</v>
      </c>
      <c r="G1120" s="227">
        <f>'1. General information'!$E$12</f>
        <v>0</v>
      </c>
      <c r="H1120" s="227">
        <f>'1. General information'!$E$13</f>
        <v>0</v>
      </c>
      <c r="I1120" s="227">
        <f>'1. General information'!$E$14</f>
        <v>0</v>
      </c>
      <c r="J1120" s="234" t="s">
        <v>471</v>
      </c>
      <c r="K1120" s="228" t="s">
        <v>1818</v>
      </c>
      <c r="L1120" s="234" t="s">
        <v>7305</v>
      </c>
      <c r="M1120" s="229">
        <f>'6. Staff time'!$R$28</f>
        <v>0</v>
      </c>
    </row>
    <row r="1121" spans="1:13">
      <c r="A1121" s="230">
        <v>1120</v>
      </c>
      <c r="B1121" s="230" t="str">
        <f t="shared" si="47"/>
        <v>0-0-0-6.09-12</v>
      </c>
      <c r="C1121" s="227">
        <f>'1. General information'!$E$8</f>
        <v>0</v>
      </c>
      <c r="D1121" s="227">
        <f>'1. General information'!$E$9</f>
        <v>0</v>
      </c>
      <c r="E1121" s="227">
        <f>'1. General information'!$E$10</f>
        <v>0</v>
      </c>
      <c r="F1121" s="227">
        <f>'1. General information'!$E$11</f>
        <v>0</v>
      </c>
      <c r="G1121" s="227">
        <f>'1. General information'!$E$12</f>
        <v>0</v>
      </c>
      <c r="H1121" s="227">
        <f>'1. General information'!$E$13</f>
        <v>0</v>
      </c>
      <c r="I1121" s="227">
        <f>'1. General information'!$E$14</f>
        <v>0</v>
      </c>
      <c r="J1121" s="234" t="s">
        <v>471</v>
      </c>
      <c r="K1121" s="228" t="s">
        <v>1819</v>
      </c>
      <c r="L1121" s="234" t="s">
        <v>7306</v>
      </c>
      <c r="M1121" s="229">
        <f>'6. Staff time'!$R$29</f>
        <v>0</v>
      </c>
    </row>
    <row r="1122" spans="1:13">
      <c r="A1122" s="230">
        <v>1121</v>
      </c>
      <c r="B1122" s="230" t="str">
        <f t="shared" si="47"/>
        <v>0-0-0-6.09-13</v>
      </c>
      <c r="C1122" s="227">
        <f>'1. General information'!$E$8</f>
        <v>0</v>
      </c>
      <c r="D1122" s="227">
        <f>'1. General information'!$E$9</f>
        <v>0</v>
      </c>
      <c r="E1122" s="227">
        <f>'1. General information'!$E$10</f>
        <v>0</v>
      </c>
      <c r="F1122" s="227">
        <f>'1. General information'!$E$11</f>
        <v>0</v>
      </c>
      <c r="G1122" s="227">
        <f>'1. General information'!$E$12</f>
        <v>0</v>
      </c>
      <c r="H1122" s="227">
        <f>'1. General information'!$E$13</f>
        <v>0</v>
      </c>
      <c r="I1122" s="227">
        <f>'1. General information'!$E$14</f>
        <v>0</v>
      </c>
      <c r="J1122" s="234" t="s">
        <v>471</v>
      </c>
      <c r="K1122" s="228" t="s">
        <v>1820</v>
      </c>
      <c r="L1122" s="234" t="s">
        <v>7307</v>
      </c>
      <c r="M1122" s="229">
        <f>'6. Staff time'!$R$30</f>
        <v>0</v>
      </c>
    </row>
    <row r="1123" spans="1:13">
      <c r="A1123" s="230">
        <v>1122</v>
      </c>
      <c r="B1123" s="230" t="str">
        <f t="shared" si="47"/>
        <v>0-0-0-6.09-14</v>
      </c>
      <c r="C1123" s="227">
        <f>'1. General information'!$E$8</f>
        <v>0</v>
      </c>
      <c r="D1123" s="227">
        <f>'1. General information'!$E$9</f>
        <v>0</v>
      </c>
      <c r="E1123" s="227">
        <f>'1. General information'!$E$10</f>
        <v>0</v>
      </c>
      <c r="F1123" s="227">
        <f>'1. General information'!$E$11</f>
        <v>0</v>
      </c>
      <c r="G1123" s="227">
        <f>'1. General information'!$E$12</f>
        <v>0</v>
      </c>
      <c r="H1123" s="227">
        <f>'1. General information'!$E$13</f>
        <v>0</v>
      </c>
      <c r="I1123" s="227">
        <f>'1. General information'!$E$14</f>
        <v>0</v>
      </c>
      <c r="J1123" s="234" t="s">
        <v>471</v>
      </c>
      <c r="K1123" s="228" t="s">
        <v>1821</v>
      </c>
      <c r="L1123" s="234" t="s">
        <v>7308</v>
      </c>
      <c r="M1123" s="229">
        <f>'6. Staff time'!$R$31</f>
        <v>0</v>
      </c>
    </row>
    <row r="1124" spans="1:13">
      <c r="A1124" s="230">
        <v>1123</v>
      </c>
      <c r="B1124" s="230" t="str">
        <f t="shared" si="47"/>
        <v>0-0-0-6.09-15</v>
      </c>
      <c r="C1124" s="227">
        <f>'1. General information'!$E$8</f>
        <v>0</v>
      </c>
      <c r="D1124" s="227">
        <f>'1. General information'!$E$9</f>
        <v>0</v>
      </c>
      <c r="E1124" s="227">
        <f>'1. General information'!$E$10</f>
        <v>0</v>
      </c>
      <c r="F1124" s="227">
        <f>'1. General information'!$E$11</f>
        <v>0</v>
      </c>
      <c r="G1124" s="227">
        <f>'1. General information'!$E$12</f>
        <v>0</v>
      </c>
      <c r="H1124" s="227">
        <f>'1. General information'!$E$13</f>
        <v>0</v>
      </c>
      <c r="I1124" s="227">
        <f>'1. General information'!$E$14</f>
        <v>0</v>
      </c>
      <c r="J1124" s="234" t="s">
        <v>471</v>
      </c>
      <c r="K1124" s="228" t="s">
        <v>1822</v>
      </c>
      <c r="L1124" s="234" t="s">
        <v>7309</v>
      </c>
      <c r="M1124" s="229">
        <f>'6. Staff time'!$R$32</f>
        <v>0</v>
      </c>
    </row>
    <row r="1125" spans="1:13">
      <c r="A1125" s="230">
        <v>1124</v>
      </c>
      <c r="B1125" s="230" t="str">
        <f t="shared" si="47"/>
        <v>0-0-0-6.09-16</v>
      </c>
      <c r="C1125" s="227">
        <f>'1. General information'!$E$8</f>
        <v>0</v>
      </c>
      <c r="D1125" s="227">
        <f>'1. General information'!$E$9</f>
        <v>0</v>
      </c>
      <c r="E1125" s="227">
        <f>'1. General information'!$E$10</f>
        <v>0</v>
      </c>
      <c r="F1125" s="227">
        <f>'1. General information'!$E$11</f>
        <v>0</v>
      </c>
      <c r="G1125" s="227">
        <f>'1. General information'!$E$12</f>
        <v>0</v>
      </c>
      <c r="H1125" s="227">
        <f>'1. General information'!$E$13</f>
        <v>0</v>
      </c>
      <c r="I1125" s="227">
        <f>'1. General information'!$E$14</f>
        <v>0</v>
      </c>
      <c r="J1125" s="234" t="s">
        <v>471</v>
      </c>
      <c r="K1125" s="228" t="s">
        <v>1823</v>
      </c>
      <c r="L1125" s="234" t="s">
        <v>7310</v>
      </c>
      <c r="M1125" s="229">
        <f>'6. Staff time'!$R$33</f>
        <v>0</v>
      </c>
    </row>
    <row r="1126" spans="1:13">
      <c r="A1126" s="230">
        <v>1125</v>
      </c>
      <c r="B1126" s="230" t="str">
        <f t="shared" si="47"/>
        <v>0-0-0-6.09-17</v>
      </c>
      <c r="C1126" s="227">
        <f>'1. General information'!$E$8</f>
        <v>0</v>
      </c>
      <c r="D1126" s="227">
        <f>'1. General information'!$E$9</f>
        <v>0</v>
      </c>
      <c r="E1126" s="227">
        <f>'1. General information'!$E$10</f>
        <v>0</v>
      </c>
      <c r="F1126" s="227">
        <f>'1. General information'!$E$11</f>
        <v>0</v>
      </c>
      <c r="G1126" s="227">
        <f>'1. General information'!$E$12</f>
        <v>0</v>
      </c>
      <c r="H1126" s="227">
        <f>'1. General information'!$E$13</f>
        <v>0</v>
      </c>
      <c r="I1126" s="227">
        <f>'1. General information'!$E$14</f>
        <v>0</v>
      </c>
      <c r="J1126" s="234" t="s">
        <v>471</v>
      </c>
      <c r="K1126" s="228" t="s">
        <v>1824</v>
      </c>
      <c r="L1126" s="234" t="s">
        <v>7311</v>
      </c>
      <c r="M1126" s="229">
        <f>'6. Staff time'!$R$34</f>
        <v>0</v>
      </c>
    </row>
    <row r="1127" spans="1:13">
      <c r="A1127" s="230">
        <v>1126</v>
      </c>
      <c r="B1127" s="230" t="str">
        <f t="shared" si="47"/>
        <v>0-0-0-6.09-18</v>
      </c>
      <c r="C1127" s="227">
        <f>'1. General information'!$E$8</f>
        <v>0</v>
      </c>
      <c r="D1127" s="227">
        <f>'1. General information'!$E$9</f>
        <v>0</v>
      </c>
      <c r="E1127" s="227">
        <f>'1. General information'!$E$10</f>
        <v>0</v>
      </c>
      <c r="F1127" s="227">
        <f>'1. General information'!$E$11</f>
        <v>0</v>
      </c>
      <c r="G1127" s="227">
        <f>'1. General information'!$E$12</f>
        <v>0</v>
      </c>
      <c r="H1127" s="227">
        <f>'1. General information'!$E$13</f>
        <v>0</v>
      </c>
      <c r="I1127" s="227">
        <f>'1. General information'!$E$14</f>
        <v>0</v>
      </c>
      <c r="J1127" s="234" t="s">
        <v>471</v>
      </c>
      <c r="K1127" s="228" t="s">
        <v>1825</v>
      </c>
      <c r="L1127" s="234" t="s">
        <v>7312</v>
      </c>
      <c r="M1127" s="229">
        <f>'6. Staff time'!$R$35</f>
        <v>0</v>
      </c>
    </row>
    <row r="1128" spans="1:13">
      <c r="A1128" s="230">
        <v>1127</v>
      </c>
      <c r="B1128" s="230" t="str">
        <f t="shared" ref="B1128:B1191" si="48">CONCATENATE(LEFT(C1128,2),"-",LEFT(D1128,2),"-",LEFT(E1128,2),"-",K1128)</f>
        <v>0-0-0-6.09-19</v>
      </c>
      <c r="C1128" s="227">
        <f>'1. General information'!$E$8</f>
        <v>0</v>
      </c>
      <c r="D1128" s="227">
        <f>'1. General information'!$E$9</f>
        <v>0</v>
      </c>
      <c r="E1128" s="227">
        <f>'1. General information'!$E$10</f>
        <v>0</v>
      </c>
      <c r="F1128" s="227">
        <f>'1. General information'!$E$11</f>
        <v>0</v>
      </c>
      <c r="G1128" s="227">
        <f>'1. General information'!$E$12</f>
        <v>0</v>
      </c>
      <c r="H1128" s="227">
        <f>'1. General information'!$E$13</f>
        <v>0</v>
      </c>
      <c r="I1128" s="227">
        <f>'1. General information'!$E$14</f>
        <v>0</v>
      </c>
      <c r="J1128" s="234" t="s">
        <v>471</v>
      </c>
      <c r="K1128" s="228" t="s">
        <v>1826</v>
      </c>
      <c r="L1128" s="234" t="s">
        <v>7313</v>
      </c>
      <c r="M1128" s="229">
        <f>'6. Staff time'!$R$36</f>
        <v>0</v>
      </c>
    </row>
    <row r="1129" spans="1:13">
      <c r="A1129" s="230">
        <v>1128</v>
      </c>
      <c r="B1129" s="230" t="str">
        <f t="shared" si="48"/>
        <v>0-0-0-6.09-20</v>
      </c>
      <c r="C1129" s="227">
        <f>'1. General information'!$E$8</f>
        <v>0</v>
      </c>
      <c r="D1129" s="227">
        <f>'1. General information'!$E$9</f>
        <v>0</v>
      </c>
      <c r="E1129" s="227">
        <f>'1. General information'!$E$10</f>
        <v>0</v>
      </c>
      <c r="F1129" s="227">
        <f>'1. General information'!$E$11</f>
        <v>0</v>
      </c>
      <c r="G1129" s="227">
        <f>'1. General information'!$E$12</f>
        <v>0</v>
      </c>
      <c r="H1129" s="227">
        <f>'1. General information'!$E$13</f>
        <v>0</v>
      </c>
      <c r="I1129" s="227">
        <f>'1. General information'!$E$14</f>
        <v>0</v>
      </c>
      <c r="J1129" s="234" t="s">
        <v>471</v>
      </c>
      <c r="K1129" s="228" t="s">
        <v>1827</v>
      </c>
      <c r="L1129" s="234" t="s">
        <v>7314</v>
      </c>
      <c r="M1129" s="229">
        <f>'6. Staff time'!$R$37</f>
        <v>0</v>
      </c>
    </row>
    <row r="1130" spans="1:13">
      <c r="A1130" s="230">
        <v>1129</v>
      </c>
      <c r="B1130" s="230" t="str">
        <f t="shared" si="48"/>
        <v>0-0-0-6.09-21</v>
      </c>
      <c r="C1130" s="227">
        <f>'1. General information'!$E$8</f>
        <v>0</v>
      </c>
      <c r="D1130" s="227">
        <f>'1. General information'!$E$9</f>
        <v>0</v>
      </c>
      <c r="E1130" s="227">
        <f>'1. General information'!$E$10</f>
        <v>0</v>
      </c>
      <c r="F1130" s="227">
        <f>'1. General information'!$E$11</f>
        <v>0</v>
      </c>
      <c r="G1130" s="227">
        <f>'1. General information'!$E$12</f>
        <v>0</v>
      </c>
      <c r="H1130" s="227">
        <f>'1. General information'!$E$13</f>
        <v>0</v>
      </c>
      <c r="I1130" s="227">
        <f>'1. General information'!$E$14</f>
        <v>0</v>
      </c>
      <c r="J1130" s="234" t="s">
        <v>471</v>
      </c>
      <c r="K1130" s="228" t="s">
        <v>1828</v>
      </c>
      <c r="L1130" s="234" t="s">
        <v>7315</v>
      </c>
      <c r="M1130" s="229">
        <f>'6. Staff time'!$R$38</f>
        <v>0</v>
      </c>
    </row>
    <row r="1131" spans="1:13">
      <c r="A1131" s="230">
        <v>1130</v>
      </c>
      <c r="B1131" s="230" t="str">
        <f t="shared" si="48"/>
        <v>0-0-0-6.09-22</v>
      </c>
      <c r="C1131" s="227">
        <f>'1. General information'!$E$8</f>
        <v>0</v>
      </c>
      <c r="D1131" s="227">
        <f>'1. General information'!$E$9</f>
        <v>0</v>
      </c>
      <c r="E1131" s="227">
        <f>'1. General information'!$E$10</f>
        <v>0</v>
      </c>
      <c r="F1131" s="227">
        <f>'1. General information'!$E$11</f>
        <v>0</v>
      </c>
      <c r="G1131" s="227">
        <f>'1. General information'!$E$12</f>
        <v>0</v>
      </c>
      <c r="H1131" s="227">
        <f>'1. General information'!$E$13</f>
        <v>0</v>
      </c>
      <c r="I1131" s="227">
        <f>'1. General information'!$E$14</f>
        <v>0</v>
      </c>
      <c r="J1131" s="234" t="s">
        <v>471</v>
      </c>
      <c r="K1131" s="228" t="s">
        <v>1829</v>
      </c>
      <c r="L1131" s="234" t="s">
        <v>7316</v>
      </c>
      <c r="M1131" s="229">
        <f>'6. Staff time'!$R$39</f>
        <v>0</v>
      </c>
    </row>
    <row r="1132" spans="1:13">
      <c r="A1132" s="230">
        <v>1131</v>
      </c>
      <c r="B1132" s="230" t="str">
        <f t="shared" si="48"/>
        <v>0-0-0-6.09-23</v>
      </c>
      <c r="C1132" s="227">
        <f>'1. General information'!$E$8</f>
        <v>0</v>
      </c>
      <c r="D1132" s="227">
        <f>'1. General information'!$E$9</f>
        <v>0</v>
      </c>
      <c r="E1132" s="227">
        <f>'1. General information'!$E$10</f>
        <v>0</v>
      </c>
      <c r="F1132" s="227">
        <f>'1. General information'!$E$11</f>
        <v>0</v>
      </c>
      <c r="G1132" s="227">
        <f>'1. General information'!$E$12</f>
        <v>0</v>
      </c>
      <c r="H1132" s="227">
        <f>'1. General information'!$E$13</f>
        <v>0</v>
      </c>
      <c r="I1132" s="227">
        <f>'1. General information'!$E$14</f>
        <v>0</v>
      </c>
      <c r="J1132" s="234" t="s">
        <v>471</v>
      </c>
      <c r="K1132" s="228" t="s">
        <v>1830</v>
      </c>
      <c r="L1132" s="234" t="s">
        <v>7317</v>
      </c>
      <c r="M1132" s="229">
        <f>'6. Staff time'!$R$40</f>
        <v>0</v>
      </c>
    </row>
    <row r="1133" spans="1:13">
      <c r="A1133" s="230">
        <v>1132</v>
      </c>
      <c r="B1133" s="230" t="str">
        <f t="shared" si="48"/>
        <v>0-0-0-6.09-24</v>
      </c>
      <c r="C1133" s="227">
        <f>'1. General information'!$E$8</f>
        <v>0</v>
      </c>
      <c r="D1133" s="227">
        <f>'1. General information'!$E$9</f>
        <v>0</v>
      </c>
      <c r="E1133" s="227">
        <f>'1. General information'!$E$10</f>
        <v>0</v>
      </c>
      <c r="F1133" s="227">
        <f>'1. General information'!$E$11</f>
        <v>0</v>
      </c>
      <c r="G1133" s="227">
        <f>'1. General information'!$E$12</f>
        <v>0</v>
      </c>
      <c r="H1133" s="227">
        <f>'1. General information'!$E$13</f>
        <v>0</v>
      </c>
      <c r="I1133" s="227">
        <f>'1. General information'!$E$14</f>
        <v>0</v>
      </c>
      <c r="J1133" s="234" t="s">
        <v>471</v>
      </c>
      <c r="K1133" s="228" t="s">
        <v>1831</v>
      </c>
      <c r="L1133" s="234" t="s">
        <v>7318</v>
      </c>
      <c r="M1133" s="229">
        <f>'6. Staff time'!$R$41</f>
        <v>0</v>
      </c>
    </row>
    <row r="1134" spans="1:13">
      <c r="A1134" s="230">
        <v>1133</v>
      </c>
      <c r="B1134" s="230" t="str">
        <f t="shared" si="48"/>
        <v>0-0-0-6.09-25</v>
      </c>
      <c r="C1134" s="227">
        <f>'1. General information'!$E$8</f>
        <v>0</v>
      </c>
      <c r="D1134" s="227">
        <f>'1. General information'!$E$9</f>
        <v>0</v>
      </c>
      <c r="E1134" s="227">
        <f>'1. General information'!$E$10</f>
        <v>0</v>
      </c>
      <c r="F1134" s="227">
        <f>'1. General information'!$E$11</f>
        <v>0</v>
      </c>
      <c r="G1134" s="227">
        <f>'1. General information'!$E$12</f>
        <v>0</v>
      </c>
      <c r="H1134" s="227">
        <f>'1. General information'!$E$13</f>
        <v>0</v>
      </c>
      <c r="I1134" s="227">
        <f>'1. General information'!$E$14</f>
        <v>0</v>
      </c>
      <c r="J1134" s="234" t="s">
        <v>471</v>
      </c>
      <c r="K1134" s="228" t="s">
        <v>1832</v>
      </c>
      <c r="L1134" s="234" t="s">
        <v>7319</v>
      </c>
      <c r="M1134" s="229">
        <f>'6. Staff time'!$R$42</f>
        <v>0</v>
      </c>
    </row>
    <row r="1135" spans="1:13">
      <c r="A1135" s="230">
        <v>1134</v>
      </c>
      <c r="B1135" s="230" t="str">
        <f t="shared" si="48"/>
        <v>0-0-0-6.09-26</v>
      </c>
      <c r="C1135" s="227">
        <f>'1. General information'!$E$8</f>
        <v>0</v>
      </c>
      <c r="D1135" s="227">
        <f>'1. General information'!$E$9</f>
        <v>0</v>
      </c>
      <c r="E1135" s="227">
        <f>'1. General information'!$E$10</f>
        <v>0</v>
      </c>
      <c r="F1135" s="227">
        <f>'1. General information'!$E$11</f>
        <v>0</v>
      </c>
      <c r="G1135" s="227">
        <f>'1. General information'!$E$12</f>
        <v>0</v>
      </c>
      <c r="H1135" s="227">
        <f>'1. General information'!$E$13</f>
        <v>0</v>
      </c>
      <c r="I1135" s="227">
        <f>'1. General information'!$E$14</f>
        <v>0</v>
      </c>
      <c r="J1135" s="234" t="s">
        <v>471</v>
      </c>
      <c r="K1135" s="228" t="s">
        <v>1833</v>
      </c>
      <c r="L1135" s="234" t="s">
        <v>7320</v>
      </c>
      <c r="M1135" s="229">
        <f>'6. Staff time'!$R$43</f>
        <v>0</v>
      </c>
    </row>
    <row r="1136" spans="1:13">
      <c r="A1136" s="230">
        <v>1135</v>
      </c>
      <c r="B1136" s="230" t="str">
        <f t="shared" si="48"/>
        <v>0-0-0-6.09-27</v>
      </c>
      <c r="C1136" s="227">
        <f>'1. General information'!$E$8</f>
        <v>0</v>
      </c>
      <c r="D1136" s="227">
        <f>'1. General information'!$E$9</f>
        <v>0</v>
      </c>
      <c r="E1136" s="227">
        <f>'1. General information'!$E$10</f>
        <v>0</v>
      </c>
      <c r="F1136" s="227">
        <f>'1. General information'!$E$11</f>
        <v>0</v>
      </c>
      <c r="G1136" s="227">
        <f>'1. General information'!$E$12</f>
        <v>0</v>
      </c>
      <c r="H1136" s="227">
        <f>'1. General information'!$E$13</f>
        <v>0</v>
      </c>
      <c r="I1136" s="227">
        <f>'1. General information'!$E$14</f>
        <v>0</v>
      </c>
      <c r="J1136" s="234" t="s">
        <v>471</v>
      </c>
      <c r="K1136" s="228" t="s">
        <v>1834</v>
      </c>
      <c r="L1136" s="234" t="s">
        <v>7321</v>
      </c>
      <c r="M1136" s="229">
        <f>'6. Staff time'!$R$44</f>
        <v>0</v>
      </c>
    </row>
    <row r="1137" spans="1:13">
      <c r="A1137" s="230">
        <v>1136</v>
      </c>
      <c r="B1137" s="230" t="str">
        <f t="shared" si="48"/>
        <v>0-0-0-6.09-28</v>
      </c>
      <c r="C1137" s="227">
        <f>'1. General information'!$E$8</f>
        <v>0</v>
      </c>
      <c r="D1137" s="227">
        <f>'1. General information'!$E$9</f>
        <v>0</v>
      </c>
      <c r="E1137" s="227">
        <f>'1. General information'!$E$10</f>
        <v>0</v>
      </c>
      <c r="F1137" s="227">
        <f>'1. General information'!$E$11</f>
        <v>0</v>
      </c>
      <c r="G1137" s="227">
        <f>'1. General information'!$E$12</f>
        <v>0</v>
      </c>
      <c r="H1137" s="227">
        <f>'1. General information'!$E$13</f>
        <v>0</v>
      </c>
      <c r="I1137" s="227">
        <f>'1. General information'!$E$14</f>
        <v>0</v>
      </c>
      <c r="J1137" s="234" t="s">
        <v>471</v>
      </c>
      <c r="K1137" s="228" t="s">
        <v>1835</v>
      </c>
      <c r="L1137" s="234" t="s">
        <v>7322</v>
      </c>
      <c r="M1137" s="229">
        <f>'6. Staff time'!$R$45</f>
        <v>0</v>
      </c>
    </row>
    <row r="1138" spans="1:13">
      <c r="A1138" s="230">
        <v>1137</v>
      </c>
      <c r="B1138" s="230" t="str">
        <f t="shared" si="48"/>
        <v>0-0-0-6.09-29</v>
      </c>
      <c r="C1138" s="227">
        <f>'1. General information'!$E$8</f>
        <v>0</v>
      </c>
      <c r="D1138" s="227">
        <f>'1. General information'!$E$9</f>
        <v>0</v>
      </c>
      <c r="E1138" s="227">
        <f>'1. General information'!$E$10</f>
        <v>0</v>
      </c>
      <c r="F1138" s="227">
        <f>'1. General information'!$E$11</f>
        <v>0</v>
      </c>
      <c r="G1138" s="227">
        <f>'1. General information'!$E$12</f>
        <v>0</v>
      </c>
      <c r="H1138" s="227">
        <f>'1. General information'!$E$13</f>
        <v>0</v>
      </c>
      <c r="I1138" s="227">
        <f>'1. General information'!$E$14</f>
        <v>0</v>
      </c>
      <c r="J1138" s="234" t="s">
        <v>471</v>
      </c>
      <c r="K1138" s="228" t="s">
        <v>1836</v>
      </c>
      <c r="L1138" s="234" t="s">
        <v>7323</v>
      </c>
      <c r="M1138" s="229">
        <f>'6. Staff time'!$R$46</f>
        <v>0</v>
      </c>
    </row>
    <row r="1139" spans="1:13">
      <c r="A1139" s="230">
        <v>1138</v>
      </c>
      <c r="B1139" s="230" t="str">
        <f t="shared" si="48"/>
        <v>0-0-0-6.09-30</v>
      </c>
      <c r="C1139" s="227">
        <f>'1. General information'!$E$8</f>
        <v>0</v>
      </c>
      <c r="D1139" s="227">
        <f>'1. General information'!$E$9</f>
        <v>0</v>
      </c>
      <c r="E1139" s="227">
        <f>'1. General information'!$E$10</f>
        <v>0</v>
      </c>
      <c r="F1139" s="227">
        <f>'1. General information'!$E$11</f>
        <v>0</v>
      </c>
      <c r="G1139" s="227">
        <f>'1. General information'!$E$12</f>
        <v>0</v>
      </c>
      <c r="H1139" s="227">
        <f>'1. General information'!$E$13</f>
        <v>0</v>
      </c>
      <c r="I1139" s="227">
        <f>'1. General information'!$E$14</f>
        <v>0</v>
      </c>
      <c r="J1139" s="234" t="s">
        <v>471</v>
      </c>
      <c r="K1139" s="228" t="s">
        <v>1837</v>
      </c>
      <c r="L1139" s="234" t="s">
        <v>7324</v>
      </c>
      <c r="M1139" s="229">
        <f>'6. Staff time'!$R$47</f>
        <v>0</v>
      </c>
    </row>
    <row r="1140" spans="1:13">
      <c r="A1140" s="230">
        <v>1139</v>
      </c>
      <c r="B1140" s="230" t="str">
        <f t="shared" si="48"/>
        <v>0-0-0-6.09-31</v>
      </c>
      <c r="C1140" s="227">
        <f>'1. General information'!$E$8</f>
        <v>0</v>
      </c>
      <c r="D1140" s="227">
        <f>'1. General information'!$E$9</f>
        <v>0</v>
      </c>
      <c r="E1140" s="227">
        <f>'1. General information'!$E$10</f>
        <v>0</v>
      </c>
      <c r="F1140" s="227">
        <f>'1. General information'!$E$11</f>
        <v>0</v>
      </c>
      <c r="G1140" s="227">
        <f>'1. General information'!$E$12</f>
        <v>0</v>
      </c>
      <c r="H1140" s="227">
        <f>'1. General information'!$E$13</f>
        <v>0</v>
      </c>
      <c r="I1140" s="227">
        <f>'1. General information'!$E$14</f>
        <v>0</v>
      </c>
      <c r="J1140" s="234" t="s">
        <v>471</v>
      </c>
      <c r="K1140" s="228" t="s">
        <v>1838</v>
      </c>
      <c r="L1140" s="234" t="s">
        <v>7325</v>
      </c>
      <c r="M1140" s="229">
        <f>'6. Staff time'!$R$48</f>
        <v>0</v>
      </c>
    </row>
    <row r="1141" spans="1:13">
      <c r="A1141" s="230">
        <v>1140</v>
      </c>
      <c r="B1141" s="230" t="str">
        <f t="shared" si="48"/>
        <v>0-0-0-6.09-32</v>
      </c>
      <c r="C1141" s="227">
        <f>'1. General information'!$E$8</f>
        <v>0</v>
      </c>
      <c r="D1141" s="227">
        <f>'1. General information'!$E$9</f>
        <v>0</v>
      </c>
      <c r="E1141" s="227">
        <f>'1. General information'!$E$10</f>
        <v>0</v>
      </c>
      <c r="F1141" s="227">
        <f>'1. General information'!$E$11</f>
        <v>0</v>
      </c>
      <c r="G1141" s="227">
        <f>'1. General information'!$E$12</f>
        <v>0</v>
      </c>
      <c r="H1141" s="227">
        <f>'1. General information'!$E$13</f>
        <v>0</v>
      </c>
      <c r="I1141" s="227">
        <f>'1. General information'!$E$14</f>
        <v>0</v>
      </c>
      <c r="J1141" s="234" t="s">
        <v>471</v>
      </c>
      <c r="K1141" s="228" t="s">
        <v>1839</v>
      </c>
      <c r="L1141" s="234" t="s">
        <v>7326</v>
      </c>
      <c r="M1141" s="229">
        <f>'6. Staff time'!$R$49</f>
        <v>0</v>
      </c>
    </row>
    <row r="1142" spans="1:13">
      <c r="A1142" s="230">
        <v>1141</v>
      </c>
      <c r="B1142" s="230" t="str">
        <f t="shared" si="48"/>
        <v>0-0-0-6.09-33</v>
      </c>
      <c r="C1142" s="227">
        <f>'1. General information'!$E$8</f>
        <v>0</v>
      </c>
      <c r="D1142" s="227">
        <f>'1. General information'!$E$9</f>
        <v>0</v>
      </c>
      <c r="E1142" s="227">
        <f>'1. General information'!$E$10</f>
        <v>0</v>
      </c>
      <c r="F1142" s="227">
        <f>'1. General information'!$E$11</f>
        <v>0</v>
      </c>
      <c r="G1142" s="227">
        <f>'1. General information'!$E$12</f>
        <v>0</v>
      </c>
      <c r="H1142" s="227">
        <f>'1. General information'!$E$13</f>
        <v>0</v>
      </c>
      <c r="I1142" s="227">
        <f>'1. General information'!$E$14</f>
        <v>0</v>
      </c>
      <c r="J1142" s="234" t="s">
        <v>471</v>
      </c>
      <c r="K1142" s="228" t="s">
        <v>1840</v>
      </c>
      <c r="L1142" s="234" t="s">
        <v>7327</v>
      </c>
      <c r="M1142" s="229">
        <f>'6. Staff time'!$R$50</f>
        <v>0</v>
      </c>
    </row>
    <row r="1143" spans="1:13">
      <c r="A1143" s="230">
        <v>1142</v>
      </c>
      <c r="B1143" s="230" t="str">
        <f t="shared" si="48"/>
        <v>0-0-0-6.09-34</v>
      </c>
      <c r="C1143" s="227">
        <f>'1. General information'!$E$8</f>
        <v>0</v>
      </c>
      <c r="D1143" s="227">
        <f>'1. General information'!$E$9</f>
        <v>0</v>
      </c>
      <c r="E1143" s="227">
        <f>'1. General information'!$E$10</f>
        <v>0</v>
      </c>
      <c r="F1143" s="227">
        <f>'1. General information'!$E$11</f>
        <v>0</v>
      </c>
      <c r="G1143" s="227">
        <f>'1. General information'!$E$12</f>
        <v>0</v>
      </c>
      <c r="H1143" s="227">
        <f>'1. General information'!$E$13</f>
        <v>0</v>
      </c>
      <c r="I1143" s="227">
        <f>'1. General information'!$E$14</f>
        <v>0</v>
      </c>
      <c r="J1143" s="234" t="s">
        <v>471</v>
      </c>
      <c r="K1143" s="228" t="s">
        <v>1841</v>
      </c>
      <c r="L1143" s="234" t="s">
        <v>7328</v>
      </c>
      <c r="M1143" s="229">
        <f>'6. Staff time'!$R$51</f>
        <v>0</v>
      </c>
    </row>
    <row r="1144" spans="1:13">
      <c r="A1144" s="230">
        <v>1143</v>
      </c>
      <c r="B1144" s="230" t="str">
        <f t="shared" si="48"/>
        <v>0-0-0-6.09-35</v>
      </c>
      <c r="C1144" s="227">
        <f>'1. General information'!$E$8</f>
        <v>0</v>
      </c>
      <c r="D1144" s="227">
        <f>'1. General information'!$E$9</f>
        <v>0</v>
      </c>
      <c r="E1144" s="227">
        <f>'1. General information'!$E$10</f>
        <v>0</v>
      </c>
      <c r="F1144" s="227">
        <f>'1. General information'!$E$11</f>
        <v>0</v>
      </c>
      <c r="G1144" s="227">
        <f>'1. General information'!$E$12</f>
        <v>0</v>
      </c>
      <c r="H1144" s="227">
        <f>'1. General information'!$E$13</f>
        <v>0</v>
      </c>
      <c r="I1144" s="227">
        <f>'1. General information'!$E$14</f>
        <v>0</v>
      </c>
      <c r="J1144" s="234" t="s">
        <v>471</v>
      </c>
      <c r="K1144" s="228" t="s">
        <v>1842</v>
      </c>
      <c r="L1144" s="234" t="s">
        <v>7329</v>
      </c>
      <c r="M1144" s="229">
        <f>'6. Staff time'!$R$52</f>
        <v>0</v>
      </c>
    </row>
    <row r="1145" spans="1:13">
      <c r="A1145" s="230">
        <v>1144</v>
      </c>
      <c r="B1145" s="230" t="str">
        <f t="shared" si="48"/>
        <v>0-0-0-6.09-36</v>
      </c>
      <c r="C1145" s="227">
        <f>'1. General information'!$E$8</f>
        <v>0</v>
      </c>
      <c r="D1145" s="227">
        <f>'1. General information'!$E$9</f>
        <v>0</v>
      </c>
      <c r="E1145" s="227">
        <f>'1. General information'!$E$10</f>
        <v>0</v>
      </c>
      <c r="F1145" s="227">
        <f>'1. General information'!$E$11</f>
        <v>0</v>
      </c>
      <c r="G1145" s="227">
        <f>'1. General information'!$E$12</f>
        <v>0</v>
      </c>
      <c r="H1145" s="227">
        <f>'1. General information'!$E$13</f>
        <v>0</v>
      </c>
      <c r="I1145" s="227">
        <f>'1. General information'!$E$14</f>
        <v>0</v>
      </c>
      <c r="J1145" s="234" t="s">
        <v>471</v>
      </c>
      <c r="K1145" s="228" t="s">
        <v>1843</v>
      </c>
      <c r="L1145" s="234" t="s">
        <v>7330</v>
      </c>
      <c r="M1145" s="229">
        <f>'6. Staff time'!$R$53</f>
        <v>0</v>
      </c>
    </row>
    <row r="1146" spans="1:13">
      <c r="A1146" s="230">
        <v>1145</v>
      </c>
      <c r="B1146" s="230" t="str">
        <f t="shared" si="48"/>
        <v>0-0-0-6.09-37</v>
      </c>
      <c r="C1146" s="227">
        <f>'1. General information'!$E$8</f>
        <v>0</v>
      </c>
      <c r="D1146" s="227">
        <f>'1. General information'!$E$9</f>
        <v>0</v>
      </c>
      <c r="E1146" s="227">
        <f>'1. General information'!$E$10</f>
        <v>0</v>
      </c>
      <c r="F1146" s="227">
        <f>'1. General information'!$E$11</f>
        <v>0</v>
      </c>
      <c r="G1146" s="227">
        <f>'1. General information'!$E$12</f>
        <v>0</v>
      </c>
      <c r="H1146" s="227">
        <f>'1. General information'!$E$13</f>
        <v>0</v>
      </c>
      <c r="I1146" s="227">
        <f>'1. General information'!$E$14</f>
        <v>0</v>
      </c>
      <c r="J1146" s="234" t="s">
        <v>471</v>
      </c>
      <c r="K1146" s="228" t="s">
        <v>1844</v>
      </c>
      <c r="L1146" s="234" t="s">
        <v>7331</v>
      </c>
      <c r="M1146" s="229">
        <f>'6. Staff time'!$R$54</f>
        <v>0</v>
      </c>
    </row>
    <row r="1147" spans="1:13">
      <c r="A1147" s="230">
        <v>1146</v>
      </c>
      <c r="B1147" s="230" t="str">
        <f t="shared" si="48"/>
        <v>0-0-0-6.09-38</v>
      </c>
      <c r="C1147" s="227">
        <f>'1. General information'!$E$8</f>
        <v>0</v>
      </c>
      <c r="D1147" s="227">
        <f>'1. General information'!$E$9</f>
        <v>0</v>
      </c>
      <c r="E1147" s="227">
        <f>'1. General information'!$E$10</f>
        <v>0</v>
      </c>
      <c r="F1147" s="227">
        <f>'1. General information'!$E$11</f>
        <v>0</v>
      </c>
      <c r="G1147" s="227">
        <f>'1. General information'!$E$12</f>
        <v>0</v>
      </c>
      <c r="H1147" s="227">
        <f>'1. General information'!$E$13</f>
        <v>0</v>
      </c>
      <c r="I1147" s="227">
        <f>'1. General information'!$E$14</f>
        <v>0</v>
      </c>
      <c r="J1147" s="234" t="s">
        <v>471</v>
      </c>
      <c r="K1147" s="228" t="s">
        <v>1845</v>
      </c>
      <c r="L1147" s="234" t="s">
        <v>7332</v>
      </c>
      <c r="M1147" s="229">
        <f>'6. Staff time'!$R$55</f>
        <v>0</v>
      </c>
    </row>
    <row r="1148" spans="1:13">
      <c r="A1148" s="230">
        <v>1147</v>
      </c>
      <c r="B1148" s="230" t="str">
        <f t="shared" si="48"/>
        <v>0-0-0-6.09-39</v>
      </c>
      <c r="C1148" s="227">
        <f>'1. General information'!$E$8</f>
        <v>0</v>
      </c>
      <c r="D1148" s="227">
        <f>'1. General information'!$E$9</f>
        <v>0</v>
      </c>
      <c r="E1148" s="227">
        <f>'1. General information'!$E$10</f>
        <v>0</v>
      </c>
      <c r="F1148" s="227">
        <f>'1. General information'!$E$11</f>
        <v>0</v>
      </c>
      <c r="G1148" s="227">
        <f>'1. General information'!$E$12</f>
        <v>0</v>
      </c>
      <c r="H1148" s="227">
        <f>'1. General information'!$E$13</f>
        <v>0</v>
      </c>
      <c r="I1148" s="227">
        <f>'1. General information'!$E$14</f>
        <v>0</v>
      </c>
      <c r="J1148" s="234" t="s">
        <v>471</v>
      </c>
      <c r="K1148" s="228" t="s">
        <v>1846</v>
      </c>
      <c r="L1148" s="234" t="s">
        <v>7333</v>
      </c>
      <c r="M1148" s="229">
        <f>'6. Staff time'!$R$56</f>
        <v>0</v>
      </c>
    </row>
    <row r="1149" spans="1:13">
      <c r="A1149" s="230">
        <v>1148</v>
      </c>
      <c r="B1149" s="230" t="str">
        <f t="shared" si="48"/>
        <v>0-0-0-6.09-40</v>
      </c>
      <c r="C1149" s="227">
        <f>'1. General information'!$E$8</f>
        <v>0</v>
      </c>
      <c r="D1149" s="227">
        <f>'1. General information'!$E$9</f>
        <v>0</v>
      </c>
      <c r="E1149" s="227">
        <f>'1. General information'!$E$10</f>
        <v>0</v>
      </c>
      <c r="F1149" s="227">
        <f>'1. General information'!$E$11</f>
        <v>0</v>
      </c>
      <c r="G1149" s="227">
        <f>'1. General information'!$E$12</f>
        <v>0</v>
      </c>
      <c r="H1149" s="227">
        <f>'1. General information'!$E$13</f>
        <v>0</v>
      </c>
      <c r="I1149" s="227">
        <f>'1. General information'!$E$14</f>
        <v>0</v>
      </c>
      <c r="J1149" s="234" t="s">
        <v>471</v>
      </c>
      <c r="K1149" s="228" t="s">
        <v>1847</v>
      </c>
      <c r="L1149" s="234" t="s">
        <v>7334</v>
      </c>
      <c r="M1149" s="229">
        <f>'6. Staff time'!$R$57</f>
        <v>0</v>
      </c>
    </row>
    <row r="1150" spans="1:13">
      <c r="A1150" s="230">
        <v>1149</v>
      </c>
      <c r="B1150" s="230" t="str">
        <f t="shared" si="48"/>
        <v>0-0-0-6.09-41</v>
      </c>
      <c r="C1150" s="227">
        <f>'1. General information'!$E$8</f>
        <v>0</v>
      </c>
      <c r="D1150" s="227">
        <f>'1. General information'!$E$9</f>
        <v>0</v>
      </c>
      <c r="E1150" s="227">
        <f>'1. General information'!$E$10</f>
        <v>0</v>
      </c>
      <c r="F1150" s="227">
        <f>'1. General information'!$E$11</f>
        <v>0</v>
      </c>
      <c r="G1150" s="227">
        <f>'1. General information'!$E$12</f>
        <v>0</v>
      </c>
      <c r="H1150" s="227">
        <f>'1. General information'!$E$13</f>
        <v>0</v>
      </c>
      <c r="I1150" s="227">
        <f>'1. General information'!$E$14</f>
        <v>0</v>
      </c>
      <c r="J1150" s="234" t="s">
        <v>471</v>
      </c>
      <c r="K1150" s="228" t="s">
        <v>1848</v>
      </c>
      <c r="L1150" s="234" t="s">
        <v>7335</v>
      </c>
      <c r="M1150" s="229">
        <f>'6. Staff time'!$R$58</f>
        <v>0</v>
      </c>
    </row>
    <row r="1151" spans="1:13">
      <c r="A1151" s="230">
        <v>1150</v>
      </c>
      <c r="B1151" s="230" t="str">
        <f t="shared" si="48"/>
        <v>0-0-0-6.09-42</v>
      </c>
      <c r="C1151" s="227">
        <f>'1. General information'!$E$8</f>
        <v>0</v>
      </c>
      <c r="D1151" s="227">
        <f>'1. General information'!$E$9</f>
        <v>0</v>
      </c>
      <c r="E1151" s="227">
        <f>'1. General information'!$E$10</f>
        <v>0</v>
      </c>
      <c r="F1151" s="227">
        <f>'1. General information'!$E$11</f>
        <v>0</v>
      </c>
      <c r="G1151" s="227">
        <f>'1. General information'!$E$12</f>
        <v>0</v>
      </c>
      <c r="H1151" s="227">
        <f>'1. General information'!$E$13</f>
        <v>0</v>
      </c>
      <c r="I1151" s="227">
        <f>'1. General information'!$E$14</f>
        <v>0</v>
      </c>
      <c r="J1151" s="234" t="s">
        <v>471</v>
      </c>
      <c r="K1151" s="228" t="s">
        <v>1849</v>
      </c>
      <c r="L1151" s="234" t="s">
        <v>7336</v>
      </c>
      <c r="M1151" s="229">
        <f>'6. Staff time'!$R$59</f>
        <v>0</v>
      </c>
    </row>
    <row r="1152" spans="1:13">
      <c r="A1152" s="230">
        <v>1151</v>
      </c>
      <c r="B1152" s="230" t="str">
        <f t="shared" si="48"/>
        <v>0-0-0-6.09-43</v>
      </c>
      <c r="C1152" s="227">
        <f>'1. General information'!$E$8</f>
        <v>0</v>
      </c>
      <c r="D1152" s="227">
        <f>'1. General information'!$E$9</f>
        <v>0</v>
      </c>
      <c r="E1152" s="227">
        <f>'1. General information'!$E$10</f>
        <v>0</v>
      </c>
      <c r="F1152" s="227">
        <f>'1. General information'!$E$11</f>
        <v>0</v>
      </c>
      <c r="G1152" s="227">
        <f>'1. General information'!$E$12</f>
        <v>0</v>
      </c>
      <c r="H1152" s="227">
        <f>'1. General information'!$E$13</f>
        <v>0</v>
      </c>
      <c r="I1152" s="227">
        <f>'1. General information'!$E$14</f>
        <v>0</v>
      </c>
      <c r="J1152" s="234" t="s">
        <v>471</v>
      </c>
      <c r="K1152" s="228" t="s">
        <v>1850</v>
      </c>
      <c r="L1152" s="234" t="s">
        <v>7337</v>
      </c>
      <c r="M1152" s="229">
        <f>'6. Staff time'!$R$60</f>
        <v>0</v>
      </c>
    </row>
    <row r="1153" spans="1:13">
      <c r="A1153" s="230">
        <v>1152</v>
      </c>
      <c r="B1153" s="230" t="str">
        <f t="shared" si="48"/>
        <v>0-0-0-6.09-44</v>
      </c>
      <c r="C1153" s="227">
        <f>'1. General information'!$E$8</f>
        <v>0</v>
      </c>
      <c r="D1153" s="227">
        <f>'1. General information'!$E$9</f>
        <v>0</v>
      </c>
      <c r="E1153" s="227">
        <f>'1. General information'!$E$10</f>
        <v>0</v>
      </c>
      <c r="F1153" s="227">
        <f>'1. General information'!$E$11</f>
        <v>0</v>
      </c>
      <c r="G1153" s="227">
        <f>'1. General information'!$E$12</f>
        <v>0</v>
      </c>
      <c r="H1153" s="227">
        <f>'1. General information'!$E$13</f>
        <v>0</v>
      </c>
      <c r="I1153" s="227">
        <f>'1. General information'!$E$14</f>
        <v>0</v>
      </c>
      <c r="J1153" s="234" t="s">
        <v>471</v>
      </c>
      <c r="K1153" s="228" t="s">
        <v>1851</v>
      </c>
      <c r="L1153" s="234" t="s">
        <v>7338</v>
      </c>
      <c r="M1153" s="229">
        <f>'6. Staff time'!$R$61</f>
        <v>0</v>
      </c>
    </row>
    <row r="1154" spans="1:13">
      <c r="A1154" s="230">
        <v>1153</v>
      </c>
      <c r="B1154" s="230" t="str">
        <f t="shared" si="48"/>
        <v>0-0-0-6.09-45</v>
      </c>
      <c r="C1154" s="227">
        <f>'1. General information'!$E$8</f>
        <v>0</v>
      </c>
      <c r="D1154" s="227">
        <f>'1. General information'!$E$9</f>
        <v>0</v>
      </c>
      <c r="E1154" s="227">
        <f>'1. General information'!$E$10</f>
        <v>0</v>
      </c>
      <c r="F1154" s="227">
        <f>'1. General information'!$E$11</f>
        <v>0</v>
      </c>
      <c r="G1154" s="227">
        <f>'1. General information'!$E$12</f>
        <v>0</v>
      </c>
      <c r="H1154" s="227">
        <f>'1. General information'!$E$13</f>
        <v>0</v>
      </c>
      <c r="I1154" s="227">
        <f>'1. General information'!$E$14</f>
        <v>0</v>
      </c>
      <c r="J1154" s="234" t="s">
        <v>471</v>
      </c>
      <c r="K1154" s="228" t="s">
        <v>1852</v>
      </c>
      <c r="L1154" s="234" t="s">
        <v>7339</v>
      </c>
      <c r="M1154" s="229">
        <f>'6. Staff time'!$R$62</f>
        <v>0</v>
      </c>
    </row>
    <row r="1155" spans="1:13">
      <c r="A1155" s="230">
        <v>1154</v>
      </c>
      <c r="B1155" s="230" t="str">
        <f t="shared" si="48"/>
        <v>0-0-0-6.09-46</v>
      </c>
      <c r="C1155" s="227">
        <f>'1. General information'!$E$8</f>
        <v>0</v>
      </c>
      <c r="D1155" s="227">
        <f>'1. General information'!$E$9</f>
        <v>0</v>
      </c>
      <c r="E1155" s="227">
        <f>'1. General information'!$E$10</f>
        <v>0</v>
      </c>
      <c r="F1155" s="227">
        <f>'1. General information'!$E$11</f>
        <v>0</v>
      </c>
      <c r="G1155" s="227">
        <f>'1. General information'!$E$12</f>
        <v>0</v>
      </c>
      <c r="H1155" s="227">
        <f>'1. General information'!$E$13</f>
        <v>0</v>
      </c>
      <c r="I1155" s="227">
        <f>'1. General information'!$E$14</f>
        <v>0</v>
      </c>
      <c r="J1155" s="234" t="s">
        <v>471</v>
      </c>
      <c r="K1155" s="228" t="s">
        <v>1853</v>
      </c>
      <c r="L1155" s="234" t="s">
        <v>7340</v>
      </c>
      <c r="M1155" s="229">
        <f>'6. Staff time'!$R$63</f>
        <v>0</v>
      </c>
    </row>
    <row r="1156" spans="1:13">
      <c r="A1156" s="230">
        <v>1155</v>
      </c>
      <c r="B1156" s="230" t="str">
        <f t="shared" si="48"/>
        <v>0-0-0-6.09-47</v>
      </c>
      <c r="C1156" s="227">
        <f>'1. General information'!$E$8</f>
        <v>0</v>
      </c>
      <c r="D1156" s="227">
        <f>'1. General information'!$E$9</f>
        <v>0</v>
      </c>
      <c r="E1156" s="227">
        <f>'1. General information'!$E$10</f>
        <v>0</v>
      </c>
      <c r="F1156" s="227">
        <f>'1. General information'!$E$11</f>
        <v>0</v>
      </c>
      <c r="G1156" s="227">
        <f>'1. General information'!$E$12</f>
        <v>0</v>
      </c>
      <c r="H1156" s="227">
        <f>'1. General information'!$E$13</f>
        <v>0</v>
      </c>
      <c r="I1156" s="227">
        <f>'1. General information'!$E$14</f>
        <v>0</v>
      </c>
      <c r="J1156" s="234" t="s">
        <v>471</v>
      </c>
      <c r="K1156" s="228" t="s">
        <v>1854</v>
      </c>
      <c r="L1156" s="234" t="s">
        <v>7341</v>
      </c>
      <c r="M1156" s="229">
        <f>'6. Staff time'!$R$64</f>
        <v>0</v>
      </c>
    </row>
    <row r="1157" spans="1:13">
      <c r="A1157" s="230">
        <v>1156</v>
      </c>
      <c r="B1157" s="230" t="str">
        <f t="shared" si="48"/>
        <v>0-0-0-6.09-48</v>
      </c>
      <c r="C1157" s="227">
        <f>'1. General information'!$E$8</f>
        <v>0</v>
      </c>
      <c r="D1157" s="227">
        <f>'1. General information'!$E$9</f>
        <v>0</v>
      </c>
      <c r="E1157" s="227">
        <f>'1. General information'!$E$10</f>
        <v>0</v>
      </c>
      <c r="F1157" s="227">
        <f>'1. General information'!$E$11</f>
        <v>0</v>
      </c>
      <c r="G1157" s="227">
        <f>'1. General information'!$E$12</f>
        <v>0</v>
      </c>
      <c r="H1157" s="227">
        <f>'1. General information'!$E$13</f>
        <v>0</v>
      </c>
      <c r="I1157" s="227">
        <f>'1. General information'!$E$14</f>
        <v>0</v>
      </c>
      <c r="J1157" s="234" t="s">
        <v>471</v>
      </c>
      <c r="K1157" s="228" t="s">
        <v>1855</v>
      </c>
      <c r="L1157" s="234" t="s">
        <v>7342</v>
      </c>
      <c r="M1157" s="229">
        <f>'6. Staff time'!$R$65</f>
        <v>0</v>
      </c>
    </row>
    <row r="1158" spans="1:13">
      <c r="A1158" s="230">
        <v>1157</v>
      </c>
      <c r="B1158" s="230" t="str">
        <f t="shared" si="48"/>
        <v>0-0-0-6.09-49</v>
      </c>
      <c r="C1158" s="227">
        <f>'1. General information'!$E$8</f>
        <v>0</v>
      </c>
      <c r="D1158" s="227">
        <f>'1. General information'!$E$9</f>
        <v>0</v>
      </c>
      <c r="E1158" s="227">
        <f>'1. General information'!$E$10</f>
        <v>0</v>
      </c>
      <c r="F1158" s="227">
        <f>'1. General information'!$E$11</f>
        <v>0</v>
      </c>
      <c r="G1158" s="227">
        <f>'1. General information'!$E$12</f>
        <v>0</v>
      </c>
      <c r="H1158" s="227">
        <f>'1. General information'!$E$13</f>
        <v>0</v>
      </c>
      <c r="I1158" s="227">
        <f>'1. General information'!$E$14</f>
        <v>0</v>
      </c>
      <c r="J1158" s="234" t="s">
        <v>471</v>
      </c>
      <c r="K1158" s="228" t="s">
        <v>1856</v>
      </c>
      <c r="L1158" s="234" t="s">
        <v>7343</v>
      </c>
      <c r="M1158" s="229">
        <f>'6. Staff time'!$R$66</f>
        <v>0</v>
      </c>
    </row>
    <row r="1159" spans="1:13">
      <c r="A1159" s="230">
        <v>1158</v>
      </c>
      <c r="B1159" s="230" t="str">
        <f t="shared" si="48"/>
        <v>0-0-0-6.09-50</v>
      </c>
      <c r="C1159" s="227">
        <f>'1. General information'!$E$8</f>
        <v>0</v>
      </c>
      <c r="D1159" s="227">
        <f>'1. General information'!$E$9</f>
        <v>0</v>
      </c>
      <c r="E1159" s="227">
        <f>'1. General information'!$E$10</f>
        <v>0</v>
      </c>
      <c r="F1159" s="227">
        <f>'1. General information'!$E$11</f>
        <v>0</v>
      </c>
      <c r="G1159" s="227">
        <f>'1. General information'!$E$12</f>
        <v>0</v>
      </c>
      <c r="H1159" s="227">
        <f>'1. General information'!$E$13</f>
        <v>0</v>
      </c>
      <c r="I1159" s="227">
        <f>'1. General information'!$E$14</f>
        <v>0</v>
      </c>
      <c r="J1159" s="234" t="s">
        <v>471</v>
      </c>
      <c r="K1159" s="228" t="s">
        <v>1857</v>
      </c>
      <c r="L1159" s="234" t="s">
        <v>7344</v>
      </c>
      <c r="M1159" s="229">
        <f>'6. Staff time'!$R$67</f>
        <v>0</v>
      </c>
    </row>
    <row r="1160" spans="1:13">
      <c r="A1160" s="230">
        <v>1159</v>
      </c>
      <c r="B1160" s="230" t="str">
        <f t="shared" si="48"/>
        <v>0-0-0-6.09-51</v>
      </c>
      <c r="C1160" s="227">
        <f>'1. General information'!$E$8</f>
        <v>0</v>
      </c>
      <c r="D1160" s="227">
        <f>'1. General information'!$E$9</f>
        <v>0</v>
      </c>
      <c r="E1160" s="227">
        <f>'1. General information'!$E$10</f>
        <v>0</v>
      </c>
      <c r="F1160" s="227">
        <f>'1. General information'!$E$11</f>
        <v>0</v>
      </c>
      <c r="G1160" s="227">
        <f>'1. General information'!$E$12</f>
        <v>0</v>
      </c>
      <c r="H1160" s="227">
        <f>'1. General information'!$E$13</f>
        <v>0</v>
      </c>
      <c r="I1160" s="227">
        <f>'1. General information'!$E$14</f>
        <v>0</v>
      </c>
      <c r="J1160" s="234" t="s">
        <v>471</v>
      </c>
      <c r="K1160" s="228" t="s">
        <v>1858</v>
      </c>
      <c r="L1160" s="234" t="s">
        <v>7345</v>
      </c>
      <c r="M1160" s="229">
        <f>'6. Staff time'!$R$68</f>
        <v>0</v>
      </c>
    </row>
    <row r="1161" spans="1:13">
      <c r="A1161" s="230">
        <v>1160</v>
      </c>
      <c r="B1161" s="230" t="str">
        <f t="shared" si="48"/>
        <v>0-0-0-6.09-52</v>
      </c>
      <c r="C1161" s="227">
        <f>'1. General information'!$E$8</f>
        <v>0</v>
      </c>
      <c r="D1161" s="227">
        <f>'1. General information'!$E$9</f>
        <v>0</v>
      </c>
      <c r="E1161" s="227">
        <f>'1. General information'!$E$10</f>
        <v>0</v>
      </c>
      <c r="F1161" s="227">
        <f>'1. General information'!$E$11</f>
        <v>0</v>
      </c>
      <c r="G1161" s="227">
        <f>'1. General information'!$E$12</f>
        <v>0</v>
      </c>
      <c r="H1161" s="227">
        <f>'1. General information'!$E$13</f>
        <v>0</v>
      </c>
      <c r="I1161" s="227">
        <f>'1. General information'!$E$14</f>
        <v>0</v>
      </c>
      <c r="J1161" s="234" t="s">
        <v>471</v>
      </c>
      <c r="K1161" s="228" t="s">
        <v>1859</v>
      </c>
      <c r="L1161" s="234" t="s">
        <v>7346</v>
      </c>
      <c r="M1161" s="229">
        <f>'6. Staff time'!$R$69</f>
        <v>0</v>
      </c>
    </row>
    <row r="1162" spans="1:13">
      <c r="A1162" s="230">
        <v>1161</v>
      </c>
      <c r="B1162" s="230" t="str">
        <f t="shared" si="48"/>
        <v>0-0-0-6.09-53</v>
      </c>
      <c r="C1162" s="227">
        <f>'1. General information'!$E$8</f>
        <v>0</v>
      </c>
      <c r="D1162" s="227">
        <f>'1. General information'!$E$9</f>
        <v>0</v>
      </c>
      <c r="E1162" s="227">
        <f>'1. General information'!$E$10</f>
        <v>0</v>
      </c>
      <c r="F1162" s="227">
        <f>'1. General information'!$E$11</f>
        <v>0</v>
      </c>
      <c r="G1162" s="227">
        <f>'1. General information'!$E$12</f>
        <v>0</v>
      </c>
      <c r="H1162" s="227">
        <f>'1. General information'!$E$13</f>
        <v>0</v>
      </c>
      <c r="I1162" s="227">
        <f>'1. General information'!$E$14</f>
        <v>0</v>
      </c>
      <c r="J1162" s="234" t="s">
        <v>471</v>
      </c>
      <c r="K1162" s="228" t="s">
        <v>1860</v>
      </c>
      <c r="L1162" s="234" t="s">
        <v>7347</v>
      </c>
      <c r="M1162" s="229">
        <f>'6. Staff time'!$R$70</f>
        <v>0</v>
      </c>
    </row>
    <row r="1163" spans="1:13">
      <c r="A1163" s="230">
        <v>1162</v>
      </c>
      <c r="B1163" s="230" t="str">
        <f t="shared" si="48"/>
        <v>0-0-0-6.09-54</v>
      </c>
      <c r="C1163" s="227">
        <f>'1. General information'!$E$8</f>
        <v>0</v>
      </c>
      <c r="D1163" s="227">
        <f>'1. General information'!$E$9</f>
        <v>0</v>
      </c>
      <c r="E1163" s="227">
        <f>'1. General information'!$E$10</f>
        <v>0</v>
      </c>
      <c r="F1163" s="227">
        <f>'1. General information'!$E$11</f>
        <v>0</v>
      </c>
      <c r="G1163" s="227">
        <f>'1. General information'!$E$12</f>
        <v>0</v>
      </c>
      <c r="H1163" s="227">
        <f>'1. General information'!$E$13</f>
        <v>0</v>
      </c>
      <c r="I1163" s="227">
        <f>'1. General information'!$E$14</f>
        <v>0</v>
      </c>
      <c r="J1163" s="234" t="s">
        <v>471</v>
      </c>
      <c r="K1163" s="228" t="s">
        <v>1861</v>
      </c>
      <c r="L1163" s="234" t="s">
        <v>7348</v>
      </c>
      <c r="M1163" s="229">
        <f>'6. Staff time'!$R$71</f>
        <v>0</v>
      </c>
    </row>
    <row r="1164" spans="1:13">
      <c r="A1164" s="230">
        <v>1163</v>
      </c>
      <c r="B1164" s="230" t="str">
        <f t="shared" si="48"/>
        <v>0-0-0-6.09-55</v>
      </c>
      <c r="C1164" s="227">
        <f>'1. General information'!$E$8</f>
        <v>0</v>
      </c>
      <c r="D1164" s="227">
        <f>'1. General information'!$E$9</f>
        <v>0</v>
      </c>
      <c r="E1164" s="227">
        <f>'1. General information'!$E$10</f>
        <v>0</v>
      </c>
      <c r="F1164" s="227">
        <f>'1. General information'!$E$11</f>
        <v>0</v>
      </c>
      <c r="G1164" s="227">
        <f>'1. General information'!$E$12</f>
        <v>0</v>
      </c>
      <c r="H1164" s="227">
        <f>'1. General information'!$E$13</f>
        <v>0</v>
      </c>
      <c r="I1164" s="227">
        <f>'1. General information'!$E$14</f>
        <v>0</v>
      </c>
      <c r="J1164" s="234" t="s">
        <v>471</v>
      </c>
      <c r="K1164" s="228" t="s">
        <v>1862</v>
      </c>
      <c r="L1164" s="234" t="s">
        <v>7349</v>
      </c>
      <c r="M1164" s="229">
        <f>'6. Staff time'!$R$72</f>
        <v>0</v>
      </c>
    </row>
    <row r="1165" spans="1:13">
      <c r="A1165" s="230">
        <v>1164</v>
      </c>
      <c r="B1165" s="230" t="str">
        <f t="shared" si="48"/>
        <v>0-0-0-6.09-56</v>
      </c>
      <c r="C1165" s="227">
        <f>'1. General information'!$E$8</f>
        <v>0</v>
      </c>
      <c r="D1165" s="227">
        <f>'1. General information'!$E$9</f>
        <v>0</v>
      </c>
      <c r="E1165" s="227">
        <f>'1. General information'!$E$10</f>
        <v>0</v>
      </c>
      <c r="F1165" s="227">
        <f>'1. General information'!$E$11</f>
        <v>0</v>
      </c>
      <c r="G1165" s="227">
        <f>'1. General information'!$E$12</f>
        <v>0</v>
      </c>
      <c r="H1165" s="227">
        <f>'1. General information'!$E$13</f>
        <v>0</v>
      </c>
      <c r="I1165" s="227">
        <f>'1. General information'!$E$14</f>
        <v>0</v>
      </c>
      <c r="J1165" s="234" t="s">
        <v>471</v>
      </c>
      <c r="K1165" s="228" t="s">
        <v>1863</v>
      </c>
      <c r="L1165" s="234" t="s">
        <v>7350</v>
      </c>
      <c r="M1165" s="229">
        <f>'6. Staff time'!$R$73</f>
        <v>0</v>
      </c>
    </row>
    <row r="1166" spans="1:13">
      <c r="A1166" s="230">
        <v>1165</v>
      </c>
      <c r="B1166" s="230" t="str">
        <f t="shared" si="48"/>
        <v>0-0-0-6.09-57</v>
      </c>
      <c r="C1166" s="227">
        <f>'1. General information'!$E$8</f>
        <v>0</v>
      </c>
      <c r="D1166" s="227">
        <f>'1. General information'!$E$9</f>
        <v>0</v>
      </c>
      <c r="E1166" s="227">
        <f>'1. General information'!$E$10</f>
        <v>0</v>
      </c>
      <c r="F1166" s="227">
        <f>'1. General information'!$E$11</f>
        <v>0</v>
      </c>
      <c r="G1166" s="227">
        <f>'1. General information'!$E$12</f>
        <v>0</v>
      </c>
      <c r="H1166" s="227">
        <f>'1. General information'!$E$13</f>
        <v>0</v>
      </c>
      <c r="I1166" s="227">
        <f>'1. General information'!$E$14</f>
        <v>0</v>
      </c>
      <c r="J1166" s="234" t="s">
        <v>471</v>
      </c>
      <c r="K1166" s="228" t="s">
        <v>1864</v>
      </c>
      <c r="L1166" s="234" t="s">
        <v>7351</v>
      </c>
      <c r="M1166" s="229">
        <f>'6. Staff time'!$R$74</f>
        <v>0</v>
      </c>
    </row>
    <row r="1167" spans="1:13">
      <c r="A1167" s="230">
        <v>1166</v>
      </c>
      <c r="B1167" s="230" t="str">
        <f t="shared" si="48"/>
        <v>0-0-0-6.09-58</v>
      </c>
      <c r="C1167" s="227">
        <f>'1. General information'!$E$8</f>
        <v>0</v>
      </c>
      <c r="D1167" s="227">
        <f>'1. General information'!$E$9</f>
        <v>0</v>
      </c>
      <c r="E1167" s="227">
        <f>'1. General information'!$E$10</f>
        <v>0</v>
      </c>
      <c r="F1167" s="227">
        <f>'1. General information'!$E$11</f>
        <v>0</v>
      </c>
      <c r="G1167" s="227">
        <f>'1. General information'!$E$12</f>
        <v>0</v>
      </c>
      <c r="H1167" s="227">
        <f>'1. General information'!$E$13</f>
        <v>0</v>
      </c>
      <c r="I1167" s="227">
        <f>'1. General information'!$E$14</f>
        <v>0</v>
      </c>
      <c r="J1167" s="234" t="s">
        <v>471</v>
      </c>
      <c r="K1167" s="228" t="s">
        <v>1865</v>
      </c>
      <c r="L1167" s="234" t="s">
        <v>7352</v>
      </c>
      <c r="M1167" s="229">
        <f>'6. Staff time'!$R$75</f>
        <v>0</v>
      </c>
    </row>
    <row r="1168" spans="1:13">
      <c r="A1168" s="230">
        <v>1167</v>
      </c>
      <c r="B1168" s="230" t="str">
        <f t="shared" si="48"/>
        <v>0-0-0-6.09-59</v>
      </c>
      <c r="C1168" s="227">
        <f>'1. General information'!$E$8</f>
        <v>0</v>
      </c>
      <c r="D1168" s="227">
        <f>'1. General information'!$E$9</f>
        <v>0</v>
      </c>
      <c r="E1168" s="227">
        <f>'1. General information'!$E$10</f>
        <v>0</v>
      </c>
      <c r="F1168" s="227">
        <f>'1. General information'!$E$11</f>
        <v>0</v>
      </c>
      <c r="G1168" s="227">
        <f>'1. General information'!$E$12</f>
        <v>0</v>
      </c>
      <c r="H1168" s="227">
        <f>'1. General information'!$E$13</f>
        <v>0</v>
      </c>
      <c r="I1168" s="227">
        <f>'1. General information'!$E$14</f>
        <v>0</v>
      </c>
      <c r="J1168" s="234" t="s">
        <v>471</v>
      </c>
      <c r="K1168" s="228" t="s">
        <v>1866</v>
      </c>
      <c r="L1168" s="234" t="s">
        <v>7353</v>
      </c>
      <c r="M1168" s="229">
        <f>'6. Staff time'!$R$76</f>
        <v>0</v>
      </c>
    </row>
    <row r="1169" spans="1:13">
      <c r="A1169" s="230">
        <v>1168</v>
      </c>
      <c r="B1169" s="230" t="str">
        <f t="shared" si="48"/>
        <v>0-0-0-6.09-60</v>
      </c>
      <c r="C1169" s="227">
        <f>'1. General information'!$E$8</f>
        <v>0</v>
      </c>
      <c r="D1169" s="227">
        <f>'1. General information'!$E$9</f>
        <v>0</v>
      </c>
      <c r="E1169" s="227">
        <f>'1. General information'!$E$10</f>
        <v>0</v>
      </c>
      <c r="F1169" s="227">
        <f>'1. General information'!$E$11</f>
        <v>0</v>
      </c>
      <c r="G1169" s="227">
        <f>'1. General information'!$E$12</f>
        <v>0</v>
      </c>
      <c r="H1169" s="227">
        <f>'1. General information'!$E$13</f>
        <v>0</v>
      </c>
      <c r="I1169" s="227">
        <f>'1. General information'!$E$14</f>
        <v>0</v>
      </c>
      <c r="J1169" s="234" t="s">
        <v>471</v>
      </c>
      <c r="K1169" s="228" t="s">
        <v>1867</v>
      </c>
      <c r="L1169" s="234" t="s">
        <v>7354</v>
      </c>
      <c r="M1169" s="229">
        <f>'6. Staff time'!$R$77</f>
        <v>0</v>
      </c>
    </row>
    <row r="1170" spans="1:13">
      <c r="A1170" s="230">
        <v>1169</v>
      </c>
      <c r="B1170" s="230" t="str">
        <f t="shared" si="48"/>
        <v>0-0-0-6.09-61</v>
      </c>
      <c r="C1170" s="227">
        <f>'1. General information'!$E$8</f>
        <v>0</v>
      </c>
      <c r="D1170" s="227">
        <f>'1. General information'!$E$9</f>
        <v>0</v>
      </c>
      <c r="E1170" s="227">
        <f>'1. General information'!$E$10</f>
        <v>0</v>
      </c>
      <c r="F1170" s="227">
        <f>'1. General information'!$E$11</f>
        <v>0</v>
      </c>
      <c r="G1170" s="227">
        <f>'1. General information'!$E$12</f>
        <v>0</v>
      </c>
      <c r="H1170" s="227">
        <f>'1. General information'!$E$13</f>
        <v>0</v>
      </c>
      <c r="I1170" s="227">
        <f>'1. General information'!$E$14</f>
        <v>0</v>
      </c>
      <c r="J1170" s="234" t="s">
        <v>471</v>
      </c>
      <c r="K1170" s="228" t="s">
        <v>1868</v>
      </c>
      <c r="L1170" s="234" t="s">
        <v>7355</v>
      </c>
      <c r="M1170" s="229">
        <f>'6. Staff time'!$R$78</f>
        <v>0</v>
      </c>
    </row>
    <row r="1171" spans="1:13">
      <c r="A1171" s="230">
        <v>1170</v>
      </c>
      <c r="B1171" s="230" t="str">
        <f t="shared" si="48"/>
        <v>0-0-0-6.09-62</v>
      </c>
      <c r="C1171" s="227">
        <f>'1. General information'!$E$8</f>
        <v>0</v>
      </c>
      <c r="D1171" s="227">
        <f>'1. General information'!$E$9</f>
        <v>0</v>
      </c>
      <c r="E1171" s="227">
        <f>'1. General information'!$E$10</f>
        <v>0</v>
      </c>
      <c r="F1171" s="227">
        <f>'1. General information'!$E$11</f>
        <v>0</v>
      </c>
      <c r="G1171" s="227">
        <f>'1. General information'!$E$12</f>
        <v>0</v>
      </c>
      <c r="H1171" s="227">
        <f>'1. General information'!$E$13</f>
        <v>0</v>
      </c>
      <c r="I1171" s="227">
        <f>'1. General information'!$E$14</f>
        <v>0</v>
      </c>
      <c r="J1171" s="234" t="s">
        <v>471</v>
      </c>
      <c r="K1171" s="228" t="s">
        <v>1869</v>
      </c>
      <c r="L1171" s="234" t="s">
        <v>7356</v>
      </c>
      <c r="M1171" s="229">
        <f>'6. Staff time'!$R$79</f>
        <v>0</v>
      </c>
    </row>
    <row r="1172" spans="1:13">
      <c r="A1172" s="230">
        <v>1171</v>
      </c>
      <c r="B1172" s="230" t="str">
        <f t="shared" si="48"/>
        <v>0-0-0-6.09-63</v>
      </c>
      <c r="C1172" s="227">
        <f>'1. General information'!$E$8</f>
        <v>0</v>
      </c>
      <c r="D1172" s="227">
        <f>'1. General information'!$E$9</f>
        <v>0</v>
      </c>
      <c r="E1172" s="227">
        <f>'1. General information'!$E$10</f>
        <v>0</v>
      </c>
      <c r="F1172" s="227">
        <f>'1. General information'!$E$11</f>
        <v>0</v>
      </c>
      <c r="G1172" s="227">
        <f>'1. General information'!$E$12</f>
        <v>0</v>
      </c>
      <c r="H1172" s="227">
        <f>'1. General information'!$E$13</f>
        <v>0</v>
      </c>
      <c r="I1172" s="227">
        <f>'1. General information'!$E$14</f>
        <v>0</v>
      </c>
      <c r="J1172" s="234" t="s">
        <v>471</v>
      </c>
      <c r="K1172" s="228" t="s">
        <v>1870</v>
      </c>
      <c r="L1172" s="234" t="s">
        <v>7357</v>
      </c>
      <c r="M1172" s="229">
        <f>'6. Staff time'!$R$80</f>
        <v>0</v>
      </c>
    </row>
    <row r="1173" spans="1:13">
      <c r="A1173" s="230">
        <v>1172</v>
      </c>
      <c r="B1173" s="230" t="str">
        <f t="shared" si="48"/>
        <v>0-0-0-6.09-64</v>
      </c>
      <c r="C1173" s="227">
        <f>'1. General information'!$E$8</f>
        <v>0</v>
      </c>
      <c r="D1173" s="227">
        <f>'1. General information'!$E$9</f>
        <v>0</v>
      </c>
      <c r="E1173" s="227">
        <f>'1. General information'!$E$10</f>
        <v>0</v>
      </c>
      <c r="F1173" s="227">
        <f>'1. General information'!$E$11</f>
        <v>0</v>
      </c>
      <c r="G1173" s="227">
        <f>'1. General information'!$E$12</f>
        <v>0</v>
      </c>
      <c r="H1173" s="227">
        <f>'1. General information'!$E$13</f>
        <v>0</v>
      </c>
      <c r="I1173" s="227">
        <f>'1. General information'!$E$14</f>
        <v>0</v>
      </c>
      <c r="J1173" s="234" t="s">
        <v>471</v>
      </c>
      <c r="K1173" s="228" t="s">
        <v>1871</v>
      </c>
      <c r="L1173" s="234" t="s">
        <v>7358</v>
      </c>
      <c r="M1173" s="229">
        <f>'6. Staff time'!$R$81</f>
        <v>0</v>
      </c>
    </row>
    <row r="1174" spans="1:13">
      <c r="A1174" s="230">
        <v>1173</v>
      </c>
      <c r="B1174" s="230" t="str">
        <f t="shared" si="48"/>
        <v>0-0-0-6.09-65</v>
      </c>
      <c r="C1174" s="227">
        <f>'1. General information'!$E$8</f>
        <v>0</v>
      </c>
      <c r="D1174" s="227">
        <f>'1. General information'!$E$9</f>
        <v>0</v>
      </c>
      <c r="E1174" s="227">
        <f>'1. General information'!$E$10</f>
        <v>0</v>
      </c>
      <c r="F1174" s="227">
        <f>'1. General information'!$E$11</f>
        <v>0</v>
      </c>
      <c r="G1174" s="227">
        <f>'1. General information'!$E$12</f>
        <v>0</v>
      </c>
      <c r="H1174" s="227">
        <f>'1. General information'!$E$13</f>
        <v>0</v>
      </c>
      <c r="I1174" s="227">
        <f>'1. General information'!$E$14</f>
        <v>0</v>
      </c>
      <c r="J1174" s="234" t="s">
        <v>471</v>
      </c>
      <c r="K1174" s="228" t="s">
        <v>1872</v>
      </c>
      <c r="L1174" s="234" t="s">
        <v>7359</v>
      </c>
      <c r="M1174" s="229">
        <f>'6. Staff time'!$R$82</f>
        <v>0</v>
      </c>
    </row>
    <row r="1175" spans="1:13">
      <c r="A1175" s="230">
        <v>1174</v>
      </c>
      <c r="B1175" s="230" t="str">
        <f t="shared" si="48"/>
        <v>0-0-0-6.09-66</v>
      </c>
      <c r="C1175" s="227">
        <f>'1. General information'!$E$8</f>
        <v>0</v>
      </c>
      <c r="D1175" s="227">
        <f>'1. General information'!$E$9</f>
        <v>0</v>
      </c>
      <c r="E1175" s="227">
        <f>'1. General information'!$E$10</f>
        <v>0</v>
      </c>
      <c r="F1175" s="227">
        <f>'1. General information'!$E$11</f>
        <v>0</v>
      </c>
      <c r="G1175" s="227">
        <f>'1. General information'!$E$12</f>
        <v>0</v>
      </c>
      <c r="H1175" s="227">
        <f>'1. General information'!$E$13</f>
        <v>0</v>
      </c>
      <c r="I1175" s="227">
        <f>'1. General information'!$E$14</f>
        <v>0</v>
      </c>
      <c r="J1175" s="234" t="s">
        <v>471</v>
      </c>
      <c r="K1175" s="228" t="s">
        <v>1873</v>
      </c>
      <c r="L1175" s="234" t="s">
        <v>7360</v>
      </c>
      <c r="M1175" s="229">
        <f>'6. Staff time'!$R$83</f>
        <v>0</v>
      </c>
    </row>
    <row r="1176" spans="1:13">
      <c r="A1176" s="230">
        <v>1175</v>
      </c>
      <c r="B1176" s="230" t="str">
        <f t="shared" si="48"/>
        <v>0-0-0-6.09-67</v>
      </c>
      <c r="C1176" s="227">
        <f>'1. General information'!$E$8</f>
        <v>0</v>
      </c>
      <c r="D1176" s="227">
        <f>'1. General information'!$E$9</f>
        <v>0</v>
      </c>
      <c r="E1176" s="227">
        <f>'1. General information'!$E$10</f>
        <v>0</v>
      </c>
      <c r="F1176" s="227">
        <f>'1. General information'!$E$11</f>
        <v>0</v>
      </c>
      <c r="G1176" s="227">
        <f>'1. General information'!$E$12</f>
        <v>0</v>
      </c>
      <c r="H1176" s="227">
        <f>'1. General information'!$E$13</f>
        <v>0</v>
      </c>
      <c r="I1176" s="227">
        <f>'1. General information'!$E$14</f>
        <v>0</v>
      </c>
      <c r="J1176" s="234" t="s">
        <v>471</v>
      </c>
      <c r="K1176" s="228" t="s">
        <v>1874</v>
      </c>
      <c r="L1176" s="234" t="s">
        <v>7361</v>
      </c>
      <c r="M1176" s="229">
        <f>'6. Staff time'!$R$84</f>
        <v>0</v>
      </c>
    </row>
    <row r="1177" spans="1:13">
      <c r="A1177" s="230">
        <v>1176</v>
      </c>
      <c r="B1177" s="230" t="str">
        <f t="shared" si="48"/>
        <v>0-0-0-6.09-68</v>
      </c>
      <c r="C1177" s="227">
        <f>'1. General information'!$E$8</f>
        <v>0</v>
      </c>
      <c r="D1177" s="227">
        <f>'1. General information'!$E$9</f>
        <v>0</v>
      </c>
      <c r="E1177" s="227">
        <f>'1. General information'!$E$10</f>
        <v>0</v>
      </c>
      <c r="F1177" s="227">
        <f>'1. General information'!$E$11</f>
        <v>0</v>
      </c>
      <c r="G1177" s="227">
        <f>'1. General information'!$E$12</f>
        <v>0</v>
      </c>
      <c r="H1177" s="227">
        <f>'1. General information'!$E$13</f>
        <v>0</v>
      </c>
      <c r="I1177" s="227">
        <f>'1. General information'!$E$14</f>
        <v>0</v>
      </c>
      <c r="J1177" s="234" t="s">
        <v>471</v>
      </c>
      <c r="K1177" s="228" t="s">
        <v>1875</v>
      </c>
      <c r="L1177" s="234" t="s">
        <v>7362</v>
      </c>
      <c r="M1177" s="229">
        <f>'6. Staff time'!$R$85</f>
        <v>0</v>
      </c>
    </row>
    <row r="1178" spans="1:13">
      <c r="A1178" s="230">
        <v>1177</v>
      </c>
      <c r="B1178" s="230" t="str">
        <f t="shared" si="48"/>
        <v>0-0-0-6.09-69</v>
      </c>
      <c r="C1178" s="227">
        <f>'1. General information'!$E$8</f>
        <v>0</v>
      </c>
      <c r="D1178" s="227">
        <f>'1. General information'!$E$9</f>
        <v>0</v>
      </c>
      <c r="E1178" s="227">
        <f>'1. General information'!$E$10</f>
        <v>0</v>
      </c>
      <c r="F1178" s="227">
        <f>'1. General information'!$E$11</f>
        <v>0</v>
      </c>
      <c r="G1178" s="227">
        <f>'1. General information'!$E$12</f>
        <v>0</v>
      </c>
      <c r="H1178" s="227">
        <f>'1. General information'!$E$13</f>
        <v>0</v>
      </c>
      <c r="I1178" s="227">
        <f>'1. General information'!$E$14</f>
        <v>0</v>
      </c>
      <c r="J1178" s="234" t="s">
        <v>471</v>
      </c>
      <c r="K1178" s="228" t="s">
        <v>1876</v>
      </c>
      <c r="L1178" s="234" t="s">
        <v>7363</v>
      </c>
      <c r="M1178" s="229">
        <f>'6. Staff time'!$R$86</f>
        <v>0</v>
      </c>
    </row>
    <row r="1179" spans="1:13">
      <c r="A1179" s="230">
        <v>1178</v>
      </c>
      <c r="B1179" s="230" t="str">
        <f t="shared" si="48"/>
        <v>0-0-0-6.09-70</v>
      </c>
      <c r="C1179" s="227">
        <f>'1. General information'!$E$8</f>
        <v>0</v>
      </c>
      <c r="D1179" s="227">
        <f>'1. General information'!$E$9</f>
        <v>0</v>
      </c>
      <c r="E1179" s="227">
        <f>'1. General information'!$E$10</f>
        <v>0</v>
      </c>
      <c r="F1179" s="227">
        <f>'1. General information'!$E$11</f>
        <v>0</v>
      </c>
      <c r="G1179" s="227">
        <f>'1. General information'!$E$12</f>
        <v>0</v>
      </c>
      <c r="H1179" s="227">
        <f>'1. General information'!$E$13</f>
        <v>0</v>
      </c>
      <c r="I1179" s="227">
        <f>'1. General information'!$E$14</f>
        <v>0</v>
      </c>
      <c r="J1179" s="234" t="s">
        <v>471</v>
      </c>
      <c r="K1179" s="228" t="s">
        <v>1877</v>
      </c>
      <c r="L1179" s="234" t="s">
        <v>7364</v>
      </c>
      <c r="M1179" s="229">
        <f>'6. Staff time'!$R$87</f>
        <v>0</v>
      </c>
    </row>
    <row r="1180" spans="1:13">
      <c r="A1180" s="230">
        <v>1179</v>
      </c>
      <c r="B1180" s="230" t="str">
        <f t="shared" si="48"/>
        <v>0-0-0-6.09-71</v>
      </c>
      <c r="C1180" s="227">
        <f>'1. General information'!$E$8</f>
        <v>0</v>
      </c>
      <c r="D1180" s="227">
        <f>'1. General information'!$E$9</f>
        <v>0</v>
      </c>
      <c r="E1180" s="227">
        <f>'1. General information'!$E$10</f>
        <v>0</v>
      </c>
      <c r="F1180" s="227">
        <f>'1. General information'!$E$11</f>
        <v>0</v>
      </c>
      <c r="G1180" s="227">
        <f>'1. General information'!$E$12</f>
        <v>0</v>
      </c>
      <c r="H1180" s="227">
        <f>'1. General information'!$E$13</f>
        <v>0</v>
      </c>
      <c r="I1180" s="227">
        <f>'1. General information'!$E$14</f>
        <v>0</v>
      </c>
      <c r="J1180" s="234" t="s">
        <v>471</v>
      </c>
      <c r="K1180" s="228" t="s">
        <v>1878</v>
      </c>
      <c r="L1180" s="234" t="s">
        <v>7365</v>
      </c>
      <c r="M1180" s="229">
        <f>'6. Staff time'!$R$88</f>
        <v>0</v>
      </c>
    </row>
    <row r="1181" spans="1:13">
      <c r="A1181" s="230">
        <v>1180</v>
      </c>
      <c r="B1181" s="230" t="str">
        <f t="shared" si="48"/>
        <v>0-0-0-6.09-72</v>
      </c>
      <c r="C1181" s="227">
        <f>'1. General information'!$E$8</f>
        <v>0</v>
      </c>
      <c r="D1181" s="227">
        <f>'1. General information'!$E$9</f>
        <v>0</v>
      </c>
      <c r="E1181" s="227">
        <f>'1. General information'!$E$10</f>
        <v>0</v>
      </c>
      <c r="F1181" s="227">
        <f>'1. General information'!$E$11</f>
        <v>0</v>
      </c>
      <c r="G1181" s="227">
        <f>'1. General information'!$E$12</f>
        <v>0</v>
      </c>
      <c r="H1181" s="227">
        <f>'1. General information'!$E$13</f>
        <v>0</v>
      </c>
      <c r="I1181" s="227">
        <f>'1. General information'!$E$14</f>
        <v>0</v>
      </c>
      <c r="J1181" s="234" t="s">
        <v>471</v>
      </c>
      <c r="K1181" s="228" t="s">
        <v>1879</v>
      </c>
      <c r="L1181" s="234" t="s">
        <v>7366</v>
      </c>
      <c r="M1181" s="229">
        <f>'6. Staff time'!$R$89</f>
        <v>0</v>
      </c>
    </row>
    <row r="1182" spans="1:13">
      <c r="A1182" s="230">
        <v>1181</v>
      </c>
      <c r="B1182" s="230" t="str">
        <f t="shared" si="48"/>
        <v>0-0-0-6.09-73</v>
      </c>
      <c r="C1182" s="227">
        <f>'1. General information'!$E$8</f>
        <v>0</v>
      </c>
      <c r="D1182" s="227">
        <f>'1. General information'!$E$9</f>
        <v>0</v>
      </c>
      <c r="E1182" s="227">
        <f>'1. General information'!$E$10</f>
        <v>0</v>
      </c>
      <c r="F1182" s="227">
        <f>'1. General information'!$E$11</f>
        <v>0</v>
      </c>
      <c r="G1182" s="227">
        <f>'1. General information'!$E$12</f>
        <v>0</v>
      </c>
      <c r="H1182" s="227">
        <f>'1. General information'!$E$13</f>
        <v>0</v>
      </c>
      <c r="I1182" s="227">
        <f>'1. General information'!$E$14</f>
        <v>0</v>
      </c>
      <c r="J1182" s="234" t="s">
        <v>471</v>
      </c>
      <c r="K1182" s="228" t="s">
        <v>1880</v>
      </c>
      <c r="L1182" s="234" t="s">
        <v>7367</v>
      </c>
      <c r="M1182" s="229">
        <f>'6. Staff time'!$R$90</f>
        <v>0</v>
      </c>
    </row>
    <row r="1183" spans="1:13">
      <c r="A1183" s="230">
        <v>1182</v>
      </c>
      <c r="B1183" s="230" t="str">
        <f t="shared" si="48"/>
        <v>0-0-0-6.09-74</v>
      </c>
      <c r="C1183" s="227">
        <f>'1. General information'!$E$8</f>
        <v>0</v>
      </c>
      <c r="D1183" s="227">
        <f>'1. General information'!$E$9</f>
        <v>0</v>
      </c>
      <c r="E1183" s="227">
        <f>'1. General information'!$E$10</f>
        <v>0</v>
      </c>
      <c r="F1183" s="227">
        <f>'1. General information'!$E$11</f>
        <v>0</v>
      </c>
      <c r="G1183" s="227">
        <f>'1. General information'!$E$12</f>
        <v>0</v>
      </c>
      <c r="H1183" s="227">
        <f>'1. General information'!$E$13</f>
        <v>0</v>
      </c>
      <c r="I1183" s="227">
        <f>'1. General information'!$E$14</f>
        <v>0</v>
      </c>
      <c r="J1183" s="234" t="s">
        <v>471</v>
      </c>
      <c r="K1183" s="228" t="s">
        <v>1881</v>
      </c>
      <c r="L1183" s="234" t="s">
        <v>7368</v>
      </c>
      <c r="M1183" s="229">
        <f>'6. Staff time'!$R$91</f>
        <v>0</v>
      </c>
    </row>
    <row r="1184" spans="1:13">
      <c r="A1184" s="230">
        <v>1183</v>
      </c>
      <c r="B1184" s="230" t="str">
        <f t="shared" si="48"/>
        <v>0-0-0-6.09-75</v>
      </c>
      <c r="C1184" s="227">
        <f>'1. General information'!$E$8</f>
        <v>0</v>
      </c>
      <c r="D1184" s="227">
        <f>'1. General information'!$E$9</f>
        <v>0</v>
      </c>
      <c r="E1184" s="227">
        <f>'1. General information'!$E$10</f>
        <v>0</v>
      </c>
      <c r="F1184" s="227">
        <f>'1. General information'!$E$11</f>
        <v>0</v>
      </c>
      <c r="G1184" s="227">
        <f>'1. General information'!$E$12</f>
        <v>0</v>
      </c>
      <c r="H1184" s="227">
        <f>'1. General information'!$E$13</f>
        <v>0</v>
      </c>
      <c r="I1184" s="227">
        <f>'1. General information'!$E$14</f>
        <v>0</v>
      </c>
      <c r="J1184" s="234" t="s">
        <v>471</v>
      </c>
      <c r="K1184" s="228" t="s">
        <v>1882</v>
      </c>
      <c r="L1184" s="234" t="s">
        <v>7369</v>
      </c>
      <c r="M1184" s="229">
        <f>'6. Staff time'!$R$92</f>
        <v>0</v>
      </c>
    </row>
    <row r="1185" spans="1:13">
      <c r="A1185" s="230">
        <v>1184</v>
      </c>
      <c r="B1185" s="230" t="str">
        <f t="shared" si="48"/>
        <v>0-0-0-6.09-76</v>
      </c>
      <c r="C1185" s="227">
        <f>'1. General information'!$E$8</f>
        <v>0</v>
      </c>
      <c r="D1185" s="227">
        <f>'1. General information'!$E$9</f>
        <v>0</v>
      </c>
      <c r="E1185" s="227">
        <f>'1. General information'!$E$10</f>
        <v>0</v>
      </c>
      <c r="F1185" s="227">
        <f>'1. General information'!$E$11</f>
        <v>0</v>
      </c>
      <c r="G1185" s="227">
        <f>'1. General information'!$E$12</f>
        <v>0</v>
      </c>
      <c r="H1185" s="227">
        <f>'1. General information'!$E$13</f>
        <v>0</v>
      </c>
      <c r="I1185" s="227">
        <f>'1. General information'!$E$14</f>
        <v>0</v>
      </c>
      <c r="J1185" s="234" t="s">
        <v>471</v>
      </c>
      <c r="K1185" s="228" t="s">
        <v>1883</v>
      </c>
      <c r="L1185" s="234" t="s">
        <v>7370</v>
      </c>
      <c r="M1185" s="229">
        <f>'6. Staff time'!$R$93</f>
        <v>0</v>
      </c>
    </row>
    <row r="1186" spans="1:13">
      <c r="A1186" s="230">
        <v>1185</v>
      </c>
      <c r="B1186" s="230" t="str">
        <f t="shared" si="48"/>
        <v>0-0-0-6.09-77</v>
      </c>
      <c r="C1186" s="227">
        <f>'1. General information'!$E$8</f>
        <v>0</v>
      </c>
      <c r="D1186" s="227">
        <f>'1. General information'!$E$9</f>
        <v>0</v>
      </c>
      <c r="E1186" s="227">
        <f>'1. General information'!$E$10</f>
        <v>0</v>
      </c>
      <c r="F1186" s="227">
        <f>'1. General information'!$E$11</f>
        <v>0</v>
      </c>
      <c r="G1186" s="227">
        <f>'1. General information'!$E$12</f>
        <v>0</v>
      </c>
      <c r="H1186" s="227">
        <f>'1. General information'!$E$13</f>
        <v>0</v>
      </c>
      <c r="I1186" s="227">
        <f>'1. General information'!$E$14</f>
        <v>0</v>
      </c>
      <c r="J1186" s="234" t="s">
        <v>471</v>
      </c>
      <c r="K1186" s="228" t="s">
        <v>1884</v>
      </c>
      <c r="L1186" s="234" t="s">
        <v>7371</v>
      </c>
      <c r="M1186" s="229">
        <f>'6. Staff time'!$R$94</f>
        <v>0</v>
      </c>
    </row>
    <row r="1187" spans="1:13">
      <c r="A1187" s="230">
        <v>1186</v>
      </c>
      <c r="B1187" s="230" t="str">
        <f t="shared" si="48"/>
        <v>0-0-0-6.09-78</v>
      </c>
      <c r="C1187" s="227">
        <f>'1. General information'!$E$8</f>
        <v>0</v>
      </c>
      <c r="D1187" s="227">
        <f>'1. General information'!$E$9</f>
        <v>0</v>
      </c>
      <c r="E1187" s="227">
        <f>'1. General information'!$E$10</f>
        <v>0</v>
      </c>
      <c r="F1187" s="227">
        <f>'1. General information'!$E$11</f>
        <v>0</v>
      </c>
      <c r="G1187" s="227">
        <f>'1. General information'!$E$12</f>
        <v>0</v>
      </c>
      <c r="H1187" s="227">
        <f>'1. General information'!$E$13</f>
        <v>0</v>
      </c>
      <c r="I1187" s="227">
        <f>'1. General information'!$E$14</f>
        <v>0</v>
      </c>
      <c r="J1187" s="234" t="s">
        <v>471</v>
      </c>
      <c r="K1187" s="228" t="s">
        <v>1885</v>
      </c>
      <c r="L1187" s="234" t="s">
        <v>7372</v>
      </c>
      <c r="M1187" s="229">
        <f>'6. Staff time'!$R$95</f>
        <v>0</v>
      </c>
    </row>
    <row r="1188" spans="1:13">
      <c r="A1188" s="230">
        <v>1187</v>
      </c>
      <c r="B1188" s="230" t="str">
        <f t="shared" si="48"/>
        <v>0-0-0-6.09-79</v>
      </c>
      <c r="C1188" s="227">
        <f>'1. General information'!$E$8</f>
        <v>0</v>
      </c>
      <c r="D1188" s="227">
        <f>'1. General information'!$E$9</f>
        <v>0</v>
      </c>
      <c r="E1188" s="227">
        <f>'1. General information'!$E$10</f>
        <v>0</v>
      </c>
      <c r="F1188" s="227">
        <f>'1. General information'!$E$11</f>
        <v>0</v>
      </c>
      <c r="G1188" s="227">
        <f>'1. General information'!$E$12</f>
        <v>0</v>
      </c>
      <c r="H1188" s="227">
        <f>'1. General information'!$E$13</f>
        <v>0</v>
      </c>
      <c r="I1188" s="227">
        <f>'1. General information'!$E$14</f>
        <v>0</v>
      </c>
      <c r="J1188" s="234" t="s">
        <v>471</v>
      </c>
      <c r="K1188" s="228" t="s">
        <v>1886</v>
      </c>
      <c r="L1188" s="234" t="s">
        <v>7373</v>
      </c>
      <c r="M1188" s="229">
        <f>'6. Staff time'!$R$96</f>
        <v>0</v>
      </c>
    </row>
    <row r="1189" spans="1:13">
      <c r="A1189" s="230">
        <v>1188</v>
      </c>
      <c r="B1189" s="230" t="str">
        <f t="shared" si="48"/>
        <v>0-0-0-6.09-80</v>
      </c>
      <c r="C1189" s="227">
        <f>'1. General information'!$E$8</f>
        <v>0</v>
      </c>
      <c r="D1189" s="227">
        <f>'1. General information'!$E$9</f>
        <v>0</v>
      </c>
      <c r="E1189" s="227">
        <f>'1. General information'!$E$10</f>
        <v>0</v>
      </c>
      <c r="F1189" s="227">
        <f>'1. General information'!$E$11</f>
        <v>0</v>
      </c>
      <c r="G1189" s="227">
        <f>'1. General information'!$E$12</f>
        <v>0</v>
      </c>
      <c r="H1189" s="227">
        <f>'1. General information'!$E$13</f>
        <v>0</v>
      </c>
      <c r="I1189" s="227">
        <f>'1. General information'!$E$14</f>
        <v>0</v>
      </c>
      <c r="J1189" s="234" t="s">
        <v>471</v>
      </c>
      <c r="K1189" s="228" t="s">
        <v>1887</v>
      </c>
      <c r="L1189" s="234" t="s">
        <v>7374</v>
      </c>
      <c r="M1189" s="229">
        <f>'6. Staff time'!$R$97</f>
        <v>0</v>
      </c>
    </row>
    <row r="1190" spans="1:13">
      <c r="A1190" s="230">
        <v>1189</v>
      </c>
      <c r="B1190" s="230" t="str">
        <f t="shared" si="48"/>
        <v>0-0-0-6.10-1</v>
      </c>
      <c r="C1190" s="227">
        <f>'1. General information'!$E$8</f>
        <v>0</v>
      </c>
      <c r="D1190" s="227">
        <f>'1. General information'!$E$9</f>
        <v>0</v>
      </c>
      <c r="E1190" s="227">
        <f>'1. General information'!$E$10</f>
        <v>0</v>
      </c>
      <c r="F1190" s="227">
        <f>'1. General information'!$E$11</f>
        <v>0</v>
      </c>
      <c r="G1190" s="227">
        <f>'1. General information'!$E$12</f>
        <v>0</v>
      </c>
      <c r="H1190" s="227">
        <f>'1. General information'!$E$13</f>
        <v>0</v>
      </c>
      <c r="I1190" s="227">
        <f>'1. General information'!$E$14</f>
        <v>0</v>
      </c>
      <c r="J1190" s="234" t="s">
        <v>471</v>
      </c>
      <c r="K1190" s="254" t="s">
        <v>2208</v>
      </c>
      <c r="L1190" s="234" t="s">
        <v>2608</v>
      </c>
      <c r="M1190" s="229">
        <f>'6. Staff time'!$T$18</f>
        <v>0</v>
      </c>
    </row>
    <row r="1191" spans="1:13">
      <c r="A1191" s="230">
        <v>1190</v>
      </c>
      <c r="B1191" s="230" t="str">
        <f t="shared" si="48"/>
        <v>0-0-0-6.10-2</v>
      </c>
      <c r="C1191" s="227">
        <f>'1. General information'!$E$8</f>
        <v>0</v>
      </c>
      <c r="D1191" s="227">
        <f>'1. General information'!$E$9</f>
        <v>0</v>
      </c>
      <c r="E1191" s="227">
        <f>'1. General information'!$E$10</f>
        <v>0</v>
      </c>
      <c r="F1191" s="227">
        <f>'1. General information'!$E$11</f>
        <v>0</v>
      </c>
      <c r="G1191" s="227">
        <f>'1. General information'!$E$12</f>
        <v>0</v>
      </c>
      <c r="H1191" s="227">
        <f>'1. General information'!$E$13</f>
        <v>0</v>
      </c>
      <c r="I1191" s="227">
        <f>'1. General information'!$E$14</f>
        <v>0</v>
      </c>
      <c r="J1191" s="234" t="s">
        <v>471</v>
      </c>
      <c r="K1191" s="254" t="s">
        <v>2209</v>
      </c>
      <c r="L1191" s="234" t="s">
        <v>2609</v>
      </c>
      <c r="M1191" s="229">
        <f>'6. Staff time'!$T$19</f>
        <v>0</v>
      </c>
    </row>
    <row r="1192" spans="1:13">
      <c r="A1192" s="230">
        <v>1191</v>
      </c>
      <c r="B1192" s="230" t="str">
        <f t="shared" ref="B1192:B1255" si="49">CONCATENATE(LEFT(C1192,2),"-",LEFT(D1192,2),"-",LEFT(E1192,2),"-",K1192)</f>
        <v>0-0-0-6.10-3</v>
      </c>
      <c r="C1192" s="227">
        <f>'1. General information'!$E$8</f>
        <v>0</v>
      </c>
      <c r="D1192" s="227">
        <f>'1. General information'!$E$9</f>
        <v>0</v>
      </c>
      <c r="E1192" s="227">
        <f>'1. General information'!$E$10</f>
        <v>0</v>
      </c>
      <c r="F1192" s="227">
        <f>'1. General information'!$E$11</f>
        <v>0</v>
      </c>
      <c r="G1192" s="227">
        <f>'1. General information'!$E$12</f>
        <v>0</v>
      </c>
      <c r="H1192" s="227">
        <f>'1. General information'!$E$13</f>
        <v>0</v>
      </c>
      <c r="I1192" s="227">
        <f>'1. General information'!$E$14</f>
        <v>0</v>
      </c>
      <c r="J1192" s="234" t="s">
        <v>471</v>
      </c>
      <c r="K1192" s="254" t="s">
        <v>2210</v>
      </c>
      <c r="L1192" s="234" t="s">
        <v>2610</v>
      </c>
      <c r="M1192" s="229">
        <f>'6. Staff time'!$T$20</f>
        <v>0</v>
      </c>
    </row>
    <row r="1193" spans="1:13">
      <c r="A1193" s="230">
        <v>1192</v>
      </c>
      <c r="B1193" s="230" t="str">
        <f t="shared" si="49"/>
        <v>0-0-0-6.10-4</v>
      </c>
      <c r="C1193" s="227">
        <f>'1. General information'!$E$8</f>
        <v>0</v>
      </c>
      <c r="D1193" s="227">
        <f>'1. General information'!$E$9</f>
        <v>0</v>
      </c>
      <c r="E1193" s="227">
        <f>'1. General information'!$E$10</f>
        <v>0</v>
      </c>
      <c r="F1193" s="227">
        <f>'1. General information'!$E$11</f>
        <v>0</v>
      </c>
      <c r="G1193" s="227">
        <f>'1. General information'!$E$12</f>
        <v>0</v>
      </c>
      <c r="H1193" s="227">
        <f>'1. General information'!$E$13</f>
        <v>0</v>
      </c>
      <c r="I1193" s="227">
        <f>'1. General information'!$E$14</f>
        <v>0</v>
      </c>
      <c r="J1193" s="234" t="s">
        <v>471</v>
      </c>
      <c r="K1193" s="254" t="s">
        <v>2211</v>
      </c>
      <c r="L1193" s="234" t="s">
        <v>2611</v>
      </c>
      <c r="M1193" s="229">
        <f>'6. Staff time'!$T$21</f>
        <v>0</v>
      </c>
    </row>
    <row r="1194" spans="1:13">
      <c r="A1194" s="230">
        <v>1193</v>
      </c>
      <c r="B1194" s="230" t="str">
        <f t="shared" si="49"/>
        <v>0-0-0-6.10-5</v>
      </c>
      <c r="C1194" s="227">
        <f>'1. General information'!$E$8</f>
        <v>0</v>
      </c>
      <c r="D1194" s="227">
        <f>'1. General information'!$E$9</f>
        <v>0</v>
      </c>
      <c r="E1194" s="227">
        <f>'1. General information'!$E$10</f>
        <v>0</v>
      </c>
      <c r="F1194" s="227">
        <f>'1. General information'!$E$11</f>
        <v>0</v>
      </c>
      <c r="G1194" s="227">
        <f>'1. General information'!$E$12</f>
        <v>0</v>
      </c>
      <c r="H1194" s="227">
        <f>'1. General information'!$E$13</f>
        <v>0</v>
      </c>
      <c r="I1194" s="227">
        <f>'1. General information'!$E$14</f>
        <v>0</v>
      </c>
      <c r="J1194" s="234" t="s">
        <v>471</v>
      </c>
      <c r="K1194" s="254" t="s">
        <v>2212</v>
      </c>
      <c r="L1194" s="234" t="s">
        <v>2612</v>
      </c>
      <c r="M1194" s="229">
        <f>'6. Staff time'!$T$22</f>
        <v>0</v>
      </c>
    </row>
    <row r="1195" spans="1:13">
      <c r="A1195" s="230">
        <v>1194</v>
      </c>
      <c r="B1195" s="230" t="str">
        <f t="shared" si="49"/>
        <v>0-0-0-6.10-6</v>
      </c>
      <c r="C1195" s="227">
        <f>'1. General information'!$E$8</f>
        <v>0</v>
      </c>
      <c r="D1195" s="227">
        <f>'1. General information'!$E$9</f>
        <v>0</v>
      </c>
      <c r="E1195" s="227">
        <f>'1. General information'!$E$10</f>
        <v>0</v>
      </c>
      <c r="F1195" s="227">
        <f>'1. General information'!$E$11</f>
        <v>0</v>
      </c>
      <c r="G1195" s="227">
        <f>'1. General information'!$E$12</f>
        <v>0</v>
      </c>
      <c r="H1195" s="227">
        <f>'1. General information'!$E$13</f>
        <v>0</v>
      </c>
      <c r="I1195" s="227">
        <f>'1. General information'!$E$14</f>
        <v>0</v>
      </c>
      <c r="J1195" s="234" t="s">
        <v>471</v>
      </c>
      <c r="K1195" s="254" t="s">
        <v>2213</v>
      </c>
      <c r="L1195" s="234" t="s">
        <v>2613</v>
      </c>
      <c r="M1195" s="229">
        <f>'6. Staff time'!$T$23</f>
        <v>0</v>
      </c>
    </row>
    <row r="1196" spans="1:13">
      <c r="A1196" s="230">
        <v>1195</v>
      </c>
      <c r="B1196" s="230" t="str">
        <f t="shared" si="49"/>
        <v>0-0-0-6.10-7</v>
      </c>
      <c r="C1196" s="227">
        <f>'1. General information'!$E$8</f>
        <v>0</v>
      </c>
      <c r="D1196" s="227">
        <f>'1. General information'!$E$9</f>
        <v>0</v>
      </c>
      <c r="E1196" s="227">
        <f>'1. General information'!$E$10</f>
        <v>0</v>
      </c>
      <c r="F1196" s="227">
        <f>'1. General information'!$E$11</f>
        <v>0</v>
      </c>
      <c r="G1196" s="227">
        <f>'1. General information'!$E$12</f>
        <v>0</v>
      </c>
      <c r="H1196" s="227">
        <f>'1. General information'!$E$13</f>
        <v>0</v>
      </c>
      <c r="I1196" s="227">
        <f>'1. General information'!$E$14</f>
        <v>0</v>
      </c>
      <c r="J1196" s="234" t="s">
        <v>471</v>
      </c>
      <c r="K1196" s="254" t="s">
        <v>2214</v>
      </c>
      <c r="L1196" s="234" t="s">
        <v>2614</v>
      </c>
      <c r="M1196" s="229">
        <f>'6. Staff time'!$T$24</f>
        <v>0</v>
      </c>
    </row>
    <row r="1197" spans="1:13">
      <c r="A1197" s="230">
        <v>1196</v>
      </c>
      <c r="B1197" s="230" t="str">
        <f t="shared" si="49"/>
        <v>0-0-0-6.10-8</v>
      </c>
      <c r="C1197" s="227">
        <f>'1. General information'!$E$8</f>
        <v>0</v>
      </c>
      <c r="D1197" s="227">
        <f>'1. General information'!$E$9</f>
        <v>0</v>
      </c>
      <c r="E1197" s="227">
        <f>'1. General information'!$E$10</f>
        <v>0</v>
      </c>
      <c r="F1197" s="227">
        <f>'1. General information'!$E$11</f>
        <v>0</v>
      </c>
      <c r="G1197" s="227">
        <f>'1. General information'!$E$12</f>
        <v>0</v>
      </c>
      <c r="H1197" s="227">
        <f>'1. General information'!$E$13</f>
        <v>0</v>
      </c>
      <c r="I1197" s="227">
        <f>'1. General information'!$E$14</f>
        <v>0</v>
      </c>
      <c r="J1197" s="234" t="s">
        <v>471</v>
      </c>
      <c r="K1197" s="254" t="s">
        <v>2215</v>
      </c>
      <c r="L1197" s="234" t="s">
        <v>2615</v>
      </c>
      <c r="M1197" s="229">
        <f>'6. Staff time'!$T$25</f>
        <v>0</v>
      </c>
    </row>
    <row r="1198" spans="1:13">
      <c r="A1198" s="230">
        <v>1197</v>
      </c>
      <c r="B1198" s="230" t="str">
        <f t="shared" si="49"/>
        <v>0-0-0-6.10-9</v>
      </c>
      <c r="C1198" s="227">
        <f>'1. General information'!$E$8</f>
        <v>0</v>
      </c>
      <c r="D1198" s="227">
        <f>'1. General information'!$E$9</f>
        <v>0</v>
      </c>
      <c r="E1198" s="227">
        <f>'1. General information'!$E$10</f>
        <v>0</v>
      </c>
      <c r="F1198" s="227">
        <f>'1. General information'!$E$11</f>
        <v>0</v>
      </c>
      <c r="G1198" s="227">
        <f>'1. General information'!$E$12</f>
        <v>0</v>
      </c>
      <c r="H1198" s="227">
        <f>'1. General information'!$E$13</f>
        <v>0</v>
      </c>
      <c r="I1198" s="227">
        <f>'1. General information'!$E$14</f>
        <v>0</v>
      </c>
      <c r="J1198" s="234" t="s">
        <v>471</v>
      </c>
      <c r="K1198" s="254" t="s">
        <v>2216</v>
      </c>
      <c r="L1198" s="234" t="s">
        <v>2616</v>
      </c>
      <c r="M1198" s="229">
        <f>'6. Staff time'!$T$26</f>
        <v>0</v>
      </c>
    </row>
    <row r="1199" spans="1:13">
      <c r="A1199" s="230">
        <v>1198</v>
      </c>
      <c r="B1199" s="230" t="str">
        <f t="shared" si="49"/>
        <v>0-0-0-6.10-10</v>
      </c>
      <c r="C1199" s="227">
        <f>'1. General information'!$E$8</f>
        <v>0</v>
      </c>
      <c r="D1199" s="227">
        <f>'1. General information'!$E$9</f>
        <v>0</v>
      </c>
      <c r="E1199" s="227">
        <f>'1. General information'!$E$10</f>
        <v>0</v>
      </c>
      <c r="F1199" s="227">
        <f>'1. General information'!$E$11</f>
        <v>0</v>
      </c>
      <c r="G1199" s="227">
        <f>'1. General information'!$E$12</f>
        <v>0</v>
      </c>
      <c r="H1199" s="227">
        <f>'1. General information'!$E$13</f>
        <v>0</v>
      </c>
      <c r="I1199" s="227">
        <f>'1. General information'!$E$14</f>
        <v>0</v>
      </c>
      <c r="J1199" s="234" t="s">
        <v>471</v>
      </c>
      <c r="K1199" s="254" t="s">
        <v>2217</v>
      </c>
      <c r="L1199" s="234" t="s">
        <v>2617</v>
      </c>
      <c r="M1199" s="229">
        <f>'6. Staff time'!$T$27</f>
        <v>0</v>
      </c>
    </row>
    <row r="1200" spans="1:13">
      <c r="A1200" s="230">
        <v>1199</v>
      </c>
      <c r="B1200" s="230" t="str">
        <f t="shared" si="49"/>
        <v>0-0-0-6.10-11</v>
      </c>
      <c r="C1200" s="227">
        <f>'1. General information'!$E$8</f>
        <v>0</v>
      </c>
      <c r="D1200" s="227">
        <f>'1. General information'!$E$9</f>
        <v>0</v>
      </c>
      <c r="E1200" s="227">
        <f>'1. General information'!$E$10</f>
        <v>0</v>
      </c>
      <c r="F1200" s="227">
        <f>'1. General information'!$E$11</f>
        <v>0</v>
      </c>
      <c r="G1200" s="227">
        <f>'1. General information'!$E$12</f>
        <v>0</v>
      </c>
      <c r="H1200" s="227">
        <f>'1. General information'!$E$13</f>
        <v>0</v>
      </c>
      <c r="I1200" s="227">
        <f>'1. General information'!$E$14</f>
        <v>0</v>
      </c>
      <c r="J1200" s="234" t="s">
        <v>471</v>
      </c>
      <c r="K1200" s="254" t="s">
        <v>2218</v>
      </c>
      <c r="L1200" s="234" t="s">
        <v>2618</v>
      </c>
      <c r="M1200" s="229">
        <f>'6. Staff time'!$T$28</f>
        <v>0</v>
      </c>
    </row>
    <row r="1201" spans="1:13">
      <c r="A1201" s="230">
        <v>1200</v>
      </c>
      <c r="B1201" s="230" t="str">
        <f t="shared" si="49"/>
        <v>0-0-0-6.10-12</v>
      </c>
      <c r="C1201" s="227">
        <f>'1. General information'!$E$8</f>
        <v>0</v>
      </c>
      <c r="D1201" s="227">
        <f>'1. General information'!$E$9</f>
        <v>0</v>
      </c>
      <c r="E1201" s="227">
        <f>'1. General information'!$E$10</f>
        <v>0</v>
      </c>
      <c r="F1201" s="227">
        <f>'1. General information'!$E$11</f>
        <v>0</v>
      </c>
      <c r="G1201" s="227">
        <f>'1. General information'!$E$12</f>
        <v>0</v>
      </c>
      <c r="H1201" s="227">
        <f>'1. General information'!$E$13</f>
        <v>0</v>
      </c>
      <c r="I1201" s="227">
        <f>'1. General information'!$E$14</f>
        <v>0</v>
      </c>
      <c r="J1201" s="234" t="s">
        <v>471</v>
      </c>
      <c r="K1201" s="254" t="s">
        <v>2219</v>
      </c>
      <c r="L1201" s="234" t="s">
        <v>2619</v>
      </c>
      <c r="M1201" s="229">
        <f>'6. Staff time'!$T$29</f>
        <v>0</v>
      </c>
    </row>
    <row r="1202" spans="1:13">
      <c r="A1202" s="230">
        <v>1201</v>
      </c>
      <c r="B1202" s="230" t="str">
        <f t="shared" si="49"/>
        <v>0-0-0-6.10-13</v>
      </c>
      <c r="C1202" s="227">
        <f>'1. General information'!$E$8</f>
        <v>0</v>
      </c>
      <c r="D1202" s="227">
        <f>'1. General information'!$E$9</f>
        <v>0</v>
      </c>
      <c r="E1202" s="227">
        <f>'1. General information'!$E$10</f>
        <v>0</v>
      </c>
      <c r="F1202" s="227">
        <f>'1. General information'!$E$11</f>
        <v>0</v>
      </c>
      <c r="G1202" s="227">
        <f>'1. General information'!$E$12</f>
        <v>0</v>
      </c>
      <c r="H1202" s="227">
        <f>'1. General information'!$E$13</f>
        <v>0</v>
      </c>
      <c r="I1202" s="227">
        <f>'1. General information'!$E$14</f>
        <v>0</v>
      </c>
      <c r="J1202" s="234" t="s">
        <v>471</v>
      </c>
      <c r="K1202" s="254" t="s">
        <v>2220</v>
      </c>
      <c r="L1202" s="234" t="s">
        <v>2620</v>
      </c>
      <c r="M1202" s="229">
        <f>'6. Staff time'!$T$30</f>
        <v>0</v>
      </c>
    </row>
    <row r="1203" spans="1:13">
      <c r="A1203" s="230">
        <v>1202</v>
      </c>
      <c r="B1203" s="230" t="str">
        <f t="shared" si="49"/>
        <v>0-0-0-6.10-14</v>
      </c>
      <c r="C1203" s="227">
        <f>'1. General information'!$E$8</f>
        <v>0</v>
      </c>
      <c r="D1203" s="227">
        <f>'1. General information'!$E$9</f>
        <v>0</v>
      </c>
      <c r="E1203" s="227">
        <f>'1. General information'!$E$10</f>
        <v>0</v>
      </c>
      <c r="F1203" s="227">
        <f>'1. General information'!$E$11</f>
        <v>0</v>
      </c>
      <c r="G1203" s="227">
        <f>'1. General information'!$E$12</f>
        <v>0</v>
      </c>
      <c r="H1203" s="227">
        <f>'1. General information'!$E$13</f>
        <v>0</v>
      </c>
      <c r="I1203" s="227">
        <f>'1. General information'!$E$14</f>
        <v>0</v>
      </c>
      <c r="J1203" s="234" t="s">
        <v>471</v>
      </c>
      <c r="K1203" s="254" t="s">
        <v>2221</v>
      </c>
      <c r="L1203" s="234" t="s">
        <v>2621</v>
      </c>
      <c r="M1203" s="229">
        <f>'6. Staff time'!$T$31</f>
        <v>0</v>
      </c>
    </row>
    <row r="1204" spans="1:13">
      <c r="A1204" s="230">
        <v>1203</v>
      </c>
      <c r="B1204" s="230" t="str">
        <f t="shared" si="49"/>
        <v>0-0-0-6.10-15</v>
      </c>
      <c r="C1204" s="227">
        <f>'1. General information'!$E$8</f>
        <v>0</v>
      </c>
      <c r="D1204" s="227">
        <f>'1. General information'!$E$9</f>
        <v>0</v>
      </c>
      <c r="E1204" s="227">
        <f>'1. General information'!$E$10</f>
        <v>0</v>
      </c>
      <c r="F1204" s="227">
        <f>'1. General information'!$E$11</f>
        <v>0</v>
      </c>
      <c r="G1204" s="227">
        <f>'1. General information'!$E$12</f>
        <v>0</v>
      </c>
      <c r="H1204" s="227">
        <f>'1. General information'!$E$13</f>
        <v>0</v>
      </c>
      <c r="I1204" s="227">
        <f>'1. General information'!$E$14</f>
        <v>0</v>
      </c>
      <c r="J1204" s="234" t="s">
        <v>471</v>
      </c>
      <c r="K1204" s="254" t="s">
        <v>2222</v>
      </c>
      <c r="L1204" s="234" t="s">
        <v>2622</v>
      </c>
      <c r="M1204" s="229">
        <f>'6. Staff time'!$T$32</f>
        <v>0</v>
      </c>
    </row>
    <row r="1205" spans="1:13">
      <c r="A1205" s="230">
        <v>1204</v>
      </c>
      <c r="B1205" s="230" t="str">
        <f t="shared" si="49"/>
        <v>0-0-0-6.10-16</v>
      </c>
      <c r="C1205" s="227">
        <f>'1. General information'!$E$8</f>
        <v>0</v>
      </c>
      <c r="D1205" s="227">
        <f>'1. General information'!$E$9</f>
        <v>0</v>
      </c>
      <c r="E1205" s="227">
        <f>'1. General information'!$E$10</f>
        <v>0</v>
      </c>
      <c r="F1205" s="227">
        <f>'1. General information'!$E$11</f>
        <v>0</v>
      </c>
      <c r="G1205" s="227">
        <f>'1. General information'!$E$12</f>
        <v>0</v>
      </c>
      <c r="H1205" s="227">
        <f>'1. General information'!$E$13</f>
        <v>0</v>
      </c>
      <c r="I1205" s="227">
        <f>'1. General information'!$E$14</f>
        <v>0</v>
      </c>
      <c r="J1205" s="234" t="s">
        <v>471</v>
      </c>
      <c r="K1205" s="254" t="s">
        <v>2223</v>
      </c>
      <c r="L1205" s="234" t="s">
        <v>2623</v>
      </c>
      <c r="M1205" s="229">
        <f>'6. Staff time'!$T$33</f>
        <v>0</v>
      </c>
    </row>
    <row r="1206" spans="1:13">
      <c r="A1206" s="230">
        <v>1205</v>
      </c>
      <c r="B1206" s="230" t="str">
        <f t="shared" si="49"/>
        <v>0-0-0-6.10-17</v>
      </c>
      <c r="C1206" s="227">
        <f>'1. General information'!$E$8</f>
        <v>0</v>
      </c>
      <c r="D1206" s="227">
        <f>'1. General information'!$E$9</f>
        <v>0</v>
      </c>
      <c r="E1206" s="227">
        <f>'1. General information'!$E$10</f>
        <v>0</v>
      </c>
      <c r="F1206" s="227">
        <f>'1. General information'!$E$11</f>
        <v>0</v>
      </c>
      <c r="G1206" s="227">
        <f>'1. General information'!$E$12</f>
        <v>0</v>
      </c>
      <c r="H1206" s="227">
        <f>'1. General information'!$E$13</f>
        <v>0</v>
      </c>
      <c r="I1206" s="227">
        <f>'1. General information'!$E$14</f>
        <v>0</v>
      </c>
      <c r="J1206" s="234" t="s">
        <v>471</v>
      </c>
      <c r="K1206" s="254" t="s">
        <v>2224</v>
      </c>
      <c r="L1206" s="234" t="s">
        <v>2624</v>
      </c>
      <c r="M1206" s="229">
        <f>'6. Staff time'!$T$34</f>
        <v>0</v>
      </c>
    </row>
    <row r="1207" spans="1:13">
      <c r="A1207" s="230">
        <v>1206</v>
      </c>
      <c r="B1207" s="230" t="str">
        <f t="shared" si="49"/>
        <v>0-0-0-6.10-18</v>
      </c>
      <c r="C1207" s="227">
        <f>'1. General information'!$E$8</f>
        <v>0</v>
      </c>
      <c r="D1207" s="227">
        <f>'1. General information'!$E$9</f>
        <v>0</v>
      </c>
      <c r="E1207" s="227">
        <f>'1. General information'!$E$10</f>
        <v>0</v>
      </c>
      <c r="F1207" s="227">
        <f>'1. General information'!$E$11</f>
        <v>0</v>
      </c>
      <c r="G1207" s="227">
        <f>'1. General information'!$E$12</f>
        <v>0</v>
      </c>
      <c r="H1207" s="227">
        <f>'1. General information'!$E$13</f>
        <v>0</v>
      </c>
      <c r="I1207" s="227">
        <f>'1. General information'!$E$14</f>
        <v>0</v>
      </c>
      <c r="J1207" s="234" t="s">
        <v>471</v>
      </c>
      <c r="K1207" s="254" t="s">
        <v>2225</v>
      </c>
      <c r="L1207" s="234" t="s">
        <v>2625</v>
      </c>
      <c r="M1207" s="229">
        <f>'6. Staff time'!$T$35</f>
        <v>0</v>
      </c>
    </row>
    <row r="1208" spans="1:13">
      <c r="A1208" s="230">
        <v>1207</v>
      </c>
      <c r="B1208" s="230" t="str">
        <f t="shared" si="49"/>
        <v>0-0-0-6.10-19</v>
      </c>
      <c r="C1208" s="227">
        <f>'1. General information'!$E$8</f>
        <v>0</v>
      </c>
      <c r="D1208" s="227">
        <f>'1. General information'!$E$9</f>
        <v>0</v>
      </c>
      <c r="E1208" s="227">
        <f>'1. General information'!$E$10</f>
        <v>0</v>
      </c>
      <c r="F1208" s="227">
        <f>'1. General information'!$E$11</f>
        <v>0</v>
      </c>
      <c r="G1208" s="227">
        <f>'1. General information'!$E$12</f>
        <v>0</v>
      </c>
      <c r="H1208" s="227">
        <f>'1. General information'!$E$13</f>
        <v>0</v>
      </c>
      <c r="I1208" s="227">
        <f>'1. General information'!$E$14</f>
        <v>0</v>
      </c>
      <c r="J1208" s="234" t="s">
        <v>471</v>
      </c>
      <c r="K1208" s="254" t="s">
        <v>2226</v>
      </c>
      <c r="L1208" s="234" t="s">
        <v>2626</v>
      </c>
      <c r="M1208" s="229">
        <f>'6. Staff time'!$T$36</f>
        <v>0</v>
      </c>
    </row>
    <row r="1209" spans="1:13">
      <c r="A1209" s="230">
        <v>1208</v>
      </c>
      <c r="B1209" s="230" t="str">
        <f t="shared" si="49"/>
        <v>0-0-0-6.10-20</v>
      </c>
      <c r="C1209" s="227">
        <f>'1. General information'!$E$8</f>
        <v>0</v>
      </c>
      <c r="D1209" s="227">
        <f>'1. General information'!$E$9</f>
        <v>0</v>
      </c>
      <c r="E1209" s="227">
        <f>'1. General information'!$E$10</f>
        <v>0</v>
      </c>
      <c r="F1209" s="227">
        <f>'1. General information'!$E$11</f>
        <v>0</v>
      </c>
      <c r="G1209" s="227">
        <f>'1. General information'!$E$12</f>
        <v>0</v>
      </c>
      <c r="H1209" s="227">
        <f>'1. General information'!$E$13</f>
        <v>0</v>
      </c>
      <c r="I1209" s="227">
        <f>'1. General information'!$E$14</f>
        <v>0</v>
      </c>
      <c r="J1209" s="234" t="s">
        <v>471</v>
      </c>
      <c r="K1209" s="254" t="s">
        <v>2227</v>
      </c>
      <c r="L1209" s="234" t="s">
        <v>2627</v>
      </c>
      <c r="M1209" s="229">
        <f>'6. Staff time'!$T$37</f>
        <v>0</v>
      </c>
    </row>
    <row r="1210" spans="1:13">
      <c r="A1210" s="230">
        <v>1209</v>
      </c>
      <c r="B1210" s="230" t="str">
        <f t="shared" si="49"/>
        <v>0-0-0-6.10-21</v>
      </c>
      <c r="C1210" s="227">
        <f>'1. General information'!$E$8</f>
        <v>0</v>
      </c>
      <c r="D1210" s="227">
        <f>'1. General information'!$E$9</f>
        <v>0</v>
      </c>
      <c r="E1210" s="227">
        <f>'1. General information'!$E$10</f>
        <v>0</v>
      </c>
      <c r="F1210" s="227">
        <f>'1. General information'!$E$11</f>
        <v>0</v>
      </c>
      <c r="G1210" s="227">
        <f>'1. General information'!$E$12</f>
        <v>0</v>
      </c>
      <c r="H1210" s="227">
        <f>'1. General information'!$E$13</f>
        <v>0</v>
      </c>
      <c r="I1210" s="227">
        <f>'1. General information'!$E$14</f>
        <v>0</v>
      </c>
      <c r="J1210" s="234" t="s">
        <v>471</v>
      </c>
      <c r="K1210" s="254" t="s">
        <v>2228</v>
      </c>
      <c r="L1210" s="234" t="s">
        <v>2628</v>
      </c>
      <c r="M1210" s="229">
        <f>'6. Staff time'!$T$38</f>
        <v>0</v>
      </c>
    </row>
    <row r="1211" spans="1:13">
      <c r="A1211" s="230">
        <v>1210</v>
      </c>
      <c r="B1211" s="230" t="str">
        <f t="shared" si="49"/>
        <v>0-0-0-6.10-22</v>
      </c>
      <c r="C1211" s="227">
        <f>'1. General information'!$E$8</f>
        <v>0</v>
      </c>
      <c r="D1211" s="227">
        <f>'1. General information'!$E$9</f>
        <v>0</v>
      </c>
      <c r="E1211" s="227">
        <f>'1. General information'!$E$10</f>
        <v>0</v>
      </c>
      <c r="F1211" s="227">
        <f>'1. General information'!$E$11</f>
        <v>0</v>
      </c>
      <c r="G1211" s="227">
        <f>'1. General information'!$E$12</f>
        <v>0</v>
      </c>
      <c r="H1211" s="227">
        <f>'1. General information'!$E$13</f>
        <v>0</v>
      </c>
      <c r="I1211" s="227">
        <f>'1. General information'!$E$14</f>
        <v>0</v>
      </c>
      <c r="J1211" s="234" t="s">
        <v>471</v>
      </c>
      <c r="K1211" s="254" t="s">
        <v>2229</v>
      </c>
      <c r="L1211" s="234" t="s">
        <v>2629</v>
      </c>
      <c r="M1211" s="229">
        <f>'6. Staff time'!$T$39</f>
        <v>0</v>
      </c>
    </row>
    <row r="1212" spans="1:13">
      <c r="A1212" s="230">
        <v>1211</v>
      </c>
      <c r="B1212" s="230" t="str">
        <f t="shared" si="49"/>
        <v>0-0-0-6.10-23</v>
      </c>
      <c r="C1212" s="227">
        <f>'1. General information'!$E$8</f>
        <v>0</v>
      </c>
      <c r="D1212" s="227">
        <f>'1. General information'!$E$9</f>
        <v>0</v>
      </c>
      <c r="E1212" s="227">
        <f>'1. General information'!$E$10</f>
        <v>0</v>
      </c>
      <c r="F1212" s="227">
        <f>'1. General information'!$E$11</f>
        <v>0</v>
      </c>
      <c r="G1212" s="227">
        <f>'1. General information'!$E$12</f>
        <v>0</v>
      </c>
      <c r="H1212" s="227">
        <f>'1. General information'!$E$13</f>
        <v>0</v>
      </c>
      <c r="I1212" s="227">
        <f>'1. General information'!$E$14</f>
        <v>0</v>
      </c>
      <c r="J1212" s="234" t="s">
        <v>471</v>
      </c>
      <c r="K1212" s="254" t="s">
        <v>2230</v>
      </c>
      <c r="L1212" s="234" t="s">
        <v>2630</v>
      </c>
      <c r="M1212" s="229">
        <f>'6. Staff time'!$T$40</f>
        <v>0</v>
      </c>
    </row>
    <row r="1213" spans="1:13">
      <c r="A1213" s="230">
        <v>1212</v>
      </c>
      <c r="B1213" s="230" t="str">
        <f t="shared" si="49"/>
        <v>0-0-0-6.10-24</v>
      </c>
      <c r="C1213" s="227">
        <f>'1. General information'!$E$8</f>
        <v>0</v>
      </c>
      <c r="D1213" s="227">
        <f>'1. General information'!$E$9</f>
        <v>0</v>
      </c>
      <c r="E1213" s="227">
        <f>'1. General information'!$E$10</f>
        <v>0</v>
      </c>
      <c r="F1213" s="227">
        <f>'1. General information'!$E$11</f>
        <v>0</v>
      </c>
      <c r="G1213" s="227">
        <f>'1. General information'!$E$12</f>
        <v>0</v>
      </c>
      <c r="H1213" s="227">
        <f>'1. General information'!$E$13</f>
        <v>0</v>
      </c>
      <c r="I1213" s="227">
        <f>'1. General information'!$E$14</f>
        <v>0</v>
      </c>
      <c r="J1213" s="234" t="s">
        <v>471</v>
      </c>
      <c r="K1213" s="254" t="s">
        <v>2231</v>
      </c>
      <c r="L1213" s="234" t="s">
        <v>2631</v>
      </c>
      <c r="M1213" s="229">
        <f>'6. Staff time'!$T$41</f>
        <v>0</v>
      </c>
    </row>
    <row r="1214" spans="1:13">
      <c r="A1214" s="230">
        <v>1213</v>
      </c>
      <c r="B1214" s="230" t="str">
        <f t="shared" si="49"/>
        <v>0-0-0-6.10-25</v>
      </c>
      <c r="C1214" s="227">
        <f>'1. General information'!$E$8</f>
        <v>0</v>
      </c>
      <c r="D1214" s="227">
        <f>'1. General information'!$E$9</f>
        <v>0</v>
      </c>
      <c r="E1214" s="227">
        <f>'1. General information'!$E$10</f>
        <v>0</v>
      </c>
      <c r="F1214" s="227">
        <f>'1. General information'!$E$11</f>
        <v>0</v>
      </c>
      <c r="G1214" s="227">
        <f>'1. General information'!$E$12</f>
        <v>0</v>
      </c>
      <c r="H1214" s="227">
        <f>'1. General information'!$E$13</f>
        <v>0</v>
      </c>
      <c r="I1214" s="227">
        <f>'1. General information'!$E$14</f>
        <v>0</v>
      </c>
      <c r="J1214" s="234" t="s">
        <v>471</v>
      </c>
      <c r="K1214" s="254" t="s">
        <v>2232</v>
      </c>
      <c r="L1214" s="234" t="s">
        <v>2632</v>
      </c>
      <c r="M1214" s="229">
        <f>'6. Staff time'!$T$42</f>
        <v>0</v>
      </c>
    </row>
    <row r="1215" spans="1:13">
      <c r="A1215" s="230">
        <v>1214</v>
      </c>
      <c r="B1215" s="230" t="str">
        <f t="shared" si="49"/>
        <v>0-0-0-6.10-26</v>
      </c>
      <c r="C1215" s="227">
        <f>'1. General information'!$E$8</f>
        <v>0</v>
      </c>
      <c r="D1215" s="227">
        <f>'1. General information'!$E$9</f>
        <v>0</v>
      </c>
      <c r="E1215" s="227">
        <f>'1. General information'!$E$10</f>
        <v>0</v>
      </c>
      <c r="F1215" s="227">
        <f>'1. General information'!$E$11</f>
        <v>0</v>
      </c>
      <c r="G1215" s="227">
        <f>'1. General information'!$E$12</f>
        <v>0</v>
      </c>
      <c r="H1215" s="227">
        <f>'1. General information'!$E$13</f>
        <v>0</v>
      </c>
      <c r="I1215" s="227">
        <f>'1. General information'!$E$14</f>
        <v>0</v>
      </c>
      <c r="J1215" s="234" t="s">
        <v>471</v>
      </c>
      <c r="K1215" s="254" t="s">
        <v>2233</v>
      </c>
      <c r="L1215" s="234" t="s">
        <v>2633</v>
      </c>
      <c r="M1215" s="229">
        <f>'6. Staff time'!$T$43</f>
        <v>0</v>
      </c>
    </row>
    <row r="1216" spans="1:13">
      <c r="A1216" s="230">
        <v>1215</v>
      </c>
      <c r="B1216" s="230" t="str">
        <f t="shared" si="49"/>
        <v>0-0-0-6.10-27</v>
      </c>
      <c r="C1216" s="227">
        <f>'1. General information'!$E$8</f>
        <v>0</v>
      </c>
      <c r="D1216" s="227">
        <f>'1. General information'!$E$9</f>
        <v>0</v>
      </c>
      <c r="E1216" s="227">
        <f>'1. General information'!$E$10</f>
        <v>0</v>
      </c>
      <c r="F1216" s="227">
        <f>'1. General information'!$E$11</f>
        <v>0</v>
      </c>
      <c r="G1216" s="227">
        <f>'1. General information'!$E$12</f>
        <v>0</v>
      </c>
      <c r="H1216" s="227">
        <f>'1. General information'!$E$13</f>
        <v>0</v>
      </c>
      <c r="I1216" s="227">
        <f>'1. General information'!$E$14</f>
        <v>0</v>
      </c>
      <c r="J1216" s="234" t="s">
        <v>471</v>
      </c>
      <c r="K1216" s="254" t="s">
        <v>2234</v>
      </c>
      <c r="L1216" s="234" t="s">
        <v>2634</v>
      </c>
      <c r="M1216" s="229">
        <f>'6. Staff time'!$T$44</f>
        <v>0</v>
      </c>
    </row>
    <row r="1217" spans="1:13">
      <c r="A1217" s="230">
        <v>1216</v>
      </c>
      <c r="B1217" s="230" t="str">
        <f t="shared" si="49"/>
        <v>0-0-0-6.10-28</v>
      </c>
      <c r="C1217" s="227">
        <f>'1. General information'!$E$8</f>
        <v>0</v>
      </c>
      <c r="D1217" s="227">
        <f>'1. General information'!$E$9</f>
        <v>0</v>
      </c>
      <c r="E1217" s="227">
        <f>'1. General information'!$E$10</f>
        <v>0</v>
      </c>
      <c r="F1217" s="227">
        <f>'1. General information'!$E$11</f>
        <v>0</v>
      </c>
      <c r="G1217" s="227">
        <f>'1. General information'!$E$12</f>
        <v>0</v>
      </c>
      <c r="H1217" s="227">
        <f>'1. General information'!$E$13</f>
        <v>0</v>
      </c>
      <c r="I1217" s="227">
        <f>'1. General information'!$E$14</f>
        <v>0</v>
      </c>
      <c r="J1217" s="234" t="s">
        <v>471</v>
      </c>
      <c r="K1217" s="254" t="s">
        <v>2235</v>
      </c>
      <c r="L1217" s="234" t="s">
        <v>2635</v>
      </c>
      <c r="M1217" s="229">
        <f>'6. Staff time'!$T$45</f>
        <v>0</v>
      </c>
    </row>
    <row r="1218" spans="1:13">
      <c r="A1218" s="230">
        <v>1217</v>
      </c>
      <c r="B1218" s="230" t="str">
        <f t="shared" si="49"/>
        <v>0-0-0-6.10-29</v>
      </c>
      <c r="C1218" s="227">
        <f>'1. General information'!$E$8</f>
        <v>0</v>
      </c>
      <c r="D1218" s="227">
        <f>'1. General information'!$E$9</f>
        <v>0</v>
      </c>
      <c r="E1218" s="227">
        <f>'1. General information'!$E$10</f>
        <v>0</v>
      </c>
      <c r="F1218" s="227">
        <f>'1. General information'!$E$11</f>
        <v>0</v>
      </c>
      <c r="G1218" s="227">
        <f>'1. General information'!$E$12</f>
        <v>0</v>
      </c>
      <c r="H1218" s="227">
        <f>'1. General information'!$E$13</f>
        <v>0</v>
      </c>
      <c r="I1218" s="227">
        <f>'1. General information'!$E$14</f>
        <v>0</v>
      </c>
      <c r="J1218" s="234" t="s">
        <v>471</v>
      </c>
      <c r="K1218" s="254" t="s">
        <v>2236</v>
      </c>
      <c r="L1218" s="234" t="s">
        <v>2636</v>
      </c>
      <c r="M1218" s="229">
        <f>'6. Staff time'!$T$46</f>
        <v>0</v>
      </c>
    </row>
    <row r="1219" spans="1:13">
      <c r="A1219" s="230">
        <v>1218</v>
      </c>
      <c r="B1219" s="230" t="str">
        <f t="shared" si="49"/>
        <v>0-0-0-6.10-30</v>
      </c>
      <c r="C1219" s="227">
        <f>'1. General information'!$E$8</f>
        <v>0</v>
      </c>
      <c r="D1219" s="227">
        <f>'1. General information'!$E$9</f>
        <v>0</v>
      </c>
      <c r="E1219" s="227">
        <f>'1. General information'!$E$10</f>
        <v>0</v>
      </c>
      <c r="F1219" s="227">
        <f>'1. General information'!$E$11</f>
        <v>0</v>
      </c>
      <c r="G1219" s="227">
        <f>'1. General information'!$E$12</f>
        <v>0</v>
      </c>
      <c r="H1219" s="227">
        <f>'1. General information'!$E$13</f>
        <v>0</v>
      </c>
      <c r="I1219" s="227">
        <f>'1. General information'!$E$14</f>
        <v>0</v>
      </c>
      <c r="J1219" s="234" t="s">
        <v>471</v>
      </c>
      <c r="K1219" s="254" t="s">
        <v>2237</v>
      </c>
      <c r="L1219" s="234" t="s">
        <v>2637</v>
      </c>
      <c r="M1219" s="229">
        <f>'6. Staff time'!$T$47</f>
        <v>0</v>
      </c>
    </row>
    <row r="1220" spans="1:13">
      <c r="A1220" s="230">
        <v>1219</v>
      </c>
      <c r="B1220" s="230" t="str">
        <f t="shared" si="49"/>
        <v>0-0-0-6.10-31</v>
      </c>
      <c r="C1220" s="227">
        <f>'1. General information'!$E$8</f>
        <v>0</v>
      </c>
      <c r="D1220" s="227">
        <f>'1. General information'!$E$9</f>
        <v>0</v>
      </c>
      <c r="E1220" s="227">
        <f>'1. General information'!$E$10</f>
        <v>0</v>
      </c>
      <c r="F1220" s="227">
        <f>'1. General information'!$E$11</f>
        <v>0</v>
      </c>
      <c r="G1220" s="227">
        <f>'1. General information'!$E$12</f>
        <v>0</v>
      </c>
      <c r="H1220" s="227">
        <f>'1. General information'!$E$13</f>
        <v>0</v>
      </c>
      <c r="I1220" s="227">
        <f>'1. General information'!$E$14</f>
        <v>0</v>
      </c>
      <c r="J1220" s="234" t="s">
        <v>471</v>
      </c>
      <c r="K1220" s="254" t="s">
        <v>2238</v>
      </c>
      <c r="L1220" s="234" t="s">
        <v>2638</v>
      </c>
      <c r="M1220" s="229">
        <f>'6. Staff time'!$T$48</f>
        <v>0</v>
      </c>
    </row>
    <row r="1221" spans="1:13">
      <c r="A1221" s="230">
        <v>1220</v>
      </c>
      <c r="B1221" s="230" t="str">
        <f t="shared" si="49"/>
        <v>0-0-0-6.10-32</v>
      </c>
      <c r="C1221" s="227">
        <f>'1. General information'!$E$8</f>
        <v>0</v>
      </c>
      <c r="D1221" s="227">
        <f>'1. General information'!$E$9</f>
        <v>0</v>
      </c>
      <c r="E1221" s="227">
        <f>'1. General information'!$E$10</f>
        <v>0</v>
      </c>
      <c r="F1221" s="227">
        <f>'1. General information'!$E$11</f>
        <v>0</v>
      </c>
      <c r="G1221" s="227">
        <f>'1. General information'!$E$12</f>
        <v>0</v>
      </c>
      <c r="H1221" s="227">
        <f>'1. General information'!$E$13</f>
        <v>0</v>
      </c>
      <c r="I1221" s="227">
        <f>'1. General information'!$E$14</f>
        <v>0</v>
      </c>
      <c r="J1221" s="234" t="s">
        <v>471</v>
      </c>
      <c r="K1221" s="254" t="s">
        <v>2239</v>
      </c>
      <c r="L1221" s="234" t="s">
        <v>2639</v>
      </c>
      <c r="M1221" s="229">
        <f>'6. Staff time'!$T$49</f>
        <v>0</v>
      </c>
    </row>
    <row r="1222" spans="1:13">
      <c r="A1222" s="230">
        <v>1221</v>
      </c>
      <c r="B1222" s="230" t="str">
        <f t="shared" si="49"/>
        <v>0-0-0-6.10-33</v>
      </c>
      <c r="C1222" s="227">
        <f>'1. General information'!$E$8</f>
        <v>0</v>
      </c>
      <c r="D1222" s="227">
        <f>'1. General information'!$E$9</f>
        <v>0</v>
      </c>
      <c r="E1222" s="227">
        <f>'1. General information'!$E$10</f>
        <v>0</v>
      </c>
      <c r="F1222" s="227">
        <f>'1. General information'!$E$11</f>
        <v>0</v>
      </c>
      <c r="G1222" s="227">
        <f>'1. General information'!$E$12</f>
        <v>0</v>
      </c>
      <c r="H1222" s="227">
        <f>'1. General information'!$E$13</f>
        <v>0</v>
      </c>
      <c r="I1222" s="227">
        <f>'1. General information'!$E$14</f>
        <v>0</v>
      </c>
      <c r="J1222" s="234" t="s">
        <v>471</v>
      </c>
      <c r="K1222" s="254" t="s">
        <v>2240</v>
      </c>
      <c r="L1222" s="234" t="s">
        <v>2640</v>
      </c>
      <c r="M1222" s="229">
        <f>'6. Staff time'!$T$50</f>
        <v>0</v>
      </c>
    </row>
    <row r="1223" spans="1:13">
      <c r="A1223" s="230">
        <v>1222</v>
      </c>
      <c r="B1223" s="230" t="str">
        <f t="shared" si="49"/>
        <v>0-0-0-6.10-34</v>
      </c>
      <c r="C1223" s="227">
        <f>'1. General information'!$E$8</f>
        <v>0</v>
      </c>
      <c r="D1223" s="227">
        <f>'1. General information'!$E$9</f>
        <v>0</v>
      </c>
      <c r="E1223" s="227">
        <f>'1. General information'!$E$10</f>
        <v>0</v>
      </c>
      <c r="F1223" s="227">
        <f>'1. General information'!$E$11</f>
        <v>0</v>
      </c>
      <c r="G1223" s="227">
        <f>'1. General information'!$E$12</f>
        <v>0</v>
      </c>
      <c r="H1223" s="227">
        <f>'1. General information'!$E$13</f>
        <v>0</v>
      </c>
      <c r="I1223" s="227">
        <f>'1. General information'!$E$14</f>
        <v>0</v>
      </c>
      <c r="J1223" s="234" t="s">
        <v>471</v>
      </c>
      <c r="K1223" s="254" t="s">
        <v>2241</v>
      </c>
      <c r="L1223" s="234" t="s">
        <v>2641</v>
      </c>
      <c r="M1223" s="229">
        <f>'6. Staff time'!$T$51</f>
        <v>0</v>
      </c>
    </row>
    <row r="1224" spans="1:13">
      <c r="A1224" s="230">
        <v>1223</v>
      </c>
      <c r="B1224" s="230" t="str">
        <f t="shared" si="49"/>
        <v>0-0-0-6.10-35</v>
      </c>
      <c r="C1224" s="227">
        <f>'1. General information'!$E$8</f>
        <v>0</v>
      </c>
      <c r="D1224" s="227">
        <f>'1. General information'!$E$9</f>
        <v>0</v>
      </c>
      <c r="E1224" s="227">
        <f>'1. General information'!$E$10</f>
        <v>0</v>
      </c>
      <c r="F1224" s="227">
        <f>'1. General information'!$E$11</f>
        <v>0</v>
      </c>
      <c r="G1224" s="227">
        <f>'1. General information'!$E$12</f>
        <v>0</v>
      </c>
      <c r="H1224" s="227">
        <f>'1. General information'!$E$13</f>
        <v>0</v>
      </c>
      <c r="I1224" s="227">
        <f>'1. General information'!$E$14</f>
        <v>0</v>
      </c>
      <c r="J1224" s="234" t="s">
        <v>471</v>
      </c>
      <c r="K1224" s="254" t="s">
        <v>2242</v>
      </c>
      <c r="L1224" s="234" t="s">
        <v>2642</v>
      </c>
      <c r="M1224" s="229">
        <f>'6. Staff time'!$T$52</f>
        <v>0</v>
      </c>
    </row>
    <row r="1225" spans="1:13">
      <c r="A1225" s="230">
        <v>1224</v>
      </c>
      <c r="B1225" s="230" t="str">
        <f t="shared" si="49"/>
        <v>0-0-0-6.10-36</v>
      </c>
      <c r="C1225" s="227">
        <f>'1. General information'!$E$8</f>
        <v>0</v>
      </c>
      <c r="D1225" s="227">
        <f>'1. General information'!$E$9</f>
        <v>0</v>
      </c>
      <c r="E1225" s="227">
        <f>'1. General information'!$E$10</f>
        <v>0</v>
      </c>
      <c r="F1225" s="227">
        <f>'1. General information'!$E$11</f>
        <v>0</v>
      </c>
      <c r="G1225" s="227">
        <f>'1. General information'!$E$12</f>
        <v>0</v>
      </c>
      <c r="H1225" s="227">
        <f>'1. General information'!$E$13</f>
        <v>0</v>
      </c>
      <c r="I1225" s="227">
        <f>'1. General information'!$E$14</f>
        <v>0</v>
      </c>
      <c r="J1225" s="234" t="s">
        <v>471</v>
      </c>
      <c r="K1225" s="254" t="s">
        <v>2243</v>
      </c>
      <c r="L1225" s="234" t="s">
        <v>2643</v>
      </c>
      <c r="M1225" s="229">
        <f>'6. Staff time'!$T$53</f>
        <v>0</v>
      </c>
    </row>
    <row r="1226" spans="1:13">
      <c r="A1226" s="230">
        <v>1225</v>
      </c>
      <c r="B1226" s="230" t="str">
        <f t="shared" si="49"/>
        <v>0-0-0-6.10-37</v>
      </c>
      <c r="C1226" s="227">
        <f>'1. General information'!$E$8</f>
        <v>0</v>
      </c>
      <c r="D1226" s="227">
        <f>'1. General information'!$E$9</f>
        <v>0</v>
      </c>
      <c r="E1226" s="227">
        <f>'1. General information'!$E$10</f>
        <v>0</v>
      </c>
      <c r="F1226" s="227">
        <f>'1. General information'!$E$11</f>
        <v>0</v>
      </c>
      <c r="G1226" s="227">
        <f>'1. General information'!$E$12</f>
        <v>0</v>
      </c>
      <c r="H1226" s="227">
        <f>'1. General information'!$E$13</f>
        <v>0</v>
      </c>
      <c r="I1226" s="227">
        <f>'1. General information'!$E$14</f>
        <v>0</v>
      </c>
      <c r="J1226" s="234" t="s">
        <v>471</v>
      </c>
      <c r="K1226" s="254" t="s">
        <v>2244</v>
      </c>
      <c r="L1226" s="234" t="s">
        <v>2644</v>
      </c>
      <c r="M1226" s="229">
        <f>'6. Staff time'!$T$54</f>
        <v>0</v>
      </c>
    </row>
    <row r="1227" spans="1:13">
      <c r="A1227" s="230">
        <v>1226</v>
      </c>
      <c r="B1227" s="230" t="str">
        <f t="shared" si="49"/>
        <v>0-0-0-6.10-38</v>
      </c>
      <c r="C1227" s="227">
        <f>'1. General information'!$E$8</f>
        <v>0</v>
      </c>
      <c r="D1227" s="227">
        <f>'1. General information'!$E$9</f>
        <v>0</v>
      </c>
      <c r="E1227" s="227">
        <f>'1. General information'!$E$10</f>
        <v>0</v>
      </c>
      <c r="F1227" s="227">
        <f>'1. General information'!$E$11</f>
        <v>0</v>
      </c>
      <c r="G1227" s="227">
        <f>'1. General information'!$E$12</f>
        <v>0</v>
      </c>
      <c r="H1227" s="227">
        <f>'1. General information'!$E$13</f>
        <v>0</v>
      </c>
      <c r="I1227" s="227">
        <f>'1. General information'!$E$14</f>
        <v>0</v>
      </c>
      <c r="J1227" s="234" t="s">
        <v>471</v>
      </c>
      <c r="K1227" s="254" t="s">
        <v>2245</v>
      </c>
      <c r="L1227" s="234" t="s">
        <v>2645</v>
      </c>
      <c r="M1227" s="229">
        <f>'6. Staff time'!$T$55</f>
        <v>0</v>
      </c>
    </row>
    <row r="1228" spans="1:13">
      <c r="A1228" s="230">
        <v>1227</v>
      </c>
      <c r="B1228" s="230" t="str">
        <f t="shared" si="49"/>
        <v>0-0-0-6.10-39</v>
      </c>
      <c r="C1228" s="227">
        <f>'1. General information'!$E$8</f>
        <v>0</v>
      </c>
      <c r="D1228" s="227">
        <f>'1. General information'!$E$9</f>
        <v>0</v>
      </c>
      <c r="E1228" s="227">
        <f>'1. General information'!$E$10</f>
        <v>0</v>
      </c>
      <c r="F1228" s="227">
        <f>'1. General information'!$E$11</f>
        <v>0</v>
      </c>
      <c r="G1228" s="227">
        <f>'1. General information'!$E$12</f>
        <v>0</v>
      </c>
      <c r="H1228" s="227">
        <f>'1. General information'!$E$13</f>
        <v>0</v>
      </c>
      <c r="I1228" s="227">
        <f>'1. General information'!$E$14</f>
        <v>0</v>
      </c>
      <c r="J1228" s="234" t="s">
        <v>471</v>
      </c>
      <c r="K1228" s="254" t="s">
        <v>2246</v>
      </c>
      <c r="L1228" s="234" t="s">
        <v>2646</v>
      </c>
      <c r="M1228" s="229">
        <f>'6. Staff time'!$T$56</f>
        <v>0</v>
      </c>
    </row>
    <row r="1229" spans="1:13">
      <c r="A1229" s="230">
        <v>1228</v>
      </c>
      <c r="B1229" s="230" t="str">
        <f t="shared" si="49"/>
        <v>0-0-0-6.10-40</v>
      </c>
      <c r="C1229" s="227">
        <f>'1. General information'!$E$8</f>
        <v>0</v>
      </c>
      <c r="D1229" s="227">
        <f>'1. General information'!$E$9</f>
        <v>0</v>
      </c>
      <c r="E1229" s="227">
        <f>'1. General information'!$E$10</f>
        <v>0</v>
      </c>
      <c r="F1229" s="227">
        <f>'1. General information'!$E$11</f>
        <v>0</v>
      </c>
      <c r="G1229" s="227">
        <f>'1. General information'!$E$12</f>
        <v>0</v>
      </c>
      <c r="H1229" s="227">
        <f>'1. General information'!$E$13</f>
        <v>0</v>
      </c>
      <c r="I1229" s="227">
        <f>'1. General information'!$E$14</f>
        <v>0</v>
      </c>
      <c r="J1229" s="234" t="s">
        <v>471</v>
      </c>
      <c r="K1229" s="254" t="s">
        <v>2247</v>
      </c>
      <c r="L1229" s="234" t="s">
        <v>2647</v>
      </c>
      <c r="M1229" s="229">
        <f>'6. Staff time'!$T$57</f>
        <v>0</v>
      </c>
    </row>
    <row r="1230" spans="1:13">
      <c r="A1230" s="230">
        <v>1229</v>
      </c>
      <c r="B1230" s="230" t="str">
        <f t="shared" si="49"/>
        <v>0-0-0-6.10-41</v>
      </c>
      <c r="C1230" s="227">
        <f>'1. General information'!$E$8</f>
        <v>0</v>
      </c>
      <c r="D1230" s="227">
        <f>'1. General information'!$E$9</f>
        <v>0</v>
      </c>
      <c r="E1230" s="227">
        <f>'1. General information'!$E$10</f>
        <v>0</v>
      </c>
      <c r="F1230" s="227">
        <f>'1. General information'!$E$11</f>
        <v>0</v>
      </c>
      <c r="G1230" s="227">
        <f>'1. General information'!$E$12</f>
        <v>0</v>
      </c>
      <c r="H1230" s="227">
        <f>'1. General information'!$E$13</f>
        <v>0</v>
      </c>
      <c r="I1230" s="227">
        <f>'1. General information'!$E$14</f>
        <v>0</v>
      </c>
      <c r="J1230" s="234" t="s">
        <v>471</v>
      </c>
      <c r="K1230" s="254" t="s">
        <v>2248</v>
      </c>
      <c r="L1230" s="234" t="s">
        <v>2648</v>
      </c>
      <c r="M1230" s="229">
        <f>'6. Staff time'!$T$58</f>
        <v>0</v>
      </c>
    </row>
    <row r="1231" spans="1:13">
      <c r="A1231" s="230">
        <v>1230</v>
      </c>
      <c r="B1231" s="230" t="str">
        <f t="shared" si="49"/>
        <v>0-0-0-6.10-42</v>
      </c>
      <c r="C1231" s="227">
        <f>'1. General information'!$E$8</f>
        <v>0</v>
      </c>
      <c r="D1231" s="227">
        <f>'1. General information'!$E$9</f>
        <v>0</v>
      </c>
      <c r="E1231" s="227">
        <f>'1. General information'!$E$10</f>
        <v>0</v>
      </c>
      <c r="F1231" s="227">
        <f>'1. General information'!$E$11</f>
        <v>0</v>
      </c>
      <c r="G1231" s="227">
        <f>'1. General information'!$E$12</f>
        <v>0</v>
      </c>
      <c r="H1231" s="227">
        <f>'1. General information'!$E$13</f>
        <v>0</v>
      </c>
      <c r="I1231" s="227">
        <f>'1. General information'!$E$14</f>
        <v>0</v>
      </c>
      <c r="J1231" s="234" t="s">
        <v>471</v>
      </c>
      <c r="K1231" s="254" t="s">
        <v>2249</v>
      </c>
      <c r="L1231" s="234" t="s">
        <v>2649</v>
      </c>
      <c r="M1231" s="229">
        <f>'6. Staff time'!$T$59</f>
        <v>0</v>
      </c>
    </row>
    <row r="1232" spans="1:13">
      <c r="A1232" s="230">
        <v>1231</v>
      </c>
      <c r="B1232" s="230" t="str">
        <f t="shared" si="49"/>
        <v>0-0-0-6.10-43</v>
      </c>
      <c r="C1232" s="227">
        <f>'1. General information'!$E$8</f>
        <v>0</v>
      </c>
      <c r="D1232" s="227">
        <f>'1. General information'!$E$9</f>
        <v>0</v>
      </c>
      <c r="E1232" s="227">
        <f>'1. General information'!$E$10</f>
        <v>0</v>
      </c>
      <c r="F1232" s="227">
        <f>'1. General information'!$E$11</f>
        <v>0</v>
      </c>
      <c r="G1232" s="227">
        <f>'1. General information'!$E$12</f>
        <v>0</v>
      </c>
      <c r="H1232" s="227">
        <f>'1. General information'!$E$13</f>
        <v>0</v>
      </c>
      <c r="I1232" s="227">
        <f>'1. General information'!$E$14</f>
        <v>0</v>
      </c>
      <c r="J1232" s="234" t="s">
        <v>471</v>
      </c>
      <c r="K1232" s="254" t="s">
        <v>2250</v>
      </c>
      <c r="L1232" s="234" t="s">
        <v>2650</v>
      </c>
      <c r="M1232" s="229">
        <f>'6. Staff time'!$T$60</f>
        <v>0</v>
      </c>
    </row>
    <row r="1233" spans="1:13">
      <c r="A1233" s="230">
        <v>1232</v>
      </c>
      <c r="B1233" s="230" t="str">
        <f t="shared" si="49"/>
        <v>0-0-0-6.10-44</v>
      </c>
      <c r="C1233" s="227">
        <f>'1. General information'!$E$8</f>
        <v>0</v>
      </c>
      <c r="D1233" s="227">
        <f>'1. General information'!$E$9</f>
        <v>0</v>
      </c>
      <c r="E1233" s="227">
        <f>'1. General information'!$E$10</f>
        <v>0</v>
      </c>
      <c r="F1233" s="227">
        <f>'1. General information'!$E$11</f>
        <v>0</v>
      </c>
      <c r="G1233" s="227">
        <f>'1. General information'!$E$12</f>
        <v>0</v>
      </c>
      <c r="H1233" s="227">
        <f>'1. General information'!$E$13</f>
        <v>0</v>
      </c>
      <c r="I1233" s="227">
        <f>'1. General information'!$E$14</f>
        <v>0</v>
      </c>
      <c r="J1233" s="234" t="s">
        <v>471</v>
      </c>
      <c r="K1233" s="254" t="s">
        <v>2251</v>
      </c>
      <c r="L1233" s="234" t="s">
        <v>2651</v>
      </c>
      <c r="M1233" s="229">
        <f>'6. Staff time'!$T$61</f>
        <v>0</v>
      </c>
    </row>
    <row r="1234" spans="1:13">
      <c r="A1234" s="230">
        <v>1233</v>
      </c>
      <c r="B1234" s="230" t="str">
        <f t="shared" si="49"/>
        <v>0-0-0-6.10-45</v>
      </c>
      <c r="C1234" s="227">
        <f>'1. General information'!$E$8</f>
        <v>0</v>
      </c>
      <c r="D1234" s="227">
        <f>'1. General information'!$E$9</f>
        <v>0</v>
      </c>
      <c r="E1234" s="227">
        <f>'1. General information'!$E$10</f>
        <v>0</v>
      </c>
      <c r="F1234" s="227">
        <f>'1. General information'!$E$11</f>
        <v>0</v>
      </c>
      <c r="G1234" s="227">
        <f>'1. General information'!$E$12</f>
        <v>0</v>
      </c>
      <c r="H1234" s="227">
        <f>'1. General information'!$E$13</f>
        <v>0</v>
      </c>
      <c r="I1234" s="227">
        <f>'1. General information'!$E$14</f>
        <v>0</v>
      </c>
      <c r="J1234" s="234" t="s">
        <v>471</v>
      </c>
      <c r="K1234" s="254" t="s">
        <v>2252</v>
      </c>
      <c r="L1234" s="234" t="s">
        <v>2652</v>
      </c>
      <c r="M1234" s="229">
        <f>'6. Staff time'!$T$62</f>
        <v>0</v>
      </c>
    </row>
    <row r="1235" spans="1:13">
      <c r="A1235" s="230">
        <v>1234</v>
      </c>
      <c r="B1235" s="230" t="str">
        <f t="shared" si="49"/>
        <v>0-0-0-6.10-46</v>
      </c>
      <c r="C1235" s="227">
        <f>'1. General information'!$E$8</f>
        <v>0</v>
      </c>
      <c r="D1235" s="227">
        <f>'1. General information'!$E$9</f>
        <v>0</v>
      </c>
      <c r="E1235" s="227">
        <f>'1. General information'!$E$10</f>
        <v>0</v>
      </c>
      <c r="F1235" s="227">
        <f>'1. General information'!$E$11</f>
        <v>0</v>
      </c>
      <c r="G1235" s="227">
        <f>'1. General information'!$E$12</f>
        <v>0</v>
      </c>
      <c r="H1235" s="227">
        <f>'1. General information'!$E$13</f>
        <v>0</v>
      </c>
      <c r="I1235" s="227">
        <f>'1. General information'!$E$14</f>
        <v>0</v>
      </c>
      <c r="J1235" s="234" t="s">
        <v>471</v>
      </c>
      <c r="K1235" s="254" t="s">
        <v>2253</v>
      </c>
      <c r="L1235" s="234" t="s">
        <v>2653</v>
      </c>
      <c r="M1235" s="229">
        <f>'6. Staff time'!$T$63</f>
        <v>0</v>
      </c>
    </row>
    <row r="1236" spans="1:13">
      <c r="A1236" s="230">
        <v>1235</v>
      </c>
      <c r="B1236" s="230" t="str">
        <f t="shared" si="49"/>
        <v>0-0-0-6.10-47</v>
      </c>
      <c r="C1236" s="227">
        <f>'1. General information'!$E$8</f>
        <v>0</v>
      </c>
      <c r="D1236" s="227">
        <f>'1. General information'!$E$9</f>
        <v>0</v>
      </c>
      <c r="E1236" s="227">
        <f>'1. General information'!$E$10</f>
        <v>0</v>
      </c>
      <c r="F1236" s="227">
        <f>'1. General information'!$E$11</f>
        <v>0</v>
      </c>
      <c r="G1236" s="227">
        <f>'1. General information'!$E$12</f>
        <v>0</v>
      </c>
      <c r="H1236" s="227">
        <f>'1. General information'!$E$13</f>
        <v>0</v>
      </c>
      <c r="I1236" s="227">
        <f>'1. General information'!$E$14</f>
        <v>0</v>
      </c>
      <c r="J1236" s="234" t="s">
        <v>471</v>
      </c>
      <c r="K1236" s="254" t="s">
        <v>2254</v>
      </c>
      <c r="L1236" s="234" t="s">
        <v>2654</v>
      </c>
      <c r="M1236" s="229">
        <f>'6. Staff time'!$T$64</f>
        <v>0</v>
      </c>
    </row>
    <row r="1237" spans="1:13">
      <c r="A1237" s="230">
        <v>1236</v>
      </c>
      <c r="B1237" s="230" t="str">
        <f t="shared" si="49"/>
        <v>0-0-0-6.10-48</v>
      </c>
      <c r="C1237" s="227">
        <f>'1. General information'!$E$8</f>
        <v>0</v>
      </c>
      <c r="D1237" s="227">
        <f>'1. General information'!$E$9</f>
        <v>0</v>
      </c>
      <c r="E1237" s="227">
        <f>'1. General information'!$E$10</f>
        <v>0</v>
      </c>
      <c r="F1237" s="227">
        <f>'1. General information'!$E$11</f>
        <v>0</v>
      </c>
      <c r="G1237" s="227">
        <f>'1. General information'!$E$12</f>
        <v>0</v>
      </c>
      <c r="H1237" s="227">
        <f>'1. General information'!$E$13</f>
        <v>0</v>
      </c>
      <c r="I1237" s="227">
        <f>'1. General information'!$E$14</f>
        <v>0</v>
      </c>
      <c r="J1237" s="234" t="s">
        <v>471</v>
      </c>
      <c r="K1237" s="254" t="s">
        <v>2255</v>
      </c>
      <c r="L1237" s="234" t="s">
        <v>2655</v>
      </c>
      <c r="M1237" s="229">
        <f>'6. Staff time'!$T$65</f>
        <v>0</v>
      </c>
    </row>
    <row r="1238" spans="1:13">
      <c r="A1238" s="230">
        <v>1237</v>
      </c>
      <c r="B1238" s="230" t="str">
        <f t="shared" si="49"/>
        <v>0-0-0-6.10-49</v>
      </c>
      <c r="C1238" s="227">
        <f>'1. General information'!$E$8</f>
        <v>0</v>
      </c>
      <c r="D1238" s="227">
        <f>'1. General information'!$E$9</f>
        <v>0</v>
      </c>
      <c r="E1238" s="227">
        <f>'1. General information'!$E$10</f>
        <v>0</v>
      </c>
      <c r="F1238" s="227">
        <f>'1. General information'!$E$11</f>
        <v>0</v>
      </c>
      <c r="G1238" s="227">
        <f>'1. General information'!$E$12</f>
        <v>0</v>
      </c>
      <c r="H1238" s="227">
        <f>'1. General information'!$E$13</f>
        <v>0</v>
      </c>
      <c r="I1238" s="227">
        <f>'1. General information'!$E$14</f>
        <v>0</v>
      </c>
      <c r="J1238" s="234" t="s">
        <v>471</v>
      </c>
      <c r="K1238" s="254" t="s">
        <v>2256</v>
      </c>
      <c r="L1238" s="234" t="s">
        <v>2656</v>
      </c>
      <c r="M1238" s="229">
        <f>'6. Staff time'!$T$66</f>
        <v>0</v>
      </c>
    </row>
    <row r="1239" spans="1:13">
      <c r="A1239" s="230">
        <v>1238</v>
      </c>
      <c r="B1239" s="230" t="str">
        <f t="shared" si="49"/>
        <v>0-0-0-6.10-50</v>
      </c>
      <c r="C1239" s="227">
        <f>'1. General information'!$E$8</f>
        <v>0</v>
      </c>
      <c r="D1239" s="227">
        <f>'1. General information'!$E$9</f>
        <v>0</v>
      </c>
      <c r="E1239" s="227">
        <f>'1. General information'!$E$10</f>
        <v>0</v>
      </c>
      <c r="F1239" s="227">
        <f>'1. General information'!$E$11</f>
        <v>0</v>
      </c>
      <c r="G1239" s="227">
        <f>'1. General information'!$E$12</f>
        <v>0</v>
      </c>
      <c r="H1239" s="227">
        <f>'1. General information'!$E$13</f>
        <v>0</v>
      </c>
      <c r="I1239" s="227">
        <f>'1. General information'!$E$14</f>
        <v>0</v>
      </c>
      <c r="J1239" s="234" t="s">
        <v>471</v>
      </c>
      <c r="K1239" s="254" t="s">
        <v>2257</v>
      </c>
      <c r="L1239" s="234" t="s">
        <v>2657</v>
      </c>
      <c r="M1239" s="229">
        <f>'6. Staff time'!$T$67</f>
        <v>0</v>
      </c>
    </row>
    <row r="1240" spans="1:13">
      <c r="A1240" s="230">
        <v>1239</v>
      </c>
      <c r="B1240" s="230" t="str">
        <f t="shared" si="49"/>
        <v>0-0-0-6.10-51</v>
      </c>
      <c r="C1240" s="227">
        <f>'1. General information'!$E$8</f>
        <v>0</v>
      </c>
      <c r="D1240" s="227">
        <f>'1. General information'!$E$9</f>
        <v>0</v>
      </c>
      <c r="E1240" s="227">
        <f>'1. General information'!$E$10</f>
        <v>0</v>
      </c>
      <c r="F1240" s="227">
        <f>'1. General information'!$E$11</f>
        <v>0</v>
      </c>
      <c r="G1240" s="227">
        <f>'1. General information'!$E$12</f>
        <v>0</v>
      </c>
      <c r="H1240" s="227">
        <f>'1. General information'!$E$13</f>
        <v>0</v>
      </c>
      <c r="I1240" s="227">
        <f>'1. General information'!$E$14</f>
        <v>0</v>
      </c>
      <c r="J1240" s="234" t="s">
        <v>471</v>
      </c>
      <c r="K1240" s="254" t="s">
        <v>2258</v>
      </c>
      <c r="L1240" s="234" t="s">
        <v>2658</v>
      </c>
      <c r="M1240" s="229">
        <f>'6. Staff time'!$T$68</f>
        <v>0</v>
      </c>
    </row>
    <row r="1241" spans="1:13">
      <c r="A1241" s="230">
        <v>1240</v>
      </c>
      <c r="B1241" s="230" t="str">
        <f t="shared" si="49"/>
        <v>0-0-0-6.10-52</v>
      </c>
      <c r="C1241" s="227">
        <f>'1. General information'!$E$8</f>
        <v>0</v>
      </c>
      <c r="D1241" s="227">
        <f>'1. General information'!$E$9</f>
        <v>0</v>
      </c>
      <c r="E1241" s="227">
        <f>'1. General information'!$E$10</f>
        <v>0</v>
      </c>
      <c r="F1241" s="227">
        <f>'1. General information'!$E$11</f>
        <v>0</v>
      </c>
      <c r="G1241" s="227">
        <f>'1. General information'!$E$12</f>
        <v>0</v>
      </c>
      <c r="H1241" s="227">
        <f>'1. General information'!$E$13</f>
        <v>0</v>
      </c>
      <c r="I1241" s="227">
        <f>'1. General information'!$E$14</f>
        <v>0</v>
      </c>
      <c r="J1241" s="234" t="s">
        <v>471</v>
      </c>
      <c r="K1241" s="254" t="s">
        <v>2259</v>
      </c>
      <c r="L1241" s="234" t="s">
        <v>2659</v>
      </c>
      <c r="M1241" s="229">
        <f>'6. Staff time'!$T$69</f>
        <v>0</v>
      </c>
    </row>
    <row r="1242" spans="1:13">
      <c r="A1242" s="230">
        <v>1241</v>
      </c>
      <c r="B1242" s="230" t="str">
        <f t="shared" si="49"/>
        <v>0-0-0-6.10-53</v>
      </c>
      <c r="C1242" s="227">
        <f>'1. General information'!$E$8</f>
        <v>0</v>
      </c>
      <c r="D1242" s="227">
        <f>'1. General information'!$E$9</f>
        <v>0</v>
      </c>
      <c r="E1242" s="227">
        <f>'1. General information'!$E$10</f>
        <v>0</v>
      </c>
      <c r="F1242" s="227">
        <f>'1. General information'!$E$11</f>
        <v>0</v>
      </c>
      <c r="G1242" s="227">
        <f>'1. General information'!$E$12</f>
        <v>0</v>
      </c>
      <c r="H1242" s="227">
        <f>'1. General information'!$E$13</f>
        <v>0</v>
      </c>
      <c r="I1242" s="227">
        <f>'1. General information'!$E$14</f>
        <v>0</v>
      </c>
      <c r="J1242" s="234" t="s">
        <v>471</v>
      </c>
      <c r="K1242" s="254" t="s">
        <v>2260</v>
      </c>
      <c r="L1242" s="234" t="s">
        <v>2660</v>
      </c>
      <c r="M1242" s="229">
        <f>'6. Staff time'!$T$70</f>
        <v>0</v>
      </c>
    </row>
    <row r="1243" spans="1:13">
      <c r="A1243" s="230">
        <v>1242</v>
      </c>
      <c r="B1243" s="230" t="str">
        <f t="shared" si="49"/>
        <v>0-0-0-6.10-54</v>
      </c>
      <c r="C1243" s="227">
        <f>'1. General information'!$E$8</f>
        <v>0</v>
      </c>
      <c r="D1243" s="227">
        <f>'1. General information'!$E$9</f>
        <v>0</v>
      </c>
      <c r="E1243" s="227">
        <f>'1. General information'!$E$10</f>
        <v>0</v>
      </c>
      <c r="F1243" s="227">
        <f>'1. General information'!$E$11</f>
        <v>0</v>
      </c>
      <c r="G1243" s="227">
        <f>'1. General information'!$E$12</f>
        <v>0</v>
      </c>
      <c r="H1243" s="227">
        <f>'1. General information'!$E$13</f>
        <v>0</v>
      </c>
      <c r="I1243" s="227">
        <f>'1. General information'!$E$14</f>
        <v>0</v>
      </c>
      <c r="J1243" s="234" t="s">
        <v>471</v>
      </c>
      <c r="K1243" s="254" t="s">
        <v>2261</v>
      </c>
      <c r="L1243" s="234" t="s">
        <v>2661</v>
      </c>
      <c r="M1243" s="229">
        <f>'6. Staff time'!$T$71</f>
        <v>0</v>
      </c>
    </row>
    <row r="1244" spans="1:13">
      <c r="A1244" s="230">
        <v>1243</v>
      </c>
      <c r="B1244" s="230" t="str">
        <f t="shared" si="49"/>
        <v>0-0-0-6.10-55</v>
      </c>
      <c r="C1244" s="227">
        <f>'1. General information'!$E$8</f>
        <v>0</v>
      </c>
      <c r="D1244" s="227">
        <f>'1. General information'!$E$9</f>
        <v>0</v>
      </c>
      <c r="E1244" s="227">
        <f>'1. General information'!$E$10</f>
        <v>0</v>
      </c>
      <c r="F1244" s="227">
        <f>'1. General information'!$E$11</f>
        <v>0</v>
      </c>
      <c r="G1244" s="227">
        <f>'1. General information'!$E$12</f>
        <v>0</v>
      </c>
      <c r="H1244" s="227">
        <f>'1. General information'!$E$13</f>
        <v>0</v>
      </c>
      <c r="I1244" s="227">
        <f>'1. General information'!$E$14</f>
        <v>0</v>
      </c>
      <c r="J1244" s="234" t="s">
        <v>471</v>
      </c>
      <c r="K1244" s="254" t="s">
        <v>2262</v>
      </c>
      <c r="L1244" s="234" t="s">
        <v>2662</v>
      </c>
      <c r="M1244" s="229">
        <f>'6. Staff time'!$T$72</f>
        <v>0</v>
      </c>
    </row>
    <row r="1245" spans="1:13">
      <c r="A1245" s="230">
        <v>1244</v>
      </c>
      <c r="B1245" s="230" t="str">
        <f t="shared" si="49"/>
        <v>0-0-0-6.10-56</v>
      </c>
      <c r="C1245" s="227">
        <f>'1. General information'!$E$8</f>
        <v>0</v>
      </c>
      <c r="D1245" s="227">
        <f>'1. General information'!$E$9</f>
        <v>0</v>
      </c>
      <c r="E1245" s="227">
        <f>'1. General information'!$E$10</f>
        <v>0</v>
      </c>
      <c r="F1245" s="227">
        <f>'1. General information'!$E$11</f>
        <v>0</v>
      </c>
      <c r="G1245" s="227">
        <f>'1. General information'!$E$12</f>
        <v>0</v>
      </c>
      <c r="H1245" s="227">
        <f>'1. General information'!$E$13</f>
        <v>0</v>
      </c>
      <c r="I1245" s="227">
        <f>'1. General information'!$E$14</f>
        <v>0</v>
      </c>
      <c r="J1245" s="234" t="s">
        <v>471</v>
      </c>
      <c r="K1245" s="254" t="s">
        <v>2263</v>
      </c>
      <c r="L1245" s="234" t="s">
        <v>2663</v>
      </c>
      <c r="M1245" s="229">
        <f>'6. Staff time'!$T$73</f>
        <v>0</v>
      </c>
    </row>
    <row r="1246" spans="1:13">
      <c r="A1246" s="230">
        <v>1245</v>
      </c>
      <c r="B1246" s="230" t="str">
        <f t="shared" si="49"/>
        <v>0-0-0-6.10-57</v>
      </c>
      <c r="C1246" s="227">
        <f>'1. General information'!$E$8</f>
        <v>0</v>
      </c>
      <c r="D1246" s="227">
        <f>'1. General information'!$E$9</f>
        <v>0</v>
      </c>
      <c r="E1246" s="227">
        <f>'1. General information'!$E$10</f>
        <v>0</v>
      </c>
      <c r="F1246" s="227">
        <f>'1. General information'!$E$11</f>
        <v>0</v>
      </c>
      <c r="G1246" s="227">
        <f>'1. General information'!$E$12</f>
        <v>0</v>
      </c>
      <c r="H1246" s="227">
        <f>'1. General information'!$E$13</f>
        <v>0</v>
      </c>
      <c r="I1246" s="227">
        <f>'1. General information'!$E$14</f>
        <v>0</v>
      </c>
      <c r="J1246" s="234" t="s">
        <v>471</v>
      </c>
      <c r="K1246" s="254" t="s">
        <v>2264</v>
      </c>
      <c r="L1246" s="234" t="s">
        <v>2664</v>
      </c>
      <c r="M1246" s="229">
        <f>'6. Staff time'!$T$74</f>
        <v>0</v>
      </c>
    </row>
    <row r="1247" spans="1:13">
      <c r="A1247" s="230">
        <v>1246</v>
      </c>
      <c r="B1247" s="230" t="str">
        <f t="shared" si="49"/>
        <v>0-0-0-6.10-58</v>
      </c>
      <c r="C1247" s="227">
        <f>'1. General information'!$E$8</f>
        <v>0</v>
      </c>
      <c r="D1247" s="227">
        <f>'1. General information'!$E$9</f>
        <v>0</v>
      </c>
      <c r="E1247" s="227">
        <f>'1. General information'!$E$10</f>
        <v>0</v>
      </c>
      <c r="F1247" s="227">
        <f>'1. General information'!$E$11</f>
        <v>0</v>
      </c>
      <c r="G1247" s="227">
        <f>'1. General information'!$E$12</f>
        <v>0</v>
      </c>
      <c r="H1247" s="227">
        <f>'1. General information'!$E$13</f>
        <v>0</v>
      </c>
      <c r="I1247" s="227">
        <f>'1. General information'!$E$14</f>
        <v>0</v>
      </c>
      <c r="J1247" s="234" t="s">
        <v>471</v>
      </c>
      <c r="K1247" s="254" t="s">
        <v>2265</v>
      </c>
      <c r="L1247" s="234" t="s">
        <v>2665</v>
      </c>
      <c r="M1247" s="229">
        <f>'6. Staff time'!$T$75</f>
        <v>0</v>
      </c>
    </row>
    <row r="1248" spans="1:13">
      <c r="A1248" s="230">
        <v>1247</v>
      </c>
      <c r="B1248" s="230" t="str">
        <f t="shared" si="49"/>
        <v>0-0-0-6.10-59</v>
      </c>
      <c r="C1248" s="227">
        <f>'1. General information'!$E$8</f>
        <v>0</v>
      </c>
      <c r="D1248" s="227">
        <f>'1. General information'!$E$9</f>
        <v>0</v>
      </c>
      <c r="E1248" s="227">
        <f>'1. General information'!$E$10</f>
        <v>0</v>
      </c>
      <c r="F1248" s="227">
        <f>'1. General information'!$E$11</f>
        <v>0</v>
      </c>
      <c r="G1248" s="227">
        <f>'1. General information'!$E$12</f>
        <v>0</v>
      </c>
      <c r="H1248" s="227">
        <f>'1. General information'!$E$13</f>
        <v>0</v>
      </c>
      <c r="I1248" s="227">
        <f>'1. General information'!$E$14</f>
        <v>0</v>
      </c>
      <c r="J1248" s="234" t="s">
        <v>471</v>
      </c>
      <c r="K1248" s="254" t="s">
        <v>2266</v>
      </c>
      <c r="L1248" s="234" t="s">
        <v>2666</v>
      </c>
      <c r="M1248" s="229">
        <f>'6. Staff time'!$T$76</f>
        <v>0</v>
      </c>
    </row>
    <row r="1249" spans="1:13">
      <c r="A1249" s="230">
        <v>1248</v>
      </c>
      <c r="B1249" s="230" t="str">
        <f t="shared" si="49"/>
        <v>0-0-0-6.10-60</v>
      </c>
      <c r="C1249" s="227">
        <f>'1. General information'!$E$8</f>
        <v>0</v>
      </c>
      <c r="D1249" s="227">
        <f>'1. General information'!$E$9</f>
        <v>0</v>
      </c>
      <c r="E1249" s="227">
        <f>'1. General information'!$E$10</f>
        <v>0</v>
      </c>
      <c r="F1249" s="227">
        <f>'1. General information'!$E$11</f>
        <v>0</v>
      </c>
      <c r="G1249" s="227">
        <f>'1. General information'!$E$12</f>
        <v>0</v>
      </c>
      <c r="H1249" s="227">
        <f>'1. General information'!$E$13</f>
        <v>0</v>
      </c>
      <c r="I1249" s="227">
        <f>'1. General information'!$E$14</f>
        <v>0</v>
      </c>
      <c r="J1249" s="234" t="s">
        <v>471</v>
      </c>
      <c r="K1249" s="254" t="s">
        <v>2267</v>
      </c>
      <c r="L1249" s="234" t="s">
        <v>2667</v>
      </c>
      <c r="M1249" s="229">
        <f>'6. Staff time'!$T$77</f>
        <v>0</v>
      </c>
    </row>
    <row r="1250" spans="1:13">
      <c r="A1250" s="230">
        <v>1249</v>
      </c>
      <c r="B1250" s="230" t="str">
        <f t="shared" si="49"/>
        <v>0-0-0-6.10-61</v>
      </c>
      <c r="C1250" s="227">
        <f>'1. General information'!$E$8</f>
        <v>0</v>
      </c>
      <c r="D1250" s="227">
        <f>'1. General information'!$E$9</f>
        <v>0</v>
      </c>
      <c r="E1250" s="227">
        <f>'1. General information'!$E$10</f>
        <v>0</v>
      </c>
      <c r="F1250" s="227">
        <f>'1. General information'!$E$11</f>
        <v>0</v>
      </c>
      <c r="G1250" s="227">
        <f>'1. General information'!$E$12</f>
        <v>0</v>
      </c>
      <c r="H1250" s="227">
        <f>'1. General information'!$E$13</f>
        <v>0</v>
      </c>
      <c r="I1250" s="227">
        <f>'1. General information'!$E$14</f>
        <v>0</v>
      </c>
      <c r="J1250" s="234" t="s">
        <v>471</v>
      </c>
      <c r="K1250" s="254" t="s">
        <v>2268</v>
      </c>
      <c r="L1250" s="234" t="s">
        <v>2668</v>
      </c>
      <c r="M1250" s="229">
        <f>'6. Staff time'!$T$78</f>
        <v>0</v>
      </c>
    </row>
    <row r="1251" spans="1:13">
      <c r="A1251" s="230">
        <v>1250</v>
      </c>
      <c r="B1251" s="230" t="str">
        <f t="shared" si="49"/>
        <v>0-0-0-6.10-62</v>
      </c>
      <c r="C1251" s="227">
        <f>'1. General information'!$E$8</f>
        <v>0</v>
      </c>
      <c r="D1251" s="227">
        <f>'1. General information'!$E$9</f>
        <v>0</v>
      </c>
      <c r="E1251" s="227">
        <f>'1. General information'!$E$10</f>
        <v>0</v>
      </c>
      <c r="F1251" s="227">
        <f>'1. General information'!$E$11</f>
        <v>0</v>
      </c>
      <c r="G1251" s="227">
        <f>'1. General information'!$E$12</f>
        <v>0</v>
      </c>
      <c r="H1251" s="227">
        <f>'1. General information'!$E$13</f>
        <v>0</v>
      </c>
      <c r="I1251" s="227">
        <f>'1. General information'!$E$14</f>
        <v>0</v>
      </c>
      <c r="J1251" s="234" t="s">
        <v>471</v>
      </c>
      <c r="K1251" s="254" t="s">
        <v>2269</v>
      </c>
      <c r="L1251" s="234" t="s">
        <v>2669</v>
      </c>
      <c r="M1251" s="229">
        <f>'6. Staff time'!$T$79</f>
        <v>0</v>
      </c>
    </row>
    <row r="1252" spans="1:13">
      <c r="A1252" s="230">
        <v>1251</v>
      </c>
      <c r="B1252" s="230" t="str">
        <f t="shared" si="49"/>
        <v>0-0-0-6.10-63</v>
      </c>
      <c r="C1252" s="227">
        <f>'1. General information'!$E$8</f>
        <v>0</v>
      </c>
      <c r="D1252" s="227">
        <f>'1. General information'!$E$9</f>
        <v>0</v>
      </c>
      <c r="E1252" s="227">
        <f>'1. General information'!$E$10</f>
        <v>0</v>
      </c>
      <c r="F1252" s="227">
        <f>'1. General information'!$E$11</f>
        <v>0</v>
      </c>
      <c r="G1252" s="227">
        <f>'1. General information'!$E$12</f>
        <v>0</v>
      </c>
      <c r="H1252" s="227">
        <f>'1. General information'!$E$13</f>
        <v>0</v>
      </c>
      <c r="I1252" s="227">
        <f>'1. General information'!$E$14</f>
        <v>0</v>
      </c>
      <c r="J1252" s="234" t="s">
        <v>471</v>
      </c>
      <c r="K1252" s="254" t="s">
        <v>2270</v>
      </c>
      <c r="L1252" s="234" t="s">
        <v>2670</v>
      </c>
      <c r="M1252" s="229">
        <f>'6. Staff time'!$T$80</f>
        <v>0</v>
      </c>
    </row>
    <row r="1253" spans="1:13">
      <c r="A1253" s="230">
        <v>1252</v>
      </c>
      <c r="B1253" s="230" t="str">
        <f t="shared" si="49"/>
        <v>0-0-0-6.10-64</v>
      </c>
      <c r="C1253" s="227">
        <f>'1. General information'!$E$8</f>
        <v>0</v>
      </c>
      <c r="D1253" s="227">
        <f>'1. General information'!$E$9</f>
        <v>0</v>
      </c>
      <c r="E1253" s="227">
        <f>'1. General information'!$E$10</f>
        <v>0</v>
      </c>
      <c r="F1253" s="227">
        <f>'1. General information'!$E$11</f>
        <v>0</v>
      </c>
      <c r="G1253" s="227">
        <f>'1. General information'!$E$12</f>
        <v>0</v>
      </c>
      <c r="H1253" s="227">
        <f>'1. General information'!$E$13</f>
        <v>0</v>
      </c>
      <c r="I1253" s="227">
        <f>'1. General information'!$E$14</f>
        <v>0</v>
      </c>
      <c r="J1253" s="234" t="s">
        <v>471</v>
      </c>
      <c r="K1253" s="254" t="s">
        <v>2271</v>
      </c>
      <c r="L1253" s="234" t="s">
        <v>2671</v>
      </c>
      <c r="M1253" s="229">
        <f>'6. Staff time'!$T$81</f>
        <v>0</v>
      </c>
    </row>
    <row r="1254" spans="1:13">
      <c r="A1254" s="230">
        <v>1253</v>
      </c>
      <c r="B1254" s="230" t="str">
        <f t="shared" si="49"/>
        <v>0-0-0-6.10-65</v>
      </c>
      <c r="C1254" s="227">
        <f>'1. General information'!$E$8</f>
        <v>0</v>
      </c>
      <c r="D1254" s="227">
        <f>'1. General information'!$E$9</f>
        <v>0</v>
      </c>
      <c r="E1254" s="227">
        <f>'1. General information'!$E$10</f>
        <v>0</v>
      </c>
      <c r="F1254" s="227">
        <f>'1. General information'!$E$11</f>
        <v>0</v>
      </c>
      <c r="G1254" s="227">
        <f>'1. General information'!$E$12</f>
        <v>0</v>
      </c>
      <c r="H1254" s="227">
        <f>'1. General information'!$E$13</f>
        <v>0</v>
      </c>
      <c r="I1254" s="227">
        <f>'1. General information'!$E$14</f>
        <v>0</v>
      </c>
      <c r="J1254" s="234" t="s">
        <v>471</v>
      </c>
      <c r="K1254" s="254" t="s">
        <v>2272</v>
      </c>
      <c r="L1254" s="234" t="s">
        <v>2672</v>
      </c>
      <c r="M1254" s="229">
        <f>'6. Staff time'!$T$82</f>
        <v>0</v>
      </c>
    </row>
    <row r="1255" spans="1:13">
      <c r="A1255" s="230">
        <v>1254</v>
      </c>
      <c r="B1255" s="230" t="str">
        <f t="shared" si="49"/>
        <v>0-0-0-6.10-66</v>
      </c>
      <c r="C1255" s="227">
        <f>'1. General information'!$E$8</f>
        <v>0</v>
      </c>
      <c r="D1255" s="227">
        <f>'1. General information'!$E$9</f>
        <v>0</v>
      </c>
      <c r="E1255" s="227">
        <f>'1. General information'!$E$10</f>
        <v>0</v>
      </c>
      <c r="F1255" s="227">
        <f>'1. General information'!$E$11</f>
        <v>0</v>
      </c>
      <c r="G1255" s="227">
        <f>'1. General information'!$E$12</f>
        <v>0</v>
      </c>
      <c r="H1255" s="227">
        <f>'1. General information'!$E$13</f>
        <v>0</v>
      </c>
      <c r="I1255" s="227">
        <f>'1. General information'!$E$14</f>
        <v>0</v>
      </c>
      <c r="J1255" s="234" t="s">
        <v>471</v>
      </c>
      <c r="K1255" s="254" t="s">
        <v>2273</v>
      </c>
      <c r="L1255" s="234" t="s">
        <v>2673</v>
      </c>
      <c r="M1255" s="229">
        <f>'6. Staff time'!$T$83</f>
        <v>0</v>
      </c>
    </row>
    <row r="1256" spans="1:13">
      <c r="A1256" s="230">
        <v>1255</v>
      </c>
      <c r="B1256" s="230" t="str">
        <f t="shared" ref="B1256:B1319" si="50">CONCATENATE(LEFT(C1256,2),"-",LEFT(D1256,2),"-",LEFT(E1256,2),"-",K1256)</f>
        <v>0-0-0-6.10-67</v>
      </c>
      <c r="C1256" s="227">
        <f>'1. General information'!$E$8</f>
        <v>0</v>
      </c>
      <c r="D1256" s="227">
        <f>'1. General information'!$E$9</f>
        <v>0</v>
      </c>
      <c r="E1256" s="227">
        <f>'1. General information'!$E$10</f>
        <v>0</v>
      </c>
      <c r="F1256" s="227">
        <f>'1. General information'!$E$11</f>
        <v>0</v>
      </c>
      <c r="G1256" s="227">
        <f>'1. General information'!$E$12</f>
        <v>0</v>
      </c>
      <c r="H1256" s="227">
        <f>'1. General information'!$E$13</f>
        <v>0</v>
      </c>
      <c r="I1256" s="227">
        <f>'1. General information'!$E$14</f>
        <v>0</v>
      </c>
      <c r="J1256" s="234" t="s">
        <v>471</v>
      </c>
      <c r="K1256" s="254" t="s">
        <v>2274</v>
      </c>
      <c r="L1256" s="234" t="s">
        <v>2674</v>
      </c>
      <c r="M1256" s="229">
        <f>'6. Staff time'!$T$84</f>
        <v>0</v>
      </c>
    </row>
    <row r="1257" spans="1:13">
      <c r="A1257" s="230">
        <v>1256</v>
      </c>
      <c r="B1257" s="230" t="str">
        <f t="shared" si="50"/>
        <v>0-0-0-6.10-68</v>
      </c>
      <c r="C1257" s="227">
        <f>'1. General information'!$E$8</f>
        <v>0</v>
      </c>
      <c r="D1257" s="227">
        <f>'1. General information'!$E$9</f>
        <v>0</v>
      </c>
      <c r="E1257" s="227">
        <f>'1. General information'!$E$10</f>
        <v>0</v>
      </c>
      <c r="F1257" s="227">
        <f>'1. General information'!$E$11</f>
        <v>0</v>
      </c>
      <c r="G1257" s="227">
        <f>'1. General information'!$E$12</f>
        <v>0</v>
      </c>
      <c r="H1257" s="227">
        <f>'1. General information'!$E$13</f>
        <v>0</v>
      </c>
      <c r="I1257" s="227">
        <f>'1. General information'!$E$14</f>
        <v>0</v>
      </c>
      <c r="J1257" s="234" t="s">
        <v>471</v>
      </c>
      <c r="K1257" s="254" t="s">
        <v>2275</v>
      </c>
      <c r="L1257" s="234" t="s">
        <v>2675</v>
      </c>
      <c r="M1257" s="229">
        <f>'6. Staff time'!$T$85</f>
        <v>0</v>
      </c>
    </row>
    <row r="1258" spans="1:13">
      <c r="A1258" s="230">
        <v>1257</v>
      </c>
      <c r="B1258" s="230" t="str">
        <f t="shared" si="50"/>
        <v>0-0-0-6.10-69</v>
      </c>
      <c r="C1258" s="227">
        <f>'1. General information'!$E$8</f>
        <v>0</v>
      </c>
      <c r="D1258" s="227">
        <f>'1. General information'!$E$9</f>
        <v>0</v>
      </c>
      <c r="E1258" s="227">
        <f>'1. General information'!$E$10</f>
        <v>0</v>
      </c>
      <c r="F1258" s="227">
        <f>'1. General information'!$E$11</f>
        <v>0</v>
      </c>
      <c r="G1258" s="227">
        <f>'1. General information'!$E$12</f>
        <v>0</v>
      </c>
      <c r="H1258" s="227">
        <f>'1. General information'!$E$13</f>
        <v>0</v>
      </c>
      <c r="I1258" s="227">
        <f>'1. General information'!$E$14</f>
        <v>0</v>
      </c>
      <c r="J1258" s="234" t="s">
        <v>471</v>
      </c>
      <c r="K1258" s="254" t="s">
        <v>2276</v>
      </c>
      <c r="L1258" s="234" t="s">
        <v>2676</v>
      </c>
      <c r="M1258" s="229">
        <f>'6. Staff time'!$T$86</f>
        <v>0</v>
      </c>
    </row>
    <row r="1259" spans="1:13">
      <c r="A1259" s="230">
        <v>1258</v>
      </c>
      <c r="B1259" s="230" t="str">
        <f t="shared" si="50"/>
        <v>0-0-0-6.10-70</v>
      </c>
      <c r="C1259" s="227">
        <f>'1. General information'!$E$8</f>
        <v>0</v>
      </c>
      <c r="D1259" s="227">
        <f>'1. General information'!$E$9</f>
        <v>0</v>
      </c>
      <c r="E1259" s="227">
        <f>'1. General information'!$E$10</f>
        <v>0</v>
      </c>
      <c r="F1259" s="227">
        <f>'1. General information'!$E$11</f>
        <v>0</v>
      </c>
      <c r="G1259" s="227">
        <f>'1. General information'!$E$12</f>
        <v>0</v>
      </c>
      <c r="H1259" s="227">
        <f>'1. General information'!$E$13</f>
        <v>0</v>
      </c>
      <c r="I1259" s="227">
        <f>'1. General information'!$E$14</f>
        <v>0</v>
      </c>
      <c r="J1259" s="234" t="s">
        <v>471</v>
      </c>
      <c r="K1259" s="254" t="s">
        <v>2277</v>
      </c>
      <c r="L1259" s="234" t="s">
        <v>2677</v>
      </c>
      <c r="M1259" s="229">
        <f>'6. Staff time'!$T$87</f>
        <v>0</v>
      </c>
    </row>
    <row r="1260" spans="1:13">
      <c r="A1260" s="230">
        <v>1259</v>
      </c>
      <c r="B1260" s="230" t="str">
        <f t="shared" si="50"/>
        <v>0-0-0-6.10-71</v>
      </c>
      <c r="C1260" s="227">
        <f>'1. General information'!$E$8</f>
        <v>0</v>
      </c>
      <c r="D1260" s="227">
        <f>'1. General information'!$E$9</f>
        <v>0</v>
      </c>
      <c r="E1260" s="227">
        <f>'1. General information'!$E$10</f>
        <v>0</v>
      </c>
      <c r="F1260" s="227">
        <f>'1. General information'!$E$11</f>
        <v>0</v>
      </c>
      <c r="G1260" s="227">
        <f>'1. General information'!$E$12</f>
        <v>0</v>
      </c>
      <c r="H1260" s="227">
        <f>'1. General information'!$E$13</f>
        <v>0</v>
      </c>
      <c r="I1260" s="227">
        <f>'1. General information'!$E$14</f>
        <v>0</v>
      </c>
      <c r="J1260" s="234" t="s">
        <v>471</v>
      </c>
      <c r="K1260" s="254" t="s">
        <v>2278</v>
      </c>
      <c r="L1260" s="234" t="s">
        <v>2678</v>
      </c>
      <c r="M1260" s="229">
        <f>'6. Staff time'!$T$88</f>
        <v>0</v>
      </c>
    </row>
    <row r="1261" spans="1:13">
      <c r="A1261" s="230">
        <v>1260</v>
      </c>
      <c r="B1261" s="230" t="str">
        <f t="shared" si="50"/>
        <v>0-0-0-6.10-72</v>
      </c>
      <c r="C1261" s="227">
        <f>'1. General information'!$E$8</f>
        <v>0</v>
      </c>
      <c r="D1261" s="227">
        <f>'1. General information'!$E$9</f>
        <v>0</v>
      </c>
      <c r="E1261" s="227">
        <f>'1. General information'!$E$10</f>
        <v>0</v>
      </c>
      <c r="F1261" s="227">
        <f>'1. General information'!$E$11</f>
        <v>0</v>
      </c>
      <c r="G1261" s="227">
        <f>'1. General information'!$E$12</f>
        <v>0</v>
      </c>
      <c r="H1261" s="227">
        <f>'1. General information'!$E$13</f>
        <v>0</v>
      </c>
      <c r="I1261" s="227">
        <f>'1. General information'!$E$14</f>
        <v>0</v>
      </c>
      <c r="J1261" s="234" t="s">
        <v>471</v>
      </c>
      <c r="K1261" s="254" t="s">
        <v>2279</v>
      </c>
      <c r="L1261" s="234" t="s">
        <v>2679</v>
      </c>
      <c r="M1261" s="229">
        <f>'6. Staff time'!$T$89</f>
        <v>0</v>
      </c>
    </row>
    <row r="1262" spans="1:13">
      <c r="A1262" s="230">
        <v>1261</v>
      </c>
      <c r="B1262" s="230" t="str">
        <f t="shared" si="50"/>
        <v>0-0-0-6.10-73</v>
      </c>
      <c r="C1262" s="227">
        <f>'1. General information'!$E$8</f>
        <v>0</v>
      </c>
      <c r="D1262" s="227">
        <f>'1. General information'!$E$9</f>
        <v>0</v>
      </c>
      <c r="E1262" s="227">
        <f>'1. General information'!$E$10</f>
        <v>0</v>
      </c>
      <c r="F1262" s="227">
        <f>'1. General information'!$E$11</f>
        <v>0</v>
      </c>
      <c r="G1262" s="227">
        <f>'1. General information'!$E$12</f>
        <v>0</v>
      </c>
      <c r="H1262" s="227">
        <f>'1. General information'!$E$13</f>
        <v>0</v>
      </c>
      <c r="I1262" s="227">
        <f>'1. General information'!$E$14</f>
        <v>0</v>
      </c>
      <c r="J1262" s="234" t="s">
        <v>471</v>
      </c>
      <c r="K1262" s="254" t="s">
        <v>2280</v>
      </c>
      <c r="L1262" s="234" t="s">
        <v>2680</v>
      </c>
      <c r="M1262" s="229">
        <f>'6. Staff time'!$T$90</f>
        <v>0</v>
      </c>
    </row>
    <row r="1263" spans="1:13">
      <c r="A1263" s="230">
        <v>1262</v>
      </c>
      <c r="B1263" s="230" t="str">
        <f t="shared" si="50"/>
        <v>0-0-0-6.10-74</v>
      </c>
      <c r="C1263" s="227">
        <f>'1. General information'!$E$8</f>
        <v>0</v>
      </c>
      <c r="D1263" s="227">
        <f>'1. General information'!$E$9</f>
        <v>0</v>
      </c>
      <c r="E1263" s="227">
        <f>'1. General information'!$E$10</f>
        <v>0</v>
      </c>
      <c r="F1263" s="227">
        <f>'1. General information'!$E$11</f>
        <v>0</v>
      </c>
      <c r="G1263" s="227">
        <f>'1. General information'!$E$12</f>
        <v>0</v>
      </c>
      <c r="H1263" s="227">
        <f>'1. General information'!$E$13</f>
        <v>0</v>
      </c>
      <c r="I1263" s="227">
        <f>'1. General information'!$E$14</f>
        <v>0</v>
      </c>
      <c r="J1263" s="234" t="s">
        <v>471</v>
      </c>
      <c r="K1263" s="254" t="s">
        <v>2281</v>
      </c>
      <c r="L1263" s="234" t="s">
        <v>2681</v>
      </c>
      <c r="M1263" s="229">
        <f>'6. Staff time'!$T$91</f>
        <v>0</v>
      </c>
    </row>
    <row r="1264" spans="1:13">
      <c r="A1264" s="230">
        <v>1263</v>
      </c>
      <c r="B1264" s="230" t="str">
        <f t="shared" si="50"/>
        <v>0-0-0-6.10-75</v>
      </c>
      <c r="C1264" s="227">
        <f>'1. General information'!$E$8</f>
        <v>0</v>
      </c>
      <c r="D1264" s="227">
        <f>'1. General information'!$E$9</f>
        <v>0</v>
      </c>
      <c r="E1264" s="227">
        <f>'1. General information'!$E$10</f>
        <v>0</v>
      </c>
      <c r="F1264" s="227">
        <f>'1. General information'!$E$11</f>
        <v>0</v>
      </c>
      <c r="G1264" s="227">
        <f>'1. General information'!$E$12</f>
        <v>0</v>
      </c>
      <c r="H1264" s="227">
        <f>'1. General information'!$E$13</f>
        <v>0</v>
      </c>
      <c r="I1264" s="227">
        <f>'1. General information'!$E$14</f>
        <v>0</v>
      </c>
      <c r="J1264" s="234" t="s">
        <v>471</v>
      </c>
      <c r="K1264" s="254" t="s">
        <v>2282</v>
      </c>
      <c r="L1264" s="234" t="s">
        <v>2682</v>
      </c>
      <c r="M1264" s="229">
        <f>'6. Staff time'!$T$92</f>
        <v>0</v>
      </c>
    </row>
    <row r="1265" spans="1:13">
      <c r="A1265" s="230">
        <v>1264</v>
      </c>
      <c r="B1265" s="230" t="str">
        <f t="shared" si="50"/>
        <v>0-0-0-6.10-76</v>
      </c>
      <c r="C1265" s="227">
        <f>'1. General information'!$E$8</f>
        <v>0</v>
      </c>
      <c r="D1265" s="227">
        <f>'1. General information'!$E$9</f>
        <v>0</v>
      </c>
      <c r="E1265" s="227">
        <f>'1. General information'!$E$10</f>
        <v>0</v>
      </c>
      <c r="F1265" s="227">
        <f>'1. General information'!$E$11</f>
        <v>0</v>
      </c>
      <c r="G1265" s="227">
        <f>'1. General information'!$E$12</f>
        <v>0</v>
      </c>
      <c r="H1265" s="227">
        <f>'1. General information'!$E$13</f>
        <v>0</v>
      </c>
      <c r="I1265" s="227">
        <f>'1. General information'!$E$14</f>
        <v>0</v>
      </c>
      <c r="J1265" s="234" t="s">
        <v>471</v>
      </c>
      <c r="K1265" s="254" t="s">
        <v>2283</v>
      </c>
      <c r="L1265" s="234" t="s">
        <v>2683</v>
      </c>
      <c r="M1265" s="229">
        <f>'6. Staff time'!$T$93</f>
        <v>0</v>
      </c>
    </row>
    <row r="1266" spans="1:13">
      <c r="A1266" s="230">
        <v>1265</v>
      </c>
      <c r="B1266" s="230" t="str">
        <f t="shared" si="50"/>
        <v>0-0-0-6.10-77</v>
      </c>
      <c r="C1266" s="227">
        <f>'1. General information'!$E$8</f>
        <v>0</v>
      </c>
      <c r="D1266" s="227">
        <f>'1. General information'!$E$9</f>
        <v>0</v>
      </c>
      <c r="E1266" s="227">
        <f>'1. General information'!$E$10</f>
        <v>0</v>
      </c>
      <c r="F1266" s="227">
        <f>'1. General information'!$E$11</f>
        <v>0</v>
      </c>
      <c r="G1266" s="227">
        <f>'1. General information'!$E$12</f>
        <v>0</v>
      </c>
      <c r="H1266" s="227">
        <f>'1. General information'!$E$13</f>
        <v>0</v>
      </c>
      <c r="I1266" s="227">
        <f>'1. General information'!$E$14</f>
        <v>0</v>
      </c>
      <c r="J1266" s="234" t="s">
        <v>471</v>
      </c>
      <c r="K1266" s="254" t="s">
        <v>2284</v>
      </c>
      <c r="L1266" s="234" t="s">
        <v>2684</v>
      </c>
      <c r="M1266" s="229">
        <f>'6. Staff time'!$T$94</f>
        <v>0</v>
      </c>
    </row>
    <row r="1267" spans="1:13">
      <c r="A1267" s="230">
        <v>1266</v>
      </c>
      <c r="B1267" s="230" t="str">
        <f t="shared" si="50"/>
        <v>0-0-0-6.10-78</v>
      </c>
      <c r="C1267" s="227">
        <f>'1. General information'!$E$8</f>
        <v>0</v>
      </c>
      <c r="D1267" s="227">
        <f>'1. General information'!$E$9</f>
        <v>0</v>
      </c>
      <c r="E1267" s="227">
        <f>'1. General information'!$E$10</f>
        <v>0</v>
      </c>
      <c r="F1267" s="227">
        <f>'1. General information'!$E$11</f>
        <v>0</v>
      </c>
      <c r="G1267" s="227">
        <f>'1. General information'!$E$12</f>
        <v>0</v>
      </c>
      <c r="H1267" s="227">
        <f>'1. General information'!$E$13</f>
        <v>0</v>
      </c>
      <c r="I1267" s="227">
        <f>'1. General information'!$E$14</f>
        <v>0</v>
      </c>
      <c r="J1267" s="234" t="s">
        <v>471</v>
      </c>
      <c r="K1267" s="254" t="s">
        <v>2285</v>
      </c>
      <c r="L1267" s="234" t="s">
        <v>2685</v>
      </c>
      <c r="M1267" s="229">
        <f>'6. Staff time'!$T$95</f>
        <v>0</v>
      </c>
    </row>
    <row r="1268" spans="1:13">
      <c r="A1268" s="230">
        <v>1267</v>
      </c>
      <c r="B1268" s="230" t="str">
        <f t="shared" si="50"/>
        <v>0-0-0-6.10-79</v>
      </c>
      <c r="C1268" s="227">
        <f>'1. General information'!$E$8</f>
        <v>0</v>
      </c>
      <c r="D1268" s="227">
        <f>'1. General information'!$E$9</f>
        <v>0</v>
      </c>
      <c r="E1268" s="227">
        <f>'1. General information'!$E$10</f>
        <v>0</v>
      </c>
      <c r="F1268" s="227">
        <f>'1. General information'!$E$11</f>
        <v>0</v>
      </c>
      <c r="G1268" s="227">
        <f>'1. General information'!$E$12</f>
        <v>0</v>
      </c>
      <c r="H1268" s="227">
        <f>'1. General information'!$E$13</f>
        <v>0</v>
      </c>
      <c r="I1268" s="227">
        <f>'1. General information'!$E$14</f>
        <v>0</v>
      </c>
      <c r="J1268" s="234" t="s">
        <v>471</v>
      </c>
      <c r="K1268" s="254" t="s">
        <v>2286</v>
      </c>
      <c r="L1268" s="234" t="s">
        <v>2686</v>
      </c>
      <c r="M1268" s="229">
        <f>'6. Staff time'!$T$96</f>
        <v>0</v>
      </c>
    </row>
    <row r="1269" spans="1:13">
      <c r="A1269" s="230">
        <v>1268</v>
      </c>
      <c r="B1269" s="230" t="str">
        <f t="shared" si="50"/>
        <v>0-0-0-6.10-80</v>
      </c>
      <c r="C1269" s="227">
        <f>'1. General information'!$E$8</f>
        <v>0</v>
      </c>
      <c r="D1269" s="227">
        <f>'1. General information'!$E$9</f>
        <v>0</v>
      </c>
      <c r="E1269" s="227">
        <f>'1. General information'!$E$10</f>
        <v>0</v>
      </c>
      <c r="F1269" s="227">
        <f>'1. General information'!$E$11</f>
        <v>0</v>
      </c>
      <c r="G1269" s="227">
        <f>'1. General information'!$E$12</f>
        <v>0</v>
      </c>
      <c r="H1269" s="227">
        <f>'1. General information'!$E$13</f>
        <v>0</v>
      </c>
      <c r="I1269" s="227">
        <f>'1. General information'!$E$14</f>
        <v>0</v>
      </c>
      <c r="J1269" s="234" t="s">
        <v>471</v>
      </c>
      <c r="K1269" s="254" t="s">
        <v>2287</v>
      </c>
      <c r="L1269" s="234" t="s">
        <v>2687</v>
      </c>
      <c r="M1269" s="229">
        <f>'6. Staff time'!$T$97</f>
        <v>0</v>
      </c>
    </row>
    <row r="1270" spans="1:13">
      <c r="A1270" s="230">
        <v>1269</v>
      </c>
      <c r="B1270" s="230" t="str">
        <f t="shared" si="50"/>
        <v>0-0-0-6.11-1</v>
      </c>
      <c r="C1270" s="227">
        <f>'1. General information'!$E$8</f>
        <v>0</v>
      </c>
      <c r="D1270" s="227">
        <f>'1. General information'!$E$9</f>
        <v>0</v>
      </c>
      <c r="E1270" s="227">
        <f>'1. General information'!$E$10</f>
        <v>0</v>
      </c>
      <c r="F1270" s="227">
        <f>'1. General information'!$E$11</f>
        <v>0</v>
      </c>
      <c r="G1270" s="227">
        <f>'1. General information'!$E$12</f>
        <v>0</v>
      </c>
      <c r="H1270" s="227">
        <f>'1. General information'!$E$13</f>
        <v>0</v>
      </c>
      <c r="I1270" s="227">
        <f>'1. General information'!$E$14</f>
        <v>0</v>
      </c>
      <c r="J1270" s="234" t="s">
        <v>471</v>
      </c>
      <c r="K1270" s="254" t="s">
        <v>1888</v>
      </c>
      <c r="L1270" s="234" t="s">
        <v>2688</v>
      </c>
      <c r="M1270" s="229">
        <f>'6. Staff time'!$V$18</f>
        <v>0</v>
      </c>
    </row>
    <row r="1271" spans="1:13">
      <c r="A1271" s="230">
        <v>1270</v>
      </c>
      <c r="B1271" s="230" t="str">
        <f t="shared" si="50"/>
        <v>0-0-0-6.11-2</v>
      </c>
      <c r="C1271" s="227">
        <f>'1. General information'!$E$8</f>
        <v>0</v>
      </c>
      <c r="D1271" s="227">
        <f>'1. General information'!$E$9</f>
        <v>0</v>
      </c>
      <c r="E1271" s="227">
        <f>'1. General information'!$E$10</f>
        <v>0</v>
      </c>
      <c r="F1271" s="227">
        <f>'1. General information'!$E$11</f>
        <v>0</v>
      </c>
      <c r="G1271" s="227">
        <f>'1. General information'!$E$12</f>
        <v>0</v>
      </c>
      <c r="H1271" s="227">
        <f>'1. General information'!$E$13</f>
        <v>0</v>
      </c>
      <c r="I1271" s="227">
        <f>'1. General information'!$E$14</f>
        <v>0</v>
      </c>
      <c r="J1271" s="234" t="s">
        <v>471</v>
      </c>
      <c r="K1271" s="254" t="s">
        <v>1889</v>
      </c>
      <c r="L1271" s="234" t="s">
        <v>2689</v>
      </c>
      <c r="M1271" s="229">
        <f>'6. Staff time'!$V$19</f>
        <v>0</v>
      </c>
    </row>
    <row r="1272" spans="1:13">
      <c r="A1272" s="230">
        <v>1271</v>
      </c>
      <c r="B1272" s="230" t="str">
        <f t="shared" si="50"/>
        <v>0-0-0-6.11-3</v>
      </c>
      <c r="C1272" s="227">
        <f>'1. General information'!$E$8</f>
        <v>0</v>
      </c>
      <c r="D1272" s="227">
        <f>'1. General information'!$E$9</f>
        <v>0</v>
      </c>
      <c r="E1272" s="227">
        <f>'1. General information'!$E$10</f>
        <v>0</v>
      </c>
      <c r="F1272" s="227">
        <f>'1. General information'!$E$11</f>
        <v>0</v>
      </c>
      <c r="G1272" s="227">
        <f>'1. General information'!$E$12</f>
        <v>0</v>
      </c>
      <c r="H1272" s="227">
        <f>'1. General information'!$E$13</f>
        <v>0</v>
      </c>
      <c r="I1272" s="227">
        <f>'1. General information'!$E$14</f>
        <v>0</v>
      </c>
      <c r="J1272" s="234" t="s">
        <v>471</v>
      </c>
      <c r="K1272" s="254" t="s">
        <v>1890</v>
      </c>
      <c r="L1272" s="234" t="s">
        <v>2690</v>
      </c>
      <c r="M1272" s="229">
        <f>'6. Staff time'!$V$20</f>
        <v>0</v>
      </c>
    </row>
    <row r="1273" spans="1:13">
      <c r="A1273" s="230">
        <v>1272</v>
      </c>
      <c r="B1273" s="230" t="str">
        <f t="shared" si="50"/>
        <v>0-0-0-6.11-4</v>
      </c>
      <c r="C1273" s="227">
        <f>'1. General information'!$E$8</f>
        <v>0</v>
      </c>
      <c r="D1273" s="227">
        <f>'1. General information'!$E$9</f>
        <v>0</v>
      </c>
      <c r="E1273" s="227">
        <f>'1. General information'!$E$10</f>
        <v>0</v>
      </c>
      <c r="F1273" s="227">
        <f>'1. General information'!$E$11</f>
        <v>0</v>
      </c>
      <c r="G1273" s="227">
        <f>'1. General information'!$E$12</f>
        <v>0</v>
      </c>
      <c r="H1273" s="227">
        <f>'1. General information'!$E$13</f>
        <v>0</v>
      </c>
      <c r="I1273" s="227">
        <f>'1. General information'!$E$14</f>
        <v>0</v>
      </c>
      <c r="J1273" s="234" t="s">
        <v>471</v>
      </c>
      <c r="K1273" s="254" t="s">
        <v>1891</v>
      </c>
      <c r="L1273" s="234" t="s">
        <v>2691</v>
      </c>
      <c r="M1273" s="229">
        <f>'6. Staff time'!$V$21</f>
        <v>0</v>
      </c>
    </row>
    <row r="1274" spans="1:13">
      <c r="A1274" s="230">
        <v>1273</v>
      </c>
      <c r="B1274" s="230" t="str">
        <f t="shared" si="50"/>
        <v>0-0-0-6.11-5</v>
      </c>
      <c r="C1274" s="227">
        <f>'1. General information'!$E$8</f>
        <v>0</v>
      </c>
      <c r="D1274" s="227">
        <f>'1. General information'!$E$9</f>
        <v>0</v>
      </c>
      <c r="E1274" s="227">
        <f>'1. General information'!$E$10</f>
        <v>0</v>
      </c>
      <c r="F1274" s="227">
        <f>'1. General information'!$E$11</f>
        <v>0</v>
      </c>
      <c r="G1274" s="227">
        <f>'1. General information'!$E$12</f>
        <v>0</v>
      </c>
      <c r="H1274" s="227">
        <f>'1. General information'!$E$13</f>
        <v>0</v>
      </c>
      <c r="I1274" s="227">
        <f>'1. General information'!$E$14</f>
        <v>0</v>
      </c>
      <c r="J1274" s="234" t="s">
        <v>471</v>
      </c>
      <c r="K1274" s="254" t="s">
        <v>1892</v>
      </c>
      <c r="L1274" s="234" t="s">
        <v>2692</v>
      </c>
      <c r="M1274" s="229">
        <f>'6. Staff time'!$V$22</f>
        <v>0</v>
      </c>
    </row>
    <row r="1275" spans="1:13">
      <c r="A1275" s="230">
        <v>1274</v>
      </c>
      <c r="B1275" s="230" t="str">
        <f t="shared" si="50"/>
        <v>0-0-0-6.11-6</v>
      </c>
      <c r="C1275" s="227">
        <f>'1. General information'!$E$8</f>
        <v>0</v>
      </c>
      <c r="D1275" s="227">
        <f>'1. General information'!$E$9</f>
        <v>0</v>
      </c>
      <c r="E1275" s="227">
        <f>'1. General information'!$E$10</f>
        <v>0</v>
      </c>
      <c r="F1275" s="227">
        <f>'1. General information'!$E$11</f>
        <v>0</v>
      </c>
      <c r="G1275" s="227">
        <f>'1. General information'!$E$12</f>
        <v>0</v>
      </c>
      <c r="H1275" s="227">
        <f>'1. General information'!$E$13</f>
        <v>0</v>
      </c>
      <c r="I1275" s="227">
        <f>'1. General information'!$E$14</f>
        <v>0</v>
      </c>
      <c r="J1275" s="234" t="s">
        <v>471</v>
      </c>
      <c r="K1275" s="254" t="s">
        <v>1893</v>
      </c>
      <c r="L1275" s="234" t="s">
        <v>2693</v>
      </c>
      <c r="M1275" s="229">
        <f>'6. Staff time'!$V$23</f>
        <v>0</v>
      </c>
    </row>
    <row r="1276" spans="1:13">
      <c r="A1276" s="230">
        <v>1275</v>
      </c>
      <c r="B1276" s="230" t="str">
        <f t="shared" si="50"/>
        <v>0-0-0-6.11-7</v>
      </c>
      <c r="C1276" s="227">
        <f>'1. General information'!$E$8</f>
        <v>0</v>
      </c>
      <c r="D1276" s="227">
        <f>'1. General information'!$E$9</f>
        <v>0</v>
      </c>
      <c r="E1276" s="227">
        <f>'1. General information'!$E$10</f>
        <v>0</v>
      </c>
      <c r="F1276" s="227">
        <f>'1. General information'!$E$11</f>
        <v>0</v>
      </c>
      <c r="G1276" s="227">
        <f>'1. General information'!$E$12</f>
        <v>0</v>
      </c>
      <c r="H1276" s="227">
        <f>'1. General information'!$E$13</f>
        <v>0</v>
      </c>
      <c r="I1276" s="227">
        <f>'1. General information'!$E$14</f>
        <v>0</v>
      </c>
      <c r="J1276" s="234" t="s">
        <v>471</v>
      </c>
      <c r="K1276" s="254" t="s">
        <v>1894</v>
      </c>
      <c r="L1276" s="234" t="s">
        <v>2694</v>
      </c>
      <c r="M1276" s="229">
        <f>'6. Staff time'!$V$24</f>
        <v>0</v>
      </c>
    </row>
    <row r="1277" spans="1:13">
      <c r="A1277" s="230">
        <v>1276</v>
      </c>
      <c r="B1277" s="230" t="str">
        <f t="shared" si="50"/>
        <v>0-0-0-6.11-8</v>
      </c>
      <c r="C1277" s="227">
        <f>'1. General information'!$E$8</f>
        <v>0</v>
      </c>
      <c r="D1277" s="227">
        <f>'1. General information'!$E$9</f>
        <v>0</v>
      </c>
      <c r="E1277" s="227">
        <f>'1. General information'!$E$10</f>
        <v>0</v>
      </c>
      <c r="F1277" s="227">
        <f>'1. General information'!$E$11</f>
        <v>0</v>
      </c>
      <c r="G1277" s="227">
        <f>'1. General information'!$E$12</f>
        <v>0</v>
      </c>
      <c r="H1277" s="227">
        <f>'1. General information'!$E$13</f>
        <v>0</v>
      </c>
      <c r="I1277" s="227">
        <f>'1. General information'!$E$14</f>
        <v>0</v>
      </c>
      <c r="J1277" s="234" t="s">
        <v>471</v>
      </c>
      <c r="K1277" s="254" t="s">
        <v>1895</v>
      </c>
      <c r="L1277" s="234" t="s">
        <v>2695</v>
      </c>
      <c r="M1277" s="229">
        <f>'6. Staff time'!$V$25</f>
        <v>0</v>
      </c>
    </row>
    <row r="1278" spans="1:13">
      <c r="A1278" s="230">
        <v>1277</v>
      </c>
      <c r="B1278" s="230" t="str">
        <f t="shared" si="50"/>
        <v>0-0-0-6.11-9</v>
      </c>
      <c r="C1278" s="227">
        <f>'1. General information'!$E$8</f>
        <v>0</v>
      </c>
      <c r="D1278" s="227">
        <f>'1. General information'!$E$9</f>
        <v>0</v>
      </c>
      <c r="E1278" s="227">
        <f>'1. General information'!$E$10</f>
        <v>0</v>
      </c>
      <c r="F1278" s="227">
        <f>'1. General information'!$E$11</f>
        <v>0</v>
      </c>
      <c r="G1278" s="227">
        <f>'1. General information'!$E$12</f>
        <v>0</v>
      </c>
      <c r="H1278" s="227">
        <f>'1. General information'!$E$13</f>
        <v>0</v>
      </c>
      <c r="I1278" s="227">
        <f>'1. General information'!$E$14</f>
        <v>0</v>
      </c>
      <c r="J1278" s="234" t="s">
        <v>471</v>
      </c>
      <c r="K1278" s="254" t="s">
        <v>1896</v>
      </c>
      <c r="L1278" s="234" t="s">
        <v>2696</v>
      </c>
      <c r="M1278" s="229">
        <f>'6. Staff time'!$V$26</f>
        <v>0</v>
      </c>
    </row>
    <row r="1279" spans="1:13">
      <c r="A1279" s="230">
        <v>1278</v>
      </c>
      <c r="B1279" s="230" t="str">
        <f t="shared" si="50"/>
        <v>0-0-0-6.11-10</v>
      </c>
      <c r="C1279" s="227">
        <f>'1. General information'!$E$8</f>
        <v>0</v>
      </c>
      <c r="D1279" s="227">
        <f>'1. General information'!$E$9</f>
        <v>0</v>
      </c>
      <c r="E1279" s="227">
        <f>'1. General information'!$E$10</f>
        <v>0</v>
      </c>
      <c r="F1279" s="227">
        <f>'1. General information'!$E$11</f>
        <v>0</v>
      </c>
      <c r="G1279" s="227">
        <f>'1. General information'!$E$12</f>
        <v>0</v>
      </c>
      <c r="H1279" s="227">
        <f>'1. General information'!$E$13</f>
        <v>0</v>
      </c>
      <c r="I1279" s="227">
        <f>'1. General information'!$E$14</f>
        <v>0</v>
      </c>
      <c r="J1279" s="234" t="s">
        <v>471</v>
      </c>
      <c r="K1279" s="254" t="s">
        <v>1897</v>
      </c>
      <c r="L1279" s="234" t="s">
        <v>2697</v>
      </c>
      <c r="M1279" s="229">
        <f>'6. Staff time'!$V$27</f>
        <v>0</v>
      </c>
    </row>
    <row r="1280" spans="1:13">
      <c r="A1280" s="230">
        <v>1279</v>
      </c>
      <c r="B1280" s="230" t="str">
        <f t="shared" si="50"/>
        <v>0-0-0-6.11-11</v>
      </c>
      <c r="C1280" s="227">
        <f>'1. General information'!$E$8</f>
        <v>0</v>
      </c>
      <c r="D1280" s="227">
        <f>'1. General information'!$E$9</f>
        <v>0</v>
      </c>
      <c r="E1280" s="227">
        <f>'1. General information'!$E$10</f>
        <v>0</v>
      </c>
      <c r="F1280" s="227">
        <f>'1. General information'!$E$11</f>
        <v>0</v>
      </c>
      <c r="G1280" s="227">
        <f>'1. General information'!$E$12</f>
        <v>0</v>
      </c>
      <c r="H1280" s="227">
        <f>'1. General information'!$E$13</f>
        <v>0</v>
      </c>
      <c r="I1280" s="227">
        <f>'1. General information'!$E$14</f>
        <v>0</v>
      </c>
      <c r="J1280" s="234" t="s">
        <v>471</v>
      </c>
      <c r="K1280" s="254" t="s">
        <v>1898</v>
      </c>
      <c r="L1280" s="234" t="s">
        <v>2698</v>
      </c>
      <c r="M1280" s="229">
        <f>'6. Staff time'!$V$28</f>
        <v>0</v>
      </c>
    </row>
    <row r="1281" spans="1:13">
      <c r="A1281" s="230">
        <v>1280</v>
      </c>
      <c r="B1281" s="230" t="str">
        <f t="shared" si="50"/>
        <v>0-0-0-6.11-12</v>
      </c>
      <c r="C1281" s="227">
        <f>'1. General information'!$E$8</f>
        <v>0</v>
      </c>
      <c r="D1281" s="227">
        <f>'1. General information'!$E$9</f>
        <v>0</v>
      </c>
      <c r="E1281" s="227">
        <f>'1. General information'!$E$10</f>
        <v>0</v>
      </c>
      <c r="F1281" s="227">
        <f>'1. General information'!$E$11</f>
        <v>0</v>
      </c>
      <c r="G1281" s="227">
        <f>'1. General information'!$E$12</f>
        <v>0</v>
      </c>
      <c r="H1281" s="227">
        <f>'1. General information'!$E$13</f>
        <v>0</v>
      </c>
      <c r="I1281" s="227">
        <f>'1. General information'!$E$14</f>
        <v>0</v>
      </c>
      <c r="J1281" s="234" t="s">
        <v>471</v>
      </c>
      <c r="K1281" s="254" t="s">
        <v>1899</v>
      </c>
      <c r="L1281" s="234" t="s">
        <v>2699</v>
      </c>
      <c r="M1281" s="229">
        <f>'6. Staff time'!$V$29</f>
        <v>0</v>
      </c>
    </row>
    <row r="1282" spans="1:13">
      <c r="A1282" s="230">
        <v>1281</v>
      </c>
      <c r="B1282" s="230" t="str">
        <f t="shared" si="50"/>
        <v>0-0-0-6.11-13</v>
      </c>
      <c r="C1282" s="227">
        <f>'1. General information'!$E$8</f>
        <v>0</v>
      </c>
      <c r="D1282" s="227">
        <f>'1. General information'!$E$9</f>
        <v>0</v>
      </c>
      <c r="E1282" s="227">
        <f>'1. General information'!$E$10</f>
        <v>0</v>
      </c>
      <c r="F1282" s="227">
        <f>'1. General information'!$E$11</f>
        <v>0</v>
      </c>
      <c r="G1282" s="227">
        <f>'1. General information'!$E$12</f>
        <v>0</v>
      </c>
      <c r="H1282" s="227">
        <f>'1. General information'!$E$13</f>
        <v>0</v>
      </c>
      <c r="I1282" s="227">
        <f>'1. General information'!$E$14</f>
        <v>0</v>
      </c>
      <c r="J1282" s="234" t="s">
        <v>471</v>
      </c>
      <c r="K1282" s="254" t="s">
        <v>1900</v>
      </c>
      <c r="L1282" s="234" t="s">
        <v>2700</v>
      </c>
      <c r="M1282" s="229">
        <f>'6. Staff time'!$V$30</f>
        <v>0</v>
      </c>
    </row>
    <row r="1283" spans="1:13">
      <c r="A1283" s="230">
        <v>1282</v>
      </c>
      <c r="B1283" s="230" t="str">
        <f t="shared" si="50"/>
        <v>0-0-0-6.11-14</v>
      </c>
      <c r="C1283" s="227">
        <f>'1. General information'!$E$8</f>
        <v>0</v>
      </c>
      <c r="D1283" s="227">
        <f>'1. General information'!$E$9</f>
        <v>0</v>
      </c>
      <c r="E1283" s="227">
        <f>'1. General information'!$E$10</f>
        <v>0</v>
      </c>
      <c r="F1283" s="227">
        <f>'1. General information'!$E$11</f>
        <v>0</v>
      </c>
      <c r="G1283" s="227">
        <f>'1. General information'!$E$12</f>
        <v>0</v>
      </c>
      <c r="H1283" s="227">
        <f>'1. General information'!$E$13</f>
        <v>0</v>
      </c>
      <c r="I1283" s="227">
        <f>'1. General information'!$E$14</f>
        <v>0</v>
      </c>
      <c r="J1283" s="234" t="s">
        <v>471</v>
      </c>
      <c r="K1283" s="254" t="s">
        <v>1901</v>
      </c>
      <c r="L1283" s="234" t="s">
        <v>2701</v>
      </c>
      <c r="M1283" s="229">
        <f>'6. Staff time'!$V$31</f>
        <v>0</v>
      </c>
    </row>
    <row r="1284" spans="1:13">
      <c r="A1284" s="230">
        <v>1283</v>
      </c>
      <c r="B1284" s="230" t="str">
        <f t="shared" si="50"/>
        <v>0-0-0-6.11-15</v>
      </c>
      <c r="C1284" s="227">
        <f>'1. General information'!$E$8</f>
        <v>0</v>
      </c>
      <c r="D1284" s="227">
        <f>'1. General information'!$E$9</f>
        <v>0</v>
      </c>
      <c r="E1284" s="227">
        <f>'1. General information'!$E$10</f>
        <v>0</v>
      </c>
      <c r="F1284" s="227">
        <f>'1. General information'!$E$11</f>
        <v>0</v>
      </c>
      <c r="G1284" s="227">
        <f>'1. General information'!$E$12</f>
        <v>0</v>
      </c>
      <c r="H1284" s="227">
        <f>'1. General information'!$E$13</f>
        <v>0</v>
      </c>
      <c r="I1284" s="227">
        <f>'1. General information'!$E$14</f>
        <v>0</v>
      </c>
      <c r="J1284" s="234" t="s">
        <v>471</v>
      </c>
      <c r="K1284" s="254" t="s">
        <v>1902</v>
      </c>
      <c r="L1284" s="234" t="s">
        <v>2702</v>
      </c>
      <c r="M1284" s="229">
        <f>'6. Staff time'!$V$32</f>
        <v>0</v>
      </c>
    </row>
    <row r="1285" spans="1:13">
      <c r="A1285" s="230">
        <v>1284</v>
      </c>
      <c r="B1285" s="230" t="str">
        <f t="shared" si="50"/>
        <v>0-0-0-6.11-16</v>
      </c>
      <c r="C1285" s="227">
        <f>'1. General information'!$E$8</f>
        <v>0</v>
      </c>
      <c r="D1285" s="227">
        <f>'1. General information'!$E$9</f>
        <v>0</v>
      </c>
      <c r="E1285" s="227">
        <f>'1. General information'!$E$10</f>
        <v>0</v>
      </c>
      <c r="F1285" s="227">
        <f>'1. General information'!$E$11</f>
        <v>0</v>
      </c>
      <c r="G1285" s="227">
        <f>'1. General information'!$E$12</f>
        <v>0</v>
      </c>
      <c r="H1285" s="227">
        <f>'1. General information'!$E$13</f>
        <v>0</v>
      </c>
      <c r="I1285" s="227">
        <f>'1. General information'!$E$14</f>
        <v>0</v>
      </c>
      <c r="J1285" s="234" t="s">
        <v>471</v>
      </c>
      <c r="K1285" s="254" t="s">
        <v>1903</v>
      </c>
      <c r="L1285" s="234" t="s">
        <v>2703</v>
      </c>
      <c r="M1285" s="229">
        <f>'6. Staff time'!$V$33</f>
        <v>0</v>
      </c>
    </row>
    <row r="1286" spans="1:13">
      <c r="A1286" s="230">
        <v>1285</v>
      </c>
      <c r="B1286" s="230" t="str">
        <f t="shared" si="50"/>
        <v>0-0-0-6.11-17</v>
      </c>
      <c r="C1286" s="227">
        <f>'1. General information'!$E$8</f>
        <v>0</v>
      </c>
      <c r="D1286" s="227">
        <f>'1. General information'!$E$9</f>
        <v>0</v>
      </c>
      <c r="E1286" s="227">
        <f>'1. General information'!$E$10</f>
        <v>0</v>
      </c>
      <c r="F1286" s="227">
        <f>'1. General information'!$E$11</f>
        <v>0</v>
      </c>
      <c r="G1286" s="227">
        <f>'1. General information'!$E$12</f>
        <v>0</v>
      </c>
      <c r="H1286" s="227">
        <f>'1. General information'!$E$13</f>
        <v>0</v>
      </c>
      <c r="I1286" s="227">
        <f>'1. General information'!$E$14</f>
        <v>0</v>
      </c>
      <c r="J1286" s="234" t="s">
        <v>471</v>
      </c>
      <c r="K1286" s="254" t="s">
        <v>1904</v>
      </c>
      <c r="L1286" s="234" t="s">
        <v>2704</v>
      </c>
      <c r="M1286" s="229">
        <f>'6. Staff time'!$V$34</f>
        <v>0</v>
      </c>
    </row>
    <row r="1287" spans="1:13">
      <c r="A1287" s="230">
        <v>1286</v>
      </c>
      <c r="B1287" s="230" t="str">
        <f t="shared" si="50"/>
        <v>0-0-0-6.11-18</v>
      </c>
      <c r="C1287" s="227">
        <f>'1. General information'!$E$8</f>
        <v>0</v>
      </c>
      <c r="D1287" s="227">
        <f>'1. General information'!$E$9</f>
        <v>0</v>
      </c>
      <c r="E1287" s="227">
        <f>'1. General information'!$E$10</f>
        <v>0</v>
      </c>
      <c r="F1287" s="227">
        <f>'1. General information'!$E$11</f>
        <v>0</v>
      </c>
      <c r="G1287" s="227">
        <f>'1. General information'!$E$12</f>
        <v>0</v>
      </c>
      <c r="H1287" s="227">
        <f>'1. General information'!$E$13</f>
        <v>0</v>
      </c>
      <c r="I1287" s="227">
        <f>'1. General information'!$E$14</f>
        <v>0</v>
      </c>
      <c r="J1287" s="234" t="s">
        <v>471</v>
      </c>
      <c r="K1287" s="254" t="s">
        <v>1905</v>
      </c>
      <c r="L1287" s="234" t="s">
        <v>2705</v>
      </c>
      <c r="M1287" s="229">
        <f>'6. Staff time'!$V$35</f>
        <v>0</v>
      </c>
    </row>
    <row r="1288" spans="1:13">
      <c r="A1288" s="230">
        <v>1287</v>
      </c>
      <c r="B1288" s="230" t="str">
        <f t="shared" si="50"/>
        <v>0-0-0-6.11-19</v>
      </c>
      <c r="C1288" s="227">
        <f>'1. General information'!$E$8</f>
        <v>0</v>
      </c>
      <c r="D1288" s="227">
        <f>'1. General information'!$E$9</f>
        <v>0</v>
      </c>
      <c r="E1288" s="227">
        <f>'1. General information'!$E$10</f>
        <v>0</v>
      </c>
      <c r="F1288" s="227">
        <f>'1. General information'!$E$11</f>
        <v>0</v>
      </c>
      <c r="G1288" s="227">
        <f>'1. General information'!$E$12</f>
        <v>0</v>
      </c>
      <c r="H1288" s="227">
        <f>'1. General information'!$E$13</f>
        <v>0</v>
      </c>
      <c r="I1288" s="227">
        <f>'1. General information'!$E$14</f>
        <v>0</v>
      </c>
      <c r="J1288" s="234" t="s">
        <v>471</v>
      </c>
      <c r="K1288" s="254" t="s">
        <v>1906</v>
      </c>
      <c r="L1288" s="234" t="s">
        <v>2706</v>
      </c>
      <c r="M1288" s="229">
        <f>'6. Staff time'!$V$36</f>
        <v>0</v>
      </c>
    </row>
    <row r="1289" spans="1:13">
      <c r="A1289" s="230">
        <v>1288</v>
      </c>
      <c r="B1289" s="230" t="str">
        <f t="shared" si="50"/>
        <v>0-0-0-6.11-20</v>
      </c>
      <c r="C1289" s="227">
        <f>'1. General information'!$E$8</f>
        <v>0</v>
      </c>
      <c r="D1289" s="227">
        <f>'1. General information'!$E$9</f>
        <v>0</v>
      </c>
      <c r="E1289" s="227">
        <f>'1. General information'!$E$10</f>
        <v>0</v>
      </c>
      <c r="F1289" s="227">
        <f>'1. General information'!$E$11</f>
        <v>0</v>
      </c>
      <c r="G1289" s="227">
        <f>'1. General information'!$E$12</f>
        <v>0</v>
      </c>
      <c r="H1289" s="227">
        <f>'1. General information'!$E$13</f>
        <v>0</v>
      </c>
      <c r="I1289" s="227">
        <f>'1. General information'!$E$14</f>
        <v>0</v>
      </c>
      <c r="J1289" s="234" t="s">
        <v>471</v>
      </c>
      <c r="K1289" s="254" t="s">
        <v>1907</v>
      </c>
      <c r="L1289" s="234" t="s">
        <v>2707</v>
      </c>
      <c r="M1289" s="229">
        <f>'6. Staff time'!$V$37</f>
        <v>0</v>
      </c>
    </row>
    <row r="1290" spans="1:13">
      <c r="A1290" s="230">
        <v>1289</v>
      </c>
      <c r="B1290" s="230" t="str">
        <f t="shared" si="50"/>
        <v>0-0-0-6.11-21</v>
      </c>
      <c r="C1290" s="227">
        <f>'1. General information'!$E$8</f>
        <v>0</v>
      </c>
      <c r="D1290" s="227">
        <f>'1. General information'!$E$9</f>
        <v>0</v>
      </c>
      <c r="E1290" s="227">
        <f>'1. General information'!$E$10</f>
        <v>0</v>
      </c>
      <c r="F1290" s="227">
        <f>'1. General information'!$E$11</f>
        <v>0</v>
      </c>
      <c r="G1290" s="227">
        <f>'1. General information'!$E$12</f>
        <v>0</v>
      </c>
      <c r="H1290" s="227">
        <f>'1. General information'!$E$13</f>
        <v>0</v>
      </c>
      <c r="I1290" s="227">
        <f>'1. General information'!$E$14</f>
        <v>0</v>
      </c>
      <c r="J1290" s="234" t="s">
        <v>471</v>
      </c>
      <c r="K1290" s="254" t="s">
        <v>1908</v>
      </c>
      <c r="L1290" s="234" t="s">
        <v>2708</v>
      </c>
      <c r="M1290" s="229">
        <f>'6. Staff time'!$V$38</f>
        <v>0</v>
      </c>
    </row>
    <row r="1291" spans="1:13">
      <c r="A1291" s="230">
        <v>1290</v>
      </c>
      <c r="B1291" s="230" t="str">
        <f t="shared" si="50"/>
        <v>0-0-0-6.11-22</v>
      </c>
      <c r="C1291" s="227">
        <f>'1. General information'!$E$8</f>
        <v>0</v>
      </c>
      <c r="D1291" s="227">
        <f>'1. General information'!$E$9</f>
        <v>0</v>
      </c>
      <c r="E1291" s="227">
        <f>'1. General information'!$E$10</f>
        <v>0</v>
      </c>
      <c r="F1291" s="227">
        <f>'1. General information'!$E$11</f>
        <v>0</v>
      </c>
      <c r="G1291" s="227">
        <f>'1. General information'!$E$12</f>
        <v>0</v>
      </c>
      <c r="H1291" s="227">
        <f>'1. General information'!$E$13</f>
        <v>0</v>
      </c>
      <c r="I1291" s="227">
        <f>'1. General information'!$E$14</f>
        <v>0</v>
      </c>
      <c r="J1291" s="234" t="s">
        <v>471</v>
      </c>
      <c r="K1291" s="254" t="s">
        <v>1909</v>
      </c>
      <c r="L1291" s="234" t="s">
        <v>2709</v>
      </c>
      <c r="M1291" s="229">
        <f>'6. Staff time'!$V$39</f>
        <v>0</v>
      </c>
    </row>
    <row r="1292" spans="1:13">
      <c r="A1292" s="230">
        <v>1291</v>
      </c>
      <c r="B1292" s="230" t="str">
        <f t="shared" si="50"/>
        <v>0-0-0-6.11-23</v>
      </c>
      <c r="C1292" s="227">
        <f>'1. General information'!$E$8</f>
        <v>0</v>
      </c>
      <c r="D1292" s="227">
        <f>'1. General information'!$E$9</f>
        <v>0</v>
      </c>
      <c r="E1292" s="227">
        <f>'1. General information'!$E$10</f>
        <v>0</v>
      </c>
      <c r="F1292" s="227">
        <f>'1. General information'!$E$11</f>
        <v>0</v>
      </c>
      <c r="G1292" s="227">
        <f>'1. General information'!$E$12</f>
        <v>0</v>
      </c>
      <c r="H1292" s="227">
        <f>'1. General information'!$E$13</f>
        <v>0</v>
      </c>
      <c r="I1292" s="227">
        <f>'1. General information'!$E$14</f>
        <v>0</v>
      </c>
      <c r="J1292" s="234" t="s">
        <v>471</v>
      </c>
      <c r="K1292" s="254" t="s">
        <v>1910</v>
      </c>
      <c r="L1292" s="234" t="s">
        <v>2710</v>
      </c>
      <c r="M1292" s="229">
        <f>'6. Staff time'!$V$40</f>
        <v>0</v>
      </c>
    </row>
    <row r="1293" spans="1:13">
      <c r="A1293" s="230">
        <v>1292</v>
      </c>
      <c r="B1293" s="230" t="str">
        <f t="shared" si="50"/>
        <v>0-0-0-6.11-24</v>
      </c>
      <c r="C1293" s="227">
        <f>'1. General information'!$E$8</f>
        <v>0</v>
      </c>
      <c r="D1293" s="227">
        <f>'1. General information'!$E$9</f>
        <v>0</v>
      </c>
      <c r="E1293" s="227">
        <f>'1. General information'!$E$10</f>
        <v>0</v>
      </c>
      <c r="F1293" s="227">
        <f>'1. General information'!$E$11</f>
        <v>0</v>
      </c>
      <c r="G1293" s="227">
        <f>'1. General information'!$E$12</f>
        <v>0</v>
      </c>
      <c r="H1293" s="227">
        <f>'1. General information'!$E$13</f>
        <v>0</v>
      </c>
      <c r="I1293" s="227">
        <f>'1. General information'!$E$14</f>
        <v>0</v>
      </c>
      <c r="J1293" s="234" t="s">
        <v>471</v>
      </c>
      <c r="K1293" s="254" t="s">
        <v>1911</v>
      </c>
      <c r="L1293" s="234" t="s">
        <v>2711</v>
      </c>
      <c r="M1293" s="229">
        <f>'6. Staff time'!$V$41</f>
        <v>0</v>
      </c>
    </row>
    <row r="1294" spans="1:13">
      <c r="A1294" s="230">
        <v>1293</v>
      </c>
      <c r="B1294" s="230" t="str">
        <f t="shared" si="50"/>
        <v>0-0-0-6.11-25</v>
      </c>
      <c r="C1294" s="227">
        <f>'1. General information'!$E$8</f>
        <v>0</v>
      </c>
      <c r="D1294" s="227">
        <f>'1. General information'!$E$9</f>
        <v>0</v>
      </c>
      <c r="E1294" s="227">
        <f>'1. General information'!$E$10</f>
        <v>0</v>
      </c>
      <c r="F1294" s="227">
        <f>'1. General information'!$E$11</f>
        <v>0</v>
      </c>
      <c r="G1294" s="227">
        <f>'1. General information'!$E$12</f>
        <v>0</v>
      </c>
      <c r="H1294" s="227">
        <f>'1. General information'!$E$13</f>
        <v>0</v>
      </c>
      <c r="I1294" s="227">
        <f>'1. General information'!$E$14</f>
        <v>0</v>
      </c>
      <c r="J1294" s="234" t="s">
        <v>471</v>
      </c>
      <c r="K1294" s="254" t="s">
        <v>1912</v>
      </c>
      <c r="L1294" s="234" t="s">
        <v>2712</v>
      </c>
      <c r="M1294" s="229">
        <f>'6. Staff time'!$V$42</f>
        <v>0</v>
      </c>
    </row>
    <row r="1295" spans="1:13">
      <c r="A1295" s="230">
        <v>1294</v>
      </c>
      <c r="B1295" s="230" t="str">
        <f t="shared" si="50"/>
        <v>0-0-0-6.11-26</v>
      </c>
      <c r="C1295" s="227">
        <f>'1. General information'!$E$8</f>
        <v>0</v>
      </c>
      <c r="D1295" s="227">
        <f>'1. General information'!$E$9</f>
        <v>0</v>
      </c>
      <c r="E1295" s="227">
        <f>'1. General information'!$E$10</f>
        <v>0</v>
      </c>
      <c r="F1295" s="227">
        <f>'1. General information'!$E$11</f>
        <v>0</v>
      </c>
      <c r="G1295" s="227">
        <f>'1. General information'!$E$12</f>
        <v>0</v>
      </c>
      <c r="H1295" s="227">
        <f>'1. General information'!$E$13</f>
        <v>0</v>
      </c>
      <c r="I1295" s="227">
        <f>'1. General information'!$E$14</f>
        <v>0</v>
      </c>
      <c r="J1295" s="234" t="s">
        <v>471</v>
      </c>
      <c r="K1295" s="254" t="s">
        <v>1913</v>
      </c>
      <c r="L1295" s="234" t="s">
        <v>2713</v>
      </c>
      <c r="M1295" s="229">
        <f>'6. Staff time'!$V$43</f>
        <v>0</v>
      </c>
    </row>
    <row r="1296" spans="1:13">
      <c r="A1296" s="230">
        <v>1295</v>
      </c>
      <c r="B1296" s="230" t="str">
        <f t="shared" si="50"/>
        <v>0-0-0-6.11-27</v>
      </c>
      <c r="C1296" s="227">
        <f>'1. General information'!$E$8</f>
        <v>0</v>
      </c>
      <c r="D1296" s="227">
        <f>'1. General information'!$E$9</f>
        <v>0</v>
      </c>
      <c r="E1296" s="227">
        <f>'1. General information'!$E$10</f>
        <v>0</v>
      </c>
      <c r="F1296" s="227">
        <f>'1. General information'!$E$11</f>
        <v>0</v>
      </c>
      <c r="G1296" s="227">
        <f>'1. General information'!$E$12</f>
        <v>0</v>
      </c>
      <c r="H1296" s="227">
        <f>'1. General information'!$E$13</f>
        <v>0</v>
      </c>
      <c r="I1296" s="227">
        <f>'1. General information'!$E$14</f>
        <v>0</v>
      </c>
      <c r="J1296" s="234" t="s">
        <v>471</v>
      </c>
      <c r="K1296" s="254" t="s">
        <v>1914</v>
      </c>
      <c r="L1296" s="234" t="s">
        <v>2714</v>
      </c>
      <c r="M1296" s="229">
        <f>'6. Staff time'!$V$44</f>
        <v>0</v>
      </c>
    </row>
    <row r="1297" spans="1:13">
      <c r="A1297" s="230">
        <v>1296</v>
      </c>
      <c r="B1297" s="230" t="str">
        <f t="shared" si="50"/>
        <v>0-0-0-6.11-28</v>
      </c>
      <c r="C1297" s="227">
        <f>'1. General information'!$E$8</f>
        <v>0</v>
      </c>
      <c r="D1297" s="227">
        <f>'1. General information'!$E$9</f>
        <v>0</v>
      </c>
      <c r="E1297" s="227">
        <f>'1. General information'!$E$10</f>
        <v>0</v>
      </c>
      <c r="F1297" s="227">
        <f>'1. General information'!$E$11</f>
        <v>0</v>
      </c>
      <c r="G1297" s="227">
        <f>'1. General information'!$E$12</f>
        <v>0</v>
      </c>
      <c r="H1297" s="227">
        <f>'1. General information'!$E$13</f>
        <v>0</v>
      </c>
      <c r="I1297" s="227">
        <f>'1. General information'!$E$14</f>
        <v>0</v>
      </c>
      <c r="J1297" s="234" t="s">
        <v>471</v>
      </c>
      <c r="K1297" s="254" t="s">
        <v>1915</v>
      </c>
      <c r="L1297" s="234" t="s">
        <v>2715</v>
      </c>
      <c r="M1297" s="229">
        <f>'6. Staff time'!$V$45</f>
        <v>0</v>
      </c>
    </row>
    <row r="1298" spans="1:13">
      <c r="A1298" s="230">
        <v>1297</v>
      </c>
      <c r="B1298" s="230" t="str">
        <f t="shared" si="50"/>
        <v>0-0-0-6.11-29</v>
      </c>
      <c r="C1298" s="227">
        <f>'1. General information'!$E$8</f>
        <v>0</v>
      </c>
      <c r="D1298" s="227">
        <f>'1. General information'!$E$9</f>
        <v>0</v>
      </c>
      <c r="E1298" s="227">
        <f>'1. General information'!$E$10</f>
        <v>0</v>
      </c>
      <c r="F1298" s="227">
        <f>'1. General information'!$E$11</f>
        <v>0</v>
      </c>
      <c r="G1298" s="227">
        <f>'1. General information'!$E$12</f>
        <v>0</v>
      </c>
      <c r="H1298" s="227">
        <f>'1. General information'!$E$13</f>
        <v>0</v>
      </c>
      <c r="I1298" s="227">
        <f>'1. General information'!$E$14</f>
        <v>0</v>
      </c>
      <c r="J1298" s="234" t="s">
        <v>471</v>
      </c>
      <c r="K1298" s="254" t="s">
        <v>1916</v>
      </c>
      <c r="L1298" s="234" t="s">
        <v>2716</v>
      </c>
      <c r="M1298" s="229">
        <f>'6. Staff time'!$V$46</f>
        <v>0</v>
      </c>
    </row>
    <row r="1299" spans="1:13">
      <c r="A1299" s="230">
        <v>1298</v>
      </c>
      <c r="B1299" s="230" t="str">
        <f t="shared" si="50"/>
        <v>0-0-0-6.11-30</v>
      </c>
      <c r="C1299" s="227">
        <f>'1. General information'!$E$8</f>
        <v>0</v>
      </c>
      <c r="D1299" s="227">
        <f>'1. General information'!$E$9</f>
        <v>0</v>
      </c>
      <c r="E1299" s="227">
        <f>'1. General information'!$E$10</f>
        <v>0</v>
      </c>
      <c r="F1299" s="227">
        <f>'1. General information'!$E$11</f>
        <v>0</v>
      </c>
      <c r="G1299" s="227">
        <f>'1. General information'!$E$12</f>
        <v>0</v>
      </c>
      <c r="H1299" s="227">
        <f>'1. General information'!$E$13</f>
        <v>0</v>
      </c>
      <c r="I1299" s="227">
        <f>'1. General information'!$E$14</f>
        <v>0</v>
      </c>
      <c r="J1299" s="234" t="s">
        <v>471</v>
      </c>
      <c r="K1299" s="254" t="s">
        <v>1917</v>
      </c>
      <c r="L1299" s="234" t="s">
        <v>2717</v>
      </c>
      <c r="M1299" s="229">
        <f>'6. Staff time'!$V$47</f>
        <v>0</v>
      </c>
    </row>
    <row r="1300" spans="1:13">
      <c r="A1300" s="230">
        <v>1299</v>
      </c>
      <c r="B1300" s="230" t="str">
        <f t="shared" si="50"/>
        <v>0-0-0-6.11-31</v>
      </c>
      <c r="C1300" s="227">
        <f>'1. General information'!$E$8</f>
        <v>0</v>
      </c>
      <c r="D1300" s="227">
        <f>'1. General information'!$E$9</f>
        <v>0</v>
      </c>
      <c r="E1300" s="227">
        <f>'1. General information'!$E$10</f>
        <v>0</v>
      </c>
      <c r="F1300" s="227">
        <f>'1. General information'!$E$11</f>
        <v>0</v>
      </c>
      <c r="G1300" s="227">
        <f>'1. General information'!$E$12</f>
        <v>0</v>
      </c>
      <c r="H1300" s="227">
        <f>'1. General information'!$E$13</f>
        <v>0</v>
      </c>
      <c r="I1300" s="227">
        <f>'1. General information'!$E$14</f>
        <v>0</v>
      </c>
      <c r="J1300" s="234" t="s">
        <v>471</v>
      </c>
      <c r="K1300" s="254" t="s">
        <v>1918</v>
      </c>
      <c r="L1300" s="234" t="s">
        <v>2718</v>
      </c>
      <c r="M1300" s="229">
        <f>'6. Staff time'!$V$48</f>
        <v>0</v>
      </c>
    </row>
    <row r="1301" spans="1:13">
      <c r="A1301" s="230">
        <v>1300</v>
      </c>
      <c r="B1301" s="230" t="str">
        <f t="shared" si="50"/>
        <v>0-0-0-6.11-32</v>
      </c>
      <c r="C1301" s="227">
        <f>'1. General information'!$E$8</f>
        <v>0</v>
      </c>
      <c r="D1301" s="227">
        <f>'1. General information'!$E$9</f>
        <v>0</v>
      </c>
      <c r="E1301" s="227">
        <f>'1. General information'!$E$10</f>
        <v>0</v>
      </c>
      <c r="F1301" s="227">
        <f>'1. General information'!$E$11</f>
        <v>0</v>
      </c>
      <c r="G1301" s="227">
        <f>'1. General information'!$E$12</f>
        <v>0</v>
      </c>
      <c r="H1301" s="227">
        <f>'1. General information'!$E$13</f>
        <v>0</v>
      </c>
      <c r="I1301" s="227">
        <f>'1. General information'!$E$14</f>
        <v>0</v>
      </c>
      <c r="J1301" s="234" t="s">
        <v>471</v>
      </c>
      <c r="K1301" s="254" t="s">
        <v>1919</v>
      </c>
      <c r="L1301" s="234" t="s">
        <v>2719</v>
      </c>
      <c r="M1301" s="229">
        <f>'6. Staff time'!$V$49</f>
        <v>0</v>
      </c>
    </row>
    <row r="1302" spans="1:13">
      <c r="A1302" s="230">
        <v>1301</v>
      </c>
      <c r="B1302" s="230" t="str">
        <f t="shared" si="50"/>
        <v>0-0-0-6.11-33</v>
      </c>
      <c r="C1302" s="227">
        <f>'1. General information'!$E$8</f>
        <v>0</v>
      </c>
      <c r="D1302" s="227">
        <f>'1. General information'!$E$9</f>
        <v>0</v>
      </c>
      <c r="E1302" s="227">
        <f>'1. General information'!$E$10</f>
        <v>0</v>
      </c>
      <c r="F1302" s="227">
        <f>'1. General information'!$E$11</f>
        <v>0</v>
      </c>
      <c r="G1302" s="227">
        <f>'1. General information'!$E$12</f>
        <v>0</v>
      </c>
      <c r="H1302" s="227">
        <f>'1. General information'!$E$13</f>
        <v>0</v>
      </c>
      <c r="I1302" s="227">
        <f>'1. General information'!$E$14</f>
        <v>0</v>
      </c>
      <c r="J1302" s="234" t="s">
        <v>471</v>
      </c>
      <c r="K1302" s="254" t="s">
        <v>1920</v>
      </c>
      <c r="L1302" s="234" t="s">
        <v>2720</v>
      </c>
      <c r="M1302" s="229">
        <f>'6. Staff time'!$V$50</f>
        <v>0</v>
      </c>
    </row>
    <row r="1303" spans="1:13">
      <c r="A1303" s="230">
        <v>1302</v>
      </c>
      <c r="B1303" s="230" t="str">
        <f t="shared" si="50"/>
        <v>0-0-0-6.11-34</v>
      </c>
      <c r="C1303" s="227">
        <f>'1. General information'!$E$8</f>
        <v>0</v>
      </c>
      <c r="D1303" s="227">
        <f>'1. General information'!$E$9</f>
        <v>0</v>
      </c>
      <c r="E1303" s="227">
        <f>'1. General information'!$E$10</f>
        <v>0</v>
      </c>
      <c r="F1303" s="227">
        <f>'1. General information'!$E$11</f>
        <v>0</v>
      </c>
      <c r="G1303" s="227">
        <f>'1. General information'!$E$12</f>
        <v>0</v>
      </c>
      <c r="H1303" s="227">
        <f>'1. General information'!$E$13</f>
        <v>0</v>
      </c>
      <c r="I1303" s="227">
        <f>'1. General information'!$E$14</f>
        <v>0</v>
      </c>
      <c r="J1303" s="234" t="s">
        <v>471</v>
      </c>
      <c r="K1303" s="254" t="s">
        <v>1921</v>
      </c>
      <c r="L1303" s="234" t="s">
        <v>2721</v>
      </c>
      <c r="M1303" s="229">
        <f>'6. Staff time'!$V$51</f>
        <v>0</v>
      </c>
    </row>
    <row r="1304" spans="1:13">
      <c r="A1304" s="230">
        <v>1303</v>
      </c>
      <c r="B1304" s="230" t="str">
        <f t="shared" si="50"/>
        <v>0-0-0-6.11-35</v>
      </c>
      <c r="C1304" s="227">
        <f>'1. General information'!$E$8</f>
        <v>0</v>
      </c>
      <c r="D1304" s="227">
        <f>'1. General information'!$E$9</f>
        <v>0</v>
      </c>
      <c r="E1304" s="227">
        <f>'1. General information'!$E$10</f>
        <v>0</v>
      </c>
      <c r="F1304" s="227">
        <f>'1. General information'!$E$11</f>
        <v>0</v>
      </c>
      <c r="G1304" s="227">
        <f>'1. General information'!$E$12</f>
        <v>0</v>
      </c>
      <c r="H1304" s="227">
        <f>'1. General information'!$E$13</f>
        <v>0</v>
      </c>
      <c r="I1304" s="227">
        <f>'1. General information'!$E$14</f>
        <v>0</v>
      </c>
      <c r="J1304" s="234" t="s">
        <v>471</v>
      </c>
      <c r="K1304" s="254" t="s">
        <v>1922</v>
      </c>
      <c r="L1304" s="234" t="s">
        <v>2722</v>
      </c>
      <c r="M1304" s="229">
        <f>'6. Staff time'!$V$52</f>
        <v>0</v>
      </c>
    </row>
    <row r="1305" spans="1:13">
      <c r="A1305" s="230">
        <v>1304</v>
      </c>
      <c r="B1305" s="230" t="str">
        <f t="shared" si="50"/>
        <v>0-0-0-6.11-36</v>
      </c>
      <c r="C1305" s="227">
        <f>'1. General information'!$E$8</f>
        <v>0</v>
      </c>
      <c r="D1305" s="227">
        <f>'1. General information'!$E$9</f>
        <v>0</v>
      </c>
      <c r="E1305" s="227">
        <f>'1. General information'!$E$10</f>
        <v>0</v>
      </c>
      <c r="F1305" s="227">
        <f>'1. General information'!$E$11</f>
        <v>0</v>
      </c>
      <c r="G1305" s="227">
        <f>'1. General information'!$E$12</f>
        <v>0</v>
      </c>
      <c r="H1305" s="227">
        <f>'1. General information'!$E$13</f>
        <v>0</v>
      </c>
      <c r="I1305" s="227">
        <f>'1. General information'!$E$14</f>
        <v>0</v>
      </c>
      <c r="J1305" s="234" t="s">
        <v>471</v>
      </c>
      <c r="K1305" s="254" t="s">
        <v>1923</v>
      </c>
      <c r="L1305" s="234" t="s">
        <v>2723</v>
      </c>
      <c r="M1305" s="229">
        <f>'6. Staff time'!$V$53</f>
        <v>0</v>
      </c>
    </row>
    <row r="1306" spans="1:13">
      <c r="A1306" s="230">
        <v>1305</v>
      </c>
      <c r="B1306" s="230" t="str">
        <f t="shared" si="50"/>
        <v>0-0-0-6.11-37</v>
      </c>
      <c r="C1306" s="227">
        <f>'1. General information'!$E$8</f>
        <v>0</v>
      </c>
      <c r="D1306" s="227">
        <f>'1. General information'!$E$9</f>
        <v>0</v>
      </c>
      <c r="E1306" s="227">
        <f>'1. General information'!$E$10</f>
        <v>0</v>
      </c>
      <c r="F1306" s="227">
        <f>'1. General information'!$E$11</f>
        <v>0</v>
      </c>
      <c r="G1306" s="227">
        <f>'1. General information'!$E$12</f>
        <v>0</v>
      </c>
      <c r="H1306" s="227">
        <f>'1. General information'!$E$13</f>
        <v>0</v>
      </c>
      <c r="I1306" s="227">
        <f>'1. General information'!$E$14</f>
        <v>0</v>
      </c>
      <c r="J1306" s="234" t="s">
        <v>471</v>
      </c>
      <c r="K1306" s="254" t="s">
        <v>1924</v>
      </c>
      <c r="L1306" s="234" t="s">
        <v>2724</v>
      </c>
      <c r="M1306" s="229">
        <f>'6. Staff time'!$V$54</f>
        <v>0</v>
      </c>
    </row>
    <row r="1307" spans="1:13">
      <c r="A1307" s="230">
        <v>1306</v>
      </c>
      <c r="B1307" s="230" t="str">
        <f t="shared" si="50"/>
        <v>0-0-0-6.11-38</v>
      </c>
      <c r="C1307" s="227">
        <f>'1. General information'!$E$8</f>
        <v>0</v>
      </c>
      <c r="D1307" s="227">
        <f>'1. General information'!$E$9</f>
        <v>0</v>
      </c>
      <c r="E1307" s="227">
        <f>'1. General information'!$E$10</f>
        <v>0</v>
      </c>
      <c r="F1307" s="227">
        <f>'1. General information'!$E$11</f>
        <v>0</v>
      </c>
      <c r="G1307" s="227">
        <f>'1. General information'!$E$12</f>
        <v>0</v>
      </c>
      <c r="H1307" s="227">
        <f>'1. General information'!$E$13</f>
        <v>0</v>
      </c>
      <c r="I1307" s="227">
        <f>'1. General information'!$E$14</f>
        <v>0</v>
      </c>
      <c r="J1307" s="234" t="s">
        <v>471</v>
      </c>
      <c r="K1307" s="254" t="s">
        <v>1925</v>
      </c>
      <c r="L1307" s="234" t="s">
        <v>2725</v>
      </c>
      <c r="M1307" s="229">
        <f>'6. Staff time'!$V$55</f>
        <v>0</v>
      </c>
    </row>
    <row r="1308" spans="1:13">
      <c r="A1308" s="230">
        <v>1307</v>
      </c>
      <c r="B1308" s="230" t="str">
        <f t="shared" si="50"/>
        <v>0-0-0-6.11-39</v>
      </c>
      <c r="C1308" s="227">
        <f>'1. General information'!$E$8</f>
        <v>0</v>
      </c>
      <c r="D1308" s="227">
        <f>'1. General information'!$E$9</f>
        <v>0</v>
      </c>
      <c r="E1308" s="227">
        <f>'1. General information'!$E$10</f>
        <v>0</v>
      </c>
      <c r="F1308" s="227">
        <f>'1. General information'!$E$11</f>
        <v>0</v>
      </c>
      <c r="G1308" s="227">
        <f>'1. General information'!$E$12</f>
        <v>0</v>
      </c>
      <c r="H1308" s="227">
        <f>'1. General information'!$E$13</f>
        <v>0</v>
      </c>
      <c r="I1308" s="227">
        <f>'1. General information'!$E$14</f>
        <v>0</v>
      </c>
      <c r="J1308" s="234" t="s">
        <v>471</v>
      </c>
      <c r="K1308" s="254" t="s">
        <v>1926</v>
      </c>
      <c r="L1308" s="234" t="s">
        <v>2726</v>
      </c>
      <c r="M1308" s="229">
        <f>'6. Staff time'!$V$56</f>
        <v>0</v>
      </c>
    </row>
    <row r="1309" spans="1:13">
      <c r="A1309" s="230">
        <v>1308</v>
      </c>
      <c r="B1309" s="230" t="str">
        <f t="shared" si="50"/>
        <v>0-0-0-6.11-40</v>
      </c>
      <c r="C1309" s="227">
        <f>'1. General information'!$E$8</f>
        <v>0</v>
      </c>
      <c r="D1309" s="227">
        <f>'1. General information'!$E$9</f>
        <v>0</v>
      </c>
      <c r="E1309" s="227">
        <f>'1. General information'!$E$10</f>
        <v>0</v>
      </c>
      <c r="F1309" s="227">
        <f>'1. General information'!$E$11</f>
        <v>0</v>
      </c>
      <c r="G1309" s="227">
        <f>'1. General information'!$E$12</f>
        <v>0</v>
      </c>
      <c r="H1309" s="227">
        <f>'1. General information'!$E$13</f>
        <v>0</v>
      </c>
      <c r="I1309" s="227">
        <f>'1. General information'!$E$14</f>
        <v>0</v>
      </c>
      <c r="J1309" s="234" t="s">
        <v>471</v>
      </c>
      <c r="K1309" s="254" t="s">
        <v>1927</v>
      </c>
      <c r="L1309" s="234" t="s">
        <v>2727</v>
      </c>
      <c r="M1309" s="229">
        <f>'6. Staff time'!$V$57</f>
        <v>0</v>
      </c>
    </row>
    <row r="1310" spans="1:13">
      <c r="A1310" s="230">
        <v>1309</v>
      </c>
      <c r="B1310" s="230" t="str">
        <f t="shared" si="50"/>
        <v>0-0-0-6.11-41</v>
      </c>
      <c r="C1310" s="227">
        <f>'1. General information'!$E$8</f>
        <v>0</v>
      </c>
      <c r="D1310" s="227">
        <f>'1. General information'!$E$9</f>
        <v>0</v>
      </c>
      <c r="E1310" s="227">
        <f>'1. General information'!$E$10</f>
        <v>0</v>
      </c>
      <c r="F1310" s="227">
        <f>'1. General information'!$E$11</f>
        <v>0</v>
      </c>
      <c r="G1310" s="227">
        <f>'1. General information'!$E$12</f>
        <v>0</v>
      </c>
      <c r="H1310" s="227">
        <f>'1. General information'!$E$13</f>
        <v>0</v>
      </c>
      <c r="I1310" s="227">
        <f>'1. General information'!$E$14</f>
        <v>0</v>
      </c>
      <c r="J1310" s="234" t="s">
        <v>471</v>
      </c>
      <c r="K1310" s="254" t="s">
        <v>1928</v>
      </c>
      <c r="L1310" s="234" t="s">
        <v>2728</v>
      </c>
      <c r="M1310" s="229">
        <f>'6. Staff time'!$V$58</f>
        <v>0</v>
      </c>
    </row>
    <row r="1311" spans="1:13">
      <c r="A1311" s="230">
        <v>1310</v>
      </c>
      <c r="B1311" s="230" t="str">
        <f t="shared" si="50"/>
        <v>0-0-0-6.11-42</v>
      </c>
      <c r="C1311" s="227">
        <f>'1. General information'!$E$8</f>
        <v>0</v>
      </c>
      <c r="D1311" s="227">
        <f>'1. General information'!$E$9</f>
        <v>0</v>
      </c>
      <c r="E1311" s="227">
        <f>'1. General information'!$E$10</f>
        <v>0</v>
      </c>
      <c r="F1311" s="227">
        <f>'1. General information'!$E$11</f>
        <v>0</v>
      </c>
      <c r="G1311" s="227">
        <f>'1. General information'!$E$12</f>
        <v>0</v>
      </c>
      <c r="H1311" s="227">
        <f>'1. General information'!$E$13</f>
        <v>0</v>
      </c>
      <c r="I1311" s="227">
        <f>'1. General information'!$E$14</f>
        <v>0</v>
      </c>
      <c r="J1311" s="234" t="s">
        <v>471</v>
      </c>
      <c r="K1311" s="254" t="s">
        <v>1929</v>
      </c>
      <c r="L1311" s="234" t="s">
        <v>2729</v>
      </c>
      <c r="M1311" s="229">
        <f>'6. Staff time'!$V$59</f>
        <v>0</v>
      </c>
    </row>
    <row r="1312" spans="1:13">
      <c r="A1312" s="230">
        <v>1311</v>
      </c>
      <c r="B1312" s="230" t="str">
        <f t="shared" si="50"/>
        <v>0-0-0-6.11-43</v>
      </c>
      <c r="C1312" s="227">
        <f>'1. General information'!$E$8</f>
        <v>0</v>
      </c>
      <c r="D1312" s="227">
        <f>'1. General information'!$E$9</f>
        <v>0</v>
      </c>
      <c r="E1312" s="227">
        <f>'1. General information'!$E$10</f>
        <v>0</v>
      </c>
      <c r="F1312" s="227">
        <f>'1. General information'!$E$11</f>
        <v>0</v>
      </c>
      <c r="G1312" s="227">
        <f>'1. General information'!$E$12</f>
        <v>0</v>
      </c>
      <c r="H1312" s="227">
        <f>'1. General information'!$E$13</f>
        <v>0</v>
      </c>
      <c r="I1312" s="227">
        <f>'1. General information'!$E$14</f>
        <v>0</v>
      </c>
      <c r="J1312" s="234" t="s">
        <v>471</v>
      </c>
      <c r="K1312" s="254" t="s">
        <v>1930</v>
      </c>
      <c r="L1312" s="234" t="s">
        <v>2730</v>
      </c>
      <c r="M1312" s="229">
        <f>'6. Staff time'!$V$60</f>
        <v>0</v>
      </c>
    </row>
    <row r="1313" spans="1:13">
      <c r="A1313" s="230">
        <v>1312</v>
      </c>
      <c r="B1313" s="230" t="str">
        <f t="shared" si="50"/>
        <v>0-0-0-6.11-44</v>
      </c>
      <c r="C1313" s="227">
        <f>'1. General information'!$E$8</f>
        <v>0</v>
      </c>
      <c r="D1313" s="227">
        <f>'1. General information'!$E$9</f>
        <v>0</v>
      </c>
      <c r="E1313" s="227">
        <f>'1. General information'!$E$10</f>
        <v>0</v>
      </c>
      <c r="F1313" s="227">
        <f>'1. General information'!$E$11</f>
        <v>0</v>
      </c>
      <c r="G1313" s="227">
        <f>'1. General information'!$E$12</f>
        <v>0</v>
      </c>
      <c r="H1313" s="227">
        <f>'1. General information'!$E$13</f>
        <v>0</v>
      </c>
      <c r="I1313" s="227">
        <f>'1. General information'!$E$14</f>
        <v>0</v>
      </c>
      <c r="J1313" s="234" t="s">
        <v>471</v>
      </c>
      <c r="K1313" s="254" t="s">
        <v>1931</v>
      </c>
      <c r="L1313" s="234" t="s">
        <v>2731</v>
      </c>
      <c r="M1313" s="229">
        <f>'6. Staff time'!$V$61</f>
        <v>0</v>
      </c>
    </row>
    <row r="1314" spans="1:13">
      <c r="A1314" s="230">
        <v>1313</v>
      </c>
      <c r="B1314" s="230" t="str">
        <f t="shared" si="50"/>
        <v>0-0-0-6.11-45</v>
      </c>
      <c r="C1314" s="227">
        <f>'1. General information'!$E$8</f>
        <v>0</v>
      </c>
      <c r="D1314" s="227">
        <f>'1. General information'!$E$9</f>
        <v>0</v>
      </c>
      <c r="E1314" s="227">
        <f>'1. General information'!$E$10</f>
        <v>0</v>
      </c>
      <c r="F1314" s="227">
        <f>'1. General information'!$E$11</f>
        <v>0</v>
      </c>
      <c r="G1314" s="227">
        <f>'1. General information'!$E$12</f>
        <v>0</v>
      </c>
      <c r="H1314" s="227">
        <f>'1. General information'!$E$13</f>
        <v>0</v>
      </c>
      <c r="I1314" s="227">
        <f>'1. General information'!$E$14</f>
        <v>0</v>
      </c>
      <c r="J1314" s="234" t="s">
        <v>471</v>
      </c>
      <c r="K1314" s="254" t="s">
        <v>1932</v>
      </c>
      <c r="L1314" s="234" t="s">
        <v>2732</v>
      </c>
      <c r="M1314" s="229">
        <f>'6. Staff time'!$V$62</f>
        <v>0</v>
      </c>
    </row>
    <row r="1315" spans="1:13">
      <c r="A1315" s="230">
        <v>1314</v>
      </c>
      <c r="B1315" s="230" t="str">
        <f t="shared" si="50"/>
        <v>0-0-0-6.11-46</v>
      </c>
      <c r="C1315" s="227">
        <f>'1. General information'!$E$8</f>
        <v>0</v>
      </c>
      <c r="D1315" s="227">
        <f>'1. General information'!$E$9</f>
        <v>0</v>
      </c>
      <c r="E1315" s="227">
        <f>'1. General information'!$E$10</f>
        <v>0</v>
      </c>
      <c r="F1315" s="227">
        <f>'1. General information'!$E$11</f>
        <v>0</v>
      </c>
      <c r="G1315" s="227">
        <f>'1. General information'!$E$12</f>
        <v>0</v>
      </c>
      <c r="H1315" s="227">
        <f>'1. General information'!$E$13</f>
        <v>0</v>
      </c>
      <c r="I1315" s="227">
        <f>'1. General information'!$E$14</f>
        <v>0</v>
      </c>
      <c r="J1315" s="234" t="s">
        <v>471</v>
      </c>
      <c r="K1315" s="254" t="s">
        <v>1933</v>
      </c>
      <c r="L1315" s="234" t="s">
        <v>2733</v>
      </c>
      <c r="M1315" s="229">
        <f>'6. Staff time'!$V$63</f>
        <v>0</v>
      </c>
    </row>
    <row r="1316" spans="1:13">
      <c r="A1316" s="230">
        <v>1315</v>
      </c>
      <c r="B1316" s="230" t="str">
        <f t="shared" si="50"/>
        <v>0-0-0-6.11-47</v>
      </c>
      <c r="C1316" s="227">
        <f>'1. General information'!$E$8</f>
        <v>0</v>
      </c>
      <c r="D1316" s="227">
        <f>'1. General information'!$E$9</f>
        <v>0</v>
      </c>
      <c r="E1316" s="227">
        <f>'1. General information'!$E$10</f>
        <v>0</v>
      </c>
      <c r="F1316" s="227">
        <f>'1. General information'!$E$11</f>
        <v>0</v>
      </c>
      <c r="G1316" s="227">
        <f>'1. General information'!$E$12</f>
        <v>0</v>
      </c>
      <c r="H1316" s="227">
        <f>'1. General information'!$E$13</f>
        <v>0</v>
      </c>
      <c r="I1316" s="227">
        <f>'1. General information'!$E$14</f>
        <v>0</v>
      </c>
      <c r="J1316" s="234" t="s">
        <v>471</v>
      </c>
      <c r="K1316" s="254" t="s">
        <v>1934</v>
      </c>
      <c r="L1316" s="234" t="s">
        <v>2734</v>
      </c>
      <c r="M1316" s="229">
        <f>'6. Staff time'!$V$64</f>
        <v>0</v>
      </c>
    </row>
    <row r="1317" spans="1:13">
      <c r="A1317" s="230">
        <v>1316</v>
      </c>
      <c r="B1317" s="230" t="str">
        <f t="shared" si="50"/>
        <v>0-0-0-6.11-48</v>
      </c>
      <c r="C1317" s="227">
        <f>'1. General information'!$E$8</f>
        <v>0</v>
      </c>
      <c r="D1317" s="227">
        <f>'1. General information'!$E$9</f>
        <v>0</v>
      </c>
      <c r="E1317" s="227">
        <f>'1. General information'!$E$10</f>
        <v>0</v>
      </c>
      <c r="F1317" s="227">
        <f>'1. General information'!$E$11</f>
        <v>0</v>
      </c>
      <c r="G1317" s="227">
        <f>'1. General information'!$E$12</f>
        <v>0</v>
      </c>
      <c r="H1317" s="227">
        <f>'1. General information'!$E$13</f>
        <v>0</v>
      </c>
      <c r="I1317" s="227">
        <f>'1. General information'!$E$14</f>
        <v>0</v>
      </c>
      <c r="J1317" s="234" t="s">
        <v>471</v>
      </c>
      <c r="K1317" s="254" t="s">
        <v>1935</v>
      </c>
      <c r="L1317" s="234" t="s">
        <v>2735</v>
      </c>
      <c r="M1317" s="229">
        <f>'6. Staff time'!$V$65</f>
        <v>0</v>
      </c>
    </row>
    <row r="1318" spans="1:13">
      <c r="A1318" s="230">
        <v>1317</v>
      </c>
      <c r="B1318" s="230" t="str">
        <f t="shared" si="50"/>
        <v>0-0-0-6.11-49</v>
      </c>
      <c r="C1318" s="227">
        <f>'1. General information'!$E$8</f>
        <v>0</v>
      </c>
      <c r="D1318" s="227">
        <f>'1. General information'!$E$9</f>
        <v>0</v>
      </c>
      <c r="E1318" s="227">
        <f>'1. General information'!$E$10</f>
        <v>0</v>
      </c>
      <c r="F1318" s="227">
        <f>'1. General information'!$E$11</f>
        <v>0</v>
      </c>
      <c r="G1318" s="227">
        <f>'1. General information'!$E$12</f>
        <v>0</v>
      </c>
      <c r="H1318" s="227">
        <f>'1. General information'!$E$13</f>
        <v>0</v>
      </c>
      <c r="I1318" s="227">
        <f>'1. General information'!$E$14</f>
        <v>0</v>
      </c>
      <c r="J1318" s="234" t="s">
        <v>471</v>
      </c>
      <c r="K1318" s="254" t="s">
        <v>1936</v>
      </c>
      <c r="L1318" s="234" t="s">
        <v>2736</v>
      </c>
      <c r="M1318" s="229">
        <f>'6. Staff time'!$V$66</f>
        <v>0</v>
      </c>
    </row>
    <row r="1319" spans="1:13">
      <c r="A1319" s="230">
        <v>1318</v>
      </c>
      <c r="B1319" s="230" t="str">
        <f t="shared" si="50"/>
        <v>0-0-0-6.11-50</v>
      </c>
      <c r="C1319" s="227">
        <f>'1. General information'!$E$8</f>
        <v>0</v>
      </c>
      <c r="D1319" s="227">
        <f>'1. General information'!$E$9</f>
        <v>0</v>
      </c>
      <c r="E1319" s="227">
        <f>'1. General information'!$E$10</f>
        <v>0</v>
      </c>
      <c r="F1319" s="227">
        <f>'1. General information'!$E$11</f>
        <v>0</v>
      </c>
      <c r="G1319" s="227">
        <f>'1. General information'!$E$12</f>
        <v>0</v>
      </c>
      <c r="H1319" s="227">
        <f>'1. General information'!$E$13</f>
        <v>0</v>
      </c>
      <c r="I1319" s="227">
        <f>'1. General information'!$E$14</f>
        <v>0</v>
      </c>
      <c r="J1319" s="234" t="s">
        <v>471</v>
      </c>
      <c r="K1319" s="254" t="s">
        <v>1937</v>
      </c>
      <c r="L1319" s="234" t="s">
        <v>2737</v>
      </c>
      <c r="M1319" s="229">
        <f>'6. Staff time'!$V$67</f>
        <v>0</v>
      </c>
    </row>
    <row r="1320" spans="1:13">
      <c r="A1320" s="230">
        <v>1319</v>
      </c>
      <c r="B1320" s="230" t="str">
        <f t="shared" ref="B1320:B1383" si="51">CONCATENATE(LEFT(C1320,2),"-",LEFT(D1320,2),"-",LEFT(E1320,2),"-",K1320)</f>
        <v>0-0-0-6.11-51</v>
      </c>
      <c r="C1320" s="227">
        <f>'1. General information'!$E$8</f>
        <v>0</v>
      </c>
      <c r="D1320" s="227">
        <f>'1. General information'!$E$9</f>
        <v>0</v>
      </c>
      <c r="E1320" s="227">
        <f>'1. General information'!$E$10</f>
        <v>0</v>
      </c>
      <c r="F1320" s="227">
        <f>'1. General information'!$E$11</f>
        <v>0</v>
      </c>
      <c r="G1320" s="227">
        <f>'1. General information'!$E$12</f>
        <v>0</v>
      </c>
      <c r="H1320" s="227">
        <f>'1. General information'!$E$13</f>
        <v>0</v>
      </c>
      <c r="I1320" s="227">
        <f>'1. General information'!$E$14</f>
        <v>0</v>
      </c>
      <c r="J1320" s="234" t="s">
        <v>471</v>
      </c>
      <c r="K1320" s="254" t="s">
        <v>1938</v>
      </c>
      <c r="L1320" s="234" t="s">
        <v>2738</v>
      </c>
      <c r="M1320" s="229">
        <f>'6. Staff time'!$V$68</f>
        <v>0</v>
      </c>
    </row>
    <row r="1321" spans="1:13">
      <c r="A1321" s="230">
        <v>1320</v>
      </c>
      <c r="B1321" s="230" t="str">
        <f t="shared" si="51"/>
        <v>0-0-0-6.11-52</v>
      </c>
      <c r="C1321" s="227">
        <f>'1. General information'!$E$8</f>
        <v>0</v>
      </c>
      <c r="D1321" s="227">
        <f>'1. General information'!$E$9</f>
        <v>0</v>
      </c>
      <c r="E1321" s="227">
        <f>'1. General information'!$E$10</f>
        <v>0</v>
      </c>
      <c r="F1321" s="227">
        <f>'1. General information'!$E$11</f>
        <v>0</v>
      </c>
      <c r="G1321" s="227">
        <f>'1. General information'!$E$12</f>
        <v>0</v>
      </c>
      <c r="H1321" s="227">
        <f>'1. General information'!$E$13</f>
        <v>0</v>
      </c>
      <c r="I1321" s="227">
        <f>'1. General information'!$E$14</f>
        <v>0</v>
      </c>
      <c r="J1321" s="234" t="s">
        <v>471</v>
      </c>
      <c r="K1321" s="254" t="s">
        <v>1939</v>
      </c>
      <c r="L1321" s="234" t="s">
        <v>2739</v>
      </c>
      <c r="M1321" s="229">
        <f>'6. Staff time'!$V$69</f>
        <v>0</v>
      </c>
    </row>
    <row r="1322" spans="1:13">
      <c r="A1322" s="230">
        <v>1321</v>
      </c>
      <c r="B1322" s="230" t="str">
        <f t="shared" si="51"/>
        <v>0-0-0-6.11-53</v>
      </c>
      <c r="C1322" s="227">
        <f>'1. General information'!$E$8</f>
        <v>0</v>
      </c>
      <c r="D1322" s="227">
        <f>'1. General information'!$E$9</f>
        <v>0</v>
      </c>
      <c r="E1322" s="227">
        <f>'1. General information'!$E$10</f>
        <v>0</v>
      </c>
      <c r="F1322" s="227">
        <f>'1. General information'!$E$11</f>
        <v>0</v>
      </c>
      <c r="G1322" s="227">
        <f>'1. General information'!$E$12</f>
        <v>0</v>
      </c>
      <c r="H1322" s="227">
        <f>'1. General information'!$E$13</f>
        <v>0</v>
      </c>
      <c r="I1322" s="227">
        <f>'1. General information'!$E$14</f>
        <v>0</v>
      </c>
      <c r="J1322" s="234" t="s">
        <v>471</v>
      </c>
      <c r="K1322" s="254" t="s">
        <v>1940</v>
      </c>
      <c r="L1322" s="234" t="s">
        <v>2740</v>
      </c>
      <c r="M1322" s="229">
        <f>'6. Staff time'!$V$70</f>
        <v>0</v>
      </c>
    </row>
    <row r="1323" spans="1:13">
      <c r="A1323" s="230">
        <v>1322</v>
      </c>
      <c r="B1323" s="230" t="str">
        <f t="shared" si="51"/>
        <v>0-0-0-6.11-54</v>
      </c>
      <c r="C1323" s="227">
        <f>'1. General information'!$E$8</f>
        <v>0</v>
      </c>
      <c r="D1323" s="227">
        <f>'1. General information'!$E$9</f>
        <v>0</v>
      </c>
      <c r="E1323" s="227">
        <f>'1. General information'!$E$10</f>
        <v>0</v>
      </c>
      <c r="F1323" s="227">
        <f>'1. General information'!$E$11</f>
        <v>0</v>
      </c>
      <c r="G1323" s="227">
        <f>'1. General information'!$E$12</f>
        <v>0</v>
      </c>
      <c r="H1323" s="227">
        <f>'1. General information'!$E$13</f>
        <v>0</v>
      </c>
      <c r="I1323" s="227">
        <f>'1. General information'!$E$14</f>
        <v>0</v>
      </c>
      <c r="J1323" s="234" t="s">
        <v>471</v>
      </c>
      <c r="K1323" s="254" t="s">
        <v>1941</v>
      </c>
      <c r="L1323" s="234" t="s">
        <v>2741</v>
      </c>
      <c r="M1323" s="229">
        <f>'6. Staff time'!$V$71</f>
        <v>0</v>
      </c>
    </row>
    <row r="1324" spans="1:13">
      <c r="A1324" s="230">
        <v>1323</v>
      </c>
      <c r="B1324" s="230" t="str">
        <f t="shared" si="51"/>
        <v>0-0-0-6.11-55</v>
      </c>
      <c r="C1324" s="227">
        <f>'1. General information'!$E$8</f>
        <v>0</v>
      </c>
      <c r="D1324" s="227">
        <f>'1. General information'!$E$9</f>
        <v>0</v>
      </c>
      <c r="E1324" s="227">
        <f>'1. General information'!$E$10</f>
        <v>0</v>
      </c>
      <c r="F1324" s="227">
        <f>'1. General information'!$E$11</f>
        <v>0</v>
      </c>
      <c r="G1324" s="227">
        <f>'1. General information'!$E$12</f>
        <v>0</v>
      </c>
      <c r="H1324" s="227">
        <f>'1. General information'!$E$13</f>
        <v>0</v>
      </c>
      <c r="I1324" s="227">
        <f>'1. General information'!$E$14</f>
        <v>0</v>
      </c>
      <c r="J1324" s="234" t="s">
        <v>471</v>
      </c>
      <c r="K1324" s="254" t="s">
        <v>1942</v>
      </c>
      <c r="L1324" s="234" t="s">
        <v>2742</v>
      </c>
      <c r="M1324" s="229">
        <f>'6. Staff time'!$V$72</f>
        <v>0</v>
      </c>
    </row>
    <row r="1325" spans="1:13">
      <c r="A1325" s="230">
        <v>1324</v>
      </c>
      <c r="B1325" s="230" t="str">
        <f t="shared" si="51"/>
        <v>0-0-0-6.11-56</v>
      </c>
      <c r="C1325" s="227">
        <f>'1. General information'!$E$8</f>
        <v>0</v>
      </c>
      <c r="D1325" s="227">
        <f>'1. General information'!$E$9</f>
        <v>0</v>
      </c>
      <c r="E1325" s="227">
        <f>'1. General information'!$E$10</f>
        <v>0</v>
      </c>
      <c r="F1325" s="227">
        <f>'1. General information'!$E$11</f>
        <v>0</v>
      </c>
      <c r="G1325" s="227">
        <f>'1. General information'!$E$12</f>
        <v>0</v>
      </c>
      <c r="H1325" s="227">
        <f>'1. General information'!$E$13</f>
        <v>0</v>
      </c>
      <c r="I1325" s="227">
        <f>'1. General information'!$E$14</f>
        <v>0</v>
      </c>
      <c r="J1325" s="234" t="s">
        <v>471</v>
      </c>
      <c r="K1325" s="254" t="s">
        <v>1943</v>
      </c>
      <c r="L1325" s="234" t="s">
        <v>2743</v>
      </c>
      <c r="M1325" s="229">
        <f>'6. Staff time'!$V$73</f>
        <v>0</v>
      </c>
    </row>
    <row r="1326" spans="1:13">
      <c r="A1326" s="230">
        <v>1325</v>
      </c>
      <c r="B1326" s="230" t="str">
        <f t="shared" si="51"/>
        <v>0-0-0-6.11-57</v>
      </c>
      <c r="C1326" s="227">
        <f>'1. General information'!$E$8</f>
        <v>0</v>
      </c>
      <c r="D1326" s="227">
        <f>'1. General information'!$E$9</f>
        <v>0</v>
      </c>
      <c r="E1326" s="227">
        <f>'1. General information'!$E$10</f>
        <v>0</v>
      </c>
      <c r="F1326" s="227">
        <f>'1. General information'!$E$11</f>
        <v>0</v>
      </c>
      <c r="G1326" s="227">
        <f>'1. General information'!$E$12</f>
        <v>0</v>
      </c>
      <c r="H1326" s="227">
        <f>'1. General information'!$E$13</f>
        <v>0</v>
      </c>
      <c r="I1326" s="227">
        <f>'1. General information'!$E$14</f>
        <v>0</v>
      </c>
      <c r="J1326" s="234" t="s">
        <v>471</v>
      </c>
      <c r="K1326" s="254" t="s">
        <v>1944</v>
      </c>
      <c r="L1326" s="234" t="s">
        <v>2744</v>
      </c>
      <c r="M1326" s="229">
        <f>'6. Staff time'!$V$74</f>
        <v>0</v>
      </c>
    </row>
    <row r="1327" spans="1:13">
      <c r="A1327" s="230">
        <v>1326</v>
      </c>
      <c r="B1327" s="230" t="str">
        <f t="shared" si="51"/>
        <v>0-0-0-6.11-58</v>
      </c>
      <c r="C1327" s="227">
        <f>'1. General information'!$E$8</f>
        <v>0</v>
      </c>
      <c r="D1327" s="227">
        <f>'1. General information'!$E$9</f>
        <v>0</v>
      </c>
      <c r="E1327" s="227">
        <f>'1. General information'!$E$10</f>
        <v>0</v>
      </c>
      <c r="F1327" s="227">
        <f>'1. General information'!$E$11</f>
        <v>0</v>
      </c>
      <c r="G1327" s="227">
        <f>'1. General information'!$E$12</f>
        <v>0</v>
      </c>
      <c r="H1327" s="227">
        <f>'1. General information'!$E$13</f>
        <v>0</v>
      </c>
      <c r="I1327" s="227">
        <f>'1. General information'!$E$14</f>
        <v>0</v>
      </c>
      <c r="J1327" s="234" t="s">
        <v>471</v>
      </c>
      <c r="K1327" s="254" t="s">
        <v>1945</v>
      </c>
      <c r="L1327" s="234" t="s">
        <v>2745</v>
      </c>
      <c r="M1327" s="229">
        <f>'6. Staff time'!$V$75</f>
        <v>0</v>
      </c>
    </row>
    <row r="1328" spans="1:13">
      <c r="A1328" s="230">
        <v>1327</v>
      </c>
      <c r="B1328" s="230" t="str">
        <f t="shared" si="51"/>
        <v>0-0-0-6.11-59</v>
      </c>
      <c r="C1328" s="227">
        <f>'1. General information'!$E$8</f>
        <v>0</v>
      </c>
      <c r="D1328" s="227">
        <f>'1. General information'!$E$9</f>
        <v>0</v>
      </c>
      <c r="E1328" s="227">
        <f>'1. General information'!$E$10</f>
        <v>0</v>
      </c>
      <c r="F1328" s="227">
        <f>'1. General information'!$E$11</f>
        <v>0</v>
      </c>
      <c r="G1328" s="227">
        <f>'1. General information'!$E$12</f>
        <v>0</v>
      </c>
      <c r="H1328" s="227">
        <f>'1. General information'!$E$13</f>
        <v>0</v>
      </c>
      <c r="I1328" s="227">
        <f>'1. General information'!$E$14</f>
        <v>0</v>
      </c>
      <c r="J1328" s="234" t="s">
        <v>471</v>
      </c>
      <c r="K1328" s="254" t="s">
        <v>1946</v>
      </c>
      <c r="L1328" s="234" t="s">
        <v>2746</v>
      </c>
      <c r="M1328" s="229">
        <f>'6. Staff time'!$V$76</f>
        <v>0</v>
      </c>
    </row>
    <row r="1329" spans="1:13">
      <c r="A1329" s="230">
        <v>1328</v>
      </c>
      <c r="B1329" s="230" t="str">
        <f t="shared" si="51"/>
        <v>0-0-0-6.11-60</v>
      </c>
      <c r="C1329" s="227">
        <f>'1. General information'!$E$8</f>
        <v>0</v>
      </c>
      <c r="D1329" s="227">
        <f>'1. General information'!$E$9</f>
        <v>0</v>
      </c>
      <c r="E1329" s="227">
        <f>'1. General information'!$E$10</f>
        <v>0</v>
      </c>
      <c r="F1329" s="227">
        <f>'1. General information'!$E$11</f>
        <v>0</v>
      </c>
      <c r="G1329" s="227">
        <f>'1. General information'!$E$12</f>
        <v>0</v>
      </c>
      <c r="H1329" s="227">
        <f>'1. General information'!$E$13</f>
        <v>0</v>
      </c>
      <c r="I1329" s="227">
        <f>'1. General information'!$E$14</f>
        <v>0</v>
      </c>
      <c r="J1329" s="234" t="s">
        <v>471</v>
      </c>
      <c r="K1329" s="254" t="s">
        <v>1947</v>
      </c>
      <c r="L1329" s="234" t="s">
        <v>2747</v>
      </c>
      <c r="M1329" s="229">
        <f>'6. Staff time'!$V$77</f>
        <v>0</v>
      </c>
    </row>
    <row r="1330" spans="1:13">
      <c r="A1330" s="230">
        <v>1329</v>
      </c>
      <c r="B1330" s="230" t="str">
        <f t="shared" si="51"/>
        <v>0-0-0-6.11-61</v>
      </c>
      <c r="C1330" s="227">
        <f>'1. General information'!$E$8</f>
        <v>0</v>
      </c>
      <c r="D1330" s="227">
        <f>'1. General information'!$E$9</f>
        <v>0</v>
      </c>
      <c r="E1330" s="227">
        <f>'1. General information'!$E$10</f>
        <v>0</v>
      </c>
      <c r="F1330" s="227">
        <f>'1. General information'!$E$11</f>
        <v>0</v>
      </c>
      <c r="G1330" s="227">
        <f>'1. General information'!$E$12</f>
        <v>0</v>
      </c>
      <c r="H1330" s="227">
        <f>'1. General information'!$E$13</f>
        <v>0</v>
      </c>
      <c r="I1330" s="227">
        <f>'1. General information'!$E$14</f>
        <v>0</v>
      </c>
      <c r="J1330" s="234" t="s">
        <v>471</v>
      </c>
      <c r="K1330" s="254" t="s">
        <v>1948</v>
      </c>
      <c r="L1330" s="234" t="s">
        <v>2748</v>
      </c>
      <c r="M1330" s="229">
        <f>'6. Staff time'!$V$78</f>
        <v>0</v>
      </c>
    </row>
    <row r="1331" spans="1:13">
      <c r="A1331" s="230">
        <v>1330</v>
      </c>
      <c r="B1331" s="230" t="str">
        <f t="shared" si="51"/>
        <v>0-0-0-6.11-62</v>
      </c>
      <c r="C1331" s="227">
        <f>'1. General information'!$E$8</f>
        <v>0</v>
      </c>
      <c r="D1331" s="227">
        <f>'1. General information'!$E$9</f>
        <v>0</v>
      </c>
      <c r="E1331" s="227">
        <f>'1. General information'!$E$10</f>
        <v>0</v>
      </c>
      <c r="F1331" s="227">
        <f>'1. General information'!$E$11</f>
        <v>0</v>
      </c>
      <c r="G1331" s="227">
        <f>'1. General information'!$E$12</f>
        <v>0</v>
      </c>
      <c r="H1331" s="227">
        <f>'1. General information'!$E$13</f>
        <v>0</v>
      </c>
      <c r="I1331" s="227">
        <f>'1. General information'!$E$14</f>
        <v>0</v>
      </c>
      <c r="J1331" s="234" t="s">
        <v>471</v>
      </c>
      <c r="K1331" s="254" t="s">
        <v>1949</v>
      </c>
      <c r="L1331" s="234" t="s">
        <v>2749</v>
      </c>
      <c r="M1331" s="229">
        <f>'6. Staff time'!$V$79</f>
        <v>0</v>
      </c>
    </row>
    <row r="1332" spans="1:13">
      <c r="A1332" s="230">
        <v>1331</v>
      </c>
      <c r="B1332" s="230" t="str">
        <f t="shared" si="51"/>
        <v>0-0-0-6.11-63</v>
      </c>
      <c r="C1332" s="227">
        <f>'1. General information'!$E$8</f>
        <v>0</v>
      </c>
      <c r="D1332" s="227">
        <f>'1. General information'!$E$9</f>
        <v>0</v>
      </c>
      <c r="E1332" s="227">
        <f>'1. General information'!$E$10</f>
        <v>0</v>
      </c>
      <c r="F1332" s="227">
        <f>'1. General information'!$E$11</f>
        <v>0</v>
      </c>
      <c r="G1332" s="227">
        <f>'1. General information'!$E$12</f>
        <v>0</v>
      </c>
      <c r="H1332" s="227">
        <f>'1. General information'!$E$13</f>
        <v>0</v>
      </c>
      <c r="I1332" s="227">
        <f>'1. General information'!$E$14</f>
        <v>0</v>
      </c>
      <c r="J1332" s="234" t="s">
        <v>471</v>
      </c>
      <c r="K1332" s="254" t="s">
        <v>1950</v>
      </c>
      <c r="L1332" s="234" t="s">
        <v>2750</v>
      </c>
      <c r="M1332" s="229">
        <f>'6. Staff time'!$V$80</f>
        <v>0</v>
      </c>
    </row>
    <row r="1333" spans="1:13">
      <c r="A1333" s="230">
        <v>1332</v>
      </c>
      <c r="B1333" s="230" t="str">
        <f t="shared" si="51"/>
        <v>0-0-0-6.11-64</v>
      </c>
      <c r="C1333" s="227">
        <f>'1. General information'!$E$8</f>
        <v>0</v>
      </c>
      <c r="D1333" s="227">
        <f>'1. General information'!$E$9</f>
        <v>0</v>
      </c>
      <c r="E1333" s="227">
        <f>'1. General information'!$E$10</f>
        <v>0</v>
      </c>
      <c r="F1333" s="227">
        <f>'1. General information'!$E$11</f>
        <v>0</v>
      </c>
      <c r="G1333" s="227">
        <f>'1. General information'!$E$12</f>
        <v>0</v>
      </c>
      <c r="H1333" s="227">
        <f>'1. General information'!$E$13</f>
        <v>0</v>
      </c>
      <c r="I1333" s="227">
        <f>'1. General information'!$E$14</f>
        <v>0</v>
      </c>
      <c r="J1333" s="234" t="s">
        <v>471</v>
      </c>
      <c r="K1333" s="254" t="s">
        <v>1951</v>
      </c>
      <c r="L1333" s="234" t="s">
        <v>2751</v>
      </c>
      <c r="M1333" s="229">
        <f>'6. Staff time'!$V$81</f>
        <v>0</v>
      </c>
    </row>
    <row r="1334" spans="1:13">
      <c r="A1334" s="230">
        <v>1333</v>
      </c>
      <c r="B1334" s="230" t="str">
        <f t="shared" si="51"/>
        <v>0-0-0-6.11-65</v>
      </c>
      <c r="C1334" s="227">
        <f>'1. General information'!$E$8</f>
        <v>0</v>
      </c>
      <c r="D1334" s="227">
        <f>'1. General information'!$E$9</f>
        <v>0</v>
      </c>
      <c r="E1334" s="227">
        <f>'1. General information'!$E$10</f>
        <v>0</v>
      </c>
      <c r="F1334" s="227">
        <f>'1. General information'!$E$11</f>
        <v>0</v>
      </c>
      <c r="G1334" s="227">
        <f>'1. General information'!$E$12</f>
        <v>0</v>
      </c>
      <c r="H1334" s="227">
        <f>'1. General information'!$E$13</f>
        <v>0</v>
      </c>
      <c r="I1334" s="227">
        <f>'1. General information'!$E$14</f>
        <v>0</v>
      </c>
      <c r="J1334" s="234" t="s">
        <v>471</v>
      </c>
      <c r="K1334" s="254" t="s">
        <v>1952</v>
      </c>
      <c r="L1334" s="234" t="s">
        <v>2752</v>
      </c>
      <c r="M1334" s="229">
        <f>'6. Staff time'!$V$82</f>
        <v>0</v>
      </c>
    </row>
    <row r="1335" spans="1:13">
      <c r="A1335" s="230">
        <v>1334</v>
      </c>
      <c r="B1335" s="230" t="str">
        <f t="shared" si="51"/>
        <v>0-0-0-6.11-66</v>
      </c>
      <c r="C1335" s="227">
        <f>'1. General information'!$E$8</f>
        <v>0</v>
      </c>
      <c r="D1335" s="227">
        <f>'1. General information'!$E$9</f>
        <v>0</v>
      </c>
      <c r="E1335" s="227">
        <f>'1. General information'!$E$10</f>
        <v>0</v>
      </c>
      <c r="F1335" s="227">
        <f>'1. General information'!$E$11</f>
        <v>0</v>
      </c>
      <c r="G1335" s="227">
        <f>'1. General information'!$E$12</f>
        <v>0</v>
      </c>
      <c r="H1335" s="227">
        <f>'1. General information'!$E$13</f>
        <v>0</v>
      </c>
      <c r="I1335" s="227">
        <f>'1. General information'!$E$14</f>
        <v>0</v>
      </c>
      <c r="J1335" s="234" t="s">
        <v>471</v>
      </c>
      <c r="K1335" s="254" t="s">
        <v>1953</v>
      </c>
      <c r="L1335" s="234" t="s">
        <v>2753</v>
      </c>
      <c r="M1335" s="229">
        <f>'6. Staff time'!$V$83</f>
        <v>0</v>
      </c>
    </row>
    <row r="1336" spans="1:13">
      <c r="A1336" s="230">
        <v>1335</v>
      </c>
      <c r="B1336" s="230" t="str">
        <f t="shared" si="51"/>
        <v>0-0-0-6.11-67</v>
      </c>
      <c r="C1336" s="227">
        <f>'1. General information'!$E$8</f>
        <v>0</v>
      </c>
      <c r="D1336" s="227">
        <f>'1. General information'!$E$9</f>
        <v>0</v>
      </c>
      <c r="E1336" s="227">
        <f>'1. General information'!$E$10</f>
        <v>0</v>
      </c>
      <c r="F1336" s="227">
        <f>'1. General information'!$E$11</f>
        <v>0</v>
      </c>
      <c r="G1336" s="227">
        <f>'1. General information'!$E$12</f>
        <v>0</v>
      </c>
      <c r="H1336" s="227">
        <f>'1. General information'!$E$13</f>
        <v>0</v>
      </c>
      <c r="I1336" s="227">
        <f>'1. General information'!$E$14</f>
        <v>0</v>
      </c>
      <c r="J1336" s="234" t="s">
        <v>471</v>
      </c>
      <c r="K1336" s="254" t="s">
        <v>1954</v>
      </c>
      <c r="L1336" s="234" t="s">
        <v>2754</v>
      </c>
      <c r="M1336" s="229">
        <f>'6. Staff time'!$V$84</f>
        <v>0</v>
      </c>
    </row>
    <row r="1337" spans="1:13">
      <c r="A1337" s="230">
        <v>1336</v>
      </c>
      <c r="B1337" s="230" t="str">
        <f t="shared" si="51"/>
        <v>0-0-0-6.11-68</v>
      </c>
      <c r="C1337" s="227">
        <f>'1. General information'!$E$8</f>
        <v>0</v>
      </c>
      <c r="D1337" s="227">
        <f>'1. General information'!$E$9</f>
        <v>0</v>
      </c>
      <c r="E1337" s="227">
        <f>'1. General information'!$E$10</f>
        <v>0</v>
      </c>
      <c r="F1337" s="227">
        <f>'1. General information'!$E$11</f>
        <v>0</v>
      </c>
      <c r="G1337" s="227">
        <f>'1. General information'!$E$12</f>
        <v>0</v>
      </c>
      <c r="H1337" s="227">
        <f>'1. General information'!$E$13</f>
        <v>0</v>
      </c>
      <c r="I1337" s="227">
        <f>'1. General information'!$E$14</f>
        <v>0</v>
      </c>
      <c r="J1337" s="234" t="s">
        <v>471</v>
      </c>
      <c r="K1337" s="254" t="s">
        <v>1955</v>
      </c>
      <c r="L1337" s="234" t="s">
        <v>2755</v>
      </c>
      <c r="M1337" s="229">
        <f>'6. Staff time'!$V$85</f>
        <v>0</v>
      </c>
    </row>
    <row r="1338" spans="1:13">
      <c r="A1338" s="230">
        <v>1337</v>
      </c>
      <c r="B1338" s="230" t="str">
        <f t="shared" si="51"/>
        <v>0-0-0-6.11-69</v>
      </c>
      <c r="C1338" s="227">
        <f>'1. General information'!$E$8</f>
        <v>0</v>
      </c>
      <c r="D1338" s="227">
        <f>'1. General information'!$E$9</f>
        <v>0</v>
      </c>
      <c r="E1338" s="227">
        <f>'1. General information'!$E$10</f>
        <v>0</v>
      </c>
      <c r="F1338" s="227">
        <f>'1. General information'!$E$11</f>
        <v>0</v>
      </c>
      <c r="G1338" s="227">
        <f>'1. General information'!$E$12</f>
        <v>0</v>
      </c>
      <c r="H1338" s="227">
        <f>'1. General information'!$E$13</f>
        <v>0</v>
      </c>
      <c r="I1338" s="227">
        <f>'1. General information'!$E$14</f>
        <v>0</v>
      </c>
      <c r="J1338" s="234" t="s">
        <v>471</v>
      </c>
      <c r="K1338" s="254" t="s">
        <v>1956</v>
      </c>
      <c r="L1338" s="234" t="s">
        <v>2756</v>
      </c>
      <c r="M1338" s="229">
        <f>'6. Staff time'!$V$86</f>
        <v>0</v>
      </c>
    </row>
    <row r="1339" spans="1:13">
      <c r="A1339" s="230">
        <v>1338</v>
      </c>
      <c r="B1339" s="230" t="str">
        <f t="shared" si="51"/>
        <v>0-0-0-6.11-70</v>
      </c>
      <c r="C1339" s="227">
        <f>'1. General information'!$E$8</f>
        <v>0</v>
      </c>
      <c r="D1339" s="227">
        <f>'1. General information'!$E$9</f>
        <v>0</v>
      </c>
      <c r="E1339" s="227">
        <f>'1. General information'!$E$10</f>
        <v>0</v>
      </c>
      <c r="F1339" s="227">
        <f>'1. General information'!$E$11</f>
        <v>0</v>
      </c>
      <c r="G1339" s="227">
        <f>'1. General information'!$E$12</f>
        <v>0</v>
      </c>
      <c r="H1339" s="227">
        <f>'1. General information'!$E$13</f>
        <v>0</v>
      </c>
      <c r="I1339" s="227">
        <f>'1. General information'!$E$14</f>
        <v>0</v>
      </c>
      <c r="J1339" s="234" t="s">
        <v>471</v>
      </c>
      <c r="K1339" s="254" t="s">
        <v>1957</v>
      </c>
      <c r="L1339" s="234" t="s">
        <v>2757</v>
      </c>
      <c r="M1339" s="229">
        <f>'6. Staff time'!$V$87</f>
        <v>0</v>
      </c>
    </row>
    <row r="1340" spans="1:13">
      <c r="A1340" s="230">
        <v>1339</v>
      </c>
      <c r="B1340" s="230" t="str">
        <f t="shared" si="51"/>
        <v>0-0-0-6.11-71</v>
      </c>
      <c r="C1340" s="227">
        <f>'1. General information'!$E$8</f>
        <v>0</v>
      </c>
      <c r="D1340" s="227">
        <f>'1. General information'!$E$9</f>
        <v>0</v>
      </c>
      <c r="E1340" s="227">
        <f>'1. General information'!$E$10</f>
        <v>0</v>
      </c>
      <c r="F1340" s="227">
        <f>'1. General information'!$E$11</f>
        <v>0</v>
      </c>
      <c r="G1340" s="227">
        <f>'1. General information'!$E$12</f>
        <v>0</v>
      </c>
      <c r="H1340" s="227">
        <f>'1. General information'!$E$13</f>
        <v>0</v>
      </c>
      <c r="I1340" s="227">
        <f>'1. General information'!$E$14</f>
        <v>0</v>
      </c>
      <c r="J1340" s="234" t="s">
        <v>471</v>
      </c>
      <c r="K1340" s="254" t="s">
        <v>1958</v>
      </c>
      <c r="L1340" s="234" t="s">
        <v>2758</v>
      </c>
      <c r="M1340" s="229">
        <f>'6. Staff time'!$V$88</f>
        <v>0</v>
      </c>
    </row>
    <row r="1341" spans="1:13">
      <c r="A1341" s="230">
        <v>1340</v>
      </c>
      <c r="B1341" s="230" t="str">
        <f t="shared" si="51"/>
        <v>0-0-0-6.11-72</v>
      </c>
      <c r="C1341" s="227">
        <f>'1. General information'!$E$8</f>
        <v>0</v>
      </c>
      <c r="D1341" s="227">
        <f>'1. General information'!$E$9</f>
        <v>0</v>
      </c>
      <c r="E1341" s="227">
        <f>'1. General information'!$E$10</f>
        <v>0</v>
      </c>
      <c r="F1341" s="227">
        <f>'1. General information'!$E$11</f>
        <v>0</v>
      </c>
      <c r="G1341" s="227">
        <f>'1. General information'!$E$12</f>
        <v>0</v>
      </c>
      <c r="H1341" s="227">
        <f>'1. General information'!$E$13</f>
        <v>0</v>
      </c>
      <c r="I1341" s="227">
        <f>'1. General information'!$E$14</f>
        <v>0</v>
      </c>
      <c r="J1341" s="234" t="s">
        <v>471</v>
      </c>
      <c r="K1341" s="254" t="s">
        <v>1959</v>
      </c>
      <c r="L1341" s="234" t="s">
        <v>2759</v>
      </c>
      <c r="M1341" s="229">
        <f>'6. Staff time'!$V$89</f>
        <v>0</v>
      </c>
    </row>
    <row r="1342" spans="1:13">
      <c r="A1342" s="230">
        <v>1341</v>
      </c>
      <c r="B1342" s="230" t="str">
        <f t="shared" si="51"/>
        <v>0-0-0-6.11-73</v>
      </c>
      <c r="C1342" s="227">
        <f>'1. General information'!$E$8</f>
        <v>0</v>
      </c>
      <c r="D1342" s="227">
        <f>'1. General information'!$E$9</f>
        <v>0</v>
      </c>
      <c r="E1342" s="227">
        <f>'1. General information'!$E$10</f>
        <v>0</v>
      </c>
      <c r="F1342" s="227">
        <f>'1. General information'!$E$11</f>
        <v>0</v>
      </c>
      <c r="G1342" s="227">
        <f>'1. General information'!$E$12</f>
        <v>0</v>
      </c>
      <c r="H1342" s="227">
        <f>'1. General information'!$E$13</f>
        <v>0</v>
      </c>
      <c r="I1342" s="227">
        <f>'1. General information'!$E$14</f>
        <v>0</v>
      </c>
      <c r="J1342" s="234" t="s">
        <v>471</v>
      </c>
      <c r="K1342" s="254" t="s">
        <v>1960</v>
      </c>
      <c r="L1342" s="234" t="s">
        <v>2760</v>
      </c>
      <c r="M1342" s="229">
        <f>'6. Staff time'!$V$90</f>
        <v>0</v>
      </c>
    </row>
    <row r="1343" spans="1:13">
      <c r="A1343" s="230">
        <v>1342</v>
      </c>
      <c r="B1343" s="230" t="str">
        <f t="shared" si="51"/>
        <v>0-0-0-6.11-74</v>
      </c>
      <c r="C1343" s="227">
        <f>'1. General information'!$E$8</f>
        <v>0</v>
      </c>
      <c r="D1343" s="227">
        <f>'1. General information'!$E$9</f>
        <v>0</v>
      </c>
      <c r="E1343" s="227">
        <f>'1. General information'!$E$10</f>
        <v>0</v>
      </c>
      <c r="F1343" s="227">
        <f>'1. General information'!$E$11</f>
        <v>0</v>
      </c>
      <c r="G1343" s="227">
        <f>'1. General information'!$E$12</f>
        <v>0</v>
      </c>
      <c r="H1343" s="227">
        <f>'1. General information'!$E$13</f>
        <v>0</v>
      </c>
      <c r="I1343" s="227">
        <f>'1. General information'!$E$14</f>
        <v>0</v>
      </c>
      <c r="J1343" s="234" t="s">
        <v>471</v>
      </c>
      <c r="K1343" s="254" t="s">
        <v>1961</v>
      </c>
      <c r="L1343" s="234" t="s">
        <v>2761</v>
      </c>
      <c r="M1343" s="229">
        <f>'6. Staff time'!$V$91</f>
        <v>0</v>
      </c>
    </row>
    <row r="1344" spans="1:13">
      <c r="A1344" s="230">
        <v>1343</v>
      </c>
      <c r="B1344" s="230" t="str">
        <f t="shared" si="51"/>
        <v>0-0-0-6.11-75</v>
      </c>
      <c r="C1344" s="227">
        <f>'1. General information'!$E$8</f>
        <v>0</v>
      </c>
      <c r="D1344" s="227">
        <f>'1. General information'!$E$9</f>
        <v>0</v>
      </c>
      <c r="E1344" s="227">
        <f>'1. General information'!$E$10</f>
        <v>0</v>
      </c>
      <c r="F1344" s="227">
        <f>'1. General information'!$E$11</f>
        <v>0</v>
      </c>
      <c r="G1344" s="227">
        <f>'1. General information'!$E$12</f>
        <v>0</v>
      </c>
      <c r="H1344" s="227">
        <f>'1. General information'!$E$13</f>
        <v>0</v>
      </c>
      <c r="I1344" s="227">
        <f>'1. General information'!$E$14</f>
        <v>0</v>
      </c>
      <c r="J1344" s="234" t="s">
        <v>471</v>
      </c>
      <c r="K1344" s="254" t="s">
        <v>1962</v>
      </c>
      <c r="L1344" s="234" t="s">
        <v>2762</v>
      </c>
      <c r="M1344" s="229">
        <f>'6. Staff time'!$V$92</f>
        <v>0</v>
      </c>
    </row>
    <row r="1345" spans="1:13">
      <c r="A1345" s="230">
        <v>1344</v>
      </c>
      <c r="B1345" s="230" t="str">
        <f t="shared" si="51"/>
        <v>0-0-0-6.11-76</v>
      </c>
      <c r="C1345" s="227">
        <f>'1. General information'!$E$8</f>
        <v>0</v>
      </c>
      <c r="D1345" s="227">
        <f>'1. General information'!$E$9</f>
        <v>0</v>
      </c>
      <c r="E1345" s="227">
        <f>'1. General information'!$E$10</f>
        <v>0</v>
      </c>
      <c r="F1345" s="227">
        <f>'1. General information'!$E$11</f>
        <v>0</v>
      </c>
      <c r="G1345" s="227">
        <f>'1. General information'!$E$12</f>
        <v>0</v>
      </c>
      <c r="H1345" s="227">
        <f>'1. General information'!$E$13</f>
        <v>0</v>
      </c>
      <c r="I1345" s="227">
        <f>'1. General information'!$E$14</f>
        <v>0</v>
      </c>
      <c r="J1345" s="234" t="s">
        <v>471</v>
      </c>
      <c r="K1345" s="254" t="s">
        <v>1963</v>
      </c>
      <c r="L1345" s="234" t="s">
        <v>2763</v>
      </c>
      <c r="M1345" s="229">
        <f>'6. Staff time'!$V$93</f>
        <v>0</v>
      </c>
    </row>
    <row r="1346" spans="1:13">
      <c r="A1346" s="230">
        <v>1345</v>
      </c>
      <c r="B1346" s="230" t="str">
        <f t="shared" si="51"/>
        <v>0-0-0-6.11-77</v>
      </c>
      <c r="C1346" s="227">
        <f>'1. General information'!$E$8</f>
        <v>0</v>
      </c>
      <c r="D1346" s="227">
        <f>'1. General information'!$E$9</f>
        <v>0</v>
      </c>
      <c r="E1346" s="227">
        <f>'1. General information'!$E$10</f>
        <v>0</v>
      </c>
      <c r="F1346" s="227">
        <f>'1. General information'!$E$11</f>
        <v>0</v>
      </c>
      <c r="G1346" s="227">
        <f>'1. General information'!$E$12</f>
        <v>0</v>
      </c>
      <c r="H1346" s="227">
        <f>'1. General information'!$E$13</f>
        <v>0</v>
      </c>
      <c r="I1346" s="227">
        <f>'1. General information'!$E$14</f>
        <v>0</v>
      </c>
      <c r="J1346" s="234" t="s">
        <v>471</v>
      </c>
      <c r="K1346" s="254" t="s">
        <v>1964</v>
      </c>
      <c r="L1346" s="234" t="s">
        <v>2764</v>
      </c>
      <c r="M1346" s="229">
        <f>'6. Staff time'!$V$94</f>
        <v>0</v>
      </c>
    </row>
    <row r="1347" spans="1:13">
      <c r="A1347" s="230">
        <v>1346</v>
      </c>
      <c r="B1347" s="230" t="str">
        <f t="shared" si="51"/>
        <v>0-0-0-6.11-78</v>
      </c>
      <c r="C1347" s="227">
        <f>'1. General information'!$E$8</f>
        <v>0</v>
      </c>
      <c r="D1347" s="227">
        <f>'1. General information'!$E$9</f>
        <v>0</v>
      </c>
      <c r="E1347" s="227">
        <f>'1. General information'!$E$10</f>
        <v>0</v>
      </c>
      <c r="F1347" s="227">
        <f>'1. General information'!$E$11</f>
        <v>0</v>
      </c>
      <c r="G1347" s="227">
        <f>'1. General information'!$E$12</f>
        <v>0</v>
      </c>
      <c r="H1347" s="227">
        <f>'1. General information'!$E$13</f>
        <v>0</v>
      </c>
      <c r="I1347" s="227">
        <f>'1. General information'!$E$14</f>
        <v>0</v>
      </c>
      <c r="J1347" s="234" t="s">
        <v>471</v>
      </c>
      <c r="K1347" s="254" t="s">
        <v>1965</v>
      </c>
      <c r="L1347" s="234" t="s">
        <v>2765</v>
      </c>
      <c r="M1347" s="229">
        <f>'6. Staff time'!$V$95</f>
        <v>0</v>
      </c>
    </row>
    <row r="1348" spans="1:13">
      <c r="A1348" s="230">
        <v>1347</v>
      </c>
      <c r="B1348" s="230" t="str">
        <f t="shared" si="51"/>
        <v>0-0-0-6.11-79</v>
      </c>
      <c r="C1348" s="227">
        <f>'1. General information'!$E$8</f>
        <v>0</v>
      </c>
      <c r="D1348" s="227">
        <f>'1. General information'!$E$9</f>
        <v>0</v>
      </c>
      <c r="E1348" s="227">
        <f>'1. General information'!$E$10</f>
        <v>0</v>
      </c>
      <c r="F1348" s="227">
        <f>'1. General information'!$E$11</f>
        <v>0</v>
      </c>
      <c r="G1348" s="227">
        <f>'1. General information'!$E$12</f>
        <v>0</v>
      </c>
      <c r="H1348" s="227">
        <f>'1. General information'!$E$13</f>
        <v>0</v>
      </c>
      <c r="I1348" s="227">
        <f>'1. General information'!$E$14</f>
        <v>0</v>
      </c>
      <c r="J1348" s="234" t="s">
        <v>471</v>
      </c>
      <c r="K1348" s="254" t="s">
        <v>1966</v>
      </c>
      <c r="L1348" s="234" t="s">
        <v>2766</v>
      </c>
      <c r="M1348" s="229">
        <f>'6. Staff time'!$V$96</f>
        <v>0</v>
      </c>
    </row>
    <row r="1349" spans="1:13">
      <c r="A1349" s="230">
        <v>1348</v>
      </c>
      <c r="B1349" s="230" t="str">
        <f t="shared" si="51"/>
        <v>0-0-0-6.11-80</v>
      </c>
      <c r="C1349" s="227">
        <f>'1. General information'!$E$8</f>
        <v>0</v>
      </c>
      <c r="D1349" s="227">
        <f>'1. General information'!$E$9</f>
        <v>0</v>
      </c>
      <c r="E1349" s="227">
        <f>'1. General information'!$E$10</f>
        <v>0</v>
      </c>
      <c r="F1349" s="227">
        <f>'1. General information'!$E$11</f>
        <v>0</v>
      </c>
      <c r="G1349" s="227">
        <f>'1. General information'!$E$12</f>
        <v>0</v>
      </c>
      <c r="H1349" s="227">
        <f>'1. General information'!$E$13</f>
        <v>0</v>
      </c>
      <c r="I1349" s="227">
        <f>'1. General information'!$E$14</f>
        <v>0</v>
      </c>
      <c r="J1349" s="234" t="s">
        <v>471</v>
      </c>
      <c r="K1349" s="254" t="s">
        <v>1967</v>
      </c>
      <c r="L1349" s="234" t="s">
        <v>2767</v>
      </c>
      <c r="M1349" s="229">
        <f>'6. Staff time'!$V$97</f>
        <v>0</v>
      </c>
    </row>
    <row r="1350" spans="1:13">
      <c r="A1350" s="230">
        <v>1349</v>
      </c>
      <c r="B1350" s="230" t="str">
        <f t="shared" si="51"/>
        <v>0-0-0-6.12-1</v>
      </c>
      <c r="C1350" s="227">
        <f>'1. General information'!$E$8</f>
        <v>0</v>
      </c>
      <c r="D1350" s="227">
        <f>'1. General information'!$E$9</f>
        <v>0</v>
      </c>
      <c r="E1350" s="227">
        <f>'1. General information'!$E$10</f>
        <v>0</v>
      </c>
      <c r="F1350" s="227">
        <f>'1. General information'!$E$11</f>
        <v>0</v>
      </c>
      <c r="G1350" s="227">
        <f>'1. General information'!$E$12</f>
        <v>0</v>
      </c>
      <c r="H1350" s="227">
        <f>'1. General information'!$E$13</f>
        <v>0</v>
      </c>
      <c r="I1350" s="227">
        <f>'1. General information'!$E$14</f>
        <v>0</v>
      </c>
      <c r="J1350" s="234" t="s">
        <v>471</v>
      </c>
      <c r="K1350" s="254" t="s">
        <v>1968</v>
      </c>
      <c r="L1350" s="234" t="s">
        <v>2768</v>
      </c>
      <c r="M1350" s="229">
        <f>'6. Staff time'!$X$18</f>
        <v>0</v>
      </c>
    </row>
    <row r="1351" spans="1:13">
      <c r="A1351" s="230">
        <v>1350</v>
      </c>
      <c r="B1351" s="230" t="str">
        <f t="shared" si="51"/>
        <v>0-0-0-6.12-2</v>
      </c>
      <c r="C1351" s="227">
        <f>'1. General information'!$E$8</f>
        <v>0</v>
      </c>
      <c r="D1351" s="227">
        <f>'1. General information'!$E$9</f>
        <v>0</v>
      </c>
      <c r="E1351" s="227">
        <f>'1. General information'!$E$10</f>
        <v>0</v>
      </c>
      <c r="F1351" s="227">
        <f>'1. General information'!$E$11</f>
        <v>0</v>
      </c>
      <c r="G1351" s="227">
        <f>'1. General information'!$E$12</f>
        <v>0</v>
      </c>
      <c r="H1351" s="227">
        <f>'1. General information'!$E$13</f>
        <v>0</v>
      </c>
      <c r="I1351" s="227">
        <f>'1. General information'!$E$14</f>
        <v>0</v>
      </c>
      <c r="J1351" s="234" t="s">
        <v>471</v>
      </c>
      <c r="K1351" s="254" t="s">
        <v>1969</v>
      </c>
      <c r="L1351" s="234" t="s">
        <v>2769</v>
      </c>
      <c r="M1351" s="229">
        <f>'6. Staff time'!$X$19</f>
        <v>0</v>
      </c>
    </row>
    <row r="1352" spans="1:13">
      <c r="A1352" s="230">
        <v>1351</v>
      </c>
      <c r="B1352" s="230" t="str">
        <f t="shared" si="51"/>
        <v>0-0-0-6.12-3</v>
      </c>
      <c r="C1352" s="227">
        <f>'1. General information'!$E$8</f>
        <v>0</v>
      </c>
      <c r="D1352" s="227">
        <f>'1. General information'!$E$9</f>
        <v>0</v>
      </c>
      <c r="E1352" s="227">
        <f>'1. General information'!$E$10</f>
        <v>0</v>
      </c>
      <c r="F1352" s="227">
        <f>'1. General information'!$E$11</f>
        <v>0</v>
      </c>
      <c r="G1352" s="227">
        <f>'1. General information'!$E$12</f>
        <v>0</v>
      </c>
      <c r="H1352" s="227">
        <f>'1. General information'!$E$13</f>
        <v>0</v>
      </c>
      <c r="I1352" s="227">
        <f>'1. General information'!$E$14</f>
        <v>0</v>
      </c>
      <c r="J1352" s="234" t="s">
        <v>471</v>
      </c>
      <c r="K1352" s="254" t="s">
        <v>1970</v>
      </c>
      <c r="L1352" s="234" t="s">
        <v>2770</v>
      </c>
      <c r="M1352" s="229">
        <f>'6. Staff time'!$X$20</f>
        <v>0</v>
      </c>
    </row>
    <row r="1353" spans="1:13">
      <c r="A1353" s="230">
        <v>1352</v>
      </c>
      <c r="B1353" s="230" t="str">
        <f t="shared" si="51"/>
        <v>0-0-0-6.12-4</v>
      </c>
      <c r="C1353" s="227">
        <f>'1. General information'!$E$8</f>
        <v>0</v>
      </c>
      <c r="D1353" s="227">
        <f>'1. General information'!$E$9</f>
        <v>0</v>
      </c>
      <c r="E1353" s="227">
        <f>'1. General information'!$E$10</f>
        <v>0</v>
      </c>
      <c r="F1353" s="227">
        <f>'1. General information'!$E$11</f>
        <v>0</v>
      </c>
      <c r="G1353" s="227">
        <f>'1. General information'!$E$12</f>
        <v>0</v>
      </c>
      <c r="H1353" s="227">
        <f>'1. General information'!$E$13</f>
        <v>0</v>
      </c>
      <c r="I1353" s="227">
        <f>'1. General information'!$E$14</f>
        <v>0</v>
      </c>
      <c r="J1353" s="234" t="s">
        <v>471</v>
      </c>
      <c r="K1353" s="254" t="s">
        <v>1971</v>
      </c>
      <c r="L1353" s="234" t="s">
        <v>2771</v>
      </c>
      <c r="M1353" s="229">
        <f>'6. Staff time'!$X$21</f>
        <v>0</v>
      </c>
    </row>
    <row r="1354" spans="1:13">
      <c r="A1354" s="230">
        <v>1353</v>
      </c>
      <c r="B1354" s="230" t="str">
        <f t="shared" si="51"/>
        <v>0-0-0-6.12-5</v>
      </c>
      <c r="C1354" s="227">
        <f>'1. General information'!$E$8</f>
        <v>0</v>
      </c>
      <c r="D1354" s="227">
        <f>'1. General information'!$E$9</f>
        <v>0</v>
      </c>
      <c r="E1354" s="227">
        <f>'1. General information'!$E$10</f>
        <v>0</v>
      </c>
      <c r="F1354" s="227">
        <f>'1. General information'!$E$11</f>
        <v>0</v>
      </c>
      <c r="G1354" s="227">
        <f>'1. General information'!$E$12</f>
        <v>0</v>
      </c>
      <c r="H1354" s="227">
        <f>'1. General information'!$E$13</f>
        <v>0</v>
      </c>
      <c r="I1354" s="227">
        <f>'1. General information'!$E$14</f>
        <v>0</v>
      </c>
      <c r="J1354" s="234" t="s">
        <v>471</v>
      </c>
      <c r="K1354" s="254" t="s">
        <v>1972</v>
      </c>
      <c r="L1354" s="234" t="s">
        <v>2772</v>
      </c>
      <c r="M1354" s="229">
        <f>'6. Staff time'!$X$22</f>
        <v>0</v>
      </c>
    </row>
    <row r="1355" spans="1:13">
      <c r="A1355" s="230">
        <v>1354</v>
      </c>
      <c r="B1355" s="230" t="str">
        <f t="shared" si="51"/>
        <v>0-0-0-6.12-6</v>
      </c>
      <c r="C1355" s="227">
        <f>'1. General information'!$E$8</f>
        <v>0</v>
      </c>
      <c r="D1355" s="227">
        <f>'1. General information'!$E$9</f>
        <v>0</v>
      </c>
      <c r="E1355" s="227">
        <f>'1. General information'!$E$10</f>
        <v>0</v>
      </c>
      <c r="F1355" s="227">
        <f>'1. General information'!$E$11</f>
        <v>0</v>
      </c>
      <c r="G1355" s="227">
        <f>'1. General information'!$E$12</f>
        <v>0</v>
      </c>
      <c r="H1355" s="227">
        <f>'1. General information'!$E$13</f>
        <v>0</v>
      </c>
      <c r="I1355" s="227">
        <f>'1. General information'!$E$14</f>
        <v>0</v>
      </c>
      <c r="J1355" s="234" t="s">
        <v>471</v>
      </c>
      <c r="K1355" s="254" t="s">
        <v>1973</v>
      </c>
      <c r="L1355" s="234" t="s">
        <v>2773</v>
      </c>
      <c r="M1355" s="229">
        <f>'6. Staff time'!$X$23</f>
        <v>0</v>
      </c>
    </row>
    <row r="1356" spans="1:13">
      <c r="A1356" s="230">
        <v>1355</v>
      </c>
      <c r="B1356" s="230" t="str">
        <f t="shared" si="51"/>
        <v>0-0-0-6.12-7</v>
      </c>
      <c r="C1356" s="227">
        <f>'1. General information'!$E$8</f>
        <v>0</v>
      </c>
      <c r="D1356" s="227">
        <f>'1. General information'!$E$9</f>
        <v>0</v>
      </c>
      <c r="E1356" s="227">
        <f>'1. General information'!$E$10</f>
        <v>0</v>
      </c>
      <c r="F1356" s="227">
        <f>'1. General information'!$E$11</f>
        <v>0</v>
      </c>
      <c r="G1356" s="227">
        <f>'1. General information'!$E$12</f>
        <v>0</v>
      </c>
      <c r="H1356" s="227">
        <f>'1. General information'!$E$13</f>
        <v>0</v>
      </c>
      <c r="I1356" s="227">
        <f>'1. General information'!$E$14</f>
        <v>0</v>
      </c>
      <c r="J1356" s="234" t="s">
        <v>471</v>
      </c>
      <c r="K1356" s="254" t="s">
        <v>1974</v>
      </c>
      <c r="L1356" s="234" t="s">
        <v>2774</v>
      </c>
      <c r="M1356" s="229">
        <f>'6. Staff time'!$X$24</f>
        <v>0</v>
      </c>
    </row>
    <row r="1357" spans="1:13">
      <c r="A1357" s="230">
        <v>1356</v>
      </c>
      <c r="B1357" s="230" t="str">
        <f t="shared" si="51"/>
        <v>0-0-0-6.12-8</v>
      </c>
      <c r="C1357" s="227">
        <f>'1. General information'!$E$8</f>
        <v>0</v>
      </c>
      <c r="D1357" s="227">
        <f>'1. General information'!$E$9</f>
        <v>0</v>
      </c>
      <c r="E1357" s="227">
        <f>'1. General information'!$E$10</f>
        <v>0</v>
      </c>
      <c r="F1357" s="227">
        <f>'1. General information'!$E$11</f>
        <v>0</v>
      </c>
      <c r="G1357" s="227">
        <f>'1. General information'!$E$12</f>
        <v>0</v>
      </c>
      <c r="H1357" s="227">
        <f>'1. General information'!$E$13</f>
        <v>0</v>
      </c>
      <c r="I1357" s="227">
        <f>'1. General information'!$E$14</f>
        <v>0</v>
      </c>
      <c r="J1357" s="234" t="s">
        <v>471</v>
      </c>
      <c r="K1357" s="254" t="s">
        <v>1975</v>
      </c>
      <c r="L1357" s="234" t="s">
        <v>2775</v>
      </c>
      <c r="M1357" s="229">
        <f>'6. Staff time'!$X$25</f>
        <v>0</v>
      </c>
    </row>
    <row r="1358" spans="1:13">
      <c r="A1358" s="230">
        <v>1357</v>
      </c>
      <c r="B1358" s="230" t="str">
        <f t="shared" si="51"/>
        <v>0-0-0-6.12-9</v>
      </c>
      <c r="C1358" s="227">
        <f>'1. General information'!$E$8</f>
        <v>0</v>
      </c>
      <c r="D1358" s="227">
        <f>'1. General information'!$E$9</f>
        <v>0</v>
      </c>
      <c r="E1358" s="227">
        <f>'1. General information'!$E$10</f>
        <v>0</v>
      </c>
      <c r="F1358" s="227">
        <f>'1. General information'!$E$11</f>
        <v>0</v>
      </c>
      <c r="G1358" s="227">
        <f>'1. General information'!$E$12</f>
        <v>0</v>
      </c>
      <c r="H1358" s="227">
        <f>'1. General information'!$E$13</f>
        <v>0</v>
      </c>
      <c r="I1358" s="227">
        <f>'1. General information'!$E$14</f>
        <v>0</v>
      </c>
      <c r="J1358" s="234" t="s">
        <v>471</v>
      </c>
      <c r="K1358" s="254" t="s">
        <v>1976</v>
      </c>
      <c r="L1358" s="234" t="s">
        <v>2776</v>
      </c>
      <c r="M1358" s="229">
        <f>'6. Staff time'!$X$26</f>
        <v>0</v>
      </c>
    </row>
    <row r="1359" spans="1:13">
      <c r="A1359" s="230">
        <v>1358</v>
      </c>
      <c r="B1359" s="230" t="str">
        <f t="shared" si="51"/>
        <v>0-0-0-6.12-10</v>
      </c>
      <c r="C1359" s="227">
        <f>'1. General information'!$E$8</f>
        <v>0</v>
      </c>
      <c r="D1359" s="227">
        <f>'1. General information'!$E$9</f>
        <v>0</v>
      </c>
      <c r="E1359" s="227">
        <f>'1. General information'!$E$10</f>
        <v>0</v>
      </c>
      <c r="F1359" s="227">
        <f>'1. General information'!$E$11</f>
        <v>0</v>
      </c>
      <c r="G1359" s="227">
        <f>'1. General information'!$E$12</f>
        <v>0</v>
      </c>
      <c r="H1359" s="227">
        <f>'1. General information'!$E$13</f>
        <v>0</v>
      </c>
      <c r="I1359" s="227">
        <f>'1. General information'!$E$14</f>
        <v>0</v>
      </c>
      <c r="J1359" s="234" t="s">
        <v>471</v>
      </c>
      <c r="K1359" s="254" t="s">
        <v>1977</v>
      </c>
      <c r="L1359" s="234" t="s">
        <v>2777</v>
      </c>
      <c r="M1359" s="229">
        <f>'6. Staff time'!$X$27</f>
        <v>0</v>
      </c>
    </row>
    <row r="1360" spans="1:13">
      <c r="A1360" s="230">
        <v>1359</v>
      </c>
      <c r="B1360" s="230" t="str">
        <f t="shared" si="51"/>
        <v>0-0-0-6.12-11</v>
      </c>
      <c r="C1360" s="227">
        <f>'1. General information'!$E$8</f>
        <v>0</v>
      </c>
      <c r="D1360" s="227">
        <f>'1. General information'!$E$9</f>
        <v>0</v>
      </c>
      <c r="E1360" s="227">
        <f>'1. General information'!$E$10</f>
        <v>0</v>
      </c>
      <c r="F1360" s="227">
        <f>'1. General information'!$E$11</f>
        <v>0</v>
      </c>
      <c r="G1360" s="227">
        <f>'1. General information'!$E$12</f>
        <v>0</v>
      </c>
      <c r="H1360" s="227">
        <f>'1. General information'!$E$13</f>
        <v>0</v>
      </c>
      <c r="I1360" s="227">
        <f>'1. General information'!$E$14</f>
        <v>0</v>
      </c>
      <c r="J1360" s="234" t="s">
        <v>471</v>
      </c>
      <c r="K1360" s="254" t="s">
        <v>1978</v>
      </c>
      <c r="L1360" s="234" t="s">
        <v>2778</v>
      </c>
      <c r="M1360" s="229">
        <f>'6. Staff time'!$X$28</f>
        <v>0</v>
      </c>
    </row>
    <row r="1361" spans="1:13">
      <c r="A1361" s="230">
        <v>1360</v>
      </c>
      <c r="B1361" s="230" t="str">
        <f t="shared" si="51"/>
        <v>0-0-0-6.12-12</v>
      </c>
      <c r="C1361" s="227">
        <f>'1. General information'!$E$8</f>
        <v>0</v>
      </c>
      <c r="D1361" s="227">
        <f>'1. General information'!$E$9</f>
        <v>0</v>
      </c>
      <c r="E1361" s="227">
        <f>'1. General information'!$E$10</f>
        <v>0</v>
      </c>
      <c r="F1361" s="227">
        <f>'1. General information'!$E$11</f>
        <v>0</v>
      </c>
      <c r="G1361" s="227">
        <f>'1. General information'!$E$12</f>
        <v>0</v>
      </c>
      <c r="H1361" s="227">
        <f>'1. General information'!$E$13</f>
        <v>0</v>
      </c>
      <c r="I1361" s="227">
        <f>'1. General information'!$E$14</f>
        <v>0</v>
      </c>
      <c r="J1361" s="234" t="s">
        <v>471</v>
      </c>
      <c r="K1361" s="254" t="s">
        <v>1979</v>
      </c>
      <c r="L1361" s="234" t="s">
        <v>2779</v>
      </c>
      <c r="M1361" s="229">
        <f>'6. Staff time'!$X$29</f>
        <v>0</v>
      </c>
    </row>
    <row r="1362" spans="1:13">
      <c r="A1362" s="230">
        <v>1361</v>
      </c>
      <c r="B1362" s="230" t="str">
        <f t="shared" si="51"/>
        <v>0-0-0-6.12-13</v>
      </c>
      <c r="C1362" s="227">
        <f>'1. General information'!$E$8</f>
        <v>0</v>
      </c>
      <c r="D1362" s="227">
        <f>'1. General information'!$E$9</f>
        <v>0</v>
      </c>
      <c r="E1362" s="227">
        <f>'1. General information'!$E$10</f>
        <v>0</v>
      </c>
      <c r="F1362" s="227">
        <f>'1. General information'!$E$11</f>
        <v>0</v>
      </c>
      <c r="G1362" s="227">
        <f>'1. General information'!$E$12</f>
        <v>0</v>
      </c>
      <c r="H1362" s="227">
        <f>'1. General information'!$E$13</f>
        <v>0</v>
      </c>
      <c r="I1362" s="227">
        <f>'1. General information'!$E$14</f>
        <v>0</v>
      </c>
      <c r="J1362" s="234" t="s">
        <v>471</v>
      </c>
      <c r="K1362" s="254" t="s">
        <v>1980</v>
      </c>
      <c r="L1362" s="234" t="s">
        <v>2780</v>
      </c>
      <c r="M1362" s="229">
        <f>'6. Staff time'!$X$30</f>
        <v>0</v>
      </c>
    </row>
    <row r="1363" spans="1:13">
      <c r="A1363" s="230">
        <v>1362</v>
      </c>
      <c r="B1363" s="230" t="str">
        <f t="shared" si="51"/>
        <v>0-0-0-6.12-14</v>
      </c>
      <c r="C1363" s="227">
        <f>'1. General information'!$E$8</f>
        <v>0</v>
      </c>
      <c r="D1363" s="227">
        <f>'1. General information'!$E$9</f>
        <v>0</v>
      </c>
      <c r="E1363" s="227">
        <f>'1. General information'!$E$10</f>
        <v>0</v>
      </c>
      <c r="F1363" s="227">
        <f>'1. General information'!$E$11</f>
        <v>0</v>
      </c>
      <c r="G1363" s="227">
        <f>'1. General information'!$E$12</f>
        <v>0</v>
      </c>
      <c r="H1363" s="227">
        <f>'1. General information'!$E$13</f>
        <v>0</v>
      </c>
      <c r="I1363" s="227">
        <f>'1. General information'!$E$14</f>
        <v>0</v>
      </c>
      <c r="J1363" s="234" t="s">
        <v>471</v>
      </c>
      <c r="K1363" s="254" t="s">
        <v>1981</v>
      </c>
      <c r="L1363" s="234" t="s">
        <v>2781</v>
      </c>
      <c r="M1363" s="229">
        <f>'6. Staff time'!$X$31</f>
        <v>0</v>
      </c>
    </row>
    <row r="1364" spans="1:13">
      <c r="A1364" s="230">
        <v>1363</v>
      </c>
      <c r="B1364" s="230" t="str">
        <f t="shared" si="51"/>
        <v>0-0-0-6.12-15</v>
      </c>
      <c r="C1364" s="227">
        <f>'1. General information'!$E$8</f>
        <v>0</v>
      </c>
      <c r="D1364" s="227">
        <f>'1. General information'!$E$9</f>
        <v>0</v>
      </c>
      <c r="E1364" s="227">
        <f>'1. General information'!$E$10</f>
        <v>0</v>
      </c>
      <c r="F1364" s="227">
        <f>'1. General information'!$E$11</f>
        <v>0</v>
      </c>
      <c r="G1364" s="227">
        <f>'1. General information'!$E$12</f>
        <v>0</v>
      </c>
      <c r="H1364" s="227">
        <f>'1. General information'!$E$13</f>
        <v>0</v>
      </c>
      <c r="I1364" s="227">
        <f>'1. General information'!$E$14</f>
        <v>0</v>
      </c>
      <c r="J1364" s="234" t="s">
        <v>471</v>
      </c>
      <c r="K1364" s="254" t="s">
        <v>1982</v>
      </c>
      <c r="L1364" s="234" t="s">
        <v>2782</v>
      </c>
      <c r="M1364" s="229">
        <f>'6. Staff time'!$X$32</f>
        <v>0</v>
      </c>
    </row>
    <row r="1365" spans="1:13">
      <c r="A1365" s="230">
        <v>1364</v>
      </c>
      <c r="B1365" s="230" t="str">
        <f t="shared" si="51"/>
        <v>0-0-0-6.12-16</v>
      </c>
      <c r="C1365" s="227">
        <f>'1. General information'!$E$8</f>
        <v>0</v>
      </c>
      <c r="D1365" s="227">
        <f>'1. General information'!$E$9</f>
        <v>0</v>
      </c>
      <c r="E1365" s="227">
        <f>'1. General information'!$E$10</f>
        <v>0</v>
      </c>
      <c r="F1365" s="227">
        <f>'1. General information'!$E$11</f>
        <v>0</v>
      </c>
      <c r="G1365" s="227">
        <f>'1. General information'!$E$12</f>
        <v>0</v>
      </c>
      <c r="H1365" s="227">
        <f>'1. General information'!$E$13</f>
        <v>0</v>
      </c>
      <c r="I1365" s="227">
        <f>'1. General information'!$E$14</f>
        <v>0</v>
      </c>
      <c r="J1365" s="234" t="s">
        <v>471</v>
      </c>
      <c r="K1365" s="254" t="s">
        <v>1983</v>
      </c>
      <c r="L1365" s="234" t="s">
        <v>2783</v>
      </c>
      <c r="M1365" s="229">
        <f>'6. Staff time'!$X$33</f>
        <v>0</v>
      </c>
    </row>
    <row r="1366" spans="1:13">
      <c r="A1366" s="230">
        <v>1365</v>
      </c>
      <c r="B1366" s="230" t="str">
        <f t="shared" si="51"/>
        <v>0-0-0-6.12-17</v>
      </c>
      <c r="C1366" s="227">
        <f>'1. General information'!$E$8</f>
        <v>0</v>
      </c>
      <c r="D1366" s="227">
        <f>'1. General information'!$E$9</f>
        <v>0</v>
      </c>
      <c r="E1366" s="227">
        <f>'1. General information'!$E$10</f>
        <v>0</v>
      </c>
      <c r="F1366" s="227">
        <f>'1. General information'!$E$11</f>
        <v>0</v>
      </c>
      <c r="G1366" s="227">
        <f>'1. General information'!$E$12</f>
        <v>0</v>
      </c>
      <c r="H1366" s="227">
        <f>'1. General information'!$E$13</f>
        <v>0</v>
      </c>
      <c r="I1366" s="227">
        <f>'1. General information'!$E$14</f>
        <v>0</v>
      </c>
      <c r="J1366" s="234" t="s">
        <v>471</v>
      </c>
      <c r="K1366" s="254" t="s">
        <v>1984</v>
      </c>
      <c r="L1366" s="234" t="s">
        <v>2784</v>
      </c>
      <c r="M1366" s="229">
        <f>'6. Staff time'!$X$34</f>
        <v>0</v>
      </c>
    </row>
    <row r="1367" spans="1:13">
      <c r="A1367" s="230">
        <v>1366</v>
      </c>
      <c r="B1367" s="230" t="str">
        <f t="shared" si="51"/>
        <v>0-0-0-6.12-18</v>
      </c>
      <c r="C1367" s="227">
        <f>'1. General information'!$E$8</f>
        <v>0</v>
      </c>
      <c r="D1367" s="227">
        <f>'1. General information'!$E$9</f>
        <v>0</v>
      </c>
      <c r="E1367" s="227">
        <f>'1. General information'!$E$10</f>
        <v>0</v>
      </c>
      <c r="F1367" s="227">
        <f>'1. General information'!$E$11</f>
        <v>0</v>
      </c>
      <c r="G1367" s="227">
        <f>'1. General information'!$E$12</f>
        <v>0</v>
      </c>
      <c r="H1367" s="227">
        <f>'1. General information'!$E$13</f>
        <v>0</v>
      </c>
      <c r="I1367" s="227">
        <f>'1. General information'!$E$14</f>
        <v>0</v>
      </c>
      <c r="J1367" s="234" t="s">
        <v>471</v>
      </c>
      <c r="K1367" s="254" t="s">
        <v>1985</v>
      </c>
      <c r="L1367" s="234" t="s">
        <v>2785</v>
      </c>
      <c r="M1367" s="229">
        <f>'6. Staff time'!$X$35</f>
        <v>0</v>
      </c>
    </row>
    <row r="1368" spans="1:13">
      <c r="A1368" s="230">
        <v>1367</v>
      </c>
      <c r="B1368" s="230" t="str">
        <f t="shared" si="51"/>
        <v>0-0-0-6.12-19</v>
      </c>
      <c r="C1368" s="227">
        <f>'1. General information'!$E$8</f>
        <v>0</v>
      </c>
      <c r="D1368" s="227">
        <f>'1. General information'!$E$9</f>
        <v>0</v>
      </c>
      <c r="E1368" s="227">
        <f>'1. General information'!$E$10</f>
        <v>0</v>
      </c>
      <c r="F1368" s="227">
        <f>'1. General information'!$E$11</f>
        <v>0</v>
      </c>
      <c r="G1368" s="227">
        <f>'1. General information'!$E$12</f>
        <v>0</v>
      </c>
      <c r="H1368" s="227">
        <f>'1. General information'!$E$13</f>
        <v>0</v>
      </c>
      <c r="I1368" s="227">
        <f>'1. General information'!$E$14</f>
        <v>0</v>
      </c>
      <c r="J1368" s="234" t="s">
        <v>471</v>
      </c>
      <c r="K1368" s="254" t="s">
        <v>1986</v>
      </c>
      <c r="L1368" s="234" t="s">
        <v>2786</v>
      </c>
      <c r="M1368" s="229">
        <f>'6. Staff time'!$X$36</f>
        <v>0</v>
      </c>
    </row>
    <row r="1369" spans="1:13">
      <c r="A1369" s="230">
        <v>1368</v>
      </c>
      <c r="B1369" s="230" t="str">
        <f t="shared" si="51"/>
        <v>0-0-0-6.12-20</v>
      </c>
      <c r="C1369" s="227">
        <f>'1. General information'!$E$8</f>
        <v>0</v>
      </c>
      <c r="D1369" s="227">
        <f>'1. General information'!$E$9</f>
        <v>0</v>
      </c>
      <c r="E1369" s="227">
        <f>'1. General information'!$E$10</f>
        <v>0</v>
      </c>
      <c r="F1369" s="227">
        <f>'1. General information'!$E$11</f>
        <v>0</v>
      </c>
      <c r="G1369" s="227">
        <f>'1. General information'!$E$12</f>
        <v>0</v>
      </c>
      <c r="H1369" s="227">
        <f>'1. General information'!$E$13</f>
        <v>0</v>
      </c>
      <c r="I1369" s="227">
        <f>'1. General information'!$E$14</f>
        <v>0</v>
      </c>
      <c r="J1369" s="234" t="s">
        <v>471</v>
      </c>
      <c r="K1369" s="254" t="s">
        <v>1987</v>
      </c>
      <c r="L1369" s="234" t="s">
        <v>2787</v>
      </c>
      <c r="M1369" s="229">
        <f>'6. Staff time'!$X$37</f>
        <v>0</v>
      </c>
    </row>
    <row r="1370" spans="1:13">
      <c r="A1370" s="230">
        <v>1369</v>
      </c>
      <c r="B1370" s="230" t="str">
        <f t="shared" si="51"/>
        <v>0-0-0-6.12-21</v>
      </c>
      <c r="C1370" s="227">
        <f>'1. General information'!$E$8</f>
        <v>0</v>
      </c>
      <c r="D1370" s="227">
        <f>'1. General information'!$E$9</f>
        <v>0</v>
      </c>
      <c r="E1370" s="227">
        <f>'1. General information'!$E$10</f>
        <v>0</v>
      </c>
      <c r="F1370" s="227">
        <f>'1. General information'!$E$11</f>
        <v>0</v>
      </c>
      <c r="G1370" s="227">
        <f>'1. General information'!$E$12</f>
        <v>0</v>
      </c>
      <c r="H1370" s="227">
        <f>'1. General information'!$E$13</f>
        <v>0</v>
      </c>
      <c r="I1370" s="227">
        <f>'1. General information'!$E$14</f>
        <v>0</v>
      </c>
      <c r="J1370" s="234" t="s">
        <v>471</v>
      </c>
      <c r="K1370" s="254" t="s">
        <v>1988</v>
      </c>
      <c r="L1370" s="234" t="s">
        <v>2788</v>
      </c>
      <c r="M1370" s="229">
        <f>'6. Staff time'!$X$38</f>
        <v>0</v>
      </c>
    </row>
    <row r="1371" spans="1:13">
      <c r="A1371" s="230">
        <v>1370</v>
      </c>
      <c r="B1371" s="230" t="str">
        <f t="shared" si="51"/>
        <v>0-0-0-6.12-22</v>
      </c>
      <c r="C1371" s="227">
        <f>'1. General information'!$E$8</f>
        <v>0</v>
      </c>
      <c r="D1371" s="227">
        <f>'1. General information'!$E$9</f>
        <v>0</v>
      </c>
      <c r="E1371" s="227">
        <f>'1. General information'!$E$10</f>
        <v>0</v>
      </c>
      <c r="F1371" s="227">
        <f>'1. General information'!$E$11</f>
        <v>0</v>
      </c>
      <c r="G1371" s="227">
        <f>'1. General information'!$E$12</f>
        <v>0</v>
      </c>
      <c r="H1371" s="227">
        <f>'1. General information'!$E$13</f>
        <v>0</v>
      </c>
      <c r="I1371" s="227">
        <f>'1. General information'!$E$14</f>
        <v>0</v>
      </c>
      <c r="J1371" s="234" t="s">
        <v>471</v>
      </c>
      <c r="K1371" s="254" t="s">
        <v>1989</v>
      </c>
      <c r="L1371" s="234" t="s">
        <v>2789</v>
      </c>
      <c r="M1371" s="229">
        <f>'6. Staff time'!$X$39</f>
        <v>0</v>
      </c>
    </row>
    <row r="1372" spans="1:13">
      <c r="A1372" s="230">
        <v>1371</v>
      </c>
      <c r="B1372" s="230" t="str">
        <f t="shared" si="51"/>
        <v>0-0-0-6.12-23</v>
      </c>
      <c r="C1372" s="227">
        <f>'1. General information'!$E$8</f>
        <v>0</v>
      </c>
      <c r="D1372" s="227">
        <f>'1. General information'!$E$9</f>
        <v>0</v>
      </c>
      <c r="E1372" s="227">
        <f>'1. General information'!$E$10</f>
        <v>0</v>
      </c>
      <c r="F1372" s="227">
        <f>'1. General information'!$E$11</f>
        <v>0</v>
      </c>
      <c r="G1372" s="227">
        <f>'1. General information'!$E$12</f>
        <v>0</v>
      </c>
      <c r="H1372" s="227">
        <f>'1. General information'!$E$13</f>
        <v>0</v>
      </c>
      <c r="I1372" s="227">
        <f>'1. General information'!$E$14</f>
        <v>0</v>
      </c>
      <c r="J1372" s="234" t="s">
        <v>471</v>
      </c>
      <c r="K1372" s="254" t="s">
        <v>1990</v>
      </c>
      <c r="L1372" s="234" t="s">
        <v>2790</v>
      </c>
      <c r="M1372" s="229">
        <f>'6. Staff time'!$X$40</f>
        <v>0</v>
      </c>
    </row>
    <row r="1373" spans="1:13">
      <c r="A1373" s="230">
        <v>1372</v>
      </c>
      <c r="B1373" s="230" t="str">
        <f t="shared" si="51"/>
        <v>0-0-0-6.12-24</v>
      </c>
      <c r="C1373" s="227">
        <f>'1. General information'!$E$8</f>
        <v>0</v>
      </c>
      <c r="D1373" s="227">
        <f>'1. General information'!$E$9</f>
        <v>0</v>
      </c>
      <c r="E1373" s="227">
        <f>'1. General information'!$E$10</f>
        <v>0</v>
      </c>
      <c r="F1373" s="227">
        <f>'1. General information'!$E$11</f>
        <v>0</v>
      </c>
      <c r="G1373" s="227">
        <f>'1. General information'!$E$12</f>
        <v>0</v>
      </c>
      <c r="H1373" s="227">
        <f>'1. General information'!$E$13</f>
        <v>0</v>
      </c>
      <c r="I1373" s="227">
        <f>'1. General information'!$E$14</f>
        <v>0</v>
      </c>
      <c r="J1373" s="234" t="s">
        <v>471</v>
      </c>
      <c r="K1373" s="254" t="s">
        <v>1991</v>
      </c>
      <c r="L1373" s="234" t="s">
        <v>2791</v>
      </c>
      <c r="M1373" s="229">
        <f>'6. Staff time'!$X$41</f>
        <v>0</v>
      </c>
    </row>
    <row r="1374" spans="1:13">
      <c r="A1374" s="230">
        <v>1373</v>
      </c>
      <c r="B1374" s="230" t="str">
        <f t="shared" si="51"/>
        <v>0-0-0-6.12-25</v>
      </c>
      <c r="C1374" s="227">
        <f>'1. General information'!$E$8</f>
        <v>0</v>
      </c>
      <c r="D1374" s="227">
        <f>'1. General information'!$E$9</f>
        <v>0</v>
      </c>
      <c r="E1374" s="227">
        <f>'1. General information'!$E$10</f>
        <v>0</v>
      </c>
      <c r="F1374" s="227">
        <f>'1. General information'!$E$11</f>
        <v>0</v>
      </c>
      <c r="G1374" s="227">
        <f>'1. General information'!$E$12</f>
        <v>0</v>
      </c>
      <c r="H1374" s="227">
        <f>'1. General information'!$E$13</f>
        <v>0</v>
      </c>
      <c r="I1374" s="227">
        <f>'1. General information'!$E$14</f>
        <v>0</v>
      </c>
      <c r="J1374" s="234" t="s">
        <v>471</v>
      </c>
      <c r="K1374" s="254" t="s">
        <v>1992</v>
      </c>
      <c r="L1374" s="234" t="s">
        <v>2792</v>
      </c>
      <c r="M1374" s="229">
        <f>'6. Staff time'!$X$42</f>
        <v>0</v>
      </c>
    </row>
    <row r="1375" spans="1:13">
      <c r="A1375" s="230">
        <v>1374</v>
      </c>
      <c r="B1375" s="230" t="str">
        <f t="shared" si="51"/>
        <v>0-0-0-6.12-26</v>
      </c>
      <c r="C1375" s="227">
        <f>'1. General information'!$E$8</f>
        <v>0</v>
      </c>
      <c r="D1375" s="227">
        <f>'1. General information'!$E$9</f>
        <v>0</v>
      </c>
      <c r="E1375" s="227">
        <f>'1. General information'!$E$10</f>
        <v>0</v>
      </c>
      <c r="F1375" s="227">
        <f>'1. General information'!$E$11</f>
        <v>0</v>
      </c>
      <c r="G1375" s="227">
        <f>'1. General information'!$E$12</f>
        <v>0</v>
      </c>
      <c r="H1375" s="227">
        <f>'1. General information'!$E$13</f>
        <v>0</v>
      </c>
      <c r="I1375" s="227">
        <f>'1. General information'!$E$14</f>
        <v>0</v>
      </c>
      <c r="J1375" s="234" t="s">
        <v>471</v>
      </c>
      <c r="K1375" s="254" t="s">
        <v>1993</v>
      </c>
      <c r="L1375" s="234" t="s">
        <v>2793</v>
      </c>
      <c r="M1375" s="229">
        <f>'6. Staff time'!$X$43</f>
        <v>0</v>
      </c>
    </row>
    <row r="1376" spans="1:13">
      <c r="A1376" s="230">
        <v>1375</v>
      </c>
      <c r="B1376" s="230" t="str">
        <f t="shared" si="51"/>
        <v>0-0-0-6.12-27</v>
      </c>
      <c r="C1376" s="227">
        <f>'1. General information'!$E$8</f>
        <v>0</v>
      </c>
      <c r="D1376" s="227">
        <f>'1. General information'!$E$9</f>
        <v>0</v>
      </c>
      <c r="E1376" s="227">
        <f>'1. General information'!$E$10</f>
        <v>0</v>
      </c>
      <c r="F1376" s="227">
        <f>'1. General information'!$E$11</f>
        <v>0</v>
      </c>
      <c r="G1376" s="227">
        <f>'1. General information'!$E$12</f>
        <v>0</v>
      </c>
      <c r="H1376" s="227">
        <f>'1. General information'!$E$13</f>
        <v>0</v>
      </c>
      <c r="I1376" s="227">
        <f>'1. General information'!$E$14</f>
        <v>0</v>
      </c>
      <c r="J1376" s="234" t="s">
        <v>471</v>
      </c>
      <c r="K1376" s="254" t="s">
        <v>1994</v>
      </c>
      <c r="L1376" s="234" t="s">
        <v>2794</v>
      </c>
      <c r="M1376" s="229">
        <f>'6. Staff time'!$X$44</f>
        <v>0</v>
      </c>
    </row>
    <row r="1377" spans="1:13">
      <c r="A1377" s="230">
        <v>1376</v>
      </c>
      <c r="B1377" s="230" t="str">
        <f t="shared" si="51"/>
        <v>0-0-0-6.12-28</v>
      </c>
      <c r="C1377" s="227">
        <f>'1. General information'!$E$8</f>
        <v>0</v>
      </c>
      <c r="D1377" s="227">
        <f>'1. General information'!$E$9</f>
        <v>0</v>
      </c>
      <c r="E1377" s="227">
        <f>'1. General information'!$E$10</f>
        <v>0</v>
      </c>
      <c r="F1377" s="227">
        <f>'1. General information'!$E$11</f>
        <v>0</v>
      </c>
      <c r="G1377" s="227">
        <f>'1. General information'!$E$12</f>
        <v>0</v>
      </c>
      <c r="H1377" s="227">
        <f>'1. General information'!$E$13</f>
        <v>0</v>
      </c>
      <c r="I1377" s="227">
        <f>'1. General information'!$E$14</f>
        <v>0</v>
      </c>
      <c r="J1377" s="234" t="s">
        <v>471</v>
      </c>
      <c r="K1377" s="254" t="s">
        <v>1995</v>
      </c>
      <c r="L1377" s="234" t="s">
        <v>2795</v>
      </c>
      <c r="M1377" s="229">
        <f>'6. Staff time'!$X$45</f>
        <v>0</v>
      </c>
    </row>
    <row r="1378" spans="1:13">
      <c r="A1378" s="230">
        <v>1377</v>
      </c>
      <c r="B1378" s="230" t="str">
        <f t="shared" si="51"/>
        <v>0-0-0-6.12-29</v>
      </c>
      <c r="C1378" s="227">
        <f>'1. General information'!$E$8</f>
        <v>0</v>
      </c>
      <c r="D1378" s="227">
        <f>'1. General information'!$E$9</f>
        <v>0</v>
      </c>
      <c r="E1378" s="227">
        <f>'1. General information'!$E$10</f>
        <v>0</v>
      </c>
      <c r="F1378" s="227">
        <f>'1. General information'!$E$11</f>
        <v>0</v>
      </c>
      <c r="G1378" s="227">
        <f>'1. General information'!$E$12</f>
        <v>0</v>
      </c>
      <c r="H1378" s="227">
        <f>'1. General information'!$E$13</f>
        <v>0</v>
      </c>
      <c r="I1378" s="227">
        <f>'1. General information'!$E$14</f>
        <v>0</v>
      </c>
      <c r="J1378" s="234" t="s">
        <v>471</v>
      </c>
      <c r="K1378" s="254" t="s">
        <v>1996</v>
      </c>
      <c r="L1378" s="234" t="s">
        <v>2796</v>
      </c>
      <c r="M1378" s="229">
        <f>'6. Staff time'!$X$46</f>
        <v>0</v>
      </c>
    </row>
    <row r="1379" spans="1:13">
      <c r="A1379" s="230">
        <v>1378</v>
      </c>
      <c r="B1379" s="230" t="str">
        <f t="shared" si="51"/>
        <v>0-0-0-6.12-30</v>
      </c>
      <c r="C1379" s="227">
        <f>'1. General information'!$E$8</f>
        <v>0</v>
      </c>
      <c r="D1379" s="227">
        <f>'1. General information'!$E$9</f>
        <v>0</v>
      </c>
      <c r="E1379" s="227">
        <f>'1. General information'!$E$10</f>
        <v>0</v>
      </c>
      <c r="F1379" s="227">
        <f>'1. General information'!$E$11</f>
        <v>0</v>
      </c>
      <c r="G1379" s="227">
        <f>'1. General information'!$E$12</f>
        <v>0</v>
      </c>
      <c r="H1379" s="227">
        <f>'1. General information'!$E$13</f>
        <v>0</v>
      </c>
      <c r="I1379" s="227">
        <f>'1. General information'!$E$14</f>
        <v>0</v>
      </c>
      <c r="J1379" s="234" t="s">
        <v>471</v>
      </c>
      <c r="K1379" s="254" t="s">
        <v>1997</v>
      </c>
      <c r="L1379" s="234" t="s">
        <v>2797</v>
      </c>
      <c r="M1379" s="229">
        <f>'6. Staff time'!$X$47</f>
        <v>0</v>
      </c>
    </row>
    <row r="1380" spans="1:13">
      <c r="A1380" s="230">
        <v>1379</v>
      </c>
      <c r="B1380" s="230" t="str">
        <f t="shared" si="51"/>
        <v>0-0-0-6.12-31</v>
      </c>
      <c r="C1380" s="227">
        <f>'1. General information'!$E$8</f>
        <v>0</v>
      </c>
      <c r="D1380" s="227">
        <f>'1. General information'!$E$9</f>
        <v>0</v>
      </c>
      <c r="E1380" s="227">
        <f>'1. General information'!$E$10</f>
        <v>0</v>
      </c>
      <c r="F1380" s="227">
        <f>'1. General information'!$E$11</f>
        <v>0</v>
      </c>
      <c r="G1380" s="227">
        <f>'1. General information'!$E$12</f>
        <v>0</v>
      </c>
      <c r="H1380" s="227">
        <f>'1. General information'!$E$13</f>
        <v>0</v>
      </c>
      <c r="I1380" s="227">
        <f>'1. General information'!$E$14</f>
        <v>0</v>
      </c>
      <c r="J1380" s="234" t="s">
        <v>471</v>
      </c>
      <c r="K1380" s="254" t="s">
        <v>1998</v>
      </c>
      <c r="L1380" s="234" t="s">
        <v>2798</v>
      </c>
      <c r="M1380" s="229">
        <f>'6. Staff time'!$X$48</f>
        <v>0</v>
      </c>
    </row>
    <row r="1381" spans="1:13">
      <c r="A1381" s="230">
        <v>1380</v>
      </c>
      <c r="B1381" s="230" t="str">
        <f t="shared" si="51"/>
        <v>0-0-0-6.12-32</v>
      </c>
      <c r="C1381" s="227">
        <f>'1. General information'!$E$8</f>
        <v>0</v>
      </c>
      <c r="D1381" s="227">
        <f>'1. General information'!$E$9</f>
        <v>0</v>
      </c>
      <c r="E1381" s="227">
        <f>'1. General information'!$E$10</f>
        <v>0</v>
      </c>
      <c r="F1381" s="227">
        <f>'1. General information'!$E$11</f>
        <v>0</v>
      </c>
      <c r="G1381" s="227">
        <f>'1. General information'!$E$12</f>
        <v>0</v>
      </c>
      <c r="H1381" s="227">
        <f>'1. General information'!$E$13</f>
        <v>0</v>
      </c>
      <c r="I1381" s="227">
        <f>'1. General information'!$E$14</f>
        <v>0</v>
      </c>
      <c r="J1381" s="234" t="s">
        <v>471</v>
      </c>
      <c r="K1381" s="254" t="s">
        <v>1999</v>
      </c>
      <c r="L1381" s="234" t="s">
        <v>2799</v>
      </c>
      <c r="M1381" s="229">
        <f>'6. Staff time'!$X$49</f>
        <v>0</v>
      </c>
    </row>
    <row r="1382" spans="1:13">
      <c r="A1382" s="230">
        <v>1381</v>
      </c>
      <c r="B1382" s="230" t="str">
        <f t="shared" si="51"/>
        <v>0-0-0-6.12-33</v>
      </c>
      <c r="C1382" s="227">
        <f>'1. General information'!$E$8</f>
        <v>0</v>
      </c>
      <c r="D1382" s="227">
        <f>'1. General information'!$E$9</f>
        <v>0</v>
      </c>
      <c r="E1382" s="227">
        <f>'1. General information'!$E$10</f>
        <v>0</v>
      </c>
      <c r="F1382" s="227">
        <f>'1. General information'!$E$11</f>
        <v>0</v>
      </c>
      <c r="G1382" s="227">
        <f>'1. General information'!$E$12</f>
        <v>0</v>
      </c>
      <c r="H1382" s="227">
        <f>'1. General information'!$E$13</f>
        <v>0</v>
      </c>
      <c r="I1382" s="227">
        <f>'1. General information'!$E$14</f>
        <v>0</v>
      </c>
      <c r="J1382" s="234" t="s">
        <v>471</v>
      </c>
      <c r="K1382" s="254" t="s">
        <v>2000</v>
      </c>
      <c r="L1382" s="234" t="s">
        <v>2800</v>
      </c>
      <c r="M1382" s="229">
        <f>'6. Staff time'!$X$50</f>
        <v>0</v>
      </c>
    </row>
    <row r="1383" spans="1:13">
      <c r="A1383" s="230">
        <v>1382</v>
      </c>
      <c r="B1383" s="230" t="str">
        <f t="shared" si="51"/>
        <v>0-0-0-6.12-34</v>
      </c>
      <c r="C1383" s="227">
        <f>'1. General information'!$E$8</f>
        <v>0</v>
      </c>
      <c r="D1383" s="227">
        <f>'1. General information'!$E$9</f>
        <v>0</v>
      </c>
      <c r="E1383" s="227">
        <f>'1. General information'!$E$10</f>
        <v>0</v>
      </c>
      <c r="F1383" s="227">
        <f>'1. General information'!$E$11</f>
        <v>0</v>
      </c>
      <c r="G1383" s="227">
        <f>'1. General information'!$E$12</f>
        <v>0</v>
      </c>
      <c r="H1383" s="227">
        <f>'1. General information'!$E$13</f>
        <v>0</v>
      </c>
      <c r="I1383" s="227">
        <f>'1. General information'!$E$14</f>
        <v>0</v>
      </c>
      <c r="J1383" s="234" t="s">
        <v>471</v>
      </c>
      <c r="K1383" s="254" t="s">
        <v>2001</v>
      </c>
      <c r="L1383" s="234" t="s">
        <v>2801</v>
      </c>
      <c r="M1383" s="229">
        <f>'6. Staff time'!$X$51</f>
        <v>0</v>
      </c>
    </row>
    <row r="1384" spans="1:13">
      <c r="A1384" s="230">
        <v>1383</v>
      </c>
      <c r="B1384" s="230" t="str">
        <f t="shared" ref="B1384:B1447" si="52">CONCATENATE(LEFT(C1384,2),"-",LEFT(D1384,2),"-",LEFT(E1384,2),"-",K1384)</f>
        <v>0-0-0-6.12-35</v>
      </c>
      <c r="C1384" s="227">
        <f>'1. General information'!$E$8</f>
        <v>0</v>
      </c>
      <c r="D1384" s="227">
        <f>'1. General information'!$E$9</f>
        <v>0</v>
      </c>
      <c r="E1384" s="227">
        <f>'1. General information'!$E$10</f>
        <v>0</v>
      </c>
      <c r="F1384" s="227">
        <f>'1. General information'!$E$11</f>
        <v>0</v>
      </c>
      <c r="G1384" s="227">
        <f>'1. General information'!$E$12</f>
        <v>0</v>
      </c>
      <c r="H1384" s="227">
        <f>'1. General information'!$E$13</f>
        <v>0</v>
      </c>
      <c r="I1384" s="227">
        <f>'1. General information'!$E$14</f>
        <v>0</v>
      </c>
      <c r="J1384" s="234" t="s">
        <v>471</v>
      </c>
      <c r="K1384" s="254" t="s">
        <v>2002</v>
      </c>
      <c r="L1384" s="234" t="s">
        <v>2802</v>
      </c>
      <c r="M1384" s="229">
        <f>'6. Staff time'!$X$52</f>
        <v>0</v>
      </c>
    </row>
    <row r="1385" spans="1:13">
      <c r="A1385" s="230">
        <v>1384</v>
      </c>
      <c r="B1385" s="230" t="str">
        <f t="shared" si="52"/>
        <v>0-0-0-6.12-36</v>
      </c>
      <c r="C1385" s="227">
        <f>'1. General information'!$E$8</f>
        <v>0</v>
      </c>
      <c r="D1385" s="227">
        <f>'1. General information'!$E$9</f>
        <v>0</v>
      </c>
      <c r="E1385" s="227">
        <f>'1. General information'!$E$10</f>
        <v>0</v>
      </c>
      <c r="F1385" s="227">
        <f>'1. General information'!$E$11</f>
        <v>0</v>
      </c>
      <c r="G1385" s="227">
        <f>'1. General information'!$E$12</f>
        <v>0</v>
      </c>
      <c r="H1385" s="227">
        <f>'1. General information'!$E$13</f>
        <v>0</v>
      </c>
      <c r="I1385" s="227">
        <f>'1. General information'!$E$14</f>
        <v>0</v>
      </c>
      <c r="J1385" s="234" t="s">
        <v>471</v>
      </c>
      <c r="K1385" s="254" t="s">
        <v>2003</v>
      </c>
      <c r="L1385" s="234" t="s">
        <v>2803</v>
      </c>
      <c r="M1385" s="229">
        <f>'6. Staff time'!$X$53</f>
        <v>0</v>
      </c>
    </row>
    <row r="1386" spans="1:13">
      <c r="A1386" s="230">
        <v>1385</v>
      </c>
      <c r="B1386" s="230" t="str">
        <f t="shared" si="52"/>
        <v>0-0-0-6.12-37</v>
      </c>
      <c r="C1386" s="227">
        <f>'1. General information'!$E$8</f>
        <v>0</v>
      </c>
      <c r="D1386" s="227">
        <f>'1. General information'!$E$9</f>
        <v>0</v>
      </c>
      <c r="E1386" s="227">
        <f>'1. General information'!$E$10</f>
        <v>0</v>
      </c>
      <c r="F1386" s="227">
        <f>'1. General information'!$E$11</f>
        <v>0</v>
      </c>
      <c r="G1386" s="227">
        <f>'1. General information'!$E$12</f>
        <v>0</v>
      </c>
      <c r="H1386" s="227">
        <f>'1. General information'!$E$13</f>
        <v>0</v>
      </c>
      <c r="I1386" s="227">
        <f>'1. General information'!$E$14</f>
        <v>0</v>
      </c>
      <c r="J1386" s="234" t="s">
        <v>471</v>
      </c>
      <c r="K1386" s="254" t="s">
        <v>2004</v>
      </c>
      <c r="L1386" s="234" t="s">
        <v>2804</v>
      </c>
      <c r="M1386" s="229">
        <f>'6. Staff time'!$X$54</f>
        <v>0</v>
      </c>
    </row>
    <row r="1387" spans="1:13">
      <c r="A1387" s="230">
        <v>1386</v>
      </c>
      <c r="B1387" s="230" t="str">
        <f t="shared" si="52"/>
        <v>0-0-0-6.12-38</v>
      </c>
      <c r="C1387" s="227">
        <f>'1. General information'!$E$8</f>
        <v>0</v>
      </c>
      <c r="D1387" s="227">
        <f>'1. General information'!$E$9</f>
        <v>0</v>
      </c>
      <c r="E1387" s="227">
        <f>'1. General information'!$E$10</f>
        <v>0</v>
      </c>
      <c r="F1387" s="227">
        <f>'1. General information'!$E$11</f>
        <v>0</v>
      </c>
      <c r="G1387" s="227">
        <f>'1. General information'!$E$12</f>
        <v>0</v>
      </c>
      <c r="H1387" s="227">
        <f>'1. General information'!$E$13</f>
        <v>0</v>
      </c>
      <c r="I1387" s="227">
        <f>'1. General information'!$E$14</f>
        <v>0</v>
      </c>
      <c r="J1387" s="234" t="s">
        <v>471</v>
      </c>
      <c r="K1387" s="254" t="s">
        <v>2005</v>
      </c>
      <c r="L1387" s="234" t="s">
        <v>2805</v>
      </c>
      <c r="M1387" s="229">
        <f>'6. Staff time'!$X$55</f>
        <v>0</v>
      </c>
    </row>
    <row r="1388" spans="1:13">
      <c r="A1388" s="230">
        <v>1387</v>
      </c>
      <c r="B1388" s="230" t="str">
        <f t="shared" si="52"/>
        <v>0-0-0-6.12-39</v>
      </c>
      <c r="C1388" s="227">
        <f>'1. General information'!$E$8</f>
        <v>0</v>
      </c>
      <c r="D1388" s="227">
        <f>'1. General information'!$E$9</f>
        <v>0</v>
      </c>
      <c r="E1388" s="227">
        <f>'1. General information'!$E$10</f>
        <v>0</v>
      </c>
      <c r="F1388" s="227">
        <f>'1. General information'!$E$11</f>
        <v>0</v>
      </c>
      <c r="G1388" s="227">
        <f>'1. General information'!$E$12</f>
        <v>0</v>
      </c>
      <c r="H1388" s="227">
        <f>'1. General information'!$E$13</f>
        <v>0</v>
      </c>
      <c r="I1388" s="227">
        <f>'1. General information'!$E$14</f>
        <v>0</v>
      </c>
      <c r="J1388" s="234" t="s">
        <v>471</v>
      </c>
      <c r="K1388" s="254" t="s">
        <v>2006</v>
      </c>
      <c r="L1388" s="234" t="s">
        <v>2806</v>
      </c>
      <c r="M1388" s="229">
        <f>'6. Staff time'!$X$56</f>
        <v>0</v>
      </c>
    </row>
    <row r="1389" spans="1:13">
      <c r="A1389" s="230">
        <v>1388</v>
      </c>
      <c r="B1389" s="230" t="str">
        <f t="shared" si="52"/>
        <v>0-0-0-6.12-40</v>
      </c>
      <c r="C1389" s="227">
        <f>'1. General information'!$E$8</f>
        <v>0</v>
      </c>
      <c r="D1389" s="227">
        <f>'1. General information'!$E$9</f>
        <v>0</v>
      </c>
      <c r="E1389" s="227">
        <f>'1. General information'!$E$10</f>
        <v>0</v>
      </c>
      <c r="F1389" s="227">
        <f>'1. General information'!$E$11</f>
        <v>0</v>
      </c>
      <c r="G1389" s="227">
        <f>'1. General information'!$E$12</f>
        <v>0</v>
      </c>
      <c r="H1389" s="227">
        <f>'1. General information'!$E$13</f>
        <v>0</v>
      </c>
      <c r="I1389" s="227">
        <f>'1. General information'!$E$14</f>
        <v>0</v>
      </c>
      <c r="J1389" s="234" t="s">
        <v>471</v>
      </c>
      <c r="K1389" s="254" t="s">
        <v>2007</v>
      </c>
      <c r="L1389" s="234" t="s">
        <v>2807</v>
      </c>
      <c r="M1389" s="229">
        <f>'6. Staff time'!$X$57</f>
        <v>0</v>
      </c>
    </row>
    <row r="1390" spans="1:13">
      <c r="A1390" s="230">
        <v>1389</v>
      </c>
      <c r="B1390" s="230" t="str">
        <f t="shared" si="52"/>
        <v>0-0-0-6.12-41</v>
      </c>
      <c r="C1390" s="227">
        <f>'1. General information'!$E$8</f>
        <v>0</v>
      </c>
      <c r="D1390" s="227">
        <f>'1. General information'!$E$9</f>
        <v>0</v>
      </c>
      <c r="E1390" s="227">
        <f>'1. General information'!$E$10</f>
        <v>0</v>
      </c>
      <c r="F1390" s="227">
        <f>'1. General information'!$E$11</f>
        <v>0</v>
      </c>
      <c r="G1390" s="227">
        <f>'1. General information'!$E$12</f>
        <v>0</v>
      </c>
      <c r="H1390" s="227">
        <f>'1. General information'!$E$13</f>
        <v>0</v>
      </c>
      <c r="I1390" s="227">
        <f>'1. General information'!$E$14</f>
        <v>0</v>
      </c>
      <c r="J1390" s="234" t="s">
        <v>471</v>
      </c>
      <c r="K1390" s="254" t="s">
        <v>2008</v>
      </c>
      <c r="L1390" s="234" t="s">
        <v>2808</v>
      </c>
      <c r="M1390" s="229">
        <f>'6. Staff time'!$X$58</f>
        <v>0</v>
      </c>
    </row>
    <row r="1391" spans="1:13">
      <c r="A1391" s="230">
        <v>1390</v>
      </c>
      <c r="B1391" s="230" t="str">
        <f t="shared" si="52"/>
        <v>0-0-0-6.12-42</v>
      </c>
      <c r="C1391" s="227">
        <f>'1. General information'!$E$8</f>
        <v>0</v>
      </c>
      <c r="D1391" s="227">
        <f>'1. General information'!$E$9</f>
        <v>0</v>
      </c>
      <c r="E1391" s="227">
        <f>'1. General information'!$E$10</f>
        <v>0</v>
      </c>
      <c r="F1391" s="227">
        <f>'1. General information'!$E$11</f>
        <v>0</v>
      </c>
      <c r="G1391" s="227">
        <f>'1. General information'!$E$12</f>
        <v>0</v>
      </c>
      <c r="H1391" s="227">
        <f>'1. General information'!$E$13</f>
        <v>0</v>
      </c>
      <c r="I1391" s="227">
        <f>'1. General information'!$E$14</f>
        <v>0</v>
      </c>
      <c r="J1391" s="234" t="s">
        <v>471</v>
      </c>
      <c r="K1391" s="254" t="s">
        <v>2009</v>
      </c>
      <c r="L1391" s="234" t="s">
        <v>2809</v>
      </c>
      <c r="M1391" s="229">
        <f>'6. Staff time'!$X$59</f>
        <v>0</v>
      </c>
    </row>
    <row r="1392" spans="1:13">
      <c r="A1392" s="230">
        <v>1391</v>
      </c>
      <c r="B1392" s="230" t="str">
        <f t="shared" si="52"/>
        <v>0-0-0-6.12-43</v>
      </c>
      <c r="C1392" s="227">
        <f>'1. General information'!$E$8</f>
        <v>0</v>
      </c>
      <c r="D1392" s="227">
        <f>'1. General information'!$E$9</f>
        <v>0</v>
      </c>
      <c r="E1392" s="227">
        <f>'1. General information'!$E$10</f>
        <v>0</v>
      </c>
      <c r="F1392" s="227">
        <f>'1. General information'!$E$11</f>
        <v>0</v>
      </c>
      <c r="G1392" s="227">
        <f>'1. General information'!$E$12</f>
        <v>0</v>
      </c>
      <c r="H1392" s="227">
        <f>'1. General information'!$E$13</f>
        <v>0</v>
      </c>
      <c r="I1392" s="227">
        <f>'1. General information'!$E$14</f>
        <v>0</v>
      </c>
      <c r="J1392" s="234" t="s">
        <v>471</v>
      </c>
      <c r="K1392" s="254" t="s">
        <v>2010</v>
      </c>
      <c r="L1392" s="234" t="s">
        <v>2810</v>
      </c>
      <c r="M1392" s="229">
        <f>'6. Staff time'!$X$60</f>
        <v>0</v>
      </c>
    </row>
    <row r="1393" spans="1:13">
      <c r="A1393" s="230">
        <v>1392</v>
      </c>
      <c r="B1393" s="230" t="str">
        <f t="shared" si="52"/>
        <v>0-0-0-6.12-44</v>
      </c>
      <c r="C1393" s="227">
        <f>'1. General information'!$E$8</f>
        <v>0</v>
      </c>
      <c r="D1393" s="227">
        <f>'1. General information'!$E$9</f>
        <v>0</v>
      </c>
      <c r="E1393" s="227">
        <f>'1. General information'!$E$10</f>
        <v>0</v>
      </c>
      <c r="F1393" s="227">
        <f>'1. General information'!$E$11</f>
        <v>0</v>
      </c>
      <c r="G1393" s="227">
        <f>'1. General information'!$E$12</f>
        <v>0</v>
      </c>
      <c r="H1393" s="227">
        <f>'1. General information'!$E$13</f>
        <v>0</v>
      </c>
      <c r="I1393" s="227">
        <f>'1. General information'!$E$14</f>
        <v>0</v>
      </c>
      <c r="J1393" s="234" t="s">
        <v>471</v>
      </c>
      <c r="K1393" s="254" t="s">
        <v>2011</v>
      </c>
      <c r="L1393" s="234" t="s">
        <v>2811</v>
      </c>
      <c r="M1393" s="229">
        <f>'6. Staff time'!$X$61</f>
        <v>0</v>
      </c>
    </row>
    <row r="1394" spans="1:13">
      <c r="A1394" s="230">
        <v>1393</v>
      </c>
      <c r="B1394" s="230" t="str">
        <f t="shared" si="52"/>
        <v>0-0-0-6.12-45</v>
      </c>
      <c r="C1394" s="227">
        <f>'1. General information'!$E$8</f>
        <v>0</v>
      </c>
      <c r="D1394" s="227">
        <f>'1. General information'!$E$9</f>
        <v>0</v>
      </c>
      <c r="E1394" s="227">
        <f>'1. General information'!$E$10</f>
        <v>0</v>
      </c>
      <c r="F1394" s="227">
        <f>'1. General information'!$E$11</f>
        <v>0</v>
      </c>
      <c r="G1394" s="227">
        <f>'1. General information'!$E$12</f>
        <v>0</v>
      </c>
      <c r="H1394" s="227">
        <f>'1. General information'!$E$13</f>
        <v>0</v>
      </c>
      <c r="I1394" s="227">
        <f>'1. General information'!$E$14</f>
        <v>0</v>
      </c>
      <c r="J1394" s="234" t="s">
        <v>471</v>
      </c>
      <c r="K1394" s="254" t="s">
        <v>2012</v>
      </c>
      <c r="L1394" s="234" t="s">
        <v>2812</v>
      </c>
      <c r="M1394" s="229">
        <f>'6. Staff time'!$X$62</f>
        <v>0</v>
      </c>
    </row>
    <row r="1395" spans="1:13">
      <c r="A1395" s="230">
        <v>1394</v>
      </c>
      <c r="B1395" s="230" t="str">
        <f t="shared" si="52"/>
        <v>0-0-0-6.12-46</v>
      </c>
      <c r="C1395" s="227">
        <f>'1. General information'!$E$8</f>
        <v>0</v>
      </c>
      <c r="D1395" s="227">
        <f>'1. General information'!$E$9</f>
        <v>0</v>
      </c>
      <c r="E1395" s="227">
        <f>'1. General information'!$E$10</f>
        <v>0</v>
      </c>
      <c r="F1395" s="227">
        <f>'1. General information'!$E$11</f>
        <v>0</v>
      </c>
      <c r="G1395" s="227">
        <f>'1. General information'!$E$12</f>
        <v>0</v>
      </c>
      <c r="H1395" s="227">
        <f>'1. General information'!$E$13</f>
        <v>0</v>
      </c>
      <c r="I1395" s="227">
        <f>'1. General information'!$E$14</f>
        <v>0</v>
      </c>
      <c r="J1395" s="234" t="s">
        <v>471</v>
      </c>
      <c r="K1395" s="254" t="s">
        <v>2013</v>
      </c>
      <c r="L1395" s="234" t="s">
        <v>2813</v>
      </c>
      <c r="M1395" s="229">
        <f>'6. Staff time'!$X$63</f>
        <v>0</v>
      </c>
    </row>
    <row r="1396" spans="1:13">
      <c r="A1396" s="230">
        <v>1395</v>
      </c>
      <c r="B1396" s="230" t="str">
        <f t="shared" si="52"/>
        <v>0-0-0-6.12-47</v>
      </c>
      <c r="C1396" s="227">
        <f>'1. General information'!$E$8</f>
        <v>0</v>
      </c>
      <c r="D1396" s="227">
        <f>'1. General information'!$E$9</f>
        <v>0</v>
      </c>
      <c r="E1396" s="227">
        <f>'1. General information'!$E$10</f>
        <v>0</v>
      </c>
      <c r="F1396" s="227">
        <f>'1. General information'!$E$11</f>
        <v>0</v>
      </c>
      <c r="G1396" s="227">
        <f>'1. General information'!$E$12</f>
        <v>0</v>
      </c>
      <c r="H1396" s="227">
        <f>'1. General information'!$E$13</f>
        <v>0</v>
      </c>
      <c r="I1396" s="227">
        <f>'1. General information'!$E$14</f>
        <v>0</v>
      </c>
      <c r="J1396" s="234" t="s">
        <v>471</v>
      </c>
      <c r="K1396" s="254" t="s">
        <v>2014</v>
      </c>
      <c r="L1396" s="234" t="s">
        <v>2814</v>
      </c>
      <c r="M1396" s="229">
        <f>'6. Staff time'!$X$64</f>
        <v>0</v>
      </c>
    </row>
    <row r="1397" spans="1:13">
      <c r="A1397" s="230">
        <v>1396</v>
      </c>
      <c r="B1397" s="230" t="str">
        <f t="shared" si="52"/>
        <v>0-0-0-6.12-48</v>
      </c>
      <c r="C1397" s="227">
        <f>'1. General information'!$E$8</f>
        <v>0</v>
      </c>
      <c r="D1397" s="227">
        <f>'1. General information'!$E$9</f>
        <v>0</v>
      </c>
      <c r="E1397" s="227">
        <f>'1. General information'!$E$10</f>
        <v>0</v>
      </c>
      <c r="F1397" s="227">
        <f>'1. General information'!$E$11</f>
        <v>0</v>
      </c>
      <c r="G1397" s="227">
        <f>'1. General information'!$E$12</f>
        <v>0</v>
      </c>
      <c r="H1397" s="227">
        <f>'1. General information'!$E$13</f>
        <v>0</v>
      </c>
      <c r="I1397" s="227">
        <f>'1. General information'!$E$14</f>
        <v>0</v>
      </c>
      <c r="J1397" s="234" t="s">
        <v>471</v>
      </c>
      <c r="K1397" s="254" t="s">
        <v>2015</v>
      </c>
      <c r="L1397" s="234" t="s">
        <v>2815</v>
      </c>
      <c r="M1397" s="229">
        <f>'6. Staff time'!$X$65</f>
        <v>0</v>
      </c>
    </row>
    <row r="1398" spans="1:13">
      <c r="A1398" s="230">
        <v>1397</v>
      </c>
      <c r="B1398" s="230" t="str">
        <f t="shared" si="52"/>
        <v>0-0-0-6.12-49</v>
      </c>
      <c r="C1398" s="227">
        <f>'1. General information'!$E$8</f>
        <v>0</v>
      </c>
      <c r="D1398" s="227">
        <f>'1. General information'!$E$9</f>
        <v>0</v>
      </c>
      <c r="E1398" s="227">
        <f>'1. General information'!$E$10</f>
        <v>0</v>
      </c>
      <c r="F1398" s="227">
        <f>'1. General information'!$E$11</f>
        <v>0</v>
      </c>
      <c r="G1398" s="227">
        <f>'1. General information'!$E$12</f>
        <v>0</v>
      </c>
      <c r="H1398" s="227">
        <f>'1. General information'!$E$13</f>
        <v>0</v>
      </c>
      <c r="I1398" s="227">
        <f>'1. General information'!$E$14</f>
        <v>0</v>
      </c>
      <c r="J1398" s="234" t="s">
        <v>471</v>
      </c>
      <c r="K1398" s="254" t="s">
        <v>2016</v>
      </c>
      <c r="L1398" s="234" t="s">
        <v>2816</v>
      </c>
      <c r="M1398" s="229">
        <f>'6. Staff time'!$X$66</f>
        <v>0</v>
      </c>
    </row>
    <row r="1399" spans="1:13">
      <c r="A1399" s="230">
        <v>1398</v>
      </c>
      <c r="B1399" s="230" t="str">
        <f t="shared" si="52"/>
        <v>0-0-0-6.12-50</v>
      </c>
      <c r="C1399" s="227">
        <f>'1. General information'!$E$8</f>
        <v>0</v>
      </c>
      <c r="D1399" s="227">
        <f>'1. General information'!$E$9</f>
        <v>0</v>
      </c>
      <c r="E1399" s="227">
        <f>'1. General information'!$E$10</f>
        <v>0</v>
      </c>
      <c r="F1399" s="227">
        <f>'1. General information'!$E$11</f>
        <v>0</v>
      </c>
      <c r="G1399" s="227">
        <f>'1. General information'!$E$12</f>
        <v>0</v>
      </c>
      <c r="H1399" s="227">
        <f>'1. General information'!$E$13</f>
        <v>0</v>
      </c>
      <c r="I1399" s="227">
        <f>'1. General information'!$E$14</f>
        <v>0</v>
      </c>
      <c r="J1399" s="234" t="s">
        <v>471</v>
      </c>
      <c r="K1399" s="254" t="s">
        <v>2017</v>
      </c>
      <c r="L1399" s="234" t="s">
        <v>2817</v>
      </c>
      <c r="M1399" s="229">
        <f>'6. Staff time'!$X$67</f>
        <v>0</v>
      </c>
    </row>
    <row r="1400" spans="1:13">
      <c r="A1400" s="230">
        <v>1399</v>
      </c>
      <c r="B1400" s="230" t="str">
        <f t="shared" si="52"/>
        <v>0-0-0-6.12-51</v>
      </c>
      <c r="C1400" s="227">
        <f>'1. General information'!$E$8</f>
        <v>0</v>
      </c>
      <c r="D1400" s="227">
        <f>'1. General information'!$E$9</f>
        <v>0</v>
      </c>
      <c r="E1400" s="227">
        <f>'1. General information'!$E$10</f>
        <v>0</v>
      </c>
      <c r="F1400" s="227">
        <f>'1. General information'!$E$11</f>
        <v>0</v>
      </c>
      <c r="G1400" s="227">
        <f>'1. General information'!$E$12</f>
        <v>0</v>
      </c>
      <c r="H1400" s="227">
        <f>'1. General information'!$E$13</f>
        <v>0</v>
      </c>
      <c r="I1400" s="227">
        <f>'1. General information'!$E$14</f>
        <v>0</v>
      </c>
      <c r="J1400" s="234" t="s">
        <v>471</v>
      </c>
      <c r="K1400" s="254" t="s">
        <v>2018</v>
      </c>
      <c r="L1400" s="234" t="s">
        <v>2818</v>
      </c>
      <c r="M1400" s="229">
        <f>'6. Staff time'!$X$68</f>
        <v>0</v>
      </c>
    </row>
    <row r="1401" spans="1:13">
      <c r="A1401" s="230">
        <v>1400</v>
      </c>
      <c r="B1401" s="230" t="str">
        <f t="shared" si="52"/>
        <v>0-0-0-6.12-52</v>
      </c>
      <c r="C1401" s="227">
        <f>'1. General information'!$E$8</f>
        <v>0</v>
      </c>
      <c r="D1401" s="227">
        <f>'1. General information'!$E$9</f>
        <v>0</v>
      </c>
      <c r="E1401" s="227">
        <f>'1. General information'!$E$10</f>
        <v>0</v>
      </c>
      <c r="F1401" s="227">
        <f>'1. General information'!$E$11</f>
        <v>0</v>
      </c>
      <c r="G1401" s="227">
        <f>'1. General information'!$E$12</f>
        <v>0</v>
      </c>
      <c r="H1401" s="227">
        <f>'1. General information'!$E$13</f>
        <v>0</v>
      </c>
      <c r="I1401" s="227">
        <f>'1. General information'!$E$14</f>
        <v>0</v>
      </c>
      <c r="J1401" s="234" t="s">
        <v>471</v>
      </c>
      <c r="K1401" s="254" t="s">
        <v>2019</v>
      </c>
      <c r="L1401" s="234" t="s">
        <v>2819</v>
      </c>
      <c r="M1401" s="229">
        <f>'6. Staff time'!$X$69</f>
        <v>0</v>
      </c>
    </row>
    <row r="1402" spans="1:13">
      <c r="A1402" s="230">
        <v>1401</v>
      </c>
      <c r="B1402" s="230" t="str">
        <f t="shared" si="52"/>
        <v>0-0-0-6.12-53</v>
      </c>
      <c r="C1402" s="227">
        <f>'1. General information'!$E$8</f>
        <v>0</v>
      </c>
      <c r="D1402" s="227">
        <f>'1. General information'!$E$9</f>
        <v>0</v>
      </c>
      <c r="E1402" s="227">
        <f>'1. General information'!$E$10</f>
        <v>0</v>
      </c>
      <c r="F1402" s="227">
        <f>'1. General information'!$E$11</f>
        <v>0</v>
      </c>
      <c r="G1402" s="227">
        <f>'1. General information'!$E$12</f>
        <v>0</v>
      </c>
      <c r="H1402" s="227">
        <f>'1. General information'!$E$13</f>
        <v>0</v>
      </c>
      <c r="I1402" s="227">
        <f>'1. General information'!$E$14</f>
        <v>0</v>
      </c>
      <c r="J1402" s="234" t="s">
        <v>471</v>
      </c>
      <c r="K1402" s="254" t="s">
        <v>2020</v>
      </c>
      <c r="L1402" s="234" t="s">
        <v>2820</v>
      </c>
      <c r="M1402" s="229">
        <f>'6. Staff time'!$X$70</f>
        <v>0</v>
      </c>
    </row>
    <row r="1403" spans="1:13">
      <c r="A1403" s="230">
        <v>1402</v>
      </c>
      <c r="B1403" s="230" t="str">
        <f t="shared" si="52"/>
        <v>0-0-0-6.12-54</v>
      </c>
      <c r="C1403" s="227">
        <f>'1. General information'!$E$8</f>
        <v>0</v>
      </c>
      <c r="D1403" s="227">
        <f>'1. General information'!$E$9</f>
        <v>0</v>
      </c>
      <c r="E1403" s="227">
        <f>'1. General information'!$E$10</f>
        <v>0</v>
      </c>
      <c r="F1403" s="227">
        <f>'1. General information'!$E$11</f>
        <v>0</v>
      </c>
      <c r="G1403" s="227">
        <f>'1. General information'!$E$12</f>
        <v>0</v>
      </c>
      <c r="H1403" s="227">
        <f>'1. General information'!$E$13</f>
        <v>0</v>
      </c>
      <c r="I1403" s="227">
        <f>'1. General information'!$E$14</f>
        <v>0</v>
      </c>
      <c r="J1403" s="234" t="s">
        <v>471</v>
      </c>
      <c r="K1403" s="254" t="s">
        <v>2021</v>
      </c>
      <c r="L1403" s="234" t="s">
        <v>2821</v>
      </c>
      <c r="M1403" s="229">
        <f>'6. Staff time'!$X$71</f>
        <v>0</v>
      </c>
    </row>
    <row r="1404" spans="1:13">
      <c r="A1404" s="230">
        <v>1403</v>
      </c>
      <c r="B1404" s="230" t="str">
        <f t="shared" si="52"/>
        <v>0-0-0-6.12-55</v>
      </c>
      <c r="C1404" s="227">
        <f>'1. General information'!$E$8</f>
        <v>0</v>
      </c>
      <c r="D1404" s="227">
        <f>'1. General information'!$E$9</f>
        <v>0</v>
      </c>
      <c r="E1404" s="227">
        <f>'1. General information'!$E$10</f>
        <v>0</v>
      </c>
      <c r="F1404" s="227">
        <f>'1. General information'!$E$11</f>
        <v>0</v>
      </c>
      <c r="G1404" s="227">
        <f>'1. General information'!$E$12</f>
        <v>0</v>
      </c>
      <c r="H1404" s="227">
        <f>'1. General information'!$E$13</f>
        <v>0</v>
      </c>
      <c r="I1404" s="227">
        <f>'1. General information'!$E$14</f>
        <v>0</v>
      </c>
      <c r="J1404" s="234" t="s">
        <v>471</v>
      </c>
      <c r="K1404" s="254" t="s">
        <v>2022</v>
      </c>
      <c r="L1404" s="234" t="s">
        <v>2822</v>
      </c>
      <c r="M1404" s="229">
        <f>'6. Staff time'!$X$72</f>
        <v>0</v>
      </c>
    </row>
    <row r="1405" spans="1:13">
      <c r="A1405" s="230">
        <v>1404</v>
      </c>
      <c r="B1405" s="230" t="str">
        <f t="shared" si="52"/>
        <v>0-0-0-6.12-56</v>
      </c>
      <c r="C1405" s="227">
        <f>'1. General information'!$E$8</f>
        <v>0</v>
      </c>
      <c r="D1405" s="227">
        <f>'1. General information'!$E$9</f>
        <v>0</v>
      </c>
      <c r="E1405" s="227">
        <f>'1. General information'!$E$10</f>
        <v>0</v>
      </c>
      <c r="F1405" s="227">
        <f>'1. General information'!$E$11</f>
        <v>0</v>
      </c>
      <c r="G1405" s="227">
        <f>'1. General information'!$E$12</f>
        <v>0</v>
      </c>
      <c r="H1405" s="227">
        <f>'1. General information'!$E$13</f>
        <v>0</v>
      </c>
      <c r="I1405" s="227">
        <f>'1. General information'!$E$14</f>
        <v>0</v>
      </c>
      <c r="J1405" s="234" t="s">
        <v>471</v>
      </c>
      <c r="K1405" s="254" t="s">
        <v>2023</v>
      </c>
      <c r="L1405" s="234" t="s">
        <v>2823</v>
      </c>
      <c r="M1405" s="229">
        <f>'6. Staff time'!$X$73</f>
        <v>0</v>
      </c>
    </row>
    <row r="1406" spans="1:13">
      <c r="A1406" s="230">
        <v>1405</v>
      </c>
      <c r="B1406" s="230" t="str">
        <f t="shared" si="52"/>
        <v>0-0-0-6.12-57</v>
      </c>
      <c r="C1406" s="227">
        <f>'1. General information'!$E$8</f>
        <v>0</v>
      </c>
      <c r="D1406" s="227">
        <f>'1. General information'!$E$9</f>
        <v>0</v>
      </c>
      <c r="E1406" s="227">
        <f>'1. General information'!$E$10</f>
        <v>0</v>
      </c>
      <c r="F1406" s="227">
        <f>'1. General information'!$E$11</f>
        <v>0</v>
      </c>
      <c r="G1406" s="227">
        <f>'1. General information'!$E$12</f>
        <v>0</v>
      </c>
      <c r="H1406" s="227">
        <f>'1. General information'!$E$13</f>
        <v>0</v>
      </c>
      <c r="I1406" s="227">
        <f>'1. General information'!$E$14</f>
        <v>0</v>
      </c>
      <c r="J1406" s="234" t="s">
        <v>471</v>
      </c>
      <c r="K1406" s="254" t="s">
        <v>2024</v>
      </c>
      <c r="L1406" s="234" t="s">
        <v>2824</v>
      </c>
      <c r="M1406" s="229">
        <f>'6. Staff time'!$X$74</f>
        <v>0</v>
      </c>
    </row>
    <row r="1407" spans="1:13">
      <c r="A1407" s="230">
        <v>1406</v>
      </c>
      <c r="B1407" s="230" t="str">
        <f t="shared" si="52"/>
        <v>0-0-0-6.12-58</v>
      </c>
      <c r="C1407" s="227">
        <f>'1. General information'!$E$8</f>
        <v>0</v>
      </c>
      <c r="D1407" s="227">
        <f>'1. General information'!$E$9</f>
        <v>0</v>
      </c>
      <c r="E1407" s="227">
        <f>'1. General information'!$E$10</f>
        <v>0</v>
      </c>
      <c r="F1407" s="227">
        <f>'1. General information'!$E$11</f>
        <v>0</v>
      </c>
      <c r="G1407" s="227">
        <f>'1. General information'!$E$12</f>
        <v>0</v>
      </c>
      <c r="H1407" s="227">
        <f>'1. General information'!$E$13</f>
        <v>0</v>
      </c>
      <c r="I1407" s="227">
        <f>'1. General information'!$E$14</f>
        <v>0</v>
      </c>
      <c r="J1407" s="234" t="s">
        <v>471</v>
      </c>
      <c r="K1407" s="254" t="s">
        <v>2025</v>
      </c>
      <c r="L1407" s="234" t="s">
        <v>2825</v>
      </c>
      <c r="M1407" s="229">
        <f>'6. Staff time'!$X$75</f>
        <v>0</v>
      </c>
    </row>
    <row r="1408" spans="1:13">
      <c r="A1408" s="230">
        <v>1407</v>
      </c>
      <c r="B1408" s="230" t="str">
        <f t="shared" si="52"/>
        <v>0-0-0-6.12-59</v>
      </c>
      <c r="C1408" s="227">
        <f>'1. General information'!$E$8</f>
        <v>0</v>
      </c>
      <c r="D1408" s="227">
        <f>'1. General information'!$E$9</f>
        <v>0</v>
      </c>
      <c r="E1408" s="227">
        <f>'1. General information'!$E$10</f>
        <v>0</v>
      </c>
      <c r="F1408" s="227">
        <f>'1. General information'!$E$11</f>
        <v>0</v>
      </c>
      <c r="G1408" s="227">
        <f>'1. General information'!$E$12</f>
        <v>0</v>
      </c>
      <c r="H1408" s="227">
        <f>'1. General information'!$E$13</f>
        <v>0</v>
      </c>
      <c r="I1408" s="227">
        <f>'1. General information'!$E$14</f>
        <v>0</v>
      </c>
      <c r="J1408" s="234" t="s">
        <v>471</v>
      </c>
      <c r="K1408" s="254" t="s">
        <v>2026</v>
      </c>
      <c r="L1408" s="234" t="s">
        <v>2826</v>
      </c>
      <c r="M1408" s="229">
        <f>'6. Staff time'!$X$76</f>
        <v>0</v>
      </c>
    </row>
    <row r="1409" spans="1:13">
      <c r="A1409" s="230">
        <v>1408</v>
      </c>
      <c r="B1409" s="230" t="str">
        <f t="shared" si="52"/>
        <v>0-0-0-6.12-60</v>
      </c>
      <c r="C1409" s="227">
        <f>'1. General information'!$E$8</f>
        <v>0</v>
      </c>
      <c r="D1409" s="227">
        <f>'1. General information'!$E$9</f>
        <v>0</v>
      </c>
      <c r="E1409" s="227">
        <f>'1. General information'!$E$10</f>
        <v>0</v>
      </c>
      <c r="F1409" s="227">
        <f>'1. General information'!$E$11</f>
        <v>0</v>
      </c>
      <c r="G1409" s="227">
        <f>'1. General information'!$E$12</f>
        <v>0</v>
      </c>
      <c r="H1409" s="227">
        <f>'1. General information'!$E$13</f>
        <v>0</v>
      </c>
      <c r="I1409" s="227">
        <f>'1. General information'!$E$14</f>
        <v>0</v>
      </c>
      <c r="J1409" s="234" t="s">
        <v>471</v>
      </c>
      <c r="K1409" s="254" t="s">
        <v>2027</v>
      </c>
      <c r="L1409" s="234" t="s">
        <v>2827</v>
      </c>
      <c r="M1409" s="229">
        <f>'6. Staff time'!$X$77</f>
        <v>0</v>
      </c>
    </row>
    <row r="1410" spans="1:13">
      <c r="A1410" s="230">
        <v>1409</v>
      </c>
      <c r="B1410" s="230" t="str">
        <f t="shared" si="52"/>
        <v>0-0-0-6.12-61</v>
      </c>
      <c r="C1410" s="227">
        <f>'1. General information'!$E$8</f>
        <v>0</v>
      </c>
      <c r="D1410" s="227">
        <f>'1. General information'!$E$9</f>
        <v>0</v>
      </c>
      <c r="E1410" s="227">
        <f>'1. General information'!$E$10</f>
        <v>0</v>
      </c>
      <c r="F1410" s="227">
        <f>'1. General information'!$E$11</f>
        <v>0</v>
      </c>
      <c r="G1410" s="227">
        <f>'1. General information'!$E$12</f>
        <v>0</v>
      </c>
      <c r="H1410" s="227">
        <f>'1. General information'!$E$13</f>
        <v>0</v>
      </c>
      <c r="I1410" s="227">
        <f>'1. General information'!$E$14</f>
        <v>0</v>
      </c>
      <c r="J1410" s="234" t="s">
        <v>471</v>
      </c>
      <c r="K1410" s="254" t="s">
        <v>2028</v>
      </c>
      <c r="L1410" s="234" t="s">
        <v>2828</v>
      </c>
      <c r="M1410" s="229">
        <f>'6. Staff time'!$X$78</f>
        <v>0</v>
      </c>
    </row>
    <row r="1411" spans="1:13">
      <c r="A1411" s="230">
        <v>1410</v>
      </c>
      <c r="B1411" s="230" t="str">
        <f t="shared" si="52"/>
        <v>0-0-0-6.12-62</v>
      </c>
      <c r="C1411" s="227">
        <f>'1. General information'!$E$8</f>
        <v>0</v>
      </c>
      <c r="D1411" s="227">
        <f>'1. General information'!$E$9</f>
        <v>0</v>
      </c>
      <c r="E1411" s="227">
        <f>'1. General information'!$E$10</f>
        <v>0</v>
      </c>
      <c r="F1411" s="227">
        <f>'1. General information'!$E$11</f>
        <v>0</v>
      </c>
      <c r="G1411" s="227">
        <f>'1. General information'!$E$12</f>
        <v>0</v>
      </c>
      <c r="H1411" s="227">
        <f>'1. General information'!$E$13</f>
        <v>0</v>
      </c>
      <c r="I1411" s="227">
        <f>'1. General information'!$E$14</f>
        <v>0</v>
      </c>
      <c r="J1411" s="234" t="s">
        <v>471</v>
      </c>
      <c r="K1411" s="254" t="s">
        <v>2029</v>
      </c>
      <c r="L1411" s="234" t="s">
        <v>2829</v>
      </c>
      <c r="M1411" s="229">
        <f>'6. Staff time'!$X$79</f>
        <v>0</v>
      </c>
    </row>
    <row r="1412" spans="1:13">
      <c r="A1412" s="230">
        <v>1411</v>
      </c>
      <c r="B1412" s="230" t="str">
        <f t="shared" si="52"/>
        <v>0-0-0-6.12-63</v>
      </c>
      <c r="C1412" s="227">
        <f>'1. General information'!$E$8</f>
        <v>0</v>
      </c>
      <c r="D1412" s="227">
        <f>'1. General information'!$E$9</f>
        <v>0</v>
      </c>
      <c r="E1412" s="227">
        <f>'1. General information'!$E$10</f>
        <v>0</v>
      </c>
      <c r="F1412" s="227">
        <f>'1. General information'!$E$11</f>
        <v>0</v>
      </c>
      <c r="G1412" s="227">
        <f>'1. General information'!$E$12</f>
        <v>0</v>
      </c>
      <c r="H1412" s="227">
        <f>'1. General information'!$E$13</f>
        <v>0</v>
      </c>
      <c r="I1412" s="227">
        <f>'1. General information'!$E$14</f>
        <v>0</v>
      </c>
      <c r="J1412" s="234" t="s">
        <v>471</v>
      </c>
      <c r="K1412" s="254" t="s">
        <v>2030</v>
      </c>
      <c r="L1412" s="234" t="s">
        <v>2830</v>
      </c>
      <c r="M1412" s="229">
        <f>'6. Staff time'!$X$80</f>
        <v>0</v>
      </c>
    </row>
    <row r="1413" spans="1:13">
      <c r="A1413" s="230">
        <v>1412</v>
      </c>
      <c r="B1413" s="230" t="str">
        <f t="shared" si="52"/>
        <v>0-0-0-6.12-64</v>
      </c>
      <c r="C1413" s="227">
        <f>'1. General information'!$E$8</f>
        <v>0</v>
      </c>
      <c r="D1413" s="227">
        <f>'1. General information'!$E$9</f>
        <v>0</v>
      </c>
      <c r="E1413" s="227">
        <f>'1. General information'!$E$10</f>
        <v>0</v>
      </c>
      <c r="F1413" s="227">
        <f>'1. General information'!$E$11</f>
        <v>0</v>
      </c>
      <c r="G1413" s="227">
        <f>'1. General information'!$E$12</f>
        <v>0</v>
      </c>
      <c r="H1413" s="227">
        <f>'1. General information'!$E$13</f>
        <v>0</v>
      </c>
      <c r="I1413" s="227">
        <f>'1. General information'!$E$14</f>
        <v>0</v>
      </c>
      <c r="J1413" s="234" t="s">
        <v>471</v>
      </c>
      <c r="K1413" s="254" t="s">
        <v>2031</v>
      </c>
      <c r="L1413" s="234" t="s">
        <v>2831</v>
      </c>
      <c r="M1413" s="229">
        <f>'6. Staff time'!$X$81</f>
        <v>0</v>
      </c>
    </row>
    <row r="1414" spans="1:13">
      <c r="A1414" s="230">
        <v>1413</v>
      </c>
      <c r="B1414" s="230" t="str">
        <f t="shared" si="52"/>
        <v>0-0-0-6.12-65</v>
      </c>
      <c r="C1414" s="227">
        <f>'1. General information'!$E$8</f>
        <v>0</v>
      </c>
      <c r="D1414" s="227">
        <f>'1. General information'!$E$9</f>
        <v>0</v>
      </c>
      <c r="E1414" s="227">
        <f>'1. General information'!$E$10</f>
        <v>0</v>
      </c>
      <c r="F1414" s="227">
        <f>'1. General information'!$E$11</f>
        <v>0</v>
      </c>
      <c r="G1414" s="227">
        <f>'1. General information'!$E$12</f>
        <v>0</v>
      </c>
      <c r="H1414" s="227">
        <f>'1. General information'!$E$13</f>
        <v>0</v>
      </c>
      <c r="I1414" s="227">
        <f>'1. General information'!$E$14</f>
        <v>0</v>
      </c>
      <c r="J1414" s="234" t="s">
        <v>471</v>
      </c>
      <c r="K1414" s="254" t="s">
        <v>2032</v>
      </c>
      <c r="L1414" s="234" t="s">
        <v>2832</v>
      </c>
      <c r="M1414" s="229">
        <f>'6. Staff time'!$X$82</f>
        <v>0</v>
      </c>
    </row>
    <row r="1415" spans="1:13">
      <c r="A1415" s="230">
        <v>1414</v>
      </c>
      <c r="B1415" s="230" t="str">
        <f t="shared" si="52"/>
        <v>0-0-0-6.12-66</v>
      </c>
      <c r="C1415" s="227">
        <f>'1. General information'!$E$8</f>
        <v>0</v>
      </c>
      <c r="D1415" s="227">
        <f>'1. General information'!$E$9</f>
        <v>0</v>
      </c>
      <c r="E1415" s="227">
        <f>'1. General information'!$E$10</f>
        <v>0</v>
      </c>
      <c r="F1415" s="227">
        <f>'1. General information'!$E$11</f>
        <v>0</v>
      </c>
      <c r="G1415" s="227">
        <f>'1. General information'!$E$12</f>
        <v>0</v>
      </c>
      <c r="H1415" s="227">
        <f>'1. General information'!$E$13</f>
        <v>0</v>
      </c>
      <c r="I1415" s="227">
        <f>'1. General information'!$E$14</f>
        <v>0</v>
      </c>
      <c r="J1415" s="234" t="s">
        <v>471</v>
      </c>
      <c r="K1415" s="254" t="s">
        <v>2033</v>
      </c>
      <c r="L1415" s="234" t="s">
        <v>2833</v>
      </c>
      <c r="M1415" s="229">
        <f>'6. Staff time'!$X$83</f>
        <v>0</v>
      </c>
    </row>
    <row r="1416" spans="1:13">
      <c r="A1416" s="230">
        <v>1415</v>
      </c>
      <c r="B1416" s="230" t="str">
        <f t="shared" si="52"/>
        <v>0-0-0-6.12-67</v>
      </c>
      <c r="C1416" s="227">
        <f>'1. General information'!$E$8</f>
        <v>0</v>
      </c>
      <c r="D1416" s="227">
        <f>'1. General information'!$E$9</f>
        <v>0</v>
      </c>
      <c r="E1416" s="227">
        <f>'1. General information'!$E$10</f>
        <v>0</v>
      </c>
      <c r="F1416" s="227">
        <f>'1. General information'!$E$11</f>
        <v>0</v>
      </c>
      <c r="G1416" s="227">
        <f>'1. General information'!$E$12</f>
        <v>0</v>
      </c>
      <c r="H1416" s="227">
        <f>'1. General information'!$E$13</f>
        <v>0</v>
      </c>
      <c r="I1416" s="227">
        <f>'1. General information'!$E$14</f>
        <v>0</v>
      </c>
      <c r="J1416" s="234" t="s">
        <v>471</v>
      </c>
      <c r="K1416" s="254" t="s">
        <v>2034</v>
      </c>
      <c r="L1416" s="234" t="s">
        <v>2834</v>
      </c>
      <c r="M1416" s="229">
        <f>'6. Staff time'!$X$84</f>
        <v>0</v>
      </c>
    </row>
    <row r="1417" spans="1:13">
      <c r="A1417" s="230">
        <v>1416</v>
      </c>
      <c r="B1417" s="230" t="str">
        <f t="shared" si="52"/>
        <v>0-0-0-6.12-68</v>
      </c>
      <c r="C1417" s="227">
        <f>'1. General information'!$E$8</f>
        <v>0</v>
      </c>
      <c r="D1417" s="227">
        <f>'1. General information'!$E$9</f>
        <v>0</v>
      </c>
      <c r="E1417" s="227">
        <f>'1. General information'!$E$10</f>
        <v>0</v>
      </c>
      <c r="F1417" s="227">
        <f>'1. General information'!$E$11</f>
        <v>0</v>
      </c>
      <c r="G1417" s="227">
        <f>'1. General information'!$E$12</f>
        <v>0</v>
      </c>
      <c r="H1417" s="227">
        <f>'1. General information'!$E$13</f>
        <v>0</v>
      </c>
      <c r="I1417" s="227">
        <f>'1. General information'!$E$14</f>
        <v>0</v>
      </c>
      <c r="J1417" s="234" t="s">
        <v>471</v>
      </c>
      <c r="K1417" s="254" t="s">
        <v>2035</v>
      </c>
      <c r="L1417" s="234" t="s">
        <v>2835</v>
      </c>
      <c r="M1417" s="229">
        <f>'6. Staff time'!$X$85</f>
        <v>0</v>
      </c>
    </row>
    <row r="1418" spans="1:13">
      <c r="A1418" s="230">
        <v>1417</v>
      </c>
      <c r="B1418" s="230" t="str">
        <f t="shared" si="52"/>
        <v>0-0-0-6.12-69</v>
      </c>
      <c r="C1418" s="227">
        <f>'1. General information'!$E$8</f>
        <v>0</v>
      </c>
      <c r="D1418" s="227">
        <f>'1. General information'!$E$9</f>
        <v>0</v>
      </c>
      <c r="E1418" s="227">
        <f>'1. General information'!$E$10</f>
        <v>0</v>
      </c>
      <c r="F1418" s="227">
        <f>'1. General information'!$E$11</f>
        <v>0</v>
      </c>
      <c r="G1418" s="227">
        <f>'1. General information'!$E$12</f>
        <v>0</v>
      </c>
      <c r="H1418" s="227">
        <f>'1. General information'!$E$13</f>
        <v>0</v>
      </c>
      <c r="I1418" s="227">
        <f>'1. General information'!$E$14</f>
        <v>0</v>
      </c>
      <c r="J1418" s="234" t="s">
        <v>471</v>
      </c>
      <c r="K1418" s="254" t="s">
        <v>2036</v>
      </c>
      <c r="L1418" s="234" t="s">
        <v>2836</v>
      </c>
      <c r="M1418" s="229">
        <f>'6. Staff time'!$X$86</f>
        <v>0</v>
      </c>
    </row>
    <row r="1419" spans="1:13">
      <c r="A1419" s="230">
        <v>1418</v>
      </c>
      <c r="B1419" s="230" t="str">
        <f t="shared" si="52"/>
        <v>0-0-0-6.12-70</v>
      </c>
      <c r="C1419" s="227">
        <f>'1. General information'!$E$8</f>
        <v>0</v>
      </c>
      <c r="D1419" s="227">
        <f>'1. General information'!$E$9</f>
        <v>0</v>
      </c>
      <c r="E1419" s="227">
        <f>'1. General information'!$E$10</f>
        <v>0</v>
      </c>
      <c r="F1419" s="227">
        <f>'1. General information'!$E$11</f>
        <v>0</v>
      </c>
      <c r="G1419" s="227">
        <f>'1. General information'!$E$12</f>
        <v>0</v>
      </c>
      <c r="H1419" s="227">
        <f>'1. General information'!$E$13</f>
        <v>0</v>
      </c>
      <c r="I1419" s="227">
        <f>'1. General information'!$E$14</f>
        <v>0</v>
      </c>
      <c r="J1419" s="234" t="s">
        <v>471</v>
      </c>
      <c r="K1419" s="254" t="s">
        <v>2037</v>
      </c>
      <c r="L1419" s="234" t="s">
        <v>2837</v>
      </c>
      <c r="M1419" s="229">
        <f>'6. Staff time'!$X$87</f>
        <v>0</v>
      </c>
    </row>
    <row r="1420" spans="1:13">
      <c r="A1420" s="230">
        <v>1419</v>
      </c>
      <c r="B1420" s="230" t="str">
        <f t="shared" si="52"/>
        <v>0-0-0-6.12-71</v>
      </c>
      <c r="C1420" s="227">
        <f>'1. General information'!$E$8</f>
        <v>0</v>
      </c>
      <c r="D1420" s="227">
        <f>'1. General information'!$E$9</f>
        <v>0</v>
      </c>
      <c r="E1420" s="227">
        <f>'1. General information'!$E$10</f>
        <v>0</v>
      </c>
      <c r="F1420" s="227">
        <f>'1. General information'!$E$11</f>
        <v>0</v>
      </c>
      <c r="G1420" s="227">
        <f>'1. General information'!$E$12</f>
        <v>0</v>
      </c>
      <c r="H1420" s="227">
        <f>'1. General information'!$E$13</f>
        <v>0</v>
      </c>
      <c r="I1420" s="227">
        <f>'1. General information'!$E$14</f>
        <v>0</v>
      </c>
      <c r="J1420" s="234" t="s">
        <v>471</v>
      </c>
      <c r="K1420" s="254" t="s">
        <v>2038</v>
      </c>
      <c r="L1420" s="234" t="s">
        <v>2838</v>
      </c>
      <c r="M1420" s="229">
        <f>'6. Staff time'!$X$88</f>
        <v>0</v>
      </c>
    </row>
    <row r="1421" spans="1:13">
      <c r="A1421" s="230">
        <v>1420</v>
      </c>
      <c r="B1421" s="230" t="str">
        <f t="shared" si="52"/>
        <v>0-0-0-6.12-72</v>
      </c>
      <c r="C1421" s="227">
        <f>'1. General information'!$E$8</f>
        <v>0</v>
      </c>
      <c r="D1421" s="227">
        <f>'1. General information'!$E$9</f>
        <v>0</v>
      </c>
      <c r="E1421" s="227">
        <f>'1. General information'!$E$10</f>
        <v>0</v>
      </c>
      <c r="F1421" s="227">
        <f>'1. General information'!$E$11</f>
        <v>0</v>
      </c>
      <c r="G1421" s="227">
        <f>'1. General information'!$E$12</f>
        <v>0</v>
      </c>
      <c r="H1421" s="227">
        <f>'1. General information'!$E$13</f>
        <v>0</v>
      </c>
      <c r="I1421" s="227">
        <f>'1. General information'!$E$14</f>
        <v>0</v>
      </c>
      <c r="J1421" s="234" t="s">
        <v>471</v>
      </c>
      <c r="K1421" s="254" t="s">
        <v>2039</v>
      </c>
      <c r="L1421" s="234" t="s">
        <v>2839</v>
      </c>
      <c r="M1421" s="229">
        <f>'6. Staff time'!$X$89</f>
        <v>0</v>
      </c>
    </row>
    <row r="1422" spans="1:13">
      <c r="A1422" s="230">
        <v>1421</v>
      </c>
      <c r="B1422" s="230" t="str">
        <f t="shared" si="52"/>
        <v>0-0-0-6.12-73</v>
      </c>
      <c r="C1422" s="227">
        <f>'1. General information'!$E$8</f>
        <v>0</v>
      </c>
      <c r="D1422" s="227">
        <f>'1. General information'!$E$9</f>
        <v>0</v>
      </c>
      <c r="E1422" s="227">
        <f>'1. General information'!$E$10</f>
        <v>0</v>
      </c>
      <c r="F1422" s="227">
        <f>'1. General information'!$E$11</f>
        <v>0</v>
      </c>
      <c r="G1422" s="227">
        <f>'1. General information'!$E$12</f>
        <v>0</v>
      </c>
      <c r="H1422" s="227">
        <f>'1. General information'!$E$13</f>
        <v>0</v>
      </c>
      <c r="I1422" s="227">
        <f>'1. General information'!$E$14</f>
        <v>0</v>
      </c>
      <c r="J1422" s="234" t="s">
        <v>471</v>
      </c>
      <c r="K1422" s="254" t="s">
        <v>2040</v>
      </c>
      <c r="L1422" s="234" t="s">
        <v>2840</v>
      </c>
      <c r="M1422" s="229">
        <f>'6. Staff time'!$X$90</f>
        <v>0</v>
      </c>
    </row>
    <row r="1423" spans="1:13">
      <c r="A1423" s="230">
        <v>1422</v>
      </c>
      <c r="B1423" s="230" t="str">
        <f t="shared" si="52"/>
        <v>0-0-0-6.12-74</v>
      </c>
      <c r="C1423" s="227">
        <f>'1. General information'!$E$8</f>
        <v>0</v>
      </c>
      <c r="D1423" s="227">
        <f>'1. General information'!$E$9</f>
        <v>0</v>
      </c>
      <c r="E1423" s="227">
        <f>'1. General information'!$E$10</f>
        <v>0</v>
      </c>
      <c r="F1423" s="227">
        <f>'1. General information'!$E$11</f>
        <v>0</v>
      </c>
      <c r="G1423" s="227">
        <f>'1. General information'!$E$12</f>
        <v>0</v>
      </c>
      <c r="H1423" s="227">
        <f>'1. General information'!$E$13</f>
        <v>0</v>
      </c>
      <c r="I1423" s="227">
        <f>'1. General information'!$E$14</f>
        <v>0</v>
      </c>
      <c r="J1423" s="234" t="s">
        <v>471</v>
      </c>
      <c r="K1423" s="254" t="s">
        <v>2041</v>
      </c>
      <c r="L1423" s="234" t="s">
        <v>2841</v>
      </c>
      <c r="M1423" s="229">
        <f>'6. Staff time'!$X$91</f>
        <v>0</v>
      </c>
    </row>
    <row r="1424" spans="1:13">
      <c r="A1424" s="230">
        <v>1423</v>
      </c>
      <c r="B1424" s="230" t="str">
        <f t="shared" si="52"/>
        <v>0-0-0-6.12-75</v>
      </c>
      <c r="C1424" s="227">
        <f>'1. General information'!$E$8</f>
        <v>0</v>
      </c>
      <c r="D1424" s="227">
        <f>'1. General information'!$E$9</f>
        <v>0</v>
      </c>
      <c r="E1424" s="227">
        <f>'1. General information'!$E$10</f>
        <v>0</v>
      </c>
      <c r="F1424" s="227">
        <f>'1. General information'!$E$11</f>
        <v>0</v>
      </c>
      <c r="G1424" s="227">
        <f>'1. General information'!$E$12</f>
        <v>0</v>
      </c>
      <c r="H1424" s="227">
        <f>'1. General information'!$E$13</f>
        <v>0</v>
      </c>
      <c r="I1424" s="227">
        <f>'1. General information'!$E$14</f>
        <v>0</v>
      </c>
      <c r="J1424" s="234" t="s">
        <v>471</v>
      </c>
      <c r="K1424" s="254" t="s">
        <v>2042</v>
      </c>
      <c r="L1424" s="234" t="s">
        <v>2842</v>
      </c>
      <c r="M1424" s="229">
        <f>'6. Staff time'!$X$92</f>
        <v>0</v>
      </c>
    </row>
    <row r="1425" spans="1:13">
      <c r="A1425" s="230">
        <v>1424</v>
      </c>
      <c r="B1425" s="230" t="str">
        <f t="shared" si="52"/>
        <v>0-0-0-6.12-76</v>
      </c>
      <c r="C1425" s="227">
        <f>'1. General information'!$E$8</f>
        <v>0</v>
      </c>
      <c r="D1425" s="227">
        <f>'1. General information'!$E$9</f>
        <v>0</v>
      </c>
      <c r="E1425" s="227">
        <f>'1. General information'!$E$10</f>
        <v>0</v>
      </c>
      <c r="F1425" s="227">
        <f>'1. General information'!$E$11</f>
        <v>0</v>
      </c>
      <c r="G1425" s="227">
        <f>'1. General information'!$E$12</f>
        <v>0</v>
      </c>
      <c r="H1425" s="227">
        <f>'1. General information'!$E$13</f>
        <v>0</v>
      </c>
      <c r="I1425" s="227">
        <f>'1. General information'!$E$14</f>
        <v>0</v>
      </c>
      <c r="J1425" s="234" t="s">
        <v>471</v>
      </c>
      <c r="K1425" s="254" t="s">
        <v>2043</v>
      </c>
      <c r="L1425" s="234" t="s">
        <v>2843</v>
      </c>
      <c r="M1425" s="229">
        <f>'6. Staff time'!$X$93</f>
        <v>0</v>
      </c>
    </row>
    <row r="1426" spans="1:13">
      <c r="A1426" s="230">
        <v>1425</v>
      </c>
      <c r="B1426" s="230" t="str">
        <f t="shared" si="52"/>
        <v>0-0-0-6.12-77</v>
      </c>
      <c r="C1426" s="227">
        <f>'1. General information'!$E$8</f>
        <v>0</v>
      </c>
      <c r="D1426" s="227">
        <f>'1. General information'!$E$9</f>
        <v>0</v>
      </c>
      <c r="E1426" s="227">
        <f>'1. General information'!$E$10</f>
        <v>0</v>
      </c>
      <c r="F1426" s="227">
        <f>'1. General information'!$E$11</f>
        <v>0</v>
      </c>
      <c r="G1426" s="227">
        <f>'1. General information'!$E$12</f>
        <v>0</v>
      </c>
      <c r="H1426" s="227">
        <f>'1. General information'!$E$13</f>
        <v>0</v>
      </c>
      <c r="I1426" s="227">
        <f>'1. General information'!$E$14</f>
        <v>0</v>
      </c>
      <c r="J1426" s="234" t="s">
        <v>471</v>
      </c>
      <c r="K1426" s="254" t="s">
        <v>2044</v>
      </c>
      <c r="L1426" s="234" t="s">
        <v>2844</v>
      </c>
      <c r="M1426" s="229">
        <f>'6. Staff time'!$X$94</f>
        <v>0</v>
      </c>
    </row>
    <row r="1427" spans="1:13">
      <c r="A1427" s="230">
        <v>1426</v>
      </c>
      <c r="B1427" s="230" t="str">
        <f t="shared" si="52"/>
        <v>0-0-0-6.12-78</v>
      </c>
      <c r="C1427" s="227">
        <f>'1. General information'!$E$8</f>
        <v>0</v>
      </c>
      <c r="D1427" s="227">
        <f>'1. General information'!$E$9</f>
        <v>0</v>
      </c>
      <c r="E1427" s="227">
        <f>'1. General information'!$E$10</f>
        <v>0</v>
      </c>
      <c r="F1427" s="227">
        <f>'1. General information'!$E$11</f>
        <v>0</v>
      </c>
      <c r="G1427" s="227">
        <f>'1. General information'!$E$12</f>
        <v>0</v>
      </c>
      <c r="H1427" s="227">
        <f>'1. General information'!$E$13</f>
        <v>0</v>
      </c>
      <c r="I1427" s="227">
        <f>'1. General information'!$E$14</f>
        <v>0</v>
      </c>
      <c r="J1427" s="234" t="s">
        <v>471</v>
      </c>
      <c r="K1427" s="254" t="s">
        <v>2045</v>
      </c>
      <c r="L1427" s="234" t="s">
        <v>2845</v>
      </c>
      <c r="M1427" s="229">
        <f>'6. Staff time'!$X$95</f>
        <v>0</v>
      </c>
    </row>
    <row r="1428" spans="1:13">
      <c r="A1428" s="230">
        <v>1427</v>
      </c>
      <c r="B1428" s="230" t="str">
        <f t="shared" si="52"/>
        <v>0-0-0-6.12-79</v>
      </c>
      <c r="C1428" s="227">
        <f>'1. General information'!$E$8</f>
        <v>0</v>
      </c>
      <c r="D1428" s="227">
        <f>'1. General information'!$E$9</f>
        <v>0</v>
      </c>
      <c r="E1428" s="227">
        <f>'1. General information'!$E$10</f>
        <v>0</v>
      </c>
      <c r="F1428" s="227">
        <f>'1. General information'!$E$11</f>
        <v>0</v>
      </c>
      <c r="G1428" s="227">
        <f>'1. General information'!$E$12</f>
        <v>0</v>
      </c>
      <c r="H1428" s="227">
        <f>'1. General information'!$E$13</f>
        <v>0</v>
      </c>
      <c r="I1428" s="227">
        <f>'1. General information'!$E$14</f>
        <v>0</v>
      </c>
      <c r="J1428" s="234" t="s">
        <v>471</v>
      </c>
      <c r="K1428" s="254" t="s">
        <v>2046</v>
      </c>
      <c r="L1428" s="234" t="s">
        <v>2846</v>
      </c>
      <c r="M1428" s="229">
        <f>'6. Staff time'!$X$96</f>
        <v>0</v>
      </c>
    </row>
    <row r="1429" spans="1:13">
      <c r="A1429" s="230">
        <v>1428</v>
      </c>
      <c r="B1429" s="230" t="str">
        <f t="shared" si="52"/>
        <v>0-0-0-6.12-80</v>
      </c>
      <c r="C1429" s="227">
        <f>'1. General information'!$E$8</f>
        <v>0</v>
      </c>
      <c r="D1429" s="227">
        <f>'1. General information'!$E$9</f>
        <v>0</v>
      </c>
      <c r="E1429" s="227">
        <f>'1. General information'!$E$10</f>
        <v>0</v>
      </c>
      <c r="F1429" s="227">
        <f>'1. General information'!$E$11</f>
        <v>0</v>
      </c>
      <c r="G1429" s="227">
        <f>'1. General information'!$E$12</f>
        <v>0</v>
      </c>
      <c r="H1429" s="227">
        <f>'1. General information'!$E$13</f>
        <v>0</v>
      </c>
      <c r="I1429" s="227">
        <f>'1. General information'!$E$14</f>
        <v>0</v>
      </c>
      <c r="J1429" s="234" t="s">
        <v>471</v>
      </c>
      <c r="K1429" s="254" t="s">
        <v>2047</v>
      </c>
      <c r="L1429" s="234" t="s">
        <v>2847</v>
      </c>
      <c r="M1429" s="229">
        <f>'6. Staff time'!$X$97</f>
        <v>0</v>
      </c>
    </row>
    <row r="1430" spans="1:13">
      <c r="A1430" s="230">
        <v>1429</v>
      </c>
      <c r="B1430" s="230" t="str">
        <f t="shared" si="52"/>
        <v>0-0-0-6.13-1</v>
      </c>
      <c r="C1430" s="227">
        <f>'1. General information'!$E$8</f>
        <v>0</v>
      </c>
      <c r="D1430" s="227">
        <f>'1. General information'!$E$9</f>
        <v>0</v>
      </c>
      <c r="E1430" s="227">
        <f>'1. General information'!$E$10</f>
        <v>0</v>
      </c>
      <c r="F1430" s="227">
        <f>'1. General information'!$E$11</f>
        <v>0</v>
      </c>
      <c r="G1430" s="227">
        <f>'1. General information'!$E$12</f>
        <v>0</v>
      </c>
      <c r="H1430" s="227">
        <f>'1. General information'!$E$13</f>
        <v>0</v>
      </c>
      <c r="I1430" s="227">
        <f>'1. General information'!$E$14</f>
        <v>0</v>
      </c>
      <c r="J1430" s="234" t="s">
        <v>471</v>
      </c>
      <c r="K1430" s="254" t="s">
        <v>2048</v>
      </c>
      <c r="L1430" s="234" t="s">
        <v>2848</v>
      </c>
      <c r="M1430" s="229">
        <f>'6. Staff time'!$Z$18</f>
        <v>0</v>
      </c>
    </row>
    <row r="1431" spans="1:13">
      <c r="A1431" s="230">
        <v>1430</v>
      </c>
      <c r="B1431" s="230" t="str">
        <f t="shared" si="52"/>
        <v>0-0-0-6.13-2</v>
      </c>
      <c r="C1431" s="227">
        <f>'1. General information'!$E$8</f>
        <v>0</v>
      </c>
      <c r="D1431" s="227">
        <f>'1. General information'!$E$9</f>
        <v>0</v>
      </c>
      <c r="E1431" s="227">
        <f>'1. General information'!$E$10</f>
        <v>0</v>
      </c>
      <c r="F1431" s="227">
        <f>'1. General information'!$E$11</f>
        <v>0</v>
      </c>
      <c r="G1431" s="227">
        <f>'1. General information'!$E$12</f>
        <v>0</v>
      </c>
      <c r="H1431" s="227">
        <f>'1. General information'!$E$13</f>
        <v>0</v>
      </c>
      <c r="I1431" s="227">
        <f>'1. General information'!$E$14</f>
        <v>0</v>
      </c>
      <c r="J1431" s="234" t="s">
        <v>471</v>
      </c>
      <c r="K1431" s="254" t="s">
        <v>2049</v>
      </c>
      <c r="L1431" s="234" t="s">
        <v>2849</v>
      </c>
      <c r="M1431" s="229">
        <f>'6. Staff time'!$Z$19</f>
        <v>0</v>
      </c>
    </row>
    <row r="1432" spans="1:13">
      <c r="A1432" s="230">
        <v>1431</v>
      </c>
      <c r="B1432" s="230" t="str">
        <f t="shared" si="52"/>
        <v>0-0-0-6.13-3</v>
      </c>
      <c r="C1432" s="227">
        <f>'1. General information'!$E$8</f>
        <v>0</v>
      </c>
      <c r="D1432" s="227">
        <f>'1. General information'!$E$9</f>
        <v>0</v>
      </c>
      <c r="E1432" s="227">
        <f>'1. General information'!$E$10</f>
        <v>0</v>
      </c>
      <c r="F1432" s="227">
        <f>'1. General information'!$E$11</f>
        <v>0</v>
      </c>
      <c r="G1432" s="227">
        <f>'1. General information'!$E$12</f>
        <v>0</v>
      </c>
      <c r="H1432" s="227">
        <f>'1. General information'!$E$13</f>
        <v>0</v>
      </c>
      <c r="I1432" s="227">
        <f>'1. General information'!$E$14</f>
        <v>0</v>
      </c>
      <c r="J1432" s="234" t="s">
        <v>471</v>
      </c>
      <c r="K1432" s="254" t="s">
        <v>2050</v>
      </c>
      <c r="L1432" s="234" t="s">
        <v>2850</v>
      </c>
      <c r="M1432" s="229">
        <f>'6. Staff time'!$Z$20</f>
        <v>0</v>
      </c>
    </row>
    <row r="1433" spans="1:13">
      <c r="A1433" s="230">
        <v>1432</v>
      </c>
      <c r="B1433" s="230" t="str">
        <f t="shared" si="52"/>
        <v>0-0-0-6.13-4</v>
      </c>
      <c r="C1433" s="227">
        <f>'1. General information'!$E$8</f>
        <v>0</v>
      </c>
      <c r="D1433" s="227">
        <f>'1. General information'!$E$9</f>
        <v>0</v>
      </c>
      <c r="E1433" s="227">
        <f>'1. General information'!$E$10</f>
        <v>0</v>
      </c>
      <c r="F1433" s="227">
        <f>'1. General information'!$E$11</f>
        <v>0</v>
      </c>
      <c r="G1433" s="227">
        <f>'1. General information'!$E$12</f>
        <v>0</v>
      </c>
      <c r="H1433" s="227">
        <f>'1. General information'!$E$13</f>
        <v>0</v>
      </c>
      <c r="I1433" s="227">
        <f>'1. General information'!$E$14</f>
        <v>0</v>
      </c>
      <c r="J1433" s="234" t="s">
        <v>471</v>
      </c>
      <c r="K1433" s="254" t="s">
        <v>2051</v>
      </c>
      <c r="L1433" s="234" t="s">
        <v>2851</v>
      </c>
      <c r="M1433" s="229">
        <f>'6. Staff time'!$Z$21</f>
        <v>0</v>
      </c>
    </row>
    <row r="1434" spans="1:13">
      <c r="A1434" s="230">
        <v>1433</v>
      </c>
      <c r="B1434" s="230" t="str">
        <f t="shared" si="52"/>
        <v>0-0-0-6.13-5</v>
      </c>
      <c r="C1434" s="227">
        <f>'1. General information'!$E$8</f>
        <v>0</v>
      </c>
      <c r="D1434" s="227">
        <f>'1. General information'!$E$9</f>
        <v>0</v>
      </c>
      <c r="E1434" s="227">
        <f>'1. General information'!$E$10</f>
        <v>0</v>
      </c>
      <c r="F1434" s="227">
        <f>'1. General information'!$E$11</f>
        <v>0</v>
      </c>
      <c r="G1434" s="227">
        <f>'1. General information'!$E$12</f>
        <v>0</v>
      </c>
      <c r="H1434" s="227">
        <f>'1. General information'!$E$13</f>
        <v>0</v>
      </c>
      <c r="I1434" s="227">
        <f>'1. General information'!$E$14</f>
        <v>0</v>
      </c>
      <c r="J1434" s="234" t="s">
        <v>471</v>
      </c>
      <c r="K1434" s="254" t="s">
        <v>2052</v>
      </c>
      <c r="L1434" s="234" t="s">
        <v>2852</v>
      </c>
      <c r="M1434" s="229">
        <f>'6. Staff time'!$Z$22</f>
        <v>0</v>
      </c>
    </row>
    <row r="1435" spans="1:13">
      <c r="A1435" s="230">
        <v>1434</v>
      </c>
      <c r="B1435" s="230" t="str">
        <f t="shared" si="52"/>
        <v>0-0-0-6.13-6</v>
      </c>
      <c r="C1435" s="227">
        <f>'1. General information'!$E$8</f>
        <v>0</v>
      </c>
      <c r="D1435" s="227">
        <f>'1. General information'!$E$9</f>
        <v>0</v>
      </c>
      <c r="E1435" s="227">
        <f>'1. General information'!$E$10</f>
        <v>0</v>
      </c>
      <c r="F1435" s="227">
        <f>'1. General information'!$E$11</f>
        <v>0</v>
      </c>
      <c r="G1435" s="227">
        <f>'1. General information'!$E$12</f>
        <v>0</v>
      </c>
      <c r="H1435" s="227">
        <f>'1. General information'!$E$13</f>
        <v>0</v>
      </c>
      <c r="I1435" s="227">
        <f>'1. General information'!$E$14</f>
        <v>0</v>
      </c>
      <c r="J1435" s="234" t="s">
        <v>471</v>
      </c>
      <c r="K1435" s="254" t="s">
        <v>2053</v>
      </c>
      <c r="L1435" s="234" t="s">
        <v>2853</v>
      </c>
      <c r="M1435" s="229">
        <f>'6. Staff time'!$Z$23</f>
        <v>0</v>
      </c>
    </row>
    <row r="1436" spans="1:13">
      <c r="A1436" s="230">
        <v>1435</v>
      </c>
      <c r="B1436" s="230" t="str">
        <f t="shared" si="52"/>
        <v>0-0-0-6.13-7</v>
      </c>
      <c r="C1436" s="227">
        <f>'1. General information'!$E$8</f>
        <v>0</v>
      </c>
      <c r="D1436" s="227">
        <f>'1. General information'!$E$9</f>
        <v>0</v>
      </c>
      <c r="E1436" s="227">
        <f>'1. General information'!$E$10</f>
        <v>0</v>
      </c>
      <c r="F1436" s="227">
        <f>'1. General information'!$E$11</f>
        <v>0</v>
      </c>
      <c r="G1436" s="227">
        <f>'1. General information'!$E$12</f>
        <v>0</v>
      </c>
      <c r="H1436" s="227">
        <f>'1. General information'!$E$13</f>
        <v>0</v>
      </c>
      <c r="I1436" s="227">
        <f>'1. General information'!$E$14</f>
        <v>0</v>
      </c>
      <c r="J1436" s="234" t="s">
        <v>471</v>
      </c>
      <c r="K1436" s="254" t="s">
        <v>2054</v>
      </c>
      <c r="L1436" s="234" t="s">
        <v>2854</v>
      </c>
      <c r="M1436" s="229">
        <f>'6. Staff time'!$Z$24</f>
        <v>0</v>
      </c>
    </row>
    <row r="1437" spans="1:13">
      <c r="A1437" s="230">
        <v>1436</v>
      </c>
      <c r="B1437" s="230" t="str">
        <f t="shared" si="52"/>
        <v>0-0-0-6.13-8</v>
      </c>
      <c r="C1437" s="227">
        <f>'1. General information'!$E$8</f>
        <v>0</v>
      </c>
      <c r="D1437" s="227">
        <f>'1. General information'!$E$9</f>
        <v>0</v>
      </c>
      <c r="E1437" s="227">
        <f>'1. General information'!$E$10</f>
        <v>0</v>
      </c>
      <c r="F1437" s="227">
        <f>'1. General information'!$E$11</f>
        <v>0</v>
      </c>
      <c r="G1437" s="227">
        <f>'1. General information'!$E$12</f>
        <v>0</v>
      </c>
      <c r="H1437" s="227">
        <f>'1. General information'!$E$13</f>
        <v>0</v>
      </c>
      <c r="I1437" s="227">
        <f>'1. General information'!$E$14</f>
        <v>0</v>
      </c>
      <c r="J1437" s="234" t="s">
        <v>471</v>
      </c>
      <c r="K1437" s="254" t="s">
        <v>2055</v>
      </c>
      <c r="L1437" s="234" t="s">
        <v>2855</v>
      </c>
      <c r="M1437" s="229">
        <f>'6. Staff time'!$Z$25</f>
        <v>0</v>
      </c>
    </row>
    <row r="1438" spans="1:13">
      <c r="A1438" s="230">
        <v>1437</v>
      </c>
      <c r="B1438" s="230" t="str">
        <f t="shared" si="52"/>
        <v>0-0-0-6.13-9</v>
      </c>
      <c r="C1438" s="227">
        <f>'1. General information'!$E$8</f>
        <v>0</v>
      </c>
      <c r="D1438" s="227">
        <f>'1. General information'!$E$9</f>
        <v>0</v>
      </c>
      <c r="E1438" s="227">
        <f>'1. General information'!$E$10</f>
        <v>0</v>
      </c>
      <c r="F1438" s="227">
        <f>'1. General information'!$E$11</f>
        <v>0</v>
      </c>
      <c r="G1438" s="227">
        <f>'1. General information'!$E$12</f>
        <v>0</v>
      </c>
      <c r="H1438" s="227">
        <f>'1. General information'!$E$13</f>
        <v>0</v>
      </c>
      <c r="I1438" s="227">
        <f>'1. General information'!$E$14</f>
        <v>0</v>
      </c>
      <c r="J1438" s="234" t="s">
        <v>471</v>
      </c>
      <c r="K1438" s="254" t="s">
        <v>2056</v>
      </c>
      <c r="L1438" s="234" t="s">
        <v>2856</v>
      </c>
      <c r="M1438" s="229">
        <f>'6. Staff time'!$Z$26</f>
        <v>0</v>
      </c>
    </row>
    <row r="1439" spans="1:13">
      <c r="A1439" s="230">
        <v>1438</v>
      </c>
      <c r="B1439" s="230" t="str">
        <f t="shared" si="52"/>
        <v>0-0-0-6.13-10</v>
      </c>
      <c r="C1439" s="227">
        <f>'1. General information'!$E$8</f>
        <v>0</v>
      </c>
      <c r="D1439" s="227">
        <f>'1. General information'!$E$9</f>
        <v>0</v>
      </c>
      <c r="E1439" s="227">
        <f>'1. General information'!$E$10</f>
        <v>0</v>
      </c>
      <c r="F1439" s="227">
        <f>'1. General information'!$E$11</f>
        <v>0</v>
      </c>
      <c r="G1439" s="227">
        <f>'1. General information'!$E$12</f>
        <v>0</v>
      </c>
      <c r="H1439" s="227">
        <f>'1. General information'!$E$13</f>
        <v>0</v>
      </c>
      <c r="I1439" s="227">
        <f>'1. General information'!$E$14</f>
        <v>0</v>
      </c>
      <c r="J1439" s="234" t="s">
        <v>471</v>
      </c>
      <c r="K1439" s="254" t="s">
        <v>2057</v>
      </c>
      <c r="L1439" s="234" t="s">
        <v>2857</v>
      </c>
      <c r="M1439" s="229">
        <f>'6. Staff time'!$Z$27</f>
        <v>0</v>
      </c>
    </row>
    <row r="1440" spans="1:13">
      <c r="A1440" s="230">
        <v>1439</v>
      </c>
      <c r="B1440" s="230" t="str">
        <f t="shared" si="52"/>
        <v>0-0-0-6.13-11</v>
      </c>
      <c r="C1440" s="227">
        <f>'1. General information'!$E$8</f>
        <v>0</v>
      </c>
      <c r="D1440" s="227">
        <f>'1. General information'!$E$9</f>
        <v>0</v>
      </c>
      <c r="E1440" s="227">
        <f>'1. General information'!$E$10</f>
        <v>0</v>
      </c>
      <c r="F1440" s="227">
        <f>'1. General information'!$E$11</f>
        <v>0</v>
      </c>
      <c r="G1440" s="227">
        <f>'1. General information'!$E$12</f>
        <v>0</v>
      </c>
      <c r="H1440" s="227">
        <f>'1. General information'!$E$13</f>
        <v>0</v>
      </c>
      <c r="I1440" s="227">
        <f>'1. General information'!$E$14</f>
        <v>0</v>
      </c>
      <c r="J1440" s="234" t="s">
        <v>471</v>
      </c>
      <c r="K1440" s="254" t="s">
        <v>2058</v>
      </c>
      <c r="L1440" s="234" t="s">
        <v>2858</v>
      </c>
      <c r="M1440" s="229">
        <f>'6. Staff time'!Z$28</f>
        <v>0</v>
      </c>
    </row>
    <row r="1441" spans="1:13">
      <c r="A1441" s="230">
        <v>1440</v>
      </c>
      <c r="B1441" s="230" t="str">
        <f t="shared" si="52"/>
        <v>0-0-0-6.13-12</v>
      </c>
      <c r="C1441" s="227">
        <f>'1. General information'!$E$8</f>
        <v>0</v>
      </c>
      <c r="D1441" s="227">
        <f>'1. General information'!$E$9</f>
        <v>0</v>
      </c>
      <c r="E1441" s="227">
        <f>'1. General information'!$E$10</f>
        <v>0</v>
      </c>
      <c r="F1441" s="227">
        <f>'1. General information'!$E$11</f>
        <v>0</v>
      </c>
      <c r="G1441" s="227">
        <f>'1. General information'!$E$12</f>
        <v>0</v>
      </c>
      <c r="H1441" s="227">
        <f>'1. General information'!$E$13</f>
        <v>0</v>
      </c>
      <c r="I1441" s="227">
        <f>'1. General information'!$E$14</f>
        <v>0</v>
      </c>
      <c r="J1441" s="234" t="s">
        <v>471</v>
      </c>
      <c r="K1441" s="254" t="s">
        <v>2059</v>
      </c>
      <c r="L1441" s="234" t="s">
        <v>2859</v>
      </c>
      <c r="M1441" s="229">
        <f>'6. Staff time'!$Z$29</f>
        <v>0</v>
      </c>
    </row>
    <row r="1442" spans="1:13">
      <c r="A1442" s="230">
        <v>1441</v>
      </c>
      <c r="B1442" s="230" t="str">
        <f t="shared" si="52"/>
        <v>0-0-0-6.13-13</v>
      </c>
      <c r="C1442" s="227">
        <f>'1. General information'!$E$8</f>
        <v>0</v>
      </c>
      <c r="D1442" s="227">
        <f>'1. General information'!$E$9</f>
        <v>0</v>
      </c>
      <c r="E1442" s="227">
        <f>'1. General information'!$E$10</f>
        <v>0</v>
      </c>
      <c r="F1442" s="227">
        <f>'1. General information'!$E$11</f>
        <v>0</v>
      </c>
      <c r="G1442" s="227">
        <f>'1. General information'!$E$12</f>
        <v>0</v>
      </c>
      <c r="H1442" s="227">
        <f>'1. General information'!$E$13</f>
        <v>0</v>
      </c>
      <c r="I1442" s="227">
        <f>'1. General information'!$E$14</f>
        <v>0</v>
      </c>
      <c r="J1442" s="234" t="s">
        <v>471</v>
      </c>
      <c r="K1442" s="254" t="s">
        <v>2060</v>
      </c>
      <c r="L1442" s="234" t="s">
        <v>2860</v>
      </c>
      <c r="M1442" s="229">
        <f>'6. Staff time'!$Z$30</f>
        <v>0</v>
      </c>
    </row>
    <row r="1443" spans="1:13">
      <c r="A1443" s="230">
        <v>1442</v>
      </c>
      <c r="B1443" s="230" t="str">
        <f t="shared" si="52"/>
        <v>0-0-0-6.13-14</v>
      </c>
      <c r="C1443" s="227">
        <f>'1. General information'!$E$8</f>
        <v>0</v>
      </c>
      <c r="D1443" s="227">
        <f>'1. General information'!$E$9</f>
        <v>0</v>
      </c>
      <c r="E1443" s="227">
        <f>'1. General information'!$E$10</f>
        <v>0</v>
      </c>
      <c r="F1443" s="227">
        <f>'1. General information'!$E$11</f>
        <v>0</v>
      </c>
      <c r="G1443" s="227">
        <f>'1. General information'!$E$12</f>
        <v>0</v>
      </c>
      <c r="H1443" s="227">
        <f>'1. General information'!$E$13</f>
        <v>0</v>
      </c>
      <c r="I1443" s="227">
        <f>'1. General information'!$E$14</f>
        <v>0</v>
      </c>
      <c r="J1443" s="234" t="s">
        <v>471</v>
      </c>
      <c r="K1443" s="254" t="s">
        <v>2061</v>
      </c>
      <c r="L1443" s="234" t="s">
        <v>2861</v>
      </c>
      <c r="M1443" s="229">
        <f>'6. Staff time'!$Z$31</f>
        <v>0</v>
      </c>
    </row>
    <row r="1444" spans="1:13">
      <c r="A1444" s="230">
        <v>1443</v>
      </c>
      <c r="B1444" s="230" t="str">
        <f t="shared" si="52"/>
        <v>0-0-0-6.13-15</v>
      </c>
      <c r="C1444" s="227">
        <f>'1. General information'!$E$8</f>
        <v>0</v>
      </c>
      <c r="D1444" s="227">
        <f>'1. General information'!$E$9</f>
        <v>0</v>
      </c>
      <c r="E1444" s="227">
        <f>'1. General information'!$E$10</f>
        <v>0</v>
      </c>
      <c r="F1444" s="227">
        <f>'1. General information'!$E$11</f>
        <v>0</v>
      </c>
      <c r="G1444" s="227">
        <f>'1. General information'!$E$12</f>
        <v>0</v>
      </c>
      <c r="H1444" s="227">
        <f>'1. General information'!$E$13</f>
        <v>0</v>
      </c>
      <c r="I1444" s="227">
        <f>'1. General information'!$E$14</f>
        <v>0</v>
      </c>
      <c r="J1444" s="234" t="s">
        <v>471</v>
      </c>
      <c r="K1444" s="254" t="s">
        <v>2062</v>
      </c>
      <c r="L1444" s="234" t="s">
        <v>2862</v>
      </c>
      <c r="M1444" s="229">
        <f>'6. Staff time'!$Z$32</f>
        <v>0</v>
      </c>
    </row>
    <row r="1445" spans="1:13">
      <c r="A1445" s="230">
        <v>1444</v>
      </c>
      <c r="B1445" s="230" t="str">
        <f t="shared" si="52"/>
        <v>0-0-0-6.13-16</v>
      </c>
      <c r="C1445" s="227">
        <f>'1. General information'!$E$8</f>
        <v>0</v>
      </c>
      <c r="D1445" s="227">
        <f>'1. General information'!$E$9</f>
        <v>0</v>
      </c>
      <c r="E1445" s="227">
        <f>'1. General information'!$E$10</f>
        <v>0</v>
      </c>
      <c r="F1445" s="227">
        <f>'1. General information'!$E$11</f>
        <v>0</v>
      </c>
      <c r="G1445" s="227">
        <f>'1. General information'!$E$12</f>
        <v>0</v>
      </c>
      <c r="H1445" s="227">
        <f>'1. General information'!$E$13</f>
        <v>0</v>
      </c>
      <c r="I1445" s="227">
        <f>'1. General information'!$E$14</f>
        <v>0</v>
      </c>
      <c r="J1445" s="234" t="s">
        <v>471</v>
      </c>
      <c r="K1445" s="254" t="s">
        <v>2063</v>
      </c>
      <c r="L1445" s="234" t="s">
        <v>2863</v>
      </c>
      <c r="M1445" s="229">
        <f>'6. Staff time'!$Z$33</f>
        <v>0</v>
      </c>
    </row>
    <row r="1446" spans="1:13">
      <c r="A1446" s="230">
        <v>1445</v>
      </c>
      <c r="B1446" s="230" t="str">
        <f t="shared" si="52"/>
        <v>0-0-0-6.13-17</v>
      </c>
      <c r="C1446" s="227">
        <f>'1. General information'!$E$8</f>
        <v>0</v>
      </c>
      <c r="D1446" s="227">
        <f>'1. General information'!$E$9</f>
        <v>0</v>
      </c>
      <c r="E1446" s="227">
        <f>'1. General information'!$E$10</f>
        <v>0</v>
      </c>
      <c r="F1446" s="227">
        <f>'1. General information'!$E$11</f>
        <v>0</v>
      </c>
      <c r="G1446" s="227">
        <f>'1. General information'!$E$12</f>
        <v>0</v>
      </c>
      <c r="H1446" s="227">
        <f>'1. General information'!$E$13</f>
        <v>0</v>
      </c>
      <c r="I1446" s="227">
        <f>'1. General information'!$E$14</f>
        <v>0</v>
      </c>
      <c r="J1446" s="234" t="s">
        <v>471</v>
      </c>
      <c r="K1446" s="254" t="s">
        <v>2064</v>
      </c>
      <c r="L1446" s="234" t="s">
        <v>2864</v>
      </c>
      <c r="M1446" s="229">
        <f>'6. Staff time'!$Z$34</f>
        <v>0</v>
      </c>
    </row>
    <row r="1447" spans="1:13">
      <c r="A1447" s="230">
        <v>1446</v>
      </c>
      <c r="B1447" s="230" t="str">
        <f t="shared" si="52"/>
        <v>0-0-0-6.13-18</v>
      </c>
      <c r="C1447" s="227">
        <f>'1. General information'!$E$8</f>
        <v>0</v>
      </c>
      <c r="D1447" s="227">
        <f>'1. General information'!$E$9</f>
        <v>0</v>
      </c>
      <c r="E1447" s="227">
        <f>'1. General information'!$E$10</f>
        <v>0</v>
      </c>
      <c r="F1447" s="227">
        <f>'1. General information'!$E$11</f>
        <v>0</v>
      </c>
      <c r="G1447" s="227">
        <f>'1. General information'!$E$12</f>
        <v>0</v>
      </c>
      <c r="H1447" s="227">
        <f>'1. General information'!$E$13</f>
        <v>0</v>
      </c>
      <c r="I1447" s="227">
        <f>'1. General information'!$E$14</f>
        <v>0</v>
      </c>
      <c r="J1447" s="234" t="s">
        <v>471</v>
      </c>
      <c r="K1447" s="254" t="s">
        <v>2065</v>
      </c>
      <c r="L1447" s="234" t="s">
        <v>2865</v>
      </c>
      <c r="M1447" s="229">
        <f>'6. Staff time'!$Z$35</f>
        <v>0</v>
      </c>
    </row>
    <row r="1448" spans="1:13">
      <c r="A1448" s="230">
        <v>1447</v>
      </c>
      <c r="B1448" s="230" t="str">
        <f t="shared" ref="B1448:B1511" si="53">CONCATENATE(LEFT(C1448,2),"-",LEFT(D1448,2),"-",LEFT(E1448,2),"-",K1448)</f>
        <v>0-0-0-6.13-19</v>
      </c>
      <c r="C1448" s="227">
        <f>'1. General information'!$E$8</f>
        <v>0</v>
      </c>
      <c r="D1448" s="227">
        <f>'1. General information'!$E$9</f>
        <v>0</v>
      </c>
      <c r="E1448" s="227">
        <f>'1. General information'!$E$10</f>
        <v>0</v>
      </c>
      <c r="F1448" s="227">
        <f>'1. General information'!$E$11</f>
        <v>0</v>
      </c>
      <c r="G1448" s="227">
        <f>'1. General information'!$E$12</f>
        <v>0</v>
      </c>
      <c r="H1448" s="227">
        <f>'1. General information'!$E$13</f>
        <v>0</v>
      </c>
      <c r="I1448" s="227">
        <f>'1. General information'!$E$14</f>
        <v>0</v>
      </c>
      <c r="J1448" s="234" t="s">
        <v>471</v>
      </c>
      <c r="K1448" s="254" t="s">
        <v>2066</v>
      </c>
      <c r="L1448" s="234" t="s">
        <v>2866</v>
      </c>
      <c r="M1448" s="229">
        <f>'6. Staff time'!$Z$36</f>
        <v>0</v>
      </c>
    </row>
    <row r="1449" spans="1:13">
      <c r="A1449" s="230">
        <v>1448</v>
      </c>
      <c r="B1449" s="230" t="str">
        <f t="shared" si="53"/>
        <v>0-0-0-6.13-20</v>
      </c>
      <c r="C1449" s="227">
        <f>'1. General information'!$E$8</f>
        <v>0</v>
      </c>
      <c r="D1449" s="227">
        <f>'1. General information'!$E$9</f>
        <v>0</v>
      </c>
      <c r="E1449" s="227">
        <f>'1. General information'!$E$10</f>
        <v>0</v>
      </c>
      <c r="F1449" s="227">
        <f>'1. General information'!$E$11</f>
        <v>0</v>
      </c>
      <c r="G1449" s="227">
        <f>'1. General information'!$E$12</f>
        <v>0</v>
      </c>
      <c r="H1449" s="227">
        <f>'1. General information'!$E$13</f>
        <v>0</v>
      </c>
      <c r="I1449" s="227">
        <f>'1. General information'!$E$14</f>
        <v>0</v>
      </c>
      <c r="J1449" s="234" t="s">
        <v>471</v>
      </c>
      <c r="K1449" s="254" t="s">
        <v>2067</v>
      </c>
      <c r="L1449" s="234" t="s">
        <v>2867</v>
      </c>
      <c r="M1449" s="229">
        <f>'6. Staff time'!$Z$37</f>
        <v>0</v>
      </c>
    </row>
    <row r="1450" spans="1:13">
      <c r="A1450" s="230">
        <v>1449</v>
      </c>
      <c r="B1450" s="230" t="str">
        <f t="shared" si="53"/>
        <v>0-0-0-6.13-21</v>
      </c>
      <c r="C1450" s="227">
        <f>'1. General information'!$E$8</f>
        <v>0</v>
      </c>
      <c r="D1450" s="227">
        <f>'1. General information'!$E$9</f>
        <v>0</v>
      </c>
      <c r="E1450" s="227">
        <f>'1. General information'!$E$10</f>
        <v>0</v>
      </c>
      <c r="F1450" s="227">
        <f>'1. General information'!$E$11</f>
        <v>0</v>
      </c>
      <c r="G1450" s="227">
        <f>'1. General information'!$E$12</f>
        <v>0</v>
      </c>
      <c r="H1450" s="227">
        <f>'1. General information'!$E$13</f>
        <v>0</v>
      </c>
      <c r="I1450" s="227">
        <f>'1. General information'!$E$14</f>
        <v>0</v>
      </c>
      <c r="J1450" s="234" t="s">
        <v>471</v>
      </c>
      <c r="K1450" s="254" t="s">
        <v>2068</v>
      </c>
      <c r="L1450" s="234" t="s">
        <v>2868</v>
      </c>
      <c r="M1450" s="229">
        <f>'6. Staff time'!$Z$38</f>
        <v>0</v>
      </c>
    </row>
    <row r="1451" spans="1:13">
      <c r="A1451" s="230">
        <v>1450</v>
      </c>
      <c r="B1451" s="230" t="str">
        <f t="shared" si="53"/>
        <v>0-0-0-6.13-22</v>
      </c>
      <c r="C1451" s="227">
        <f>'1. General information'!$E$8</f>
        <v>0</v>
      </c>
      <c r="D1451" s="227">
        <f>'1. General information'!$E$9</f>
        <v>0</v>
      </c>
      <c r="E1451" s="227">
        <f>'1. General information'!$E$10</f>
        <v>0</v>
      </c>
      <c r="F1451" s="227">
        <f>'1. General information'!$E$11</f>
        <v>0</v>
      </c>
      <c r="G1451" s="227">
        <f>'1. General information'!$E$12</f>
        <v>0</v>
      </c>
      <c r="H1451" s="227">
        <f>'1. General information'!$E$13</f>
        <v>0</v>
      </c>
      <c r="I1451" s="227">
        <f>'1. General information'!$E$14</f>
        <v>0</v>
      </c>
      <c r="J1451" s="234" t="s">
        <v>471</v>
      </c>
      <c r="K1451" s="254" t="s">
        <v>2069</v>
      </c>
      <c r="L1451" s="234" t="s">
        <v>2869</v>
      </c>
      <c r="M1451" s="229">
        <f>'6. Staff time'!$Z$39</f>
        <v>0</v>
      </c>
    </row>
    <row r="1452" spans="1:13">
      <c r="A1452" s="230">
        <v>1451</v>
      </c>
      <c r="B1452" s="230" t="str">
        <f t="shared" si="53"/>
        <v>0-0-0-6.13-23</v>
      </c>
      <c r="C1452" s="227">
        <f>'1. General information'!$E$8</f>
        <v>0</v>
      </c>
      <c r="D1452" s="227">
        <f>'1. General information'!$E$9</f>
        <v>0</v>
      </c>
      <c r="E1452" s="227">
        <f>'1. General information'!$E$10</f>
        <v>0</v>
      </c>
      <c r="F1452" s="227">
        <f>'1. General information'!$E$11</f>
        <v>0</v>
      </c>
      <c r="G1452" s="227">
        <f>'1. General information'!$E$12</f>
        <v>0</v>
      </c>
      <c r="H1452" s="227">
        <f>'1. General information'!$E$13</f>
        <v>0</v>
      </c>
      <c r="I1452" s="227">
        <f>'1. General information'!$E$14</f>
        <v>0</v>
      </c>
      <c r="J1452" s="234" t="s">
        <v>471</v>
      </c>
      <c r="K1452" s="254" t="s">
        <v>2070</v>
      </c>
      <c r="L1452" s="234" t="s">
        <v>2870</v>
      </c>
      <c r="M1452" s="229">
        <f>'6. Staff time'!$Z$40</f>
        <v>0</v>
      </c>
    </row>
    <row r="1453" spans="1:13">
      <c r="A1453" s="230">
        <v>1452</v>
      </c>
      <c r="B1453" s="230" t="str">
        <f t="shared" si="53"/>
        <v>0-0-0-6.13-24</v>
      </c>
      <c r="C1453" s="227">
        <f>'1. General information'!$E$8</f>
        <v>0</v>
      </c>
      <c r="D1453" s="227">
        <f>'1. General information'!$E$9</f>
        <v>0</v>
      </c>
      <c r="E1453" s="227">
        <f>'1. General information'!$E$10</f>
        <v>0</v>
      </c>
      <c r="F1453" s="227">
        <f>'1. General information'!$E$11</f>
        <v>0</v>
      </c>
      <c r="G1453" s="227">
        <f>'1. General information'!$E$12</f>
        <v>0</v>
      </c>
      <c r="H1453" s="227">
        <f>'1. General information'!$E$13</f>
        <v>0</v>
      </c>
      <c r="I1453" s="227">
        <f>'1. General information'!$E$14</f>
        <v>0</v>
      </c>
      <c r="J1453" s="234" t="s">
        <v>471</v>
      </c>
      <c r="K1453" s="254" t="s">
        <v>2071</v>
      </c>
      <c r="L1453" s="234" t="s">
        <v>2871</v>
      </c>
      <c r="M1453" s="229">
        <f>'6. Staff time'!$Z$41</f>
        <v>0</v>
      </c>
    </row>
    <row r="1454" spans="1:13">
      <c r="A1454" s="230">
        <v>1453</v>
      </c>
      <c r="B1454" s="230" t="str">
        <f t="shared" si="53"/>
        <v>0-0-0-6.13-25</v>
      </c>
      <c r="C1454" s="227">
        <f>'1. General information'!$E$8</f>
        <v>0</v>
      </c>
      <c r="D1454" s="227">
        <f>'1. General information'!$E$9</f>
        <v>0</v>
      </c>
      <c r="E1454" s="227">
        <f>'1. General information'!$E$10</f>
        <v>0</v>
      </c>
      <c r="F1454" s="227">
        <f>'1. General information'!$E$11</f>
        <v>0</v>
      </c>
      <c r="G1454" s="227">
        <f>'1. General information'!$E$12</f>
        <v>0</v>
      </c>
      <c r="H1454" s="227">
        <f>'1. General information'!$E$13</f>
        <v>0</v>
      </c>
      <c r="I1454" s="227">
        <f>'1. General information'!$E$14</f>
        <v>0</v>
      </c>
      <c r="J1454" s="234" t="s">
        <v>471</v>
      </c>
      <c r="K1454" s="254" t="s">
        <v>2072</v>
      </c>
      <c r="L1454" s="234" t="s">
        <v>2872</v>
      </c>
      <c r="M1454" s="229">
        <f>'6. Staff time'!$Z$42</f>
        <v>0</v>
      </c>
    </row>
    <row r="1455" spans="1:13">
      <c r="A1455" s="230">
        <v>1454</v>
      </c>
      <c r="B1455" s="230" t="str">
        <f t="shared" si="53"/>
        <v>0-0-0-6.13-26</v>
      </c>
      <c r="C1455" s="227">
        <f>'1. General information'!$E$8</f>
        <v>0</v>
      </c>
      <c r="D1455" s="227">
        <f>'1. General information'!$E$9</f>
        <v>0</v>
      </c>
      <c r="E1455" s="227">
        <f>'1. General information'!$E$10</f>
        <v>0</v>
      </c>
      <c r="F1455" s="227">
        <f>'1. General information'!$E$11</f>
        <v>0</v>
      </c>
      <c r="G1455" s="227">
        <f>'1. General information'!$E$12</f>
        <v>0</v>
      </c>
      <c r="H1455" s="227">
        <f>'1. General information'!$E$13</f>
        <v>0</v>
      </c>
      <c r="I1455" s="227">
        <f>'1. General information'!$E$14</f>
        <v>0</v>
      </c>
      <c r="J1455" s="234" t="s">
        <v>471</v>
      </c>
      <c r="K1455" s="254" t="s">
        <v>2073</v>
      </c>
      <c r="L1455" s="234" t="s">
        <v>2873</v>
      </c>
      <c r="M1455" s="229">
        <f>'6. Staff time'!$Z$43</f>
        <v>0</v>
      </c>
    </row>
    <row r="1456" spans="1:13">
      <c r="A1456" s="230">
        <v>1455</v>
      </c>
      <c r="B1456" s="230" t="str">
        <f t="shared" si="53"/>
        <v>0-0-0-6.13-27</v>
      </c>
      <c r="C1456" s="227">
        <f>'1. General information'!$E$8</f>
        <v>0</v>
      </c>
      <c r="D1456" s="227">
        <f>'1. General information'!$E$9</f>
        <v>0</v>
      </c>
      <c r="E1456" s="227">
        <f>'1. General information'!$E$10</f>
        <v>0</v>
      </c>
      <c r="F1456" s="227">
        <f>'1. General information'!$E$11</f>
        <v>0</v>
      </c>
      <c r="G1456" s="227">
        <f>'1. General information'!$E$12</f>
        <v>0</v>
      </c>
      <c r="H1456" s="227">
        <f>'1. General information'!$E$13</f>
        <v>0</v>
      </c>
      <c r="I1456" s="227">
        <f>'1. General information'!$E$14</f>
        <v>0</v>
      </c>
      <c r="J1456" s="234" t="s">
        <v>471</v>
      </c>
      <c r="K1456" s="254" t="s">
        <v>2074</v>
      </c>
      <c r="L1456" s="234" t="s">
        <v>2874</v>
      </c>
      <c r="M1456" s="229">
        <f>'6. Staff time'!$Z$44</f>
        <v>0</v>
      </c>
    </row>
    <row r="1457" spans="1:13">
      <c r="A1457" s="230">
        <v>1456</v>
      </c>
      <c r="B1457" s="230" t="str">
        <f t="shared" si="53"/>
        <v>0-0-0-6.13-28</v>
      </c>
      <c r="C1457" s="227">
        <f>'1. General information'!$E$8</f>
        <v>0</v>
      </c>
      <c r="D1457" s="227">
        <f>'1. General information'!$E$9</f>
        <v>0</v>
      </c>
      <c r="E1457" s="227">
        <f>'1. General information'!$E$10</f>
        <v>0</v>
      </c>
      <c r="F1457" s="227">
        <f>'1. General information'!$E$11</f>
        <v>0</v>
      </c>
      <c r="G1457" s="227">
        <f>'1. General information'!$E$12</f>
        <v>0</v>
      </c>
      <c r="H1457" s="227">
        <f>'1. General information'!$E$13</f>
        <v>0</v>
      </c>
      <c r="I1457" s="227">
        <f>'1. General information'!$E$14</f>
        <v>0</v>
      </c>
      <c r="J1457" s="234" t="s">
        <v>471</v>
      </c>
      <c r="K1457" s="254" t="s">
        <v>2075</v>
      </c>
      <c r="L1457" s="234" t="s">
        <v>2875</v>
      </c>
      <c r="M1457" s="229">
        <f>'6. Staff time'!$Z$45</f>
        <v>0</v>
      </c>
    </row>
    <row r="1458" spans="1:13">
      <c r="A1458" s="230">
        <v>1457</v>
      </c>
      <c r="B1458" s="230" t="str">
        <f t="shared" si="53"/>
        <v>0-0-0-6.13-29</v>
      </c>
      <c r="C1458" s="227">
        <f>'1. General information'!$E$8</f>
        <v>0</v>
      </c>
      <c r="D1458" s="227">
        <f>'1. General information'!$E$9</f>
        <v>0</v>
      </c>
      <c r="E1458" s="227">
        <f>'1. General information'!$E$10</f>
        <v>0</v>
      </c>
      <c r="F1458" s="227">
        <f>'1. General information'!$E$11</f>
        <v>0</v>
      </c>
      <c r="G1458" s="227">
        <f>'1. General information'!$E$12</f>
        <v>0</v>
      </c>
      <c r="H1458" s="227">
        <f>'1. General information'!$E$13</f>
        <v>0</v>
      </c>
      <c r="I1458" s="227">
        <f>'1. General information'!$E$14</f>
        <v>0</v>
      </c>
      <c r="J1458" s="234" t="s">
        <v>471</v>
      </c>
      <c r="K1458" s="254" t="s">
        <v>2076</v>
      </c>
      <c r="L1458" s="234" t="s">
        <v>2876</v>
      </c>
      <c r="M1458" s="229">
        <f>'6. Staff time'!$Z$46</f>
        <v>0</v>
      </c>
    </row>
    <row r="1459" spans="1:13">
      <c r="A1459" s="230">
        <v>1458</v>
      </c>
      <c r="B1459" s="230" t="str">
        <f t="shared" si="53"/>
        <v>0-0-0-6.13-30</v>
      </c>
      <c r="C1459" s="227">
        <f>'1. General information'!$E$8</f>
        <v>0</v>
      </c>
      <c r="D1459" s="227">
        <f>'1. General information'!$E$9</f>
        <v>0</v>
      </c>
      <c r="E1459" s="227">
        <f>'1. General information'!$E$10</f>
        <v>0</v>
      </c>
      <c r="F1459" s="227">
        <f>'1. General information'!$E$11</f>
        <v>0</v>
      </c>
      <c r="G1459" s="227">
        <f>'1. General information'!$E$12</f>
        <v>0</v>
      </c>
      <c r="H1459" s="227">
        <f>'1. General information'!$E$13</f>
        <v>0</v>
      </c>
      <c r="I1459" s="227">
        <f>'1. General information'!$E$14</f>
        <v>0</v>
      </c>
      <c r="J1459" s="234" t="s">
        <v>471</v>
      </c>
      <c r="K1459" s="254" t="s">
        <v>2077</v>
      </c>
      <c r="L1459" s="234" t="s">
        <v>2877</v>
      </c>
      <c r="M1459" s="229">
        <f>'6. Staff time'!$Z$47</f>
        <v>0</v>
      </c>
    </row>
    <row r="1460" spans="1:13">
      <c r="A1460" s="230">
        <v>1459</v>
      </c>
      <c r="B1460" s="230" t="str">
        <f t="shared" si="53"/>
        <v>0-0-0-6.13-31</v>
      </c>
      <c r="C1460" s="227">
        <f>'1. General information'!$E$8</f>
        <v>0</v>
      </c>
      <c r="D1460" s="227">
        <f>'1. General information'!$E$9</f>
        <v>0</v>
      </c>
      <c r="E1460" s="227">
        <f>'1. General information'!$E$10</f>
        <v>0</v>
      </c>
      <c r="F1460" s="227">
        <f>'1. General information'!$E$11</f>
        <v>0</v>
      </c>
      <c r="G1460" s="227">
        <f>'1. General information'!$E$12</f>
        <v>0</v>
      </c>
      <c r="H1460" s="227">
        <f>'1. General information'!$E$13</f>
        <v>0</v>
      </c>
      <c r="I1460" s="227">
        <f>'1. General information'!$E$14</f>
        <v>0</v>
      </c>
      <c r="J1460" s="234" t="s">
        <v>471</v>
      </c>
      <c r="K1460" s="254" t="s">
        <v>2078</v>
      </c>
      <c r="L1460" s="234" t="s">
        <v>2878</v>
      </c>
      <c r="M1460" s="229">
        <f>'6. Staff time'!$Z$48</f>
        <v>0</v>
      </c>
    </row>
    <row r="1461" spans="1:13">
      <c r="A1461" s="230">
        <v>1460</v>
      </c>
      <c r="B1461" s="230" t="str">
        <f t="shared" si="53"/>
        <v>0-0-0-6.13-32</v>
      </c>
      <c r="C1461" s="227">
        <f>'1. General information'!$E$8</f>
        <v>0</v>
      </c>
      <c r="D1461" s="227">
        <f>'1. General information'!$E$9</f>
        <v>0</v>
      </c>
      <c r="E1461" s="227">
        <f>'1. General information'!$E$10</f>
        <v>0</v>
      </c>
      <c r="F1461" s="227">
        <f>'1. General information'!$E$11</f>
        <v>0</v>
      </c>
      <c r="G1461" s="227">
        <f>'1. General information'!$E$12</f>
        <v>0</v>
      </c>
      <c r="H1461" s="227">
        <f>'1. General information'!$E$13</f>
        <v>0</v>
      </c>
      <c r="I1461" s="227">
        <f>'1. General information'!$E$14</f>
        <v>0</v>
      </c>
      <c r="J1461" s="234" t="s">
        <v>471</v>
      </c>
      <c r="K1461" s="254" t="s">
        <v>2079</v>
      </c>
      <c r="L1461" s="234" t="s">
        <v>2879</v>
      </c>
      <c r="M1461" s="229">
        <f>'6. Staff time'!$Z$49</f>
        <v>0</v>
      </c>
    </row>
    <row r="1462" spans="1:13">
      <c r="A1462" s="230">
        <v>1461</v>
      </c>
      <c r="B1462" s="230" t="str">
        <f t="shared" si="53"/>
        <v>0-0-0-6.13-33</v>
      </c>
      <c r="C1462" s="227">
        <f>'1. General information'!$E$8</f>
        <v>0</v>
      </c>
      <c r="D1462" s="227">
        <f>'1. General information'!$E$9</f>
        <v>0</v>
      </c>
      <c r="E1462" s="227">
        <f>'1. General information'!$E$10</f>
        <v>0</v>
      </c>
      <c r="F1462" s="227">
        <f>'1. General information'!$E$11</f>
        <v>0</v>
      </c>
      <c r="G1462" s="227">
        <f>'1. General information'!$E$12</f>
        <v>0</v>
      </c>
      <c r="H1462" s="227">
        <f>'1. General information'!$E$13</f>
        <v>0</v>
      </c>
      <c r="I1462" s="227">
        <f>'1. General information'!$E$14</f>
        <v>0</v>
      </c>
      <c r="J1462" s="234" t="s">
        <v>471</v>
      </c>
      <c r="K1462" s="254" t="s">
        <v>2080</v>
      </c>
      <c r="L1462" s="234" t="s">
        <v>2880</v>
      </c>
      <c r="M1462" s="229">
        <f>'6. Staff time'!$Z$50</f>
        <v>0</v>
      </c>
    </row>
    <row r="1463" spans="1:13">
      <c r="A1463" s="230">
        <v>1462</v>
      </c>
      <c r="B1463" s="230" t="str">
        <f t="shared" si="53"/>
        <v>0-0-0-6.13-34</v>
      </c>
      <c r="C1463" s="227">
        <f>'1. General information'!$E$8</f>
        <v>0</v>
      </c>
      <c r="D1463" s="227">
        <f>'1. General information'!$E$9</f>
        <v>0</v>
      </c>
      <c r="E1463" s="227">
        <f>'1. General information'!$E$10</f>
        <v>0</v>
      </c>
      <c r="F1463" s="227">
        <f>'1. General information'!$E$11</f>
        <v>0</v>
      </c>
      <c r="G1463" s="227">
        <f>'1. General information'!$E$12</f>
        <v>0</v>
      </c>
      <c r="H1463" s="227">
        <f>'1. General information'!$E$13</f>
        <v>0</v>
      </c>
      <c r="I1463" s="227">
        <f>'1. General information'!$E$14</f>
        <v>0</v>
      </c>
      <c r="J1463" s="234" t="s">
        <v>471</v>
      </c>
      <c r="K1463" s="254" t="s">
        <v>2081</v>
      </c>
      <c r="L1463" s="234" t="s">
        <v>2881</v>
      </c>
      <c r="M1463" s="229">
        <f>'6. Staff time'!$Z$51</f>
        <v>0</v>
      </c>
    </row>
    <row r="1464" spans="1:13">
      <c r="A1464" s="230">
        <v>1463</v>
      </c>
      <c r="B1464" s="230" t="str">
        <f t="shared" si="53"/>
        <v>0-0-0-6.13-35</v>
      </c>
      <c r="C1464" s="227">
        <f>'1. General information'!$E$8</f>
        <v>0</v>
      </c>
      <c r="D1464" s="227">
        <f>'1. General information'!$E$9</f>
        <v>0</v>
      </c>
      <c r="E1464" s="227">
        <f>'1. General information'!$E$10</f>
        <v>0</v>
      </c>
      <c r="F1464" s="227">
        <f>'1. General information'!$E$11</f>
        <v>0</v>
      </c>
      <c r="G1464" s="227">
        <f>'1. General information'!$E$12</f>
        <v>0</v>
      </c>
      <c r="H1464" s="227">
        <f>'1. General information'!$E$13</f>
        <v>0</v>
      </c>
      <c r="I1464" s="227">
        <f>'1. General information'!$E$14</f>
        <v>0</v>
      </c>
      <c r="J1464" s="234" t="s">
        <v>471</v>
      </c>
      <c r="K1464" s="254" t="s">
        <v>2082</v>
      </c>
      <c r="L1464" s="234" t="s">
        <v>2882</v>
      </c>
      <c r="M1464" s="229">
        <f>'6. Staff time'!$Z$52</f>
        <v>0</v>
      </c>
    </row>
    <row r="1465" spans="1:13">
      <c r="A1465" s="230">
        <v>1464</v>
      </c>
      <c r="B1465" s="230" t="str">
        <f t="shared" si="53"/>
        <v>0-0-0-6.13-36</v>
      </c>
      <c r="C1465" s="227">
        <f>'1. General information'!$E$8</f>
        <v>0</v>
      </c>
      <c r="D1465" s="227">
        <f>'1. General information'!$E$9</f>
        <v>0</v>
      </c>
      <c r="E1465" s="227">
        <f>'1. General information'!$E$10</f>
        <v>0</v>
      </c>
      <c r="F1465" s="227">
        <f>'1. General information'!$E$11</f>
        <v>0</v>
      </c>
      <c r="G1465" s="227">
        <f>'1. General information'!$E$12</f>
        <v>0</v>
      </c>
      <c r="H1465" s="227">
        <f>'1. General information'!$E$13</f>
        <v>0</v>
      </c>
      <c r="I1465" s="227">
        <f>'1. General information'!$E$14</f>
        <v>0</v>
      </c>
      <c r="J1465" s="234" t="s">
        <v>471</v>
      </c>
      <c r="K1465" s="254" t="s">
        <v>2083</v>
      </c>
      <c r="L1465" s="234" t="s">
        <v>2883</v>
      </c>
      <c r="M1465" s="229">
        <f>'6. Staff time'!$Z$53</f>
        <v>0</v>
      </c>
    </row>
    <row r="1466" spans="1:13">
      <c r="A1466" s="230">
        <v>1465</v>
      </c>
      <c r="B1466" s="230" t="str">
        <f t="shared" si="53"/>
        <v>0-0-0-6.13-37</v>
      </c>
      <c r="C1466" s="227">
        <f>'1. General information'!$E$8</f>
        <v>0</v>
      </c>
      <c r="D1466" s="227">
        <f>'1. General information'!$E$9</f>
        <v>0</v>
      </c>
      <c r="E1466" s="227">
        <f>'1. General information'!$E$10</f>
        <v>0</v>
      </c>
      <c r="F1466" s="227">
        <f>'1. General information'!$E$11</f>
        <v>0</v>
      </c>
      <c r="G1466" s="227">
        <f>'1. General information'!$E$12</f>
        <v>0</v>
      </c>
      <c r="H1466" s="227">
        <f>'1. General information'!$E$13</f>
        <v>0</v>
      </c>
      <c r="I1466" s="227">
        <f>'1. General information'!$E$14</f>
        <v>0</v>
      </c>
      <c r="J1466" s="234" t="s">
        <v>471</v>
      </c>
      <c r="K1466" s="254" t="s">
        <v>2084</v>
      </c>
      <c r="L1466" s="234" t="s">
        <v>2884</v>
      </c>
      <c r="M1466" s="229">
        <f>'6. Staff time'!$Z$54</f>
        <v>0</v>
      </c>
    </row>
    <row r="1467" spans="1:13">
      <c r="A1467" s="230">
        <v>1466</v>
      </c>
      <c r="B1467" s="230" t="str">
        <f t="shared" si="53"/>
        <v>0-0-0-6.13-38</v>
      </c>
      <c r="C1467" s="227">
        <f>'1. General information'!$E$8</f>
        <v>0</v>
      </c>
      <c r="D1467" s="227">
        <f>'1. General information'!$E$9</f>
        <v>0</v>
      </c>
      <c r="E1467" s="227">
        <f>'1. General information'!$E$10</f>
        <v>0</v>
      </c>
      <c r="F1467" s="227">
        <f>'1. General information'!$E$11</f>
        <v>0</v>
      </c>
      <c r="G1467" s="227">
        <f>'1. General information'!$E$12</f>
        <v>0</v>
      </c>
      <c r="H1467" s="227">
        <f>'1. General information'!$E$13</f>
        <v>0</v>
      </c>
      <c r="I1467" s="227">
        <f>'1. General information'!$E$14</f>
        <v>0</v>
      </c>
      <c r="J1467" s="234" t="s">
        <v>471</v>
      </c>
      <c r="K1467" s="254" t="s">
        <v>2085</v>
      </c>
      <c r="L1467" s="234" t="s">
        <v>2885</v>
      </c>
      <c r="M1467" s="229">
        <f>'6. Staff time'!$Z$55</f>
        <v>0</v>
      </c>
    </row>
    <row r="1468" spans="1:13">
      <c r="A1468" s="230">
        <v>1467</v>
      </c>
      <c r="B1468" s="230" t="str">
        <f t="shared" si="53"/>
        <v>0-0-0-6.13-39</v>
      </c>
      <c r="C1468" s="227">
        <f>'1. General information'!$E$8</f>
        <v>0</v>
      </c>
      <c r="D1468" s="227">
        <f>'1. General information'!$E$9</f>
        <v>0</v>
      </c>
      <c r="E1468" s="227">
        <f>'1. General information'!$E$10</f>
        <v>0</v>
      </c>
      <c r="F1468" s="227">
        <f>'1. General information'!$E$11</f>
        <v>0</v>
      </c>
      <c r="G1468" s="227">
        <f>'1. General information'!$E$12</f>
        <v>0</v>
      </c>
      <c r="H1468" s="227">
        <f>'1. General information'!$E$13</f>
        <v>0</v>
      </c>
      <c r="I1468" s="227">
        <f>'1. General information'!$E$14</f>
        <v>0</v>
      </c>
      <c r="J1468" s="234" t="s">
        <v>471</v>
      </c>
      <c r="K1468" s="254" t="s">
        <v>2086</v>
      </c>
      <c r="L1468" s="234" t="s">
        <v>2886</v>
      </c>
      <c r="M1468" s="229">
        <f>'6. Staff time'!$Z$56</f>
        <v>0</v>
      </c>
    </row>
    <row r="1469" spans="1:13">
      <c r="A1469" s="230">
        <v>1468</v>
      </c>
      <c r="B1469" s="230" t="str">
        <f t="shared" si="53"/>
        <v>0-0-0-6.13-40</v>
      </c>
      <c r="C1469" s="227">
        <f>'1. General information'!$E$8</f>
        <v>0</v>
      </c>
      <c r="D1469" s="227">
        <f>'1. General information'!$E$9</f>
        <v>0</v>
      </c>
      <c r="E1469" s="227">
        <f>'1. General information'!$E$10</f>
        <v>0</v>
      </c>
      <c r="F1469" s="227">
        <f>'1. General information'!$E$11</f>
        <v>0</v>
      </c>
      <c r="G1469" s="227">
        <f>'1. General information'!$E$12</f>
        <v>0</v>
      </c>
      <c r="H1469" s="227">
        <f>'1. General information'!$E$13</f>
        <v>0</v>
      </c>
      <c r="I1469" s="227">
        <f>'1. General information'!$E$14</f>
        <v>0</v>
      </c>
      <c r="J1469" s="234" t="s">
        <v>471</v>
      </c>
      <c r="K1469" s="254" t="s">
        <v>2087</v>
      </c>
      <c r="L1469" s="234" t="s">
        <v>2887</v>
      </c>
      <c r="M1469" s="229">
        <f>'6. Staff time'!$Z$57</f>
        <v>0</v>
      </c>
    </row>
    <row r="1470" spans="1:13">
      <c r="A1470" s="230">
        <v>1469</v>
      </c>
      <c r="B1470" s="230" t="str">
        <f t="shared" si="53"/>
        <v>0-0-0-6.13-41</v>
      </c>
      <c r="C1470" s="227">
        <f>'1. General information'!$E$8</f>
        <v>0</v>
      </c>
      <c r="D1470" s="227">
        <f>'1. General information'!$E$9</f>
        <v>0</v>
      </c>
      <c r="E1470" s="227">
        <f>'1. General information'!$E$10</f>
        <v>0</v>
      </c>
      <c r="F1470" s="227">
        <f>'1. General information'!$E$11</f>
        <v>0</v>
      </c>
      <c r="G1470" s="227">
        <f>'1. General information'!$E$12</f>
        <v>0</v>
      </c>
      <c r="H1470" s="227">
        <f>'1. General information'!$E$13</f>
        <v>0</v>
      </c>
      <c r="I1470" s="227">
        <f>'1. General information'!$E$14</f>
        <v>0</v>
      </c>
      <c r="J1470" s="234" t="s">
        <v>471</v>
      </c>
      <c r="K1470" s="254" t="s">
        <v>2088</v>
      </c>
      <c r="L1470" s="234" t="s">
        <v>2888</v>
      </c>
      <c r="M1470" s="229">
        <f>'6. Staff time'!$Z$58</f>
        <v>0</v>
      </c>
    </row>
    <row r="1471" spans="1:13">
      <c r="A1471" s="230">
        <v>1470</v>
      </c>
      <c r="B1471" s="230" t="str">
        <f t="shared" si="53"/>
        <v>0-0-0-6.13-42</v>
      </c>
      <c r="C1471" s="227">
        <f>'1. General information'!$E$8</f>
        <v>0</v>
      </c>
      <c r="D1471" s="227">
        <f>'1. General information'!$E$9</f>
        <v>0</v>
      </c>
      <c r="E1471" s="227">
        <f>'1. General information'!$E$10</f>
        <v>0</v>
      </c>
      <c r="F1471" s="227">
        <f>'1. General information'!$E$11</f>
        <v>0</v>
      </c>
      <c r="G1471" s="227">
        <f>'1. General information'!$E$12</f>
        <v>0</v>
      </c>
      <c r="H1471" s="227">
        <f>'1. General information'!$E$13</f>
        <v>0</v>
      </c>
      <c r="I1471" s="227">
        <f>'1. General information'!$E$14</f>
        <v>0</v>
      </c>
      <c r="J1471" s="234" t="s">
        <v>471</v>
      </c>
      <c r="K1471" s="254" t="s">
        <v>2089</v>
      </c>
      <c r="L1471" s="234" t="s">
        <v>2889</v>
      </c>
      <c r="M1471" s="229">
        <f>'6. Staff time'!$Z$59</f>
        <v>0</v>
      </c>
    </row>
    <row r="1472" spans="1:13">
      <c r="A1472" s="230">
        <v>1471</v>
      </c>
      <c r="B1472" s="230" t="str">
        <f t="shared" si="53"/>
        <v>0-0-0-6.13-43</v>
      </c>
      <c r="C1472" s="227">
        <f>'1. General information'!$E$8</f>
        <v>0</v>
      </c>
      <c r="D1472" s="227">
        <f>'1. General information'!$E$9</f>
        <v>0</v>
      </c>
      <c r="E1472" s="227">
        <f>'1. General information'!$E$10</f>
        <v>0</v>
      </c>
      <c r="F1472" s="227">
        <f>'1. General information'!$E$11</f>
        <v>0</v>
      </c>
      <c r="G1472" s="227">
        <f>'1. General information'!$E$12</f>
        <v>0</v>
      </c>
      <c r="H1472" s="227">
        <f>'1. General information'!$E$13</f>
        <v>0</v>
      </c>
      <c r="I1472" s="227">
        <f>'1. General information'!$E$14</f>
        <v>0</v>
      </c>
      <c r="J1472" s="234" t="s">
        <v>471</v>
      </c>
      <c r="K1472" s="254" t="s">
        <v>2090</v>
      </c>
      <c r="L1472" s="234" t="s">
        <v>2890</v>
      </c>
      <c r="M1472" s="229">
        <f>'6. Staff time'!$Z$60</f>
        <v>0</v>
      </c>
    </row>
    <row r="1473" spans="1:13">
      <c r="A1473" s="230">
        <v>1472</v>
      </c>
      <c r="B1473" s="230" t="str">
        <f t="shared" si="53"/>
        <v>0-0-0-6.13-44</v>
      </c>
      <c r="C1473" s="227">
        <f>'1. General information'!$E$8</f>
        <v>0</v>
      </c>
      <c r="D1473" s="227">
        <f>'1. General information'!$E$9</f>
        <v>0</v>
      </c>
      <c r="E1473" s="227">
        <f>'1. General information'!$E$10</f>
        <v>0</v>
      </c>
      <c r="F1473" s="227">
        <f>'1. General information'!$E$11</f>
        <v>0</v>
      </c>
      <c r="G1473" s="227">
        <f>'1. General information'!$E$12</f>
        <v>0</v>
      </c>
      <c r="H1473" s="227">
        <f>'1. General information'!$E$13</f>
        <v>0</v>
      </c>
      <c r="I1473" s="227">
        <f>'1. General information'!$E$14</f>
        <v>0</v>
      </c>
      <c r="J1473" s="234" t="s">
        <v>471</v>
      </c>
      <c r="K1473" s="254" t="s">
        <v>2091</v>
      </c>
      <c r="L1473" s="234" t="s">
        <v>2891</v>
      </c>
      <c r="M1473" s="229">
        <f>'6. Staff time'!$Z$61</f>
        <v>0</v>
      </c>
    </row>
    <row r="1474" spans="1:13">
      <c r="A1474" s="230">
        <v>1473</v>
      </c>
      <c r="B1474" s="230" t="str">
        <f t="shared" si="53"/>
        <v>0-0-0-6.13-45</v>
      </c>
      <c r="C1474" s="227">
        <f>'1. General information'!$E$8</f>
        <v>0</v>
      </c>
      <c r="D1474" s="227">
        <f>'1. General information'!$E$9</f>
        <v>0</v>
      </c>
      <c r="E1474" s="227">
        <f>'1. General information'!$E$10</f>
        <v>0</v>
      </c>
      <c r="F1474" s="227">
        <f>'1. General information'!$E$11</f>
        <v>0</v>
      </c>
      <c r="G1474" s="227">
        <f>'1. General information'!$E$12</f>
        <v>0</v>
      </c>
      <c r="H1474" s="227">
        <f>'1. General information'!$E$13</f>
        <v>0</v>
      </c>
      <c r="I1474" s="227">
        <f>'1. General information'!$E$14</f>
        <v>0</v>
      </c>
      <c r="J1474" s="234" t="s">
        <v>471</v>
      </c>
      <c r="K1474" s="254" t="s">
        <v>2092</v>
      </c>
      <c r="L1474" s="234" t="s">
        <v>2892</v>
      </c>
      <c r="M1474" s="229">
        <f>'6. Staff time'!$Z$62</f>
        <v>0</v>
      </c>
    </row>
    <row r="1475" spans="1:13">
      <c r="A1475" s="230">
        <v>1474</v>
      </c>
      <c r="B1475" s="230" t="str">
        <f t="shared" si="53"/>
        <v>0-0-0-6.13-46</v>
      </c>
      <c r="C1475" s="227">
        <f>'1. General information'!$E$8</f>
        <v>0</v>
      </c>
      <c r="D1475" s="227">
        <f>'1. General information'!$E$9</f>
        <v>0</v>
      </c>
      <c r="E1475" s="227">
        <f>'1. General information'!$E$10</f>
        <v>0</v>
      </c>
      <c r="F1475" s="227">
        <f>'1. General information'!$E$11</f>
        <v>0</v>
      </c>
      <c r="G1475" s="227">
        <f>'1. General information'!$E$12</f>
        <v>0</v>
      </c>
      <c r="H1475" s="227">
        <f>'1. General information'!$E$13</f>
        <v>0</v>
      </c>
      <c r="I1475" s="227">
        <f>'1. General information'!$E$14</f>
        <v>0</v>
      </c>
      <c r="J1475" s="234" t="s">
        <v>471</v>
      </c>
      <c r="K1475" s="254" t="s">
        <v>2093</v>
      </c>
      <c r="L1475" s="234" t="s">
        <v>2893</v>
      </c>
      <c r="M1475" s="229">
        <f>'6. Staff time'!$Z$63</f>
        <v>0</v>
      </c>
    </row>
    <row r="1476" spans="1:13">
      <c r="A1476" s="230">
        <v>1475</v>
      </c>
      <c r="B1476" s="230" t="str">
        <f t="shared" si="53"/>
        <v>0-0-0-6.13-47</v>
      </c>
      <c r="C1476" s="227">
        <f>'1. General information'!$E$8</f>
        <v>0</v>
      </c>
      <c r="D1476" s="227">
        <f>'1. General information'!$E$9</f>
        <v>0</v>
      </c>
      <c r="E1476" s="227">
        <f>'1. General information'!$E$10</f>
        <v>0</v>
      </c>
      <c r="F1476" s="227">
        <f>'1. General information'!$E$11</f>
        <v>0</v>
      </c>
      <c r="G1476" s="227">
        <f>'1. General information'!$E$12</f>
        <v>0</v>
      </c>
      <c r="H1476" s="227">
        <f>'1. General information'!$E$13</f>
        <v>0</v>
      </c>
      <c r="I1476" s="227">
        <f>'1. General information'!$E$14</f>
        <v>0</v>
      </c>
      <c r="J1476" s="234" t="s">
        <v>471</v>
      </c>
      <c r="K1476" s="254" t="s">
        <v>2094</v>
      </c>
      <c r="L1476" s="234" t="s">
        <v>2894</v>
      </c>
      <c r="M1476" s="229">
        <f>'6. Staff time'!$Z$64</f>
        <v>0</v>
      </c>
    </row>
    <row r="1477" spans="1:13">
      <c r="A1477" s="230">
        <v>1476</v>
      </c>
      <c r="B1477" s="230" t="str">
        <f t="shared" si="53"/>
        <v>0-0-0-6.13-48</v>
      </c>
      <c r="C1477" s="227">
        <f>'1. General information'!$E$8</f>
        <v>0</v>
      </c>
      <c r="D1477" s="227">
        <f>'1. General information'!$E$9</f>
        <v>0</v>
      </c>
      <c r="E1477" s="227">
        <f>'1. General information'!$E$10</f>
        <v>0</v>
      </c>
      <c r="F1477" s="227">
        <f>'1. General information'!$E$11</f>
        <v>0</v>
      </c>
      <c r="G1477" s="227">
        <f>'1. General information'!$E$12</f>
        <v>0</v>
      </c>
      <c r="H1477" s="227">
        <f>'1. General information'!$E$13</f>
        <v>0</v>
      </c>
      <c r="I1477" s="227">
        <f>'1. General information'!$E$14</f>
        <v>0</v>
      </c>
      <c r="J1477" s="234" t="s">
        <v>471</v>
      </c>
      <c r="K1477" s="254" t="s">
        <v>2095</v>
      </c>
      <c r="L1477" s="234" t="s">
        <v>2895</v>
      </c>
      <c r="M1477" s="229">
        <f>'6. Staff time'!$Z$65</f>
        <v>0</v>
      </c>
    </row>
    <row r="1478" spans="1:13">
      <c r="A1478" s="230">
        <v>1477</v>
      </c>
      <c r="B1478" s="230" t="str">
        <f t="shared" si="53"/>
        <v>0-0-0-6.13-49</v>
      </c>
      <c r="C1478" s="227">
        <f>'1. General information'!$E$8</f>
        <v>0</v>
      </c>
      <c r="D1478" s="227">
        <f>'1. General information'!$E$9</f>
        <v>0</v>
      </c>
      <c r="E1478" s="227">
        <f>'1. General information'!$E$10</f>
        <v>0</v>
      </c>
      <c r="F1478" s="227">
        <f>'1. General information'!$E$11</f>
        <v>0</v>
      </c>
      <c r="G1478" s="227">
        <f>'1. General information'!$E$12</f>
        <v>0</v>
      </c>
      <c r="H1478" s="227">
        <f>'1. General information'!$E$13</f>
        <v>0</v>
      </c>
      <c r="I1478" s="227">
        <f>'1. General information'!$E$14</f>
        <v>0</v>
      </c>
      <c r="J1478" s="234" t="s">
        <v>471</v>
      </c>
      <c r="K1478" s="254" t="s">
        <v>2096</v>
      </c>
      <c r="L1478" s="234" t="s">
        <v>2896</v>
      </c>
      <c r="M1478" s="229">
        <f>'6. Staff time'!$Z$66</f>
        <v>0</v>
      </c>
    </row>
    <row r="1479" spans="1:13">
      <c r="A1479" s="230">
        <v>1478</v>
      </c>
      <c r="B1479" s="230" t="str">
        <f t="shared" si="53"/>
        <v>0-0-0-6.13-50</v>
      </c>
      <c r="C1479" s="227">
        <f>'1. General information'!$E$8</f>
        <v>0</v>
      </c>
      <c r="D1479" s="227">
        <f>'1. General information'!$E$9</f>
        <v>0</v>
      </c>
      <c r="E1479" s="227">
        <f>'1. General information'!$E$10</f>
        <v>0</v>
      </c>
      <c r="F1479" s="227">
        <f>'1. General information'!$E$11</f>
        <v>0</v>
      </c>
      <c r="G1479" s="227">
        <f>'1. General information'!$E$12</f>
        <v>0</v>
      </c>
      <c r="H1479" s="227">
        <f>'1. General information'!$E$13</f>
        <v>0</v>
      </c>
      <c r="I1479" s="227">
        <f>'1. General information'!$E$14</f>
        <v>0</v>
      </c>
      <c r="J1479" s="234" t="s">
        <v>471</v>
      </c>
      <c r="K1479" s="254" t="s">
        <v>2097</v>
      </c>
      <c r="L1479" s="234" t="s">
        <v>2897</v>
      </c>
      <c r="M1479" s="229">
        <f>'6. Staff time'!$Z$67</f>
        <v>0</v>
      </c>
    </row>
    <row r="1480" spans="1:13">
      <c r="A1480" s="230">
        <v>1479</v>
      </c>
      <c r="B1480" s="230" t="str">
        <f t="shared" si="53"/>
        <v>0-0-0-6.13-51</v>
      </c>
      <c r="C1480" s="227">
        <f>'1. General information'!$E$8</f>
        <v>0</v>
      </c>
      <c r="D1480" s="227">
        <f>'1. General information'!$E$9</f>
        <v>0</v>
      </c>
      <c r="E1480" s="227">
        <f>'1. General information'!$E$10</f>
        <v>0</v>
      </c>
      <c r="F1480" s="227">
        <f>'1. General information'!$E$11</f>
        <v>0</v>
      </c>
      <c r="G1480" s="227">
        <f>'1. General information'!$E$12</f>
        <v>0</v>
      </c>
      <c r="H1480" s="227">
        <f>'1. General information'!$E$13</f>
        <v>0</v>
      </c>
      <c r="I1480" s="227">
        <f>'1. General information'!$E$14</f>
        <v>0</v>
      </c>
      <c r="J1480" s="234" t="s">
        <v>471</v>
      </c>
      <c r="K1480" s="254" t="s">
        <v>2098</v>
      </c>
      <c r="L1480" s="234" t="s">
        <v>2898</v>
      </c>
      <c r="M1480" s="229">
        <f>'6. Staff time'!$Z$68</f>
        <v>0</v>
      </c>
    </row>
    <row r="1481" spans="1:13">
      <c r="A1481" s="230">
        <v>1480</v>
      </c>
      <c r="B1481" s="230" t="str">
        <f t="shared" si="53"/>
        <v>0-0-0-6.13-52</v>
      </c>
      <c r="C1481" s="227">
        <f>'1. General information'!$E$8</f>
        <v>0</v>
      </c>
      <c r="D1481" s="227">
        <f>'1. General information'!$E$9</f>
        <v>0</v>
      </c>
      <c r="E1481" s="227">
        <f>'1. General information'!$E$10</f>
        <v>0</v>
      </c>
      <c r="F1481" s="227">
        <f>'1. General information'!$E$11</f>
        <v>0</v>
      </c>
      <c r="G1481" s="227">
        <f>'1. General information'!$E$12</f>
        <v>0</v>
      </c>
      <c r="H1481" s="227">
        <f>'1. General information'!$E$13</f>
        <v>0</v>
      </c>
      <c r="I1481" s="227">
        <f>'1. General information'!$E$14</f>
        <v>0</v>
      </c>
      <c r="J1481" s="234" t="s">
        <v>471</v>
      </c>
      <c r="K1481" s="254" t="s">
        <v>2099</v>
      </c>
      <c r="L1481" s="234" t="s">
        <v>2899</v>
      </c>
      <c r="M1481" s="229">
        <f>'6. Staff time'!$Z$69</f>
        <v>0</v>
      </c>
    </row>
    <row r="1482" spans="1:13">
      <c r="A1482" s="230">
        <v>1481</v>
      </c>
      <c r="B1482" s="230" t="str">
        <f t="shared" si="53"/>
        <v>0-0-0-6.13-53</v>
      </c>
      <c r="C1482" s="227">
        <f>'1. General information'!$E$8</f>
        <v>0</v>
      </c>
      <c r="D1482" s="227">
        <f>'1. General information'!$E$9</f>
        <v>0</v>
      </c>
      <c r="E1482" s="227">
        <f>'1. General information'!$E$10</f>
        <v>0</v>
      </c>
      <c r="F1482" s="227">
        <f>'1. General information'!$E$11</f>
        <v>0</v>
      </c>
      <c r="G1482" s="227">
        <f>'1. General information'!$E$12</f>
        <v>0</v>
      </c>
      <c r="H1482" s="227">
        <f>'1. General information'!$E$13</f>
        <v>0</v>
      </c>
      <c r="I1482" s="227">
        <f>'1. General information'!$E$14</f>
        <v>0</v>
      </c>
      <c r="J1482" s="234" t="s">
        <v>471</v>
      </c>
      <c r="K1482" s="254" t="s">
        <v>2100</v>
      </c>
      <c r="L1482" s="234" t="s">
        <v>2900</v>
      </c>
      <c r="M1482" s="229">
        <f>'6. Staff time'!$Z$70</f>
        <v>0</v>
      </c>
    </row>
    <row r="1483" spans="1:13">
      <c r="A1483" s="230">
        <v>1482</v>
      </c>
      <c r="B1483" s="230" t="str">
        <f t="shared" si="53"/>
        <v>0-0-0-6.13-54</v>
      </c>
      <c r="C1483" s="227">
        <f>'1. General information'!$E$8</f>
        <v>0</v>
      </c>
      <c r="D1483" s="227">
        <f>'1. General information'!$E$9</f>
        <v>0</v>
      </c>
      <c r="E1483" s="227">
        <f>'1. General information'!$E$10</f>
        <v>0</v>
      </c>
      <c r="F1483" s="227">
        <f>'1. General information'!$E$11</f>
        <v>0</v>
      </c>
      <c r="G1483" s="227">
        <f>'1. General information'!$E$12</f>
        <v>0</v>
      </c>
      <c r="H1483" s="227">
        <f>'1. General information'!$E$13</f>
        <v>0</v>
      </c>
      <c r="I1483" s="227">
        <f>'1. General information'!$E$14</f>
        <v>0</v>
      </c>
      <c r="J1483" s="234" t="s">
        <v>471</v>
      </c>
      <c r="K1483" s="254" t="s">
        <v>2101</v>
      </c>
      <c r="L1483" s="234" t="s">
        <v>2901</v>
      </c>
      <c r="M1483" s="229">
        <f>'6. Staff time'!$Z$71</f>
        <v>0</v>
      </c>
    </row>
    <row r="1484" spans="1:13">
      <c r="A1484" s="230">
        <v>1483</v>
      </c>
      <c r="B1484" s="230" t="str">
        <f t="shared" si="53"/>
        <v>0-0-0-6.13-55</v>
      </c>
      <c r="C1484" s="227">
        <f>'1. General information'!$E$8</f>
        <v>0</v>
      </c>
      <c r="D1484" s="227">
        <f>'1. General information'!$E$9</f>
        <v>0</v>
      </c>
      <c r="E1484" s="227">
        <f>'1. General information'!$E$10</f>
        <v>0</v>
      </c>
      <c r="F1484" s="227">
        <f>'1. General information'!$E$11</f>
        <v>0</v>
      </c>
      <c r="G1484" s="227">
        <f>'1. General information'!$E$12</f>
        <v>0</v>
      </c>
      <c r="H1484" s="227">
        <f>'1. General information'!$E$13</f>
        <v>0</v>
      </c>
      <c r="I1484" s="227">
        <f>'1. General information'!$E$14</f>
        <v>0</v>
      </c>
      <c r="J1484" s="234" t="s">
        <v>471</v>
      </c>
      <c r="K1484" s="254" t="s">
        <v>2102</v>
      </c>
      <c r="L1484" s="234" t="s">
        <v>2902</v>
      </c>
      <c r="M1484" s="229">
        <f>'6. Staff time'!$Z$72</f>
        <v>0</v>
      </c>
    </row>
    <row r="1485" spans="1:13">
      <c r="A1485" s="230">
        <v>1484</v>
      </c>
      <c r="B1485" s="230" t="str">
        <f t="shared" si="53"/>
        <v>0-0-0-6.13-56</v>
      </c>
      <c r="C1485" s="227">
        <f>'1. General information'!$E$8</f>
        <v>0</v>
      </c>
      <c r="D1485" s="227">
        <f>'1. General information'!$E$9</f>
        <v>0</v>
      </c>
      <c r="E1485" s="227">
        <f>'1. General information'!$E$10</f>
        <v>0</v>
      </c>
      <c r="F1485" s="227">
        <f>'1. General information'!$E$11</f>
        <v>0</v>
      </c>
      <c r="G1485" s="227">
        <f>'1. General information'!$E$12</f>
        <v>0</v>
      </c>
      <c r="H1485" s="227">
        <f>'1. General information'!$E$13</f>
        <v>0</v>
      </c>
      <c r="I1485" s="227">
        <f>'1. General information'!$E$14</f>
        <v>0</v>
      </c>
      <c r="J1485" s="234" t="s">
        <v>471</v>
      </c>
      <c r="K1485" s="254" t="s">
        <v>2103</v>
      </c>
      <c r="L1485" s="234" t="s">
        <v>2903</v>
      </c>
      <c r="M1485" s="229">
        <f>'6. Staff time'!$Z$73</f>
        <v>0</v>
      </c>
    </row>
    <row r="1486" spans="1:13">
      <c r="A1486" s="230">
        <v>1485</v>
      </c>
      <c r="B1486" s="230" t="str">
        <f t="shared" si="53"/>
        <v>0-0-0-6.13-57</v>
      </c>
      <c r="C1486" s="227">
        <f>'1. General information'!$E$8</f>
        <v>0</v>
      </c>
      <c r="D1486" s="227">
        <f>'1. General information'!$E$9</f>
        <v>0</v>
      </c>
      <c r="E1486" s="227">
        <f>'1. General information'!$E$10</f>
        <v>0</v>
      </c>
      <c r="F1486" s="227">
        <f>'1. General information'!$E$11</f>
        <v>0</v>
      </c>
      <c r="G1486" s="227">
        <f>'1. General information'!$E$12</f>
        <v>0</v>
      </c>
      <c r="H1486" s="227">
        <f>'1. General information'!$E$13</f>
        <v>0</v>
      </c>
      <c r="I1486" s="227">
        <f>'1. General information'!$E$14</f>
        <v>0</v>
      </c>
      <c r="J1486" s="234" t="s">
        <v>471</v>
      </c>
      <c r="K1486" s="254" t="s">
        <v>2104</v>
      </c>
      <c r="L1486" s="234" t="s">
        <v>2904</v>
      </c>
      <c r="M1486" s="229">
        <f>'6. Staff time'!$Z$74</f>
        <v>0</v>
      </c>
    </row>
    <row r="1487" spans="1:13">
      <c r="A1487" s="230">
        <v>1486</v>
      </c>
      <c r="B1487" s="230" t="str">
        <f t="shared" si="53"/>
        <v>0-0-0-6.13-58</v>
      </c>
      <c r="C1487" s="227">
        <f>'1. General information'!$E$8</f>
        <v>0</v>
      </c>
      <c r="D1487" s="227">
        <f>'1. General information'!$E$9</f>
        <v>0</v>
      </c>
      <c r="E1487" s="227">
        <f>'1. General information'!$E$10</f>
        <v>0</v>
      </c>
      <c r="F1487" s="227">
        <f>'1. General information'!$E$11</f>
        <v>0</v>
      </c>
      <c r="G1487" s="227">
        <f>'1. General information'!$E$12</f>
        <v>0</v>
      </c>
      <c r="H1487" s="227">
        <f>'1. General information'!$E$13</f>
        <v>0</v>
      </c>
      <c r="I1487" s="227">
        <f>'1. General information'!$E$14</f>
        <v>0</v>
      </c>
      <c r="J1487" s="234" t="s">
        <v>471</v>
      </c>
      <c r="K1487" s="254" t="s">
        <v>2105</v>
      </c>
      <c r="L1487" s="234" t="s">
        <v>2905</v>
      </c>
      <c r="M1487" s="229">
        <f>'6. Staff time'!$Z$75</f>
        <v>0</v>
      </c>
    </row>
    <row r="1488" spans="1:13">
      <c r="A1488" s="230">
        <v>1487</v>
      </c>
      <c r="B1488" s="230" t="str">
        <f t="shared" si="53"/>
        <v>0-0-0-6.13-59</v>
      </c>
      <c r="C1488" s="227">
        <f>'1. General information'!$E$8</f>
        <v>0</v>
      </c>
      <c r="D1488" s="227">
        <f>'1. General information'!$E$9</f>
        <v>0</v>
      </c>
      <c r="E1488" s="227">
        <f>'1. General information'!$E$10</f>
        <v>0</v>
      </c>
      <c r="F1488" s="227">
        <f>'1. General information'!$E$11</f>
        <v>0</v>
      </c>
      <c r="G1488" s="227">
        <f>'1. General information'!$E$12</f>
        <v>0</v>
      </c>
      <c r="H1488" s="227">
        <f>'1. General information'!$E$13</f>
        <v>0</v>
      </c>
      <c r="I1488" s="227">
        <f>'1. General information'!$E$14</f>
        <v>0</v>
      </c>
      <c r="J1488" s="234" t="s">
        <v>471</v>
      </c>
      <c r="K1488" s="254" t="s">
        <v>2106</v>
      </c>
      <c r="L1488" s="234" t="s">
        <v>2906</v>
      </c>
      <c r="M1488" s="229">
        <f>'6. Staff time'!$Z$76</f>
        <v>0</v>
      </c>
    </row>
    <row r="1489" spans="1:13">
      <c r="A1489" s="230">
        <v>1488</v>
      </c>
      <c r="B1489" s="230" t="str">
        <f t="shared" si="53"/>
        <v>0-0-0-6.13-60</v>
      </c>
      <c r="C1489" s="227">
        <f>'1. General information'!$E$8</f>
        <v>0</v>
      </c>
      <c r="D1489" s="227">
        <f>'1. General information'!$E$9</f>
        <v>0</v>
      </c>
      <c r="E1489" s="227">
        <f>'1. General information'!$E$10</f>
        <v>0</v>
      </c>
      <c r="F1489" s="227">
        <f>'1. General information'!$E$11</f>
        <v>0</v>
      </c>
      <c r="G1489" s="227">
        <f>'1. General information'!$E$12</f>
        <v>0</v>
      </c>
      <c r="H1489" s="227">
        <f>'1. General information'!$E$13</f>
        <v>0</v>
      </c>
      <c r="I1489" s="227">
        <f>'1. General information'!$E$14</f>
        <v>0</v>
      </c>
      <c r="J1489" s="234" t="s">
        <v>471</v>
      </c>
      <c r="K1489" s="254" t="s">
        <v>2107</v>
      </c>
      <c r="L1489" s="234" t="s">
        <v>2907</v>
      </c>
      <c r="M1489" s="229">
        <f>'6. Staff time'!$Z$77</f>
        <v>0</v>
      </c>
    </row>
    <row r="1490" spans="1:13">
      <c r="A1490" s="230">
        <v>1489</v>
      </c>
      <c r="B1490" s="230" t="str">
        <f t="shared" si="53"/>
        <v>0-0-0-6.13-61</v>
      </c>
      <c r="C1490" s="227">
        <f>'1. General information'!$E$8</f>
        <v>0</v>
      </c>
      <c r="D1490" s="227">
        <f>'1. General information'!$E$9</f>
        <v>0</v>
      </c>
      <c r="E1490" s="227">
        <f>'1. General information'!$E$10</f>
        <v>0</v>
      </c>
      <c r="F1490" s="227">
        <f>'1. General information'!$E$11</f>
        <v>0</v>
      </c>
      <c r="G1490" s="227">
        <f>'1. General information'!$E$12</f>
        <v>0</v>
      </c>
      <c r="H1490" s="227">
        <f>'1. General information'!$E$13</f>
        <v>0</v>
      </c>
      <c r="I1490" s="227">
        <f>'1. General information'!$E$14</f>
        <v>0</v>
      </c>
      <c r="J1490" s="234" t="s">
        <v>471</v>
      </c>
      <c r="K1490" s="254" t="s">
        <v>2108</v>
      </c>
      <c r="L1490" s="234" t="s">
        <v>2908</v>
      </c>
      <c r="M1490" s="229">
        <f>'6. Staff time'!$Z$78</f>
        <v>0</v>
      </c>
    </row>
    <row r="1491" spans="1:13">
      <c r="A1491" s="230">
        <v>1490</v>
      </c>
      <c r="B1491" s="230" t="str">
        <f t="shared" si="53"/>
        <v>0-0-0-6.13-62</v>
      </c>
      <c r="C1491" s="227">
        <f>'1. General information'!$E$8</f>
        <v>0</v>
      </c>
      <c r="D1491" s="227">
        <f>'1. General information'!$E$9</f>
        <v>0</v>
      </c>
      <c r="E1491" s="227">
        <f>'1. General information'!$E$10</f>
        <v>0</v>
      </c>
      <c r="F1491" s="227">
        <f>'1. General information'!$E$11</f>
        <v>0</v>
      </c>
      <c r="G1491" s="227">
        <f>'1. General information'!$E$12</f>
        <v>0</v>
      </c>
      <c r="H1491" s="227">
        <f>'1. General information'!$E$13</f>
        <v>0</v>
      </c>
      <c r="I1491" s="227">
        <f>'1. General information'!$E$14</f>
        <v>0</v>
      </c>
      <c r="J1491" s="234" t="s">
        <v>471</v>
      </c>
      <c r="K1491" s="254" t="s">
        <v>2109</v>
      </c>
      <c r="L1491" s="234" t="s">
        <v>2909</v>
      </c>
      <c r="M1491" s="229">
        <f>'6. Staff time'!$Z$79</f>
        <v>0</v>
      </c>
    </row>
    <row r="1492" spans="1:13">
      <c r="A1492" s="230">
        <v>1491</v>
      </c>
      <c r="B1492" s="230" t="str">
        <f t="shared" si="53"/>
        <v>0-0-0-6.13-63</v>
      </c>
      <c r="C1492" s="227">
        <f>'1. General information'!$E$8</f>
        <v>0</v>
      </c>
      <c r="D1492" s="227">
        <f>'1. General information'!$E$9</f>
        <v>0</v>
      </c>
      <c r="E1492" s="227">
        <f>'1. General information'!$E$10</f>
        <v>0</v>
      </c>
      <c r="F1492" s="227">
        <f>'1. General information'!$E$11</f>
        <v>0</v>
      </c>
      <c r="G1492" s="227">
        <f>'1. General information'!$E$12</f>
        <v>0</v>
      </c>
      <c r="H1492" s="227">
        <f>'1. General information'!$E$13</f>
        <v>0</v>
      </c>
      <c r="I1492" s="227">
        <f>'1. General information'!$E$14</f>
        <v>0</v>
      </c>
      <c r="J1492" s="234" t="s">
        <v>471</v>
      </c>
      <c r="K1492" s="254" t="s">
        <v>2110</v>
      </c>
      <c r="L1492" s="234" t="s">
        <v>2910</v>
      </c>
      <c r="M1492" s="229">
        <f>'6. Staff time'!$Z$80</f>
        <v>0</v>
      </c>
    </row>
    <row r="1493" spans="1:13">
      <c r="A1493" s="230">
        <v>1492</v>
      </c>
      <c r="B1493" s="230" t="str">
        <f t="shared" si="53"/>
        <v>0-0-0-6.13-64</v>
      </c>
      <c r="C1493" s="227">
        <f>'1. General information'!$E$8</f>
        <v>0</v>
      </c>
      <c r="D1493" s="227">
        <f>'1. General information'!$E$9</f>
        <v>0</v>
      </c>
      <c r="E1493" s="227">
        <f>'1. General information'!$E$10</f>
        <v>0</v>
      </c>
      <c r="F1493" s="227">
        <f>'1. General information'!$E$11</f>
        <v>0</v>
      </c>
      <c r="G1493" s="227">
        <f>'1. General information'!$E$12</f>
        <v>0</v>
      </c>
      <c r="H1493" s="227">
        <f>'1. General information'!$E$13</f>
        <v>0</v>
      </c>
      <c r="I1493" s="227">
        <f>'1. General information'!$E$14</f>
        <v>0</v>
      </c>
      <c r="J1493" s="234" t="s">
        <v>471</v>
      </c>
      <c r="K1493" s="254" t="s">
        <v>2111</v>
      </c>
      <c r="L1493" s="234" t="s">
        <v>2911</v>
      </c>
      <c r="M1493" s="229">
        <f>'6. Staff time'!$Z$81</f>
        <v>0</v>
      </c>
    </row>
    <row r="1494" spans="1:13">
      <c r="A1494" s="230">
        <v>1493</v>
      </c>
      <c r="B1494" s="230" t="str">
        <f t="shared" si="53"/>
        <v>0-0-0-6.13-65</v>
      </c>
      <c r="C1494" s="227">
        <f>'1. General information'!$E$8</f>
        <v>0</v>
      </c>
      <c r="D1494" s="227">
        <f>'1. General information'!$E$9</f>
        <v>0</v>
      </c>
      <c r="E1494" s="227">
        <f>'1. General information'!$E$10</f>
        <v>0</v>
      </c>
      <c r="F1494" s="227">
        <f>'1. General information'!$E$11</f>
        <v>0</v>
      </c>
      <c r="G1494" s="227">
        <f>'1. General information'!$E$12</f>
        <v>0</v>
      </c>
      <c r="H1494" s="227">
        <f>'1. General information'!$E$13</f>
        <v>0</v>
      </c>
      <c r="I1494" s="227">
        <f>'1. General information'!$E$14</f>
        <v>0</v>
      </c>
      <c r="J1494" s="234" t="s">
        <v>471</v>
      </c>
      <c r="K1494" s="254" t="s">
        <v>2112</v>
      </c>
      <c r="L1494" s="234" t="s">
        <v>2912</v>
      </c>
      <c r="M1494" s="229">
        <f>'6. Staff time'!$Z$82</f>
        <v>0</v>
      </c>
    </row>
    <row r="1495" spans="1:13">
      <c r="A1495" s="230">
        <v>1494</v>
      </c>
      <c r="B1495" s="230" t="str">
        <f t="shared" si="53"/>
        <v>0-0-0-6.13-66</v>
      </c>
      <c r="C1495" s="227">
        <f>'1. General information'!$E$8</f>
        <v>0</v>
      </c>
      <c r="D1495" s="227">
        <f>'1. General information'!$E$9</f>
        <v>0</v>
      </c>
      <c r="E1495" s="227">
        <f>'1. General information'!$E$10</f>
        <v>0</v>
      </c>
      <c r="F1495" s="227">
        <f>'1. General information'!$E$11</f>
        <v>0</v>
      </c>
      <c r="G1495" s="227">
        <f>'1. General information'!$E$12</f>
        <v>0</v>
      </c>
      <c r="H1495" s="227">
        <f>'1. General information'!$E$13</f>
        <v>0</v>
      </c>
      <c r="I1495" s="227">
        <f>'1. General information'!$E$14</f>
        <v>0</v>
      </c>
      <c r="J1495" s="234" t="s">
        <v>471</v>
      </c>
      <c r="K1495" s="254" t="s">
        <v>2113</v>
      </c>
      <c r="L1495" s="234" t="s">
        <v>2913</v>
      </c>
      <c r="M1495" s="229">
        <f>'6. Staff time'!$Z$83</f>
        <v>0</v>
      </c>
    </row>
    <row r="1496" spans="1:13">
      <c r="A1496" s="230">
        <v>1495</v>
      </c>
      <c r="B1496" s="230" t="str">
        <f t="shared" si="53"/>
        <v>0-0-0-6.13-67</v>
      </c>
      <c r="C1496" s="227">
        <f>'1. General information'!$E$8</f>
        <v>0</v>
      </c>
      <c r="D1496" s="227">
        <f>'1. General information'!$E$9</f>
        <v>0</v>
      </c>
      <c r="E1496" s="227">
        <f>'1. General information'!$E$10</f>
        <v>0</v>
      </c>
      <c r="F1496" s="227">
        <f>'1. General information'!$E$11</f>
        <v>0</v>
      </c>
      <c r="G1496" s="227">
        <f>'1. General information'!$E$12</f>
        <v>0</v>
      </c>
      <c r="H1496" s="227">
        <f>'1. General information'!$E$13</f>
        <v>0</v>
      </c>
      <c r="I1496" s="227">
        <f>'1. General information'!$E$14</f>
        <v>0</v>
      </c>
      <c r="J1496" s="234" t="s">
        <v>471</v>
      </c>
      <c r="K1496" s="254" t="s">
        <v>2114</v>
      </c>
      <c r="L1496" s="234" t="s">
        <v>2914</v>
      </c>
      <c r="M1496" s="229">
        <f>'6. Staff time'!$Z$84</f>
        <v>0</v>
      </c>
    </row>
    <row r="1497" spans="1:13">
      <c r="A1497" s="230">
        <v>1496</v>
      </c>
      <c r="B1497" s="230" t="str">
        <f t="shared" si="53"/>
        <v>0-0-0-6.13-68</v>
      </c>
      <c r="C1497" s="227">
        <f>'1. General information'!$E$8</f>
        <v>0</v>
      </c>
      <c r="D1497" s="227">
        <f>'1. General information'!$E$9</f>
        <v>0</v>
      </c>
      <c r="E1497" s="227">
        <f>'1. General information'!$E$10</f>
        <v>0</v>
      </c>
      <c r="F1497" s="227">
        <f>'1. General information'!$E$11</f>
        <v>0</v>
      </c>
      <c r="G1497" s="227">
        <f>'1. General information'!$E$12</f>
        <v>0</v>
      </c>
      <c r="H1497" s="227">
        <f>'1. General information'!$E$13</f>
        <v>0</v>
      </c>
      <c r="I1497" s="227">
        <f>'1. General information'!$E$14</f>
        <v>0</v>
      </c>
      <c r="J1497" s="234" t="s">
        <v>471</v>
      </c>
      <c r="K1497" s="254" t="s">
        <v>2115</v>
      </c>
      <c r="L1497" s="234" t="s">
        <v>2915</v>
      </c>
      <c r="M1497" s="229">
        <f>'6. Staff time'!$Z$85</f>
        <v>0</v>
      </c>
    </row>
    <row r="1498" spans="1:13">
      <c r="A1498" s="230">
        <v>1497</v>
      </c>
      <c r="B1498" s="230" t="str">
        <f t="shared" si="53"/>
        <v>0-0-0-6.13-69</v>
      </c>
      <c r="C1498" s="227">
        <f>'1. General information'!$E$8</f>
        <v>0</v>
      </c>
      <c r="D1498" s="227">
        <f>'1. General information'!$E$9</f>
        <v>0</v>
      </c>
      <c r="E1498" s="227">
        <f>'1. General information'!$E$10</f>
        <v>0</v>
      </c>
      <c r="F1498" s="227">
        <f>'1. General information'!$E$11</f>
        <v>0</v>
      </c>
      <c r="G1498" s="227">
        <f>'1. General information'!$E$12</f>
        <v>0</v>
      </c>
      <c r="H1498" s="227">
        <f>'1. General information'!$E$13</f>
        <v>0</v>
      </c>
      <c r="I1498" s="227">
        <f>'1. General information'!$E$14</f>
        <v>0</v>
      </c>
      <c r="J1498" s="234" t="s">
        <v>471</v>
      </c>
      <c r="K1498" s="254" t="s">
        <v>2116</v>
      </c>
      <c r="L1498" s="234" t="s">
        <v>2916</v>
      </c>
      <c r="M1498" s="229">
        <f>'6. Staff time'!$Z$86</f>
        <v>0</v>
      </c>
    </row>
    <row r="1499" spans="1:13">
      <c r="A1499" s="230">
        <v>1498</v>
      </c>
      <c r="B1499" s="230" t="str">
        <f t="shared" si="53"/>
        <v>0-0-0-6.13-70</v>
      </c>
      <c r="C1499" s="227">
        <f>'1. General information'!$E$8</f>
        <v>0</v>
      </c>
      <c r="D1499" s="227">
        <f>'1. General information'!$E$9</f>
        <v>0</v>
      </c>
      <c r="E1499" s="227">
        <f>'1. General information'!$E$10</f>
        <v>0</v>
      </c>
      <c r="F1499" s="227">
        <f>'1. General information'!$E$11</f>
        <v>0</v>
      </c>
      <c r="G1499" s="227">
        <f>'1. General information'!$E$12</f>
        <v>0</v>
      </c>
      <c r="H1499" s="227">
        <f>'1. General information'!$E$13</f>
        <v>0</v>
      </c>
      <c r="I1499" s="227">
        <f>'1. General information'!$E$14</f>
        <v>0</v>
      </c>
      <c r="J1499" s="234" t="s">
        <v>471</v>
      </c>
      <c r="K1499" s="254" t="s">
        <v>2117</v>
      </c>
      <c r="L1499" s="234" t="s">
        <v>2917</v>
      </c>
      <c r="M1499" s="229">
        <f>'6. Staff time'!$Z$87</f>
        <v>0</v>
      </c>
    </row>
    <row r="1500" spans="1:13">
      <c r="A1500" s="230">
        <v>1499</v>
      </c>
      <c r="B1500" s="230" t="str">
        <f t="shared" si="53"/>
        <v>0-0-0-6.13-71</v>
      </c>
      <c r="C1500" s="227">
        <f>'1. General information'!$E$8</f>
        <v>0</v>
      </c>
      <c r="D1500" s="227">
        <f>'1. General information'!$E$9</f>
        <v>0</v>
      </c>
      <c r="E1500" s="227">
        <f>'1. General information'!$E$10</f>
        <v>0</v>
      </c>
      <c r="F1500" s="227">
        <f>'1. General information'!$E$11</f>
        <v>0</v>
      </c>
      <c r="G1500" s="227">
        <f>'1. General information'!$E$12</f>
        <v>0</v>
      </c>
      <c r="H1500" s="227">
        <f>'1. General information'!$E$13</f>
        <v>0</v>
      </c>
      <c r="I1500" s="227">
        <f>'1. General information'!$E$14</f>
        <v>0</v>
      </c>
      <c r="J1500" s="234" t="s">
        <v>471</v>
      </c>
      <c r="K1500" s="254" t="s">
        <v>2118</v>
      </c>
      <c r="L1500" s="234" t="s">
        <v>2918</v>
      </c>
      <c r="M1500" s="229">
        <f>'6. Staff time'!$Z$88</f>
        <v>0</v>
      </c>
    </row>
    <row r="1501" spans="1:13">
      <c r="A1501" s="230">
        <v>1500</v>
      </c>
      <c r="B1501" s="230" t="str">
        <f t="shared" si="53"/>
        <v>0-0-0-6.13-72</v>
      </c>
      <c r="C1501" s="227">
        <f>'1. General information'!$E$8</f>
        <v>0</v>
      </c>
      <c r="D1501" s="227">
        <f>'1. General information'!$E$9</f>
        <v>0</v>
      </c>
      <c r="E1501" s="227">
        <f>'1. General information'!$E$10</f>
        <v>0</v>
      </c>
      <c r="F1501" s="227">
        <f>'1. General information'!$E$11</f>
        <v>0</v>
      </c>
      <c r="G1501" s="227">
        <f>'1. General information'!$E$12</f>
        <v>0</v>
      </c>
      <c r="H1501" s="227">
        <f>'1. General information'!$E$13</f>
        <v>0</v>
      </c>
      <c r="I1501" s="227">
        <f>'1. General information'!$E$14</f>
        <v>0</v>
      </c>
      <c r="J1501" s="234" t="s">
        <v>471</v>
      </c>
      <c r="K1501" s="254" t="s">
        <v>2119</v>
      </c>
      <c r="L1501" s="234" t="s">
        <v>2919</v>
      </c>
      <c r="M1501" s="229">
        <f>'6. Staff time'!$Z$89</f>
        <v>0</v>
      </c>
    </row>
    <row r="1502" spans="1:13">
      <c r="A1502" s="230">
        <v>1501</v>
      </c>
      <c r="B1502" s="230" t="str">
        <f t="shared" si="53"/>
        <v>0-0-0-6.13-73</v>
      </c>
      <c r="C1502" s="227">
        <f>'1. General information'!$E$8</f>
        <v>0</v>
      </c>
      <c r="D1502" s="227">
        <f>'1. General information'!$E$9</f>
        <v>0</v>
      </c>
      <c r="E1502" s="227">
        <f>'1. General information'!$E$10</f>
        <v>0</v>
      </c>
      <c r="F1502" s="227">
        <f>'1. General information'!$E$11</f>
        <v>0</v>
      </c>
      <c r="G1502" s="227">
        <f>'1. General information'!$E$12</f>
        <v>0</v>
      </c>
      <c r="H1502" s="227">
        <f>'1. General information'!$E$13</f>
        <v>0</v>
      </c>
      <c r="I1502" s="227">
        <f>'1. General information'!$E$14</f>
        <v>0</v>
      </c>
      <c r="J1502" s="234" t="s">
        <v>471</v>
      </c>
      <c r="K1502" s="254" t="s">
        <v>2120</v>
      </c>
      <c r="L1502" s="234" t="s">
        <v>2920</v>
      </c>
      <c r="M1502" s="229">
        <f>'6. Staff time'!$Z$90</f>
        <v>0</v>
      </c>
    </row>
    <row r="1503" spans="1:13">
      <c r="A1503" s="230">
        <v>1502</v>
      </c>
      <c r="B1503" s="230" t="str">
        <f t="shared" si="53"/>
        <v>0-0-0-6.13-74</v>
      </c>
      <c r="C1503" s="227">
        <f>'1. General information'!$E$8</f>
        <v>0</v>
      </c>
      <c r="D1503" s="227">
        <f>'1. General information'!$E$9</f>
        <v>0</v>
      </c>
      <c r="E1503" s="227">
        <f>'1. General information'!$E$10</f>
        <v>0</v>
      </c>
      <c r="F1503" s="227">
        <f>'1. General information'!$E$11</f>
        <v>0</v>
      </c>
      <c r="G1503" s="227">
        <f>'1. General information'!$E$12</f>
        <v>0</v>
      </c>
      <c r="H1503" s="227">
        <f>'1. General information'!$E$13</f>
        <v>0</v>
      </c>
      <c r="I1503" s="227">
        <f>'1. General information'!$E$14</f>
        <v>0</v>
      </c>
      <c r="J1503" s="234" t="s">
        <v>471</v>
      </c>
      <c r="K1503" s="254" t="s">
        <v>2121</v>
      </c>
      <c r="L1503" s="234" t="s">
        <v>2921</v>
      </c>
      <c r="M1503" s="229">
        <f>'6. Staff time'!$Z$91</f>
        <v>0</v>
      </c>
    </row>
    <row r="1504" spans="1:13">
      <c r="A1504" s="230">
        <v>1503</v>
      </c>
      <c r="B1504" s="230" t="str">
        <f t="shared" si="53"/>
        <v>0-0-0-6.13-75</v>
      </c>
      <c r="C1504" s="227">
        <f>'1. General information'!$E$8</f>
        <v>0</v>
      </c>
      <c r="D1504" s="227">
        <f>'1. General information'!$E$9</f>
        <v>0</v>
      </c>
      <c r="E1504" s="227">
        <f>'1. General information'!$E$10</f>
        <v>0</v>
      </c>
      <c r="F1504" s="227">
        <f>'1. General information'!$E$11</f>
        <v>0</v>
      </c>
      <c r="G1504" s="227">
        <f>'1. General information'!$E$12</f>
        <v>0</v>
      </c>
      <c r="H1504" s="227">
        <f>'1. General information'!$E$13</f>
        <v>0</v>
      </c>
      <c r="I1504" s="227">
        <f>'1. General information'!$E$14</f>
        <v>0</v>
      </c>
      <c r="J1504" s="234" t="s">
        <v>471</v>
      </c>
      <c r="K1504" s="254" t="s">
        <v>2122</v>
      </c>
      <c r="L1504" s="234" t="s">
        <v>2922</v>
      </c>
      <c r="M1504" s="229">
        <f>'6. Staff time'!$Z$92</f>
        <v>0</v>
      </c>
    </row>
    <row r="1505" spans="1:13">
      <c r="A1505" s="230">
        <v>1504</v>
      </c>
      <c r="B1505" s="230" t="str">
        <f t="shared" si="53"/>
        <v>0-0-0-6.13-76</v>
      </c>
      <c r="C1505" s="227">
        <f>'1. General information'!$E$8</f>
        <v>0</v>
      </c>
      <c r="D1505" s="227">
        <f>'1. General information'!$E$9</f>
        <v>0</v>
      </c>
      <c r="E1505" s="227">
        <f>'1. General information'!$E$10</f>
        <v>0</v>
      </c>
      <c r="F1505" s="227">
        <f>'1. General information'!$E$11</f>
        <v>0</v>
      </c>
      <c r="G1505" s="227">
        <f>'1. General information'!$E$12</f>
        <v>0</v>
      </c>
      <c r="H1505" s="227">
        <f>'1. General information'!$E$13</f>
        <v>0</v>
      </c>
      <c r="I1505" s="227">
        <f>'1. General information'!$E$14</f>
        <v>0</v>
      </c>
      <c r="J1505" s="234" t="s">
        <v>471</v>
      </c>
      <c r="K1505" s="254" t="s">
        <v>2123</v>
      </c>
      <c r="L1505" s="234" t="s">
        <v>2923</v>
      </c>
      <c r="M1505" s="229">
        <f>'6. Staff time'!$Z$93</f>
        <v>0</v>
      </c>
    </row>
    <row r="1506" spans="1:13">
      <c r="A1506" s="230">
        <v>1505</v>
      </c>
      <c r="B1506" s="230" t="str">
        <f t="shared" si="53"/>
        <v>0-0-0-6.13-77</v>
      </c>
      <c r="C1506" s="227">
        <f>'1. General information'!$E$8</f>
        <v>0</v>
      </c>
      <c r="D1506" s="227">
        <f>'1. General information'!$E$9</f>
        <v>0</v>
      </c>
      <c r="E1506" s="227">
        <f>'1. General information'!$E$10</f>
        <v>0</v>
      </c>
      <c r="F1506" s="227">
        <f>'1. General information'!$E$11</f>
        <v>0</v>
      </c>
      <c r="G1506" s="227">
        <f>'1. General information'!$E$12</f>
        <v>0</v>
      </c>
      <c r="H1506" s="227">
        <f>'1. General information'!$E$13</f>
        <v>0</v>
      </c>
      <c r="I1506" s="227">
        <f>'1. General information'!$E$14</f>
        <v>0</v>
      </c>
      <c r="J1506" s="234" t="s">
        <v>471</v>
      </c>
      <c r="K1506" s="254" t="s">
        <v>2124</v>
      </c>
      <c r="L1506" s="234" t="s">
        <v>2924</v>
      </c>
      <c r="M1506" s="229">
        <f>'6. Staff time'!$Z$94</f>
        <v>0</v>
      </c>
    </row>
    <row r="1507" spans="1:13">
      <c r="A1507" s="230">
        <v>1506</v>
      </c>
      <c r="B1507" s="230" t="str">
        <f t="shared" si="53"/>
        <v>0-0-0-6.13-78</v>
      </c>
      <c r="C1507" s="227">
        <f>'1. General information'!$E$8</f>
        <v>0</v>
      </c>
      <c r="D1507" s="227">
        <f>'1. General information'!$E$9</f>
        <v>0</v>
      </c>
      <c r="E1507" s="227">
        <f>'1. General information'!$E$10</f>
        <v>0</v>
      </c>
      <c r="F1507" s="227">
        <f>'1. General information'!$E$11</f>
        <v>0</v>
      </c>
      <c r="G1507" s="227">
        <f>'1. General information'!$E$12</f>
        <v>0</v>
      </c>
      <c r="H1507" s="227">
        <f>'1. General information'!$E$13</f>
        <v>0</v>
      </c>
      <c r="I1507" s="227">
        <f>'1. General information'!$E$14</f>
        <v>0</v>
      </c>
      <c r="J1507" s="234" t="s">
        <v>471</v>
      </c>
      <c r="K1507" s="254" t="s">
        <v>2125</v>
      </c>
      <c r="L1507" s="234" t="s">
        <v>2925</v>
      </c>
      <c r="M1507" s="229">
        <f>'6. Staff time'!$Z$95</f>
        <v>0</v>
      </c>
    </row>
    <row r="1508" spans="1:13">
      <c r="A1508" s="230">
        <v>1507</v>
      </c>
      <c r="B1508" s="230" t="str">
        <f t="shared" si="53"/>
        <v>0-0-0-6.13-79</v>
      </c>
      <c r="C1508" s="227">
        <f>'1. General information'!$E$8</f>
        <v>0</v>
      </c>
      <c r="D1508" s="227">
        <f>'1. General information'!$E$9</f>
        <v>0</v>
      </c>
      <c r="E1508" s="227">
        <f>'1. General information'!$E$10</f>
        <v>0</v>
      </c>
      <c r="F1508" s="227">
        <f>'1. General information'!$E$11</f>
        <v>0</v>
      </c>
      <c r="G1508" s="227">
        <f>'1. General information'!$E$12</f>
        <v>0</v>
      </c>
      <c r="H1508" s="227">
        <f>'1. General information'!$E$13</f>
        <v>0</v>
      </c>
      <c r="I1508" s="227">
        <f>'1. General information'!$E$14</f>
        <v>0</v>
      </c>
      <c r="J1508" s="234" t="s">
        <v>471</v>
      </c>
      <c r="K1508" s="254" t="s">
        <v>2126</v>
      </c>
      <c r="L1508" s="234" t="s">
        <v>2926</v>
      </c>
      <c r="M1508" s="229">
        <f>'6. Staff time'!$Z$96</f>
        <v>0</v>
      </c>
    </row>
    <row r="1509" spans="1:13">
      <c r="A1509" s="230">
        <v>1508</v>
      </c>
      <c r="B1509" s="230" t="str">
        <f t="shared" si="53"/>
        <v>0-0-0-6.13-80</v>
      </c>
      <c r="C1509" s="227">
        <f>'1. General information'!$E$8</f>
        <v>0</v>
      </c>
      <c r="D1509" s="227">
        <f>'1. General information'!$E$9</f>
        <v>0</v>
      </c>
      <c r="E1509" s="227">
        <f>'1. General information'!$E$10</f>
        <v>0</v>
      </c>
      <c r="F1509" s="227">
        <f>'1. General information'!$E$11</f>
        <v>0</v>
      </c>
      <c r="G1509" s="227">
        <f>'1. General information'!$E$12</f>
        <v>0</v>
      </c>
      <c r="H1509" s="227">
        <f>'1. General information'!$E$13</f>
        <v>0</v>
      </c>
      <c r="I1509" s="227">
        <f>'1. General information'!$E$14</f>
        <v>0</v>
      </c>
      <c r="J1509" s="234" t="s">
        <v>471</v>
      </c>
      <c r="K1509" s="254" t="s">
        <v>2127</v>
      </c>
      <c r="L1509" s="234" t="s">
        <v>2927</v>
      </c>
      <c r="M1509" s="229">
        <f>'6. Staff time'!$Z$97</f>
        <v>0</v>
      </c>
    </row>
    <row r="1510" spans="1:13">
      <c r="A1510" s="230">
        <v>1509</v>
      </c>
      <c r="B1510" s="230" t="str">
        <f t="shared" si="53"/>
        <v>0-0-0-6.14-1</v>
      </c>
      <c r="C1510" s="227">
        <f>'1. General information'!$E$8</f>
        <v>0</v>
      </c>
      <c r="D1510" s="227">
        <f>'1. General information'!$E$9</f>
        <v>0</v>
      </c>
      <c r="E1510" s="227">
        <f>'1. General information'!$E$10</f>
        <v>0</v>
      </c>
      <c r="F1510" s="227">
        <f>'1. General information'!$E$11</f>
        <v>0</v>
      </c>
      <c r="G1510" s="227">
        <f>'1. General information'!$E$12</f>
        <v>0</v>
      </c>
      <c r="H1510" s="227">
        <f>'1. General information'!$E$13</f>
        <v>0</v>
      </c>
      <c r="I1510" s="227">
        <f>'1. General information'!$E$14</f>
        <v>0</v>
      </c>
      <c r="J1510" s="234" t="s">
        <v>471</v>
      </c>
      <c r="K1510" s="254" t="s">
        <v>2128</v>
      </c>
      <c r="L1510" s="234" t="s">
        <v>2928</v>
      </c>
      <c r="M1510" s="229">
        <f>'6. Staff time'!$AA$18</f>
        <v>0</v>
      </c>
    </row>
    <row r="1511" spans="1:13">
      <c r="A1511" s="230">
        <v>1510</v>
      </c>
      <c r="B1511" s="230" t="str">
        <f t="shared" si="53"/>
        <v>0-0-0-6.14-2</v>
      </c>
      <c r="C1511" s="227">
        <f>'1. General information'!$E$8</f>
        <v>0</v>
      </c>
      <c r="D1511" s="227">
        <f>'1. General information'!$E$9</f>
        <v>0</v>
      </c>
      <c r="E1511" s="227">
        <f>'1. General information'!$E$10</f>
        <v>0</v>
      </c>
      <c r="F1511" s="227">
        <f>'1. General information'!$E$11</f>
        <v>0</v>
      </c>
      <c r="G1511" s="227">
        <f>'1. General information'!$E$12</f>
        <v>0</v>
      </c>
      <c r="H1511" s="227">
        <f>'1. General information'!$E$13</f>
        <v>0</v>
      </c>
      <c r="I1511" s="227">
        <f>'1. General information'!$E$14</f>
        <v>0</v>
      </c>
      <c r="J1511" s="234" t="s">
        <v>471</v>
      </c>
      <c r="K1511" s="254" t="s">
        <v>2129</v>
      </c>
      <c r="L1511" s="234" t="s">
        <v>2929</v>
      </c>
      <c r="M1511" s="229">
        <f>'6. Staff time'!$AA$19</f>
        <v>0</v>
      </c>
    </row>
    <row r="1512" spans="1:13">
      <c r="A1512" s="230">
        <v>1511</v>
      </c>
      <c r="B1512" s="230" t="str">
        <f t="shared" ref="B1512:B1575" si="54">CONCATENATE(LEFT(C1512,2),"-",LEFT(D1512,2),"-",LEFT(E1512,2),"-",K1512)</f>
        <v>0-0-0-6.14-3</v>
      </c>
      <c r="C1512" s="227">
        <f>'1. General information'!$E$8</f>
        <v>0</v>
      </c>
      <c r="D1512" s="227">
        <f>'1. General information'!$E$9</f>
        <v>0</v>
      </c>
      <c r="E1512" s="227">
        <f>'1. General information'!$E$10</f>
        <v>0</v>
      </c>
      <c r="F1512" s="227">
        <f>'1. General information'!$E$11</f>
        <v>0</v>
      </c>
      <c r="G1512" s="227">
        <f>'1. General information'!$E$12</f>
        <v>0</v>
      </c>
      <c r="H1512" s="227">
        <f>'1. General information'!$E$13</f>
        <v>0</v>
      </c>
      <c r="I1512" s="227">
        <f>'1. General information'!$E$14</f>
        <v>0</v>
      </c>
      <c r="J1512" s="234" t="s">
        <v>471</v>
      </c>
      <c r="K1512" s="254" t="s">
        <v>2130</v>
      </c>
      <c r="L1512" s="234" t="s">
        <v>2930</v>
      </c>
      <c r="M1512" s="229">
        <f>'6. Staff time'!$AA$20</f>
        <v>0</v>
      </c>
    </row>
    <row r="1513" spans="1:13">
      <c r="A1513" s="230">
        <v>1512</v>
      </c>
      <c r="B1513" s="230" t="str">
        <f t="shared" si="54"/>
        <v>0-0-0-6.14-4</v>
      </c>
      <c r="C1513" s="227">
        <f>'1. General information'!$E$8</f>
        <v>0</v>
      </c>
      <c r="D1513" s="227">
        <f>'1. General information'!$E$9</f>
        <v>0</v>
      </c>
      <c r="E1513" s="227">
        <f>'1. General information'!$E$10</f>
        <v>0</v>
      </c>
      <c r="F1513" s="227">
        <f>'1. General information'!$E$11</f>
        <v>0</v>
      </c>
      <c r="G1513" s="227">
        <f>'1. General information'!$E$12</f>
        <v>0</v>
      </c>
      <c r="H1513" s="227">
        <f>'1. General information'!$E$13</f>
        <v>0</v>
      </c>
      <c r="I1513" s="227">
        <f>'1. General information'!$E$14</f>
        <v>0</v>
      </c>
      <c r="J1513" s="234" t="s">
        <v>471</v>
      </c>
      <c r="K1513" s="254" t="s">
        <v>2131</v>
      </c>
      <c r="L1513" s="234" t="s">
        <v>2931</v>
      </c>
      <c r="M1513" s="229">
        <f>'6. Staff time'!$AA$21</f>
        <v>0</v>
      </c>
    </row>
    <row r="1514" spans="1:13">
      <c r="A1514" s="230">
        <v>1513</v>
      </c>
      <c r="B1514" s="230" t="str">
        <f t="shared" si="54"/>
        <v>0-0-0-6.14-5</v>
      </c>
      <c r="C1514" s="227">
        <f>'1. General information'!$E$8</f>
        <v>0</v>
      </c>
      <c r="D1514" s="227">
        <f>'1. General information'!$E$9</f>
        <v>0</v>
      </c>
      <c r="E1514" s="227">
        <f>'1. General information'!$E$10</f>
        <v>0</v>
      </c>
      <c r="F1514" s="227">
        <f>'1. General information'!$E$11</f>
        <v>0</v>
      </c>
      <c r="G1514" s="227">
        <f>'1. General information'!$E$12</f>
        <v>0</v>
      </c>
      <c r="H1514" s="227">
        <f>'1. General information'!$E$13</f>
        <v>0</v>
      </c>
      <c r="I1514" s="227">
        <f>'1. General information'!$E$14</f>
        <v>0</v>
      </c>
      <c r="J1514" s="234" t="s">
        <v>471</v>
      </c>
      <c r="K1514" s="254" t="s">
        <v>2132</v>
      </c>
      <c r="L1514" s="234" t="s">
        <v>2932</v>
      </c>
      <c r="M1514" s="229">
        <f>'6. Staff time'!$AA$22</f>
        <v>0</v>
      </c>
    </row>
    <row r="1515" spans="1:13">
      <c r="A1515" s="230">
        <v>1514</v>
      </c>
      <c r="B1515" s="230" t="str">
        <f t="shared" si="54"/>
        <v>0-0-0-6.14-6</v>
      </c>
      <c r="C1515" s="227">
        <f>'1. General information'!$E$8</f>
        <v>0</v>
      </c>
      <c r="D1515" s="227">
        <f>'1. General information'!$E$9</f>
        <v>0</v>
      </c>
      <c r="E1515" s="227">
        <f>'1. General information'!$E$10</f>
        <v>0</v>
      </c>
      <c r="F1515" s="227">
        <f>'1. General information'!$E$11</f>
        <v>0</v>
      </c>
      <c r="G1515" s="227">
        <f>'1. General information'!$E$12</f>
        <v>0</v>
      </c>
      <c r="H1515" s="227">
        <f>'1. General information'!$E$13</f>
        <v>0</v>
      </c>
      <c r="I1515" s="227">
        <f>'1. General information'!$E$14</f>
        <v>0</v>
      </c>
      <c r="J1515" s="234" t="s">
        <v>471</v>
      </c>
      <c r="K1515" s="254" t="s">
        <v>2133</v>
      </c>
      <c r="L1515" s="234" t="s">
        <v>2933</v>
      </c>
      <c r="M1515" s="229">
        <f>'6. Staff time'!$AA$23</f>
        <v>0</v>
      </c>
    </row>
    <row r="1516" spans="1:13">
      <c r="A1516" s="230">
        <v>1515</v>
      </c>
      <c r="B1516" s="230" t="str">
        <f t="shared" si="54"/>
        <v>0-0-0-6.14-7</v>
      </c>
      <c r="C1516" s="227">
        <f>'1. General information'!$E$8</f>
        <v>0</v>
      </c>
      <c r="D1516" s="227">
        <f>'1. General information'!$E$9</f>
        <v>0</v>
      </c>
      <c r="E1516" s="227">
        <f>'1. General information'!$E$10</f>
        <v>0</v>
      </c>
      <c r="F1516" s="227">
        <f>'1. General information'!$E$11</f>
        <v>0</v>
      </c>
      <c r="G1516" s="227">
        <f>'1. General information'!$E$12</f>
        <v>0</v>
      </c>
      <c r="H1516" s="227">
        <f>'1. General information'!$E$13</f>
        <v>0</v>
      </c>
      <c r="I1516" s="227">
        <f>'1. General information'!$E$14</f>
        <v>0</v>
      </c>
      <c r="J1516" s="234" t="s">
        <v>471</v>
      </c>
      <c r="K1516" s="254" t="s">
        <v>2134</v>
      </c>
      <c r="L1516" s="234" t="s">
        <v>2934</v>
      </c>
      <c r="M1516" s="229">
        <f>'6. Staff time'!$AA$24</f>
        <v>0</v>
      </c>
    </row>
    <row r="1517" spans="1:13">
      <c r="A1517" s="230">
        <v>1516</v>
      </c>
      <c r="B1517" s="230" t="str">
        <f t="shared" si="54"/>
        <v>0-0-0-6.14-8</v>
      </c>
      <c r="C1517" s="227">
        <f>'1. General information'!$E$8</f>
        <v>0</v>
      </c>
      <c r="D1517" s="227">
        <f>'1. General information'!$E$9</f>
        <v>0</v>
      </c>
      <c r="E1517" s="227">
        <f>'1. General information'!$E$10</f>
        <v>0</v>
      </c>
      <c r="F1517" s="227">
        <f>'1. General information'!$E$11</f>
        <v>0</v>
      </c>
      <c r="G1517" s="227">
        <f>'1. General information'!$E$12</f>
        <v>0</v>
      </c>
      <c r="H1517" s="227">
        <f>'1. General information'!$E$13</f>
        <v>0</v>
      </c>
      <c r="I1517" s="227">
        <f>'1. General information'!$E$14</f>
        <v>0</v>
      </c>
      <c r="J1517" s="234" t="s">
        <v>471</v>
      </c>
      <c r="K1517" s="254" t="s">
        <v>2135</v>
      </c>
      <c r="L1517" s="234" t="s">
        <v>2935</v>
      </c>
      <c r="M1517" s="229">
        <f>'6. Staff time'!$AA$25</f>
        <v>0</v>
      </c>
    </row>
    <row r="1518" spans="1:13">
      <c r="A1518" s="230">
        <v>1517</v>
      </c>
      <c r="B1518" s="230" t="str">
        <f t="shared" si="54"/>
        <v>0-0-0-6.14-9</v>
      </c>
      <c r="C1518" s="227">
        <f>'1. General information'!$E$8</f>
        <v>0</v>
      </c>
      <c r="D1518" s="227">
        <f>'1. General information'!$E$9</f>
        <v>0</v>
      </c>
      <c r="E1518" s="227">
        <f>'1. General information'!$E$10</f>
        <v>0</v>
      </c>
      <c r="F1518" s="227">
        <f>'1. General information'!$E$11</f>
        <v>0</v>
      </c>
      <c r="G1518" s="227">
        <f>'1. General information'!$E$12</f>
        <v>0</v>
      </c>
      <c r="H1518" s="227">
        <f>'1. General information'!$E$13</f>
        <v>0</v>
      </c>
      <c r="I1518" s="227">
        <f>'1. General information'!$E$14</f>
        <v>0</v>
      </c>
      <c r="J1518" s="234" t="s">
        <v>471</v>
      </c>
      <c r="K1518" s="254" t="s">
        <v>2136</v>
      </c>
      <c r="L1518" s="234" t="s">
        <v>2936</v>
      </c>
      <c r="M1518" s="229">
        <f>'6. Staff time'!$AA$26</f>
        <v>0</v>
      </c>
    </row>
    <row r="1519" spans="1:13">
      <c r="A1519" s="230">
        <v>1518</v>
      </c>
      <c r="B1519" s="230" t="str">
        <f t="shared" si="54"/>
        <v>0-0-0-6.14-10</v>
      </c>
      <c r="C1519" s="227">
        <f>'1. General information'!$E$8</f>
        <v>0</v>
      </c>
      <c r="D1519" s="227">
        <f>'1. General information'!$E$9</f>
        <v>0</v>
      </c>
      <c r="E1519" s="227">
        <f>'1. General information'!$E$10</f>
        <v>0</v>
      </c>
      <c r="F1519" s="227">
        <f>'1. General information'!$E$11</f>
        <v>0</v>
      </c>
      <c r="G1519" s="227">
        <f>'1. General information'!$E$12</f>
        <v>0</v>
      </c>
      <c r="H1519" s="227">
        <f>'1. General information'!$E$13</f>
        <v>0</v>
      </c>
      <c r="I1519" s="227">
        <f>'1. General information'!$E$14</f>
        <v>0</v>
      </c>
      <c r="J1519" s="234" t="s">
        <v>471</v>
      </c>
      <c r="K1519" s="254" t="s">
        <v>2137</v>
      </c>
      <c r="L1519" s="234" t="s">
        <v>2937</v>
      </c>
      <c r="M1519" s="229">
        <f>'6. Staff time'!$AA$27</f>
        <v>0</v>
      </c>
    </row>
    <row r="1520" spans="1:13">
      <c r="A1520" s="230">
        <v>1519</v>
      </c>
      <c r="B1520" s="230" t="str">
        <f t="shared" si="54"/>
        <v>0-0-0-6.14-11</v>
      </c>
      <c r="C1520" s="227">
        <f>'1. General information'!$E$8</f>
        <v>0</v>
      </c>
      <c r="D1520" s="227">
        <f>'1. General information'!$E$9</f>
        <v>0</v>
      </c>
      <c r="E1520" s="227">
        <f>'1. General information'!$E$10</f>
        <v>0</v>
      </c>
      <c r="F1520" s="227">
        <f>'1. General information'!$E$11</f>
        <v>0</v>
      </c>
      <c r="G1520" s="227">
        <f>'1. General information'!$E$12</f>
        <v>0</v>
      </c>
      <c r="H1520" s="227">
        <f>'1. General information'!$E$13</f>
        <v>0</v>
      </c>
      <c r="I1520" s="227">
        <f>'1. General information'!$E$14</f>
        <v>0</v>
      </c>
      <c r="J1520" s="234" t="s">
        <v>471</v>
      </c>
      <c r="K1520" s="254" t="s">
        <v>2138</v>
      </c>
      <c r="L1520" s="234" t="s">
        <v>2938</v>
      </c>
      <c r="M1520" s="229">
        <f>'6. Staff time'!$AA$28</f>
        <v>0</v>
      </c>
    </row>
    <row r="1521" spans="1:13">
      <c r="A1521" s="230">
        <v>1520</v>
      </c>
      <c r="B1521" s="230" t="str">
        <f t="shared" si="54"/>
        <v>0-0-0-6.14-12</v>
      </c>
      <c r="C1521" s="227">
        <f>'1. General information'!$E$8</f>
        <v>0</v>
      </c>
      <c r="D1521" s="227">
        <f>'1. General information'!$E$9</f>
        <v>0</v>
      </c>
      <c r="E1521" s="227">
        <f>'1. General information'!$E$10</f>
        <v>0</v>
      </c>
      <c r="F1521" s="227">
        <f>'1. General information'!$E$11</f>
        <v>0</v>
      </c>
      <c r="G1521" s="227">
        <f>'1. General information'!$E$12</f>
        <v>0</v>
      </c>
      <c r="H1521" s="227">
        <f>'1. General information'!$E$13</f>
        <v>0</v>
      </c>
      <c r="I1521" s="227">
        <f>'1. General information'!$E$14</f>
        <v>0</v>
      </c>
      <c r="J1521" s="234" t="s">
        <v>471</v>
      </c>
      <c r="K1521" s="254" t="s">
        <v>2139</v>
      </c>
      <c r="L1521" s="234" t="s">
        <v>2939</v>
      </c>
      <c r="M1521" s="229">
        <f>'6. Staff time'!$AA$29</f>
        <v>0</v>
      </c>
    </row>
    <row r="1522" spans="1:13">
      <c r="A1522" s="230">
        <v>1521</v>
      </c>
      <c r="B1522" s="230" t="str">
        <f t="shared" si="54"/>
        <v>0-0-0-6.14-13</v>
      </c>
      <c r="C1522" s="227">
        <f>'1. General information'!$E$8</f>
        <v>0</v>
      </c>
      <c r="D1522" s="227">
        <f>'1. General information'!$E$9</f>
        <v>0</v>
      </c>
      <c r="E1522" s="227">
        <f>'1. General information'!$E$10</f>
        <v>0</v>
      </c>
      <c r="F1522" s="227">
        <f>'1. General information'!$E$11</f>
        <v>0</v>
      </c>
      <c r="G1522" s="227">
        <f>'1. General information'!$E$12</f>
        <v>0</v>
      </c>
      <c r="H1522" s="227">
        <f>'1. General information'!$E$13</f>
        <v>0</v>
      </c>
      <c r="I1522" s="227">
        <f>'1. General information'!$E$14</f>
        <v>0</v>
      </c>
      <c r="J1522" s="234" t="s">
        <v>471</v>
      </c>
      <c r="K1522" s="254" t="s">
        <v>2140</v>
      </c>
      <c r="L1522" s="234" t="s">
        <v>2940</v>
      </c>
      <c r="M1522" s="229">
        <f>'6. Staff time'!$AA$30</f>
        <v>0</v>
      </c>
    </row>
    <row r="1523" spans="1:13">
      <c r="A1523" s="230">
        <v>1522</v>
      </c>
      <c r="B1523" s="230" t="str">
        <f t="shared" si="54"/>
        <v>0-0-0-6.14-14</v>
      </c>
      <c r="C1523" s="227">
        <f>'1. General information'!$E$8</f>
        <v>0</v>
      </c>
      <c r="D1523" s="227">
        <f>'1. General information'!$E$9</f>
        <v>0</v>
      </c>
      <c r="E1523" s="227">
        <f>'1. General information'!$E$10</f>
        <v>0</v>
      </c>
      <c r="F1523" s="227">
        <f>'1. General information'!$E$11</f>
        <v>0</v>
      </c>
      <c r="G1523" s="227">
        <f>'1. General information'!$E$12</f>
        <v>0</v>
      </c>
      <c r="H1523" s="227">
        <f>'1. General information'!$E$13</f>
        <v>0</v>
      </c>
      <c r="I1523" s="227">
        <f>'1. General information'!$E$14</f>
        <v>0</v>
      </c>
      <c r="J1523" s="234" t="s">
        <v>471</v>
      </c>
      <c r="K1523" s="254" t="s">
        <v>2141</v>
      </c>
      <c r="L1523" s="234" t="s">
        <v>2941</v>
      </c>
      <c r="M1523" s="229">
        <f>'6. Staff time'!$AA$31</f>
        <v>0</v>
      </c>
    </row>
    <row r="1524" spans="1:13">
      <c r="A1524" s="230">
        <v>1523</v>
      </c>
      <c r="B1524" s="230" t="str">
        <f t="shared" si="54"/>
        <v>0-0-0-6.14-15</v>
      </c>
      <c r="C1524" s="227">
        <f>'1. General information'!$E$8</f>
        <v>0</v>
      </c>
      <c r="D1524" s="227">
        <f>'1. General information'!$E$9</f>
        <v>0</v>
      </c>
      <c r="E1524" s="227">
        <f>'1. General information'!$E$10</f>
        <v>0</v>
      </c>
      <c r="F1524" s="227">
        <f>'1. General information'!$E$11</f>
        <v>0</v>
      </c>
      <c r="G1524" s="227">
        <f>'1. General information'!$E$12</f>
        <v>0</v>
      </c>
      <c r="H1524" s="227">
        <f>'1. General information'!$E$13</f>
        <v>0</v>
      </c>
      <c r="I1524" s="227">
        <f>'1. General information'!$E$14</f>
        <v>0</v>
      </c>
      <c r="J1524" s="234" t="s">
        <v>471</v>
      </c>
      <c r="K1524" s="254" t="s">
        <v>2142</v>
      </c>
      <c r="L1524" s="234" t="s">
        <v>2942</v>
      </c>
      <c r="M1524" s="229">
        <f>'6. Staff time'!$AA$32</f>
        <v>0</v>
      </c>
    </row>
    <row r="1525" spans="1:13">
      <c r="A1525" s="230">
        <v>1524</v>
      </c>
      <c r="B1525" s="230" t="str">
        <f t="shared" si="54"/>
        <v>0-0-0-6.14-16</v>
      </c>
      <c r="C1525" s="227">
        <f>'1. General information'!$E$8</f>
        <v>0</v>
      </c>
      <c r="D1525" s="227">
        <f>'1. General information'!$E$9</f>
        <v>0</v>
      </c>
      <c r="E1525" s="227">
        <f>'1. General information'!$E$10</f>
        <v>0</v>
      </c>
      <c r="F1525" s="227">
        <f>'1. General information'!$E$11</f>
        <v>0</v>
      </c>
      <c r="G1525" s="227">
        <f>'1. General information'!$E$12</f>
        <v>0</v>
      </c>
      <c r="H1525" s="227">
        <f>'1. General information'!$E$13</f>
        <v>0</v>
      </c>
      <c r="I1525" s="227">
        <f>'1. General information'!$E$14</f>
        <v>0</v>
      </c>
      <c r="J1525" s="234" t="s">
        <v>471</v>
      </c>
      <c r="K1525" s="254" t="s">
        <v>2143</v>
      </c>
      <c r="L1525" s="234" t="s">
        <v>2943</v>
      </c>
      <c r="M1525" s="229">
        <f>'6. Staff time'!$AA$33</f>
        <v>0</v>
      </c>
    </row>
    <row r="1526" spans="1:13">
      <c r="A1526" s="230">
        <v>1525</v>
      </c>
      <c r="B1526" s="230" t="str">
        <f t="shared" si="54"/>
        <v>0-0-0-6.14-17</v>
      </c>
      <c r="C1526" s="227">
        <f>'1. General information'!$E$8</f>
        <v>0</v>
      </c>
      <c r="D1526" s="227">
        <f>'1. General information'!$E$9</f>
        <v>0</v>
      </c>
      <c r="E1526" s="227">
        <f>'1. General information'!$E$10</f>
        <v>0</v>
      </c>
      <c r="F1526" s="227">
        <f>'1. General information'!$E$11</f>
        <v>0</v>
      </c>
      <c r="G1526" s="227">
        <f>'1. General information'!$E$12</f>
        <v>0</v>
      </c>
      <c r="H1526" s="227">
        <f>'1. General information'!$E$13</f>
        <v>0</v>
      </c>
      <c r="I1526" s="227">
        <f>'1. General information'!$E$14</f>
        <v>0</v>
      </c>
      <c r="J1526" s="234" t="s">
        <v>471</v>
      </c>
      <c r="K1526" s="254" t="s">
        <v>2144</v>
      </c>
      <c r="L1526" s="234" t="s">
        <v>2944</v>
      </c>
      <c r="M1526" s="229">
        <f>'6. Staff time'!$AA$34</f>
        <v>0</v>
      </c>
    </row>
    <row r="1527" spans="1:13">
      <c r="A1527" s="230">
        <v>1526</v>
      </c>
      <c r="B1527" s="230" t="str">
        <f t="shared" si="54"/>
        <v>0-0-0-6.14-18</v>
      </c>
      <c r="C1527" s="227">
        <f>'1. General information'!$E$8</f>
        <v>0</v>
      </c>
      <c r="D1527" s="227">
        <f>'1. General information'!$E$9</f>
        <v>0</v>
      </c>
      <c r="E1527" s="227">
        <f>'1. General information'!$E$10</f>
        <v>0</v>
      </c>
      <c r="F1527" s="227">
        <f>'1. General information'!$E$11</f>
        <v>0</v>
      </c>
      <c r="G1527" s="227">
        <f>'1. General information'!$E$12</f>
        <v>0</v>
      </c>
      <c r="H1527" s="227">
        <f>'1. General information'!$E$13</f>
        <v>0</v>
      </c>
      <c r="I1527" s="227">
        <f>'1. General information'!$E$14</f>
        <v>0</v>
      </c>
      <c r="J1527" s="234" t="s">
        <v>471</v>
      </c>
      <c r="K1527" s="254" t="s">
        <v>2145</v>
      </c>
      <c r="L1527" s="234" t="s">
        <v>2945</v>
      </c>
      <c r="M1527" s="229">
        <f>'6. Staff time'!$AA$35</f>
        <v>0</v>
      </c>
    </row>
    <row r="1528" spans="1:13">
      <c r="A1528" s="230">
        <v>1527</v>
      </c>
      <c r="B1528" s="230" t="str">
        <f t="shared" si="54"/>
        <v>0-0-0-6.14-19</v>
      </c>
      <c r="C1528" s="227">
        <f>'1. General information'!$E$8</f>
        <v>0</v>
      </c>
      <c r="D1528" s="227">
        <f>'1. General information'!$E$9</f>
        <v>0</v>
      </c>
      <c r="E1528" s="227">
        <f>'1. General information'!$E$10</f>
        <v>0</v>
      </c>
      <c r="F1528" s="227">
        <f>'1. General information'!$E$11</f>
        <v>0</v>
      </c>
      <c r="G1528" s="227">
        <f>'1. General information'!$E$12</f>
        <v>0</v>
      </c>
      <c r="H1528" s="227">
        <f>'1. General information'!$E$13</f>
        <v>0</v>
      </c>
      <c r="I1528" s="227">
        <f>'1. General information'!$E$14</f>
        <v>0</v>
      </c>
      <c r="J1528" s="234" t="s">
        <v>471</v>
      </c>
      <c r="K1528" s="254" t="s">
        <v>2146</v>
      </c>
      <c r="L1528" s="234" t="s">
        <v>2946</v>
      </c>
      <c r="M1528" s="229">
        <f>'6. Staff time'!$AA$36</f>
        <v>0</v>
      </c>
    </row>
    <row r="1529" spans="1:13">
      <c r="A1529" s="230">
        <v>1528</v>
      </c>
      <c r="B1529" s="230" t="str">
        <f t="shared" si="54"/>
        <v>0-0-0-6.14-20</v>
      </c>
      <c r="C1529" s="227">
        <f>'1. General information'!$E$8</f>
        <v>0</v>
      </c>
      <c r="D1529" s="227">
        <f>'1. General information'!$E$9</f>
        <v>0</v>
      </c>
      <c r="E1529" s="227">
        <f>'1. General information'!$E$10</f>
        <v>0</v>
      </c>
      <c r="F1529" s="227">
        <f>'1. General information'!$E$11</f>
        <v>0</v>
      </c>
      <c r="G1529" s="227">
        <f>'1. General information'!$E$12</f>
        <v>0</v>
      </c>
      <c r="H1529" s="227">
        <f>'1. General information'!$E$13</f>
        <v>0</v>
      </c>
      <c r="I1529" s="227">
        <f>'1. General information'!$E$14</f>
        <v>0</v>
      </c>
      <c r="J1529" s="234" t="s">
        <v>471</v>
      </c>
      <c r="K1529" s="254" t="s">
        <v>2147</v>
      </c>
      <c r="L1529" s="234" t="s">
        <v>2947</v>
      </c>
      <c r="M1529" s="229">
        <f>'6. Staff time'!$AA$37</f>
        <v>0</v>
      </c>
    </row>
    <row r="1530" spans="1:13">
      <c r="A1530" s="230">
        <v>1529</v>
      </c>
      <c r="B1530" s="230" t="str">
        <f t="shared" si="54"/>
        <v>0-0-0-6.14-21</v>
      </c>
      <c r="C1530" s="227">
        <f>'1. General information'!$E$8</f>
        <v>0</v>
      </c>
      <c r="D1530" s="227">
        <f>'1. General information'!$E$9</f>
        <v>0</v>
      </c>
      <c r="E1530" s="227">
        <f>'1. General information'!$E$10</f>
        <v>0</v>
      </c>
      <c r="F1530" s="227">
        <f>'1. General information'!$E$11</f>
        <v>0</v>
      </c>
      <c r="G1530" s="227">
        <f>'1. General information'!$E$12</f>
        <v>0</v>
      </c>
      <c r="H1530" s="227">
        <f>'1. General information'!$E$13</f>
        <v>0</v>
      </c>
      <c r="I1530" s="227">
        <f>'1. General information'!$E$14</f>
        <v>0</v>
      </c>
      <c r="J1530" s="234" t="s">
        <v>471</v>
      </c>
      <c r="K1530" s="254" t="s">
        <v>2148</v>
      </c>
      <c r="L1530" s="234" t="s">
        <v>2948</v>
      </c>
      <c r="M1530" s="229">
        <f>'6. Staff time'!$AA$38</f>
        <v>0</v>
      </c>
    </row>
    <row r="1531" spans="1:13">
      <c r="A1531" s="230">
        <v>1530</v>
      </c>
      <c r="B1531" s="230" t="str">
        <f t="shared" si="54"/>
        <v>0-0-0-6.14-22</v>
      </c>
      <c r="C1531" s="227">
        <f>'1. General information'!$E$8</f>
        <v>0</v>
      </c>
      <c r="D1531" s="227">
        <f>'1. General information'!$E$9</f>
        <v>0</v>
      </c>
      <c r="E1531" s="227">
        <f>'1. General information'!$E$10</f>
        <v>0</v>
      </c>
      <c r="F1531" s="227">
        <f>'1. General information'!$E$11</f>
        <v>0</v>
      </c>
      <c r="G1531" s="227">
        <f>'1. General information'!$E$12</f>
        <v>0</v>
      </c>
      <c r="H1531" s="227">
        <f>'1. General information'!$E$13</f>
        <v>0</v>
      </c>
      <c r="I1531" s="227">
        <f>'1. General information'!$E$14</f>
        <v>0</v>
      </c>
      <c r="J1531" s="234" t="s">
        <v>471</v>
      </c>
      <c r="K1531" s="254" t="s">
        <v>2149</v>
      </c>
      <c r="L1531" s="234" t="s">
        <v>2949</v>
      </c>
      <c r="M1531" s="229">
        <f>'6. Staff time'!$AA$39</f>
        <v>0</v>
      </c>
    </row>
    <row r="1532" spans="1:13">
      <c r="A1532" s="230">
        <v>1531</v>
      </c>
      <c r="B1532" s="230" t="str">
        <f t="shared" si="54"/>
        <v>0-0-0-6.14-23</v>
      </c>
      <c r="C1532" s="227">
        <f>'1. General information'!$E$8</f>
        <v>0</v>
      </c>
      <c r="D1532" s="227">
        <f>'1. General information'!$E$9</f>
        <v>0</v>
      </c>
      <c r="E1532" s="227">
        <f>'1. General information'!$E$10</f>
        <v>0</v>
      </c>
      <c r="F1532" s="227">
        <f>'1. General information'!$E$11</f>
        <v>0</v>
      </c>
      <c r="G1532" s="227">
        <f>'1. General information'!$E$12</f>
        <v>0</v>
      </c>
      <c r="H1532" s="227">
        <f>'1. General information'!$E$13</f>
        <v>0</v>
      </c>
      <c r="I1532" s="227">
        <f>'1. General information'!$E$14</f>
        <v>0</v>
      </c>
      <c r="J1532" s="234" t="s">
        <v>471</v>
      </c>
      <c r="K1532" s="254" t="s">
        <v>2150</v>
      </c>
      <c r="L1532" s="234" t="s">
        <v>2950</v>
      </c>
      <c r="M1532" s="229">
        <f>'6. Staff time'!$AA$40</f>
        <v>0</v>
      </c>
    </row>
    <row r="1533" spans="1:13">
      <c r="A1533" s="230">
        <v>1532</v>
      </c>
      <c r="B1533" s="230" t="str">
        <f t="shared" si="54"/>
        <v>0-0-0-6.14-24</v>
      </c>
      <c r="C1533" s="227">
        <f>'1. General information'!$E$8</f>
        <v>0</v>
      </c>
      <c r="D1533" s="227">
        <f>'1. General information'!$E$9</f>
        <v>0</v>
      </c>
      <c r="E1533" s="227">
        <f>'1. General information'!$E$10</f>
        <v>0</v>
      </c>
      <c r="F1533" s="227">
        <f>'1. General information'!$E$11</f>
        <v>0</v>
      </c>
      <c r="G1533" s="227">
        <f>'1. General information'!$E$12</f>
        <v>0</v>
      </c>
      <c r="H1533" s="227">
        <f>'1. General information'!$E$13</f>
        <v>0</v>
      </c>
      <c r="I1533" s="227">
        <f>'1. General information'!$E$14</f>
        <v>0</v>
      </c>
      <c r="J1533" s="234" t="s">
        <v>471</v>
      </c>
      <c r="K1533" s="254" t="s">
        <v>2151</v>
      </c>
      <c r="L1533" s="234" t="s">
        <v>2951</v>
      </c>
      <c r="M1533" s="229">
        <f>'6. Staff time'!$AA$41</f>
        <v>0</v>
      </c>
    </row>
    <row r="1534" spans="1:13">
      <c r="A1534" s="230">
        <v>1533</v>
      </c>
      <c r="B1534" s="230" t="str">
        <f t="shared" si="54"/>
        <v>0-0-0-6.14-25</v>
      </c>
      <c r="C1534" s="227">
        <f>'1. General information'!$E$8</f>
        <v>0</v>
      </c>
      <c r="D1534" s="227">
        <f>'1. General information'!$E$9</f>
        <v>0</v>
      </c>
      <c r="E1534" s="227">
        <f>'1. General information'!$E$10</f>
        <v>0</v>
      </c>
      <c r="F1534" s="227">
        <f>'1. General information'!$E$11</f>
        <v>0</v>
      </c>
      <c r="G1534" s="227">
        <f>'1. General information'!$E$12</f>
        <v>0</v>
      </c>
      <c r="H1534" s="227">
        <f>'1. General information'!$E$13</f>
        <v>0</v>
      </c>
      <c r="I1534" s="227">
        <f>'1. General information'!$E$14</f>
        <v>0</v>
      </c>
      <c r="J1534" s="234" t="s">
        <v>471</v>
      </c>
      <c r="K1534" s="254" t="s">
        <v>2152</v>
      </c>
      <c r="L1534" s="234" t="s">
        <v>2952</v>
      </c>
      <c r="M1534" s="229">
        <f>'6. Staff time'!$AA$42</f>
        <v>0</v>
      </c>
    </row>
    <row r="1535" spans="1:13">
      <c r="A1535" s="230">
        <v>1534</v>
      </c>
      <c r="B1535" s="230" t="str">
        <f t="shared" si="54"/>
        <v>0-0-0-6.14-26</v>
      </c>
      <c r="C1535" s="227">
        <f>'1. General information'!$E$8</f>
        <v>0</v>
      </c>
      <c r="D1535" s="227">
        <f>'1. General information'!$E$9</f>
        <v>0</v>
      </c>
      <c r="E1535" s="227">
        <f>'1. General information'!$E$10</f>
        <v>0</v>
      </c>
      <c r="F1535" s="227">
        <f>'1. General information'!$E$11</f>
        <v>0</v>
      </c>
      <c r="G1535" s="227">
        <f>'1. General information'!$E$12</f>
        <v>0</v>
      </c>
      <c r="H1535" s="227">
        <f>'1. General information'!$E$13</f>
        <v>0</v>
      </c>
      <c r="I1535" s="227">
        <f>'1. General information'!$E$14</f>
        <v>0</v>
      </c>
      <c r="J1535" s="234" t="s">
        <v>471</v>
      </c>
      <c r="K1535" s="254" t="s">
        <v>2153</v>
      </c>
      <c r="L1535" s="234" t="s">
        <v>2953</v>
      </c>
      <c r="M1535" s="229">
        <f>'6. Staff time'!$AA$43</f>
        <v>0</v>
      </c>
    </row>
    <row r="1536" spans="1:13">
      <c r="A1536" s="230">
        <v>1535</v>
      </c>
      <c r="B1536" s="230" t="str">
        <f t="shared" si="54"/>
        <v>0-0-0-6.14-27</v>
      </c>
      <c r="C1536" s="227">
        <f>'1. General information'!$E$8</f>
        <v>0</v>
      </c>
      <c r="D1536" s="227">
        <f>'1. General information'!$E$9</f>
        <v>0</v>
      </c>
      <c r="E1536" s="227">
        <f>'1. General information'!$E$10</f>
        <v>0</v>
      </c>
      <c r="F1536" s="227">
        <f>'1. General information'!$E$11</f>
        <v>0</v>
      </c>
      <c r="G1536" s="227">
        <f>'1. General information'!$E$12</f>
        <v>0</v>
      </c>
      <c r="H1536" s="227">
        <f>'1. General information'!$E$13</f>
        <v>0</v>
      </c>
      <c r="I1536" s="227">
        <f>'1. General information'!$E$14</f>
        <v>0</v>
      </c>
      <c r="J1536" s="234" t="s">
        <v>471</v>
      </c>
      <c r="K1536" s="254" t="s">
        <v>2154</v>
      </c>
      <c r="L1536" s="234" t="s">
        <v>2954</v>
      </c>
      <c r="M1536" s="229">
        <f>'6. Staff time'!$AA$44</f>
        <v>0</v>
      </c>
    </row>
    <row r="1537" spans="1:13">
      <c r="A1537" s="230">
        <v>1536</v>
      </c>
      <c r="B1537" s="230" t="str">
        <f t="shared" si="54"/>
        <v>0-0-0-6.14-28</v>
      </c>
      <c r="C1537" s="227">
        <f>'1. General information'!$E$8</f>
        <v>0</v>
      </c>
      <c r="D1537" s="227">
        <f>'1. General information'!$E$9</f>
        <v>0</v>
      </c>
      <c r="E1537" s="227">
        <f>'1. General information'!$E$10</f>
        <v>0</v>
      </c>
      <c r="F1537" s="227">
        <f>'1. General information'!$E$11</f>
        <v>0</v>
      </c>
      <c r="G1537" s="227">
        <f>'1. General information'!$E$12</f>
        <v>0</v>
      </c>
      <c r="H1537" s="227">
        <f>'1. General information'!$E$13</f>
        <v>0</v>
      </c>
      <c r="I1537" s="227">
        <f>'1. General information'!$E$14</f>
        <v>0</v>
      </c>
      <c r="J1537" s="234" t="s">
        <v>471</v>
      </c>
      <c r="K1537" s="254" t="s">
        <v>2155</v>
      </c>
      <c r="L1537" s="234" t="s">
        <v>2955</v>
      </c>
      <c r="M1537" s="229">
        <f>'6. Staff time'!$AA$45</f>
        <v>0</v>
      </c>
    </row>
    <row r="1538" spans="1:13">
      <c r="A1538" s="230">
        <v>1537</v>
      </c>
      <c r="B1538" s="230" t="str">
        <f t="shared" si="54"/>
        <v>0-0-0-6.14-29</v>
      </c>
      <c r="C1538" s="227">
        <f>'1. General information'!$E$8</f>
        <v>0</v>
      </c>
      <c r="D1538" s="227">
        <f>'1. General information'!$E$9</f>
        <v>0</v>
      </c>
      <c r="E1538" s="227">
        <f>'1. General information'!$E$10</f>
        <v>0</v>
      </c>
      <c r="F1538" s="227">
        <f>'1. General information'!$E$11</f>
        <v>0</v>
      </c>
      <c r="G1538" s="227">
        <f>'1. General information'!$E$12</f>
        <v>0</v>
      </c>
      <c r="H1538" s="227">
        <f>'1. General information'!$E$13</f>
        <v>0</v>
      </c>
      <c r="I1538" s="227">
        <f>'1. General information'!$E$14</f>
        <v>0</v>
      </c>
      <c r="J1538" s="234" t="s">
        <v>471</v>
      </c>
      <c r="K1538" s="254" t="s">
        <v>2156</v>
      </c>
      <c r="L1538" s="234" t="s">
        <v>2956</v>
      </c>
      <c r="M1538" s="229">
        <f>'6. Staff time'!$AA$46</f>
        <v>0</v>
      </c>
    </row>
    <row r="1539" spans="1:13">
      <c r="A1539" s="230">
        <v>1538</v>
      </c>
      <c r="B1539" s="230" t="str">
        <f t="shared" si="54"/>
        <v>0-0-0-6.14-30</v>
      </c>
      <c r="C1539" s="227">
        <f>'1. General information'!$E$8</f>
        <v>0</v>
      </c>
      <c r="D1539" s="227">
        <f>'1. General information'!$E$9</f>
        <v>0</v>
      </c>
      <c r="E1539" s="227">
        <f>'1. General information'!$E$10</f>
        <v>0</v>
      </c>
      <c r="F1539" s="227">
        <f>'1. General information'!$E$11</f>
        <v>0</v>
      </c>
      <c r="G1539" s="227">
        <f>'1. General information'!$E$12</f>
        <v>0</v>
      </c>
      <c r="H1539" s="227">
        <f>'1. General information'!$E$13</f>
        <v>0</v>
      </c>
      <c r="I1539" s="227">
        <f>'1. General information'!$E$14</f>
        <v>0</v>
      </c>
      <c r="J1539" s="234" t="s">
        <v>471</v>
      </c>
      <c r="K1539" s="254" t="s">
        <v>2157</v>
      </c>
      <c r="L1539" s="234" t="s">
        <v>2957</v>
      </c>
      <c r="M1539" s="229">
        <f>'6. Staff time'!$AA$47</f>
        <v>0</v>
      </c>
    </row>
    <row r="1540" spans="1:13">
      <c r="A1540" s="230">
        <v>1539</v>
      </c>
      <c r="B1540" s="230" t="str">
        <f t="shared" si="54"/>
        <v>0-0-0-6.14-31</v>
      </c>
      <c r="C1540" s="227">
        <f>'1. General information'!$E$8</f>
        <v>0</v>
      </c>
      <c r="D1540" s="227">
        <f>'1. General information'!$E$9</f>
        <v>0</v>
      </c>
      <c r="E1540" s="227">
        <f>'1. General information'!$E$10</f>
        <v>0</v>
      </c>
      <c r="F1540" s="227">
        <f>'1. General information'!$E$11</f>
        <v>0</v>
      </c>
      <c r="G1540" s="227">
        <f>'1. General information'!$E$12</f>
        <v>0</v>
      </c>
      <c r="H1540" s="227">
        <f>'1. General information'!$E$13</f>
        <v>0</v>
      </c>
      <c r="I1540" s="227">
        <f>'1. General information'!$E$14</f>
        <v>0</v>
      </c>
      <c r="J1540" s="234" t="s">
        <v>471</v>
      </c>
      <c r="K1540" s="254" t="s">
        <v>2158</v>
      </c>
      <c r="L1540" s="234" t="s">
        <v>2958</v>
      </c>
      <c r="M1540" s="229">
        <f>'6. Staff time'!$AA$48</f>
        <v>0</v>
      </c>
    </row>
    <row r="1541" spans="1:13">
      <c r="A1541" s="230">
        <v>1540</v>
      </c>
      <c r="B1541" s="230" t="str">
        <f t="shared" si="54"/>
        <v>0-0-0-6.14-32</v>
      </c>
      <c r="C1541" s="227">
        <f>'1. General information'!$E$8</f>
        <v>0</v>
      </c>
      <c r="D1541" s="227">
        <f>'1. General information'!$E$9</f>
        <v>0</v>
      </c>
      <c r="E1541" s="227">
        <f>'1. General information'!$E$10</f>
        <v>0</v>
      </c>
      <c r="F1541" s="227">
        <f>'1. General information'!$E$11</f>
        <v>0</v>
      </c>
      <c r="G1541" s="227">
        <f>'1. General information'!$E$12</f>
        <v>0</v>
      </c>
      <c r="H1541" s="227">
        <f>'1. General information'!$E$13</f>
        <v>0</v>
      </c>
      <c r="I1541" s="227">
        <f>'1. General information'!$E$14</f>
        <v>0</v>
      </c>
      <c r="J1541" s="234" t="s">
        <v>471</v>
      </c>
      <c r="K1541" s="254" t="s">
        <v>2159</v>
      </c>
      <c r="L1541" s="234" t="s">
        <v>2959</v>
      </c>
      <c r="M1541" s="229">
        <f>'6. Staff time'!$AA$49</f>
        <v>0</v>
      </c>
    </row>
    <row r="1542" spans="1:13">
      <c r="A1542" s="230">
        <v>1541</v>
      </c>
      <c r="B1542" s="230" t="str">
        <f t="shared" si="54"/>
        <v>0-0-0-6.14-33</v>
      </c>
      <c r="C1542" s="227">
        <f>'1. General information'!$E$8</f>
        <v>0</v>
      </c>
      <c r="D1542" s="227">
        <f>'1. General information'!$E$9</f>
        <v>0</v>
      </c>
      <c r="E1542" s="227">
        <f>'1. General information'!$E$10</f>
        <v>0</v>
      </c>
      <c r="F1542" s="227">
        <f>'1. General information'!$E$11</f>
        <v>0</v>
      </c>
      <c r="G1542" s="227">
        <f>'1. General information'!$E$12</f>
        <v>0</v>
      </c>
      <c r="H1542" s="227">
        <f>'1. General information'!$E$13</f>
        <v>0</v>
      </c>
      <c r="I1542" s="227">
        <f>'1. General information'!$E$14</f>
        <v>0</v>
      </c>
      <c r="J1542" s="234" t="s">
        <v>471</v>
      </c>
      <c r="K1542" s="254" t="s">
        <v>2160</v>
      </c>
      <c r="L1542" s="234" t="s">
        <v>2960</v>
      </c>
      <c r="M1542" s="229">
        <f>'6. Staff time'!$AA$50</f>
        <v>0</v>
      </c>
    </row>
    <row r="1543" spans="1:13">
      <c r="A1543" s="230">
        <v>1542</v>
      </c>
      <c r="B1543" s="230" t="str">
        <f t="shared" si="54"/>
        <v>0-0-0-6.14-34</v>
      </c>
      <c r="C1543" s="227">
        <f>'1. General information'!$E$8</f>
        <v>0</v>
      </c>
      <c r="D1543" s="227">
        <f>'1. General information'!$E$9</f>
        <v>0</v>
      </c>
      <c r="E1543" s="227">
        <f>'1. General information'!$E$10</f>
        <v>0</v>
      </c>
      <c r="F1543" s="227">
        <f>'1. General information'!$E$11</f>
        <v>0</v>
      </c>
      <c r="G1543" s="227">
        <f>'1. General information'!$E$12</f>
        <v>0</v>
      </c>
      <c r="H1543" s="227">
        <f>'1. General information'!$E$13</f>
        <v>0</v>
      </c>
      <c r="I1543" s="227">
        <f>'1. General information'!$E$14</f>
        <v>0</v>
      </c>
      <c r="J1543" s="234" t="s">
        <v>471</v>
      </c>
      <c r="K1543" s="254" t="s">
        <v>2161</v>
      </c>
      <c r="L1543" s="234" t="s">
        <v>2961</v>
      </c>
      <c r="M1543" s="229">
        <f>'6. Staff time'!$AA$51</f>
        <v>0</v>
      </c>
    </row>
    <row r="1544" spans="1:13">
      <c r="A1544" s="230">
        <v>1543</v>
      </c>
      <c r="B1544" s="230" t="str">
        <f t="shared" si="54"/>
        <v>0-0-0-6.14-35</v>
      </c>
      <c r="C1544" s="227">
        <f>'1. General information'!$E$8</f>
        <v>0</v>
      </c>
      <c r="D1544" s="227">
        <f>'1. General information'!$E$9</f>
        <v>0</v>
      </c>
      <c r="E1544" s="227">
        <f>'1. General information'!$E$10</f>
        <v>0</v>
      </c>
      <c r="F1544" s="227">
        <f>'1. General information'!$E$11</f>
        <v>0</v>
      </c>
      <c r="G1544" s="227">
        <f>'1. General information'!$E$12</f>
        <v>0</v>
      </c>
      <c r="H1544" s="227">
        <f>'1. General information'!$E$13</f>
        <v>0</v>
      </c>
      <c r="I1544" s="227">
        <f>'1. General information'!$E$14</f>
        <v>0</v>
      </c>
      <c r="J1544" s="234" t="s">
        <v>471</v>
      </c>
      <c r="K1544" s="254" t="s">
        <v>2162</v>
      </c>
      <c r="L1544" s="234" t="s">
        <v>2962</v>
      </c>
      <c r="M1544" s="229">
        <f>'6. Staff time'!$AA$52</f>
        <v>0</v>
      </c>
    </row>
    <row r="1545" spans="1:13">
      <c r="A1545" s="230">
        <v>1544</v>
      </c>
      <c r="B1545" s="230" t="str">
        <f t="shared" si="54"/>
        <v>0-0-0-6.14-36</v>
      </c>
      <c r="C1545" s="227">
        <f>'1. General information'!$E$8</f>
        <v>0</v>
      </c>
      <c r="D1545" s="227">
        <f>'1. General information'!$E$9</f>
        <v>0</v>
      </c>
      <c r="E1545" s="227">
        <f>'1. General information'!$E$10</f>
        <v>0</v>
      </c>
      <c r="F1545" s="227">
        <f>'1. General information'!$E$11</f>
        <v>0</v>
      </c>
      <c r="G1545" s="227">
        <f>'1. General information'!$E$12</f>
        <v>0</v>
      </c>
      <c r="H1545" s="227">
        <f>'1. General information'!$E$13</f>
        <v>0</v>
      </c>
      <c r="I1545" s="227">
        <f>'1. General information'!$E$14</f>
        <v>0</v>
      </c>
      <c r="J1545" s="234" t="s">
        <v>471</v>
      </c>
      <c r="K1545" s="254" t="s">
        <v>2163</v>
      </c>
      <c r="L1545" s="234" t="s">
        <v>2963</v>
      </c>
      <c r="M1545" s="229">
        <f>'6. Staff time'!$AA$53</f>
        <v>0</v>
      </c>
    </row>
    <row r="1546" spans="1:13">
      <c r="A1546" s="230">
        <v>1545</v>
      </c>
      <c r="B1546" s="230" t="str">
        <f t="shared" si="54"/>
        <v>0-0-0-6.14-37</v>
      </c>
      <c r="C1546" s="227">
        <f>'1. General information'!$E$8</f>
        <v>0</v>
      </c>
      <c r="D1546" s="227">
        <f>'1. General information'!$E$9</f>
        <v>0</v>
      </c>
      <c r="E1546" s="227">
        <f>'1. General information'!$E$10</f>
        <v>0</v>
      </c>
      <c r="F1546" s="227">
        <f>'1. General information'!$E$11</f>
        <v>0</v>
      </c>
      <c r="G1546" s="227">
        <f>'1. General information'!$E$12</f>
        <v>0</v>
      </c>
      <c r="H1546" s="227">
        <f>'1. General information'!$E$13</f>
        <v>0</v>
      </c>
      <c r="I1546" s="227">
        <f>'1. General information'!$E$14</f>
        <v>0</v>
      </c>
      <c r="J1546" s="234" t="s">
        <v>471</v>
      </c>
      <c r="K1546" s="254" t="s">
        <v>2164</v>
      </c>
      <c r="L1546" s="234" t="s">
        <v>2964</v>
      </c>
      <c r="M1546" s="229">
        <f>'6. Staff time'!$AA$54</f>
        <v>0</v>
      </c>
    </row>
    <row r="1547" spans="1:13">
      <c r="A1547" s="230">
        <v>1546</v>
      </c>
      <c r="B1547" s="230" t="str">
        <f t="shared" si="54"/>
        <v>0-0-0-6.14-38</v>
      </c>
      <c r="C1547" s="227">
        <f>'1. General information'!$E$8</f>
        <v>0</v>
      </c>
      <c r="D1547" s="227">
        <f>'1. General information'!$E$9</f>
        <v>0</v>
      </c>
      <c r="E1547" s="227">
        <f>'1. General information'!$E$10</f>
        <v>0</v>
      </c>
      <c r="F1547" s="227">
        <f>'1. General information'!$E$11</f>
        <v>0</v>
      </c>
      <c r="G1547" s="227">
        <f>'1. General information'!$E$12</f>
        <v>0</v>
      </c>
      <c r="H1547" s="227">
        <f>'1. General information'!$E$13</f>
        <v>0</v>
      </c>
      <c r="I1547" s="227">
        <f>'1. General information'!$E$14</f>
        <v>0</v>
      </c>
      <c r="J1547" s="234" t="s">
        <v>471</v>
      </c>
      <c r="K1547" s="254" t="s">
        <v>2165</v>
      </c>
      <c r="L1547" s="234" t="s">
        <v>2965</v>
      </c>
      <c r="M1547" s="229">
        <f>'6. Staff time'!$AA$55</f>
        <v>0</v>
      </c>
    </row>
    <row r="1548" spans="1:13">
      <c r="A1548" s="230">
        <v>1547</v>
      </c>
      <c r="B1548" s="230" t="str">
        <f t="shared" si="54"/>
        <v>0-0-0-6.14-39</v>
      </c>
      <c r="C1548" s="227">
        <f>'1. General information'!$E$8</f>
        <v>0</v>
      </c>
      <c r="D1548" s="227">
        <f>'1. General information'!$E$9</f>
        <v>0</v>
      </c>
      <c r="E1548" s="227">
        <f>'1. General information'!$E$10</f>
        <v>0</v>
      </c>
      <c r="F1548" s="227">
        <f>'1. General information'!$E$11</f>
        <v>0</v>
      </c>
      <c r="G1548" s="227">
        <f>'1. General information'!$E$12</f>
        <v>0</v>
      </c>
      <c r="H1548" s="227">
        <f>'1. General information'!$E$13</f>
        <v>0</v>
      </c>
      <c r="I1548" s="227">
        <f>'1. General information'!$E$14</f>
        <v>0</v>
      </c>
      <c r="J1548" s="234" t="s">
        <v>471</v>
      </c>
      <c r="K1548" s="254" t="s">
        <v>2166</v>
      </c>
      <c r="L1548" s="234" t="s">
        <v>2966</v>
      </c>
      <c r="M1548" s="229">
        <f>'6. Staff time'!$AA$56</f>
        <v>0</v>
      </c>
    </row>
    <row r="1549" spans="1:13">
      <c r="A1549" s="230">
        <v>1548</v>
      </c>
      <c r="B1549" s="230" t="str">
        <f t="shared" si="54"/>
        <v>0-0-0-6.14-40</v>
      </c>
      <c r="C1549" s="227">
        <f>'1. General information'!$E$8</f>
        <v>0</v>
      </c>
      <c r="D1549" s="227">
        <f>'1. General information'!$E$9</f>
        <v>0</v>
      </c>
      <c r="E1549" s="227">
        <f>'1. General information'!$E$10</f>
        <v>0</v>
      </c>
      <c r="F1549" s="227">
        <f>'1. General information'!$E$11</f>
        <v>0</v>
      </c>
      <c r="G1549" s="227">
        <f>'1. General information'!$E$12</f>
        <v>0</v>
      </c>
      <c r="H1549" s="227">
        <f>'1. General information'!$E$13</f>
        <v>0</v>
      </c>
      <c r="I1549" s="227">
        <f>'1. General information'!$E$14</f>
        <v>0</v>
      </c>
      <c r="J1549" s="234" t="s">
        <v>471</v>
      </c>
      <c r="K1549" s="254" t="s">
        <v>2167</v>
      </c>
      <c r="L1549" s="234" t="s">
        <v>2967</v>
      </c>
      <c r="M1549" s="229">
        <f>'6. Staff time'!$AA$57</f>
        <v>0</v>
      </c>
    </row>
    <row r="1550" spans="1:13">
      <c r="A1550" s="230">
        <v>1549</v>
      </c>
      <c r="B1550" s="230" t="str">
        <f t="shared" si="54"/>
        <v>0-0-0-6.14-41</v>
      </c>
      <c r="C1550" s="227">
        <f>'1. General information'!$E$8</f>
        <v>0</v>
      </c>
      <c r="D1550" s="227">
        <f>'1. General information'!$E$9</f>
        <v>0</v>
      </c>
      <c r="E1550" s="227">
        <f>'1. General information'!$E$10</f>
        <v>0</v>
      </c>
      <c r="F1550" s="227">
        <f>'1. General information'!$E$11</f>
        <v>0</v>
      </c>
      <c r="G1550" s="227">
        <f>'1. General information'!$E$12</f>
        <v>0</v>
      </c>
      <c r="H1550" s="227">
        <f>'1. General information'!$E$13</f>
        <v>0</v>
      </c>
      <c r="I1550" s="227">
        <f>'1. General information'!$E$14</f>
        <v>0</v>
      </c>
      <c r="J1550" s="234" t="s">
        <v>471</v>
      </c>
      <c r="K1550" s="254" t="s">
        <v>2168</v>
      </c>
      <c r="L1550" s="234" t="s">
        <v>2968</v>
      </c>
      <c r="M1550" s="229">
        <f>'6. Staff time'!$AA$58</f>
        <v>0</v>
      </c>
    </row>
    <row r="1551" spans="1:13">
      <c r="A1551" s="230">
        <v>1550</v>
      </c>
      <c r="B1551" s="230" t="str">
        <f t="shared" si="54"/>
        <v>0-0-0-6.14-42</v>
      </c>
      <c r="C1551" s="227">
        <f>'1. General information'!$E$8</f>
        <v>0</v>
      </c>
      <c r="D1551" s="227">
        <f>'1. General information'!$E$9</f>
        <v>0</v>
      </c>
      <c r="E1551" s="227">
        <f>'1. General information'!$E$10</f>
        <v>0</v>
      </c>
      <c r="F1551" s="227">
        <f>'1. General information'!$E$11</f>
        <v>0</v>
      </c>
      <c r="G1551" s="227">
        <f>'1. General information'!$E$12</f>
        <v>0</v>
      </c>
      <c r="H1551" s="227">
        <f>'1. General information'!$E$13</f>
        <v>0</v>
      </c>
      <c r="I1551" s="227">
        <f>'1. General information'!$E$14</f>
        <v>0</v>
      </c>
      <c r="J1551" s="234" t="s">
        <v>471</v>
      </c>
      <c r="K1551" s="254" t="s">
        <v>2169</v>
      </c>
      <c r="L1551" s="234" t="s">
        <v>2969</v>
      </c>
      <c r="M1551" s="229">
        <f>'6. Staff time'!$AA$59</f>
        <v>0</v>
      </c>
    </row>
    <row r="1552" spans="1:13">
      <c r="A1552" s="230">
        <v>1551</v>
      </c>
      <c r="B1552" s="230" t="str">
        <f t="shared" si="54"/>
        <v>0-0-0-6.14-43</v>
      </c>
      <c r="C1552" s="227">
        <f>'1. General information'!$E$8</f>
        <v>0</v>
      </c>
      <c r="D1552" s="227">
        <f>'1. General information'!$E$9</f>
        <v>0</v>
      </c>
      <c r="E1552" s="227">
        <f>'1. General information'!$E$10</f>
        <v>0</v>
      </c>
      <c r="F1552" s="227">
        <f>'1. General information'!$E$11</f>
        <v>0</v>
      </c>
      <c r="G1552" s="227">
        <f>'1. General information'!$E$12</f>
        <v>0</v>
      </c>
      <c r="H1552" s="227">
        <f>'1. General information'!$E$13</f>
        <v>0</v>
      </c>
      <c r="I1552" s="227">
        <f>'1. General information'!$E$14</f>
        <v>0</v>
      </c>
      <c r="J1552" s="234" t="s">
        <v>471</v>
      </c>
      <c r="K1552" s="254" t="s">
        <v>2170</v>
      </c>
      <c r="L1552" s="234" t="s">
        <v>2970</v>
      </c>
      <c r="M1552" s="229">
        <f>'6. Staff time'!$AA$60</f>
        <v>0</v>
      </c>
    </row>
    <row r="1553" spans="1:13">
      <c r="A1553" s="230">
        <v>1552</v>
      </c>
      <c r="B1553" s="230" t="str">
        <f t="shared" si="54"/>
        <v>0-0-0-6.14-44</v>
      </c>
      <c r="C1553" s="227">
        <f>'1. General information'!$E$8</f>
        <v>0</v>
      </c>
      <c r="D1553" s="227">
        <f>'1. General information'!$E$9</f>
        <v>0</v>
      </c>
      <c r="E1553" s="227">
        <f>'1. General information'!$E$10</f>
        <v>0</v>
      </c>
      <c r="F1553" s="227">
        <f>'1. General information'!$E$11</f>
        <v>0</v>
      </c>
      <c r="G1553" s="227">
        <f>'1. General information'!$E$12</f>
        <v>0</v>
      </c>
      <c r="H1553" s="227">
        <f>'1. General information'!$E$13</f>
        <v>0</v>
      </c>
      <c r="I1553" s="227">
        <f>'1. General information'!$E$14</f>
        <v>0</v>
      </c>
      <c r="J1553" s="234" t="s">
        <v>471</v>
      </c>
      <c r="K1553" s="254" t="s">
        <v>2171</v>
      </c>
      <c r="L1553" s="234" t="s">
        <v>2971</v>
      </c>
      <c r="M1553" s="229">
        <f>'6. Staff time'!$AA$61</f>
        <v>0</v>
      </c>
    </row>
    <row r="1554" spans="1:13">
      <c r="A1554" s="230">
        <v>1553</v>
      </c>
      <c r="B1554" s="230" t="str">
        <f t="shared" si="54"/>
        <v>0-0-0-6.14-45</v>
      </c>
      <c r="C1554" s="227">
        <f>'1. General information'!$E$8</f>
        <v>0</v>
      </c>
      <c r="D1554" s="227">
        <f>'1. General information'!$E$9</f>
        <v>0</v>
      </c>
      <c r="E1554" s="227">
        <f>'1. General information'!$E$10</f>
        <v>0</v>
      </c>
      <c r="F1554" s="227">
        <f>'1. General information'!$E$11</f>
        <v>0</v>
      </c>
      <c r="G1554" s="227">
        <f>'1. General information'!$E$12</f>
        <v>0</v>
      </c>
      <c r="H1554" s="227">
        <f>'1. General information'!$E$13</f>
        <v>0</v>
      </c>
      <c r="I1554" s="227">
        <f>'1. General information'!$E$14</f>
        <v>0</v>
      </c>
      <c r="J1554" s="234" t="s">
        <v>471</v>
      </c>
      <c r="K1554" s="254" t="s">
        <v>2172</v>
      </c>
      <c r="L1554" s="234" t="s">
        <v>2972</v>
      </c>
      <c r="M1554" s="229">
        <f>'6. Staff time'!$AA$62</f>
        <v>0</v>
      </c>
    </row>
    <row r="1555" spans="1:13">
      <c r="A1555" s="230">
        <v>1554</v>
      </c>
      <c r="B1555" s="230" t="str">
        <f t="shared" si="54"/>
        <v>0-0-0-6.14-46</v>
      </c>
      <c r="C1555" s="227">
        <f>'1. General information'!$E$8</f>
        <v>0</v>
      </c>
      <c r="D1555" s="227">
        <f>'1. General information'!$E$9</f>
        <v>0</v>
      </c>
      <c r="E1555" s="227">
        <f>'1. General information'!$E$10</f>
        <v>0</v>
      </c>
      <c r="F1555" s="227">
        <f>'1. General information'!$E$11</f>
        <v>0</v>
      </c>
      <c r="G1555" s="227">
        <f>'1. General information'!$E$12</f>
        <v>0</v>
      </c>
      <c r="H1555" s="227">
        <f>'1. General information'!$E$13</f>
        <v>0</v>
      </c>
      <c r="I1555" s="227">
        <f>'1. General information'!$E$14</f>
        <v>0</v>
      </c>
      <c r="J1555" s="234" t="s">
        <v>471</v>
      </c>
      <c r="K1555" s="254" t="s">
        <v>2173</v>
      </c>
      <c r="L1555" s="234" t="s">
        <v>2973</v>
      </c>
      <c r="M1555" s="229">
        <f>'6. Staff time'!$AA$63</f>
        <v>0</v>
      </c>
    </row>
    <row r="1556" spans="1:13">
      <c r="A1556" s="230">
        <v>1555</v>
      </c>
      <c r="B1556" s="230" t="str">
        <f t="shared" si="54"/>
        <v>0-0-0-6.14-47</v>
      </c>
      <c r="C1556" s="227">
        <f>'1. General information'!$E$8</f>
        <v>0</v>
      </c>
      <c r="D1556" s="227">
        <f>'1. General information'!$E$9</f>
        <v>0</v>
      </c>
      <c r="E1556" s="227">
        <f>'1. General information'!$E$10</f>
        <v>0</v>
      </c>
      <c r="F1556" s="227">
        <f>'1. General information'!$E$11</f>
        <v>0</v>
      </c>
      <c r="G1556" s="227">
        <f>'1. General information'!$E$12</f>
        <v>0</v>
      </c>
      <c r="H1556" s="227">
        <f>'1. General information'!$E$13</f>
        <v>0</v>
      </c>
      <c r="I1556" s="227">
        <f>'1. General information'!$E$14</f>
        <v>0</v>
      </c>
      <c r="J1556" s="234" t="s">
        <v>471</v>
      </c>
      <c r="K1556" s="254" t="s">
        <v>2174</v>
      </c>
      <c r="L1556" s="234" t="s">
        <v>2974</v>
      </c>
      <c r="M1556" s="229">
        <f>'6. Staff time'!$AA$64</f>
        <v>0</v>
      </c>
    </row>
    <row r="1557" spans="1:13">
      <c r="A1557" s="230">
        <v>1556</v>
      </c>
      <c r="B1557" s="230" t="str">
        <f t="shared" si="54"/>
        <v>0-0-0-6.14-48</v>
      </c>
      <c r="C1557" s="227">
        <f>'1. General information'!$E$8</f>
        <v>0</v>
      </c>
      <c r="D1557" s="227">
        <f>'1. General information'!$E$9</f>
        <v>0</v>
      </c>
      <c r="E1557" s="227">
        <f>'1. General information'!$E$10</f>
        <v>0</v>
      </c>
      <c r="F1557" s="227">
        <f>'1. General information'!$E$11</f>
        <v>0</v>
      </c>
      <c r="G1557" s="227">
        <f>'1. General information'!$E$12</f>
        <v>0</v>
      </c>
      <c r="H1557" s="227">
        <f>'1. General information'!$E$13</f>
        <v>0</v>
      </c>
      <c r="I1557" s="227">
        <f>'1. General information'!$E$14</f>
        <v>0</v>
      </c>
      <c r="J1557" s="234" t="s">
        <v>471</v>
      </c>
      <c r="K1557" s="254" t="s">
        <v>2175</v>
      </c>
      <c r="L1557" s="234" t="s">
        <v>2975</v>
      </c>
      <c r="M1557" s="229">
        <f>'6. Staff time'!$AA$65</f>
        <v>0</v>
      </c>
    </row>
    <row r="1558" spans="1:13">
      <c r="A1558" s="230">
        <v>1557</v>
      </c>
      <c r="B1558" s="230" t="str">
        <f t="shared" si="54"/>
        <v>0-0-0-6.14-49</v>
      </c>
      <c r="C1558" s="227">
        <f>'1. General information'!$E$8</f>
        <v>0</v>
      </c>
      <c r="D1558" s="227">
        <f>'1. General information'!$E$9</f>
        <v>0</v>
      </c>
      <c r="E1558" s="227">
        <f>'1. General information'!$E$10</f>
        <v>0</v>
      </c>
      <c r="F1558" s="227">
        <f>'1. General information'!$E$11</f>
        <v>0</v>
      </c>
      <c r="G1558" s="227">
        <f>'1. General information'!$E$12</f>
        <v>0</v>
      </c>
      <c r="H1558" s="227">
        <f>'1. General information'!$E$13</f>
        <v>0</v>
      </c>
      <c r="I1558" s="227">
        <f>'1. General information'!$E$14</f>
        <v>0</v>
      </c>
      <c r="J1558" s="234" t="s">
        <v>471</v>
      </c>
      <c r="K1558" s="254" t="s">
        <v>2176</v>
      </c>
      <c r="L1558" s="234" t="s">
        <v>2976</v>
      </c>
      <c r="M1558" s="229">
        <f>'6. Staff time'!$AA$66</f>
        <v>0</v>
      </c>
    </row>
    <row r="1559" spans="1:13">
      <c r="A1559" s="230">
        <v>1558</v>
      </c>
      <c r="B1559" s="230" t="str">
        <f t="shared" si="54"/>
        <v>0-0-0-6.14-50</v>
      </c>
      <c r="C1559" s="227">
        <f>'1. General information'!$E$8</f>
        <v>0</v>
      </c>
      <c r="D1559" s="227">
        <f>'1. General information'!$E$9</f>
        <v>0</v>
      </c>
      <c r="E1559" s="227">
        <f>'1. General information'!$E$10</f>
        <v>0</v>
      </c>
      <c r="F1559" s="227">
        <f>'1. General information'!$E$11</f>
        <v>0</v>
      </c>
      <c r="G1559" s="227">
        <f>'1. General information'!$E$12</f>
        <v>0</v>
      </c>
      <c r="H1559" s="227">
        <f>'1. General information'!$E$13</f>
        <v>0</v>
      </c>
      <c r="I1559" s="227">
        <f>'1. General information'!$E$14</f>
        <v>0</v>
      </c>
      <c r="J1559" s="234" t="s">
        <v>471</v>
      </c>
      <c r="K1559" s="254" t="s">
        <v>2177</v>
      </c>
      <c r="L1559" s="234" t="s">
        <v>2977</v>
      </c>
      <c r="M1559" s="229">
        <f>'6. Staff time'!$AA$67</f>
        <v>0</v>
      </c>
    </row>
    <row r="1560" spans="1:13">
      <c r="A1560" s="230">
        <v>1559</v>
      </c>
      <c r="B1560" s="230" t="str">
        <f t="shared" si="54"/>
        <v>0-0-0-6.14-51</v>
      </c>
      <c r="C1560" s="227">
        <f>'1. General information'!$E$8</f>
        <v>0</v>
      </c>
      <c r="D1560" s="227">
        <f>'1. General information'!$E$9</f>
        <v>0</v>
      </c>
      <c r="E1560" s="227">
        <f>'1. General information'!$E$10</f>
        <v>0</v>
      </c>
      <c r="F1560" s="227">
        <f>'1. General information'!$E$11</f>
        <v>0</v>
      </c>
      <c r="G1560" s="227">
        <f>'1. General information'!$E$12</f>
        <v>0</v>
      </c>
      <c r="H1560" s="227">
        <f>'1. General information'!$E$13</f>
        <v>0</v>
      </c>
      <c r="I1560" s="227">
        <f>'1. General information'!$E$14</f>
        <v>0</v>
      </c>
      <c r="J1560" s="234" t="s">
        <v>471</v>
      </c>
      <c r="K1560" s="254" t="s">
        <v>2178</v>
      </c>
      <c r="L1560" s="234" t="s">
        <v>2978</v>
      </c>
      <c r="M1560" s="229">
        <f>'6. Staff time'!$AA$68</f>
        <v>0</v>
      </c>
    </row>
    <row r="1561" spans="1:13">
      <c r="A1561" s="230">
        <v>1560</v>
      </c>
      <c r="B1561" s="230" t="str">
        <f t="shared" si="54"/>
        <v>0-0-0-6.14-52</v>
      </c>
      <c r="C1561" s="227">
        <f>'1. General information'!$E$8</f>
        <v>0</v>
      </c>
      <c r="D1561" s="227">
        <f>'1. General information'!$E$9</f>
        <v>0</v>
      </c>
      <c r="E1561" s="227">
        <f>'1. General information'!$E$10</f>
        <v>0</v>
      </c>
      <c r="F1561" s="227">
        <f>'1. General information'!$E$11</f>
        <v>0</v>
      </c>
      <c r="G1561" s="227">
        <f>'1. General information'!$E$12</f>
        <v>0</v>
      </c>
      <c r="H1561" s="227">
        <f>'1. General information'!$E$13</f>
        <v>0</v>
      </c>
      <c r="I1561" s="227">
        <f>'1. General information'!$E$14</f>
        <v>0</v>
      </c>
      <c r="J1561" s="234" t="s">
        <v>471</v>
      </c>
      <c r="K1561" s="254" t="s">
        <v>2179</v>
      </c>
      <c r="L1561" s="234" t="s">
        <v>2979</v>
      </c>
      <c r="M1561" s="229">
        <f>'6. Staff time'!$AA$69</f>
        <v>0</v>
      </c>
    </row>
    <row r="1562" spans="1:13">
      <c r="A1562" s="230">
        <v>1561</v>
      </c>
      <c r="B1562" s="230" t="str">
        <f t="shared" si="54"/>
        <v>0-0-0-6.14-53</v>
      </c>
      <c r="C1562" s="227">
        <f>'1. General information'!$E$8</f>
        <v>0</v>
      </c>
      <c r="D1562" s="227">
        <f>'1. General information'!$E$9</f>
        <v>0</v>
      </c>
      <c r="E1562" s="227">
        <f>'1. General information'!$E$10</f>
        <v>0</v>
      </c>
      <c r="F1562" s="227">
        <f>'1. General information'!$E$11</f>
        <v>0</v>
      </c>
      <c r="G1562" s="227">
        <f>'1. General information'!$E$12</f>
        <v>0</v>
      </c>
      <c r="H1562" s="227">
        <f>'1. General information'!$E$13</f>
        <v>0</v>
      </c>
      <c r="I1562" s="227">
        <f>'1. General information'!$E$14</f>
        <v>0</v>
      </c>
      <c r="J1562" s="234" t="s">
        <v>471</v>
      </c>
      <c r="K1562" s="254" t="s">
        <v>2180</v>
      </c>
      <c r="L1562" s="234" t="s">
        <v>2980</v>
      </c>
      <c r="M1562" s="229">
        <f>'6. Staff time'!$AA$70</f>
        <v>0</v>
      </c>
    </row>
    <row r="1563" spans="1:13">
      <c r="A1563" s="230">
        <v>1562</v>
      </c>
      <c r="B1563" s="230" t="str">
        <f t="shared" si="54"/>
        <v>0-0-0-6.14-54</v>
      </c>
      <c r="C1563" s="227">
        <f>'1. General information'!$E$8</f>
        <v>0</v>
      </c>
      <c r="D1563" s="227">
        <f>'1. General information'!$E$9</f>
        <v>0</v>
      </c>
      <c r="E1563" s="227">
        <f>'1. General information'!$E$10</f>
        <v>0</v>
      </c>
      <c r="F1563" s="227">
        <f>'1. General information'!$E$11</f>
        <v>0</v>
      </c>
      <c r="G1563" s="227">
        <f>'1. General information'!$E$12</f>
        <v>0</v>
      </c>
      <c r="H1563" s="227">
        <f>'1. General information'!$E$13</f>
        <v>0</v>
      </c>
      <c r="I1563" s="227">
        <f>'1. General information'!$E$14</f>
        <v>0</v>
      </c>
      <c r="J1563" s="234" t="s">
        <v>471</v>
      </c>
      <c r="K1563" s="254" t="s">
        <v>2181</v>
      </c>
      <c r="L1563" s="234" t="s">
        <v>2981</v>
      </c>
      <c r="M1563" s="229">
        <f>'6. Staff time'!$AA$71</f>
        <v>0</v>
      </c>
    </row>
    <row r="1564" spans="1:13">
      <c r="A1564" s="230">
        <v>1563</v>
      </c>
      <c r="B1564" s="230" t="str">
        <f t="shared" si="54"/>
        <v>0-0-0-6.14-55</v>
      </c>
      <c r="C1564" s="227">
        <f>'1. General information'!$E$8</f>
        <v>0</v>
      </c>
      <c r="D1564" s="227">
        <f>'1. General information'!$E$9</f>
        <v>0</v>
      </c>
      <c r="E1564" s="227">
        <f>'1. General information'!$E$10</f>
        <v>0</v>
      </c>
      <c r="F1564" s="227">
        <f>'1. General information'!$E$11</f>
        <v>0</v>
      </c>
      <c r="G1564" s="227">
        <f>'1. General information'!$E$12</f>
        <v>0</v>
      </c>
      <c r="H1564" s="227">
        <f>'1. General information'!$E$13</f>
        <v>0</v>
      </c>
      <c r="I1564" s="227">
        <f>'1. General information'!$E$14</f>
        <v>0</v>
      </c>
      <c r="J1564" s="234" t="s">
        <v>471</v>
      </c>
      <c r="K1564" s="254" t="s">
        <v>2182</v>
      </c>
      <c r="L1564" s="234" t="s">
        <v>2982</v>
      </c>
      <c r="M1564" s="229">
        <f>'6. Staff time'!$AA$72</f>
        <v>0</v>
      </c>
    </row>
    <row r="1565" spans="1:13">
      <c r="A1565" s="230">
        <v>1564</v>
      </c>
      <c r="B1565" s="230" t="str">
        <f t="shared" si="54"/>
        <v>0-0-0-6.14-56</v>
      </c>
      <c r="C1565" s="227">
        <f>'1. General information'!$E$8</f>
        <v>0</v>
      </c>
      <c r="D1565" s="227">
        <f>'1. General information'!$E$9</f>
        <v>0</v>
      </c>
      <c r="E1565" s="227">
        <f>'1. General information'!$E$10</f>
        <v>0</v>
      </c>
      <c r="F1565" s="227">
        <f>'1. General information'!$E$11</f>
        <v>0</v>
      </c>
      <c r="G1565" s="227">
        <f>'1. General information'!$E$12</f>
        <v>0</v>
      </c>
      <c r="H1565" s="227">
        <f>'1. General information'!$E$13</f>
        <v>0</v>
      </c>
      <c r="I1565" s="227">
        <f>'1. General information'!$E$14</f>
        <v>0</v>
      </c>
      <c r="J1565" s="234" t="s">
        <v>471</v>
      </c>
      <c r="K1565" s="254" t="s">
        <v>2183</v>
      </c>
      <c r="L1565" s="234" t="s">
        <v>2983</v>
      </c>
      <c r="M1565" s="229">
        <f>'6. Staff time'!$AA$73</f>
        <v>0</v>
      </c>
    </row>
    <row r="1566" spans="1:13">
      <c r="A1566" s="230">
        <v>1565</v>
      </c>
      <c r="B1566" s="230" t="str">
        <f t="shared" si="54"/>
        <v>0-0-0-6.14-57</v>
      </c>
      <c r="C1566" s="227">
        <f>'1. General information'!$E$8</f>
        <v>0</v>
      </c>
      <c r="D1566" s="227">
        <f>'1. General information'!$E$9</f>
        <v>0</v>
      </c>
      <c r="E1566" s="227">
        <f>'1. General information'!$E$10</f>
        <v>0</v>
      </c>
      <c r="F1566" s="227">
        <f>'1. General information'!$E$11</f>
        <v>0</v>
      </c>
      <c r="G1566" s="227">
        <f>'1. General information'!$E$12</f>
        <v>0</v>
      </c>
      <c r="H1566" s="227">
        <f>'1. General information'!$E$13</f>
        <v>0</v>
      </c>
      <c r="I1566" s="227">
        <f>'1. General information'!$E$14</f>
        <v>0</v>
      </c>
      <c r="J1566" s="234" t="s">
        <v>471</v>
      </c>
      <c r="K1566" s="254" t="s">
        <v>2184</v>
      </c>
      <c r="L1566" s="234" t="s">
        <v>2984</v>
      </c>
      <c r="M1566" s="229">
        <f>'6. Staff time'!$AA$74</f>
        <v>0</v>
      </c>
    </row>
    <row r="1567" spans="1:13">
      <c r="A1567" s="230">
        <v>1566</v>
      </c>
      <c r="B1567" s="230" t="str">
        <f t="shared" si="54"/>
        <v>0-0-0-6.14-58</v>
      </c>
      <c r="C1567" s="227">
        <f>'1. General information'!$E$8</f>
        <v>0</v>
      </c>
      <c r="D1567" s="227">
        <f>'1. General information'!$E$9</f>
        <v>0</v>
      </c>
      <c r="E1567" s="227">
        <f>'1. General information'!$E$10</f>
        <v>0</v>
      </c>
      <c r="F1567" s="227">
        <f>'1. General information'!$E$11</f>
        <v>0</v>
      </c>
      <c r="G1567" s="227">
        <f>'1. General information'!$E$12</f>
        <v>0</v>
      </c>
      <c r="H1567" s="227">
        <f>'1. General information'!$E$13</f>
        <v>0</v>
      </c>
      <c r="I1567" s="227">
        <f>'1. General information'!$E$14</f>
        <v>0</v>
      </c>
      <c r="J1567" s="234" t="s">
        <v>471</v>
      </c>
      <c r="K1567" s="254" t="s">
        <v>2185</v>
      </c>
      <c r="L1567" s="234" t="s">
        <v>2985</v>
      </c>
      <c r="M1567" s="229">
        <f>'6. Staff time'!$AA$75</f>
        <v>0</v>
      </c>
    </row>
    <row r="1568" spans="1:13">
      <c r="A1568" s="230">
        <v>1567</v>
      </c>
      <c r="B1568" s="230" t="str">
        <f t="shared" si="54"/>
        <v>0-0-0-6.14-59</v>
      </c>
      <c r="C1568" s="227">
        <f>'1. General information'!$E$8</f>
        <v>0</v>
      </c>
      <c r="D1568" s="227">
        <f>'1. General information'!$E$9</f>
        <v>0</v>
      </c>
      <c r="E1568" s="227">
        <f>'1. General information'!$E$10</f>
        <v>0</v>
      </c>
      <c r="F1568" s="227">
        <f>'1. General information'!$E$11</f>
        <v>0</v>
      </c>
      <c r="G1568" s="227">
        <f>'1. General information'!$E$12</f>
        <v>0</v>
      </c>
      <c r="H1568" s="227">
        <f>'1. General information'!$E$13</f>
        <v>0</v>
      </c>
      <c r="I1568" s="227">
        <f>'1. General information'!$E$14</f>
        <v>0</v>
      </c>
      <c r="J1568" s="234" t="s">
        <v>471</v>
      </c>
      <c r="K1568" s="254" t="s">
        <v>2186</v>
      </c>
      <c r="L1568" s="234" t="s">
        <v>2986</v>
      </c>
      <c r="M1568" s="229">
        <f>'6. Staff time'!$AA$76</f>
        <v>0</v>
      </c>
    </row>
    <row r="1569" spans="1:13">
      <c r="A1569" s="230">
        <v>1568</v>
      </c>
      <c r="B1569" s="230" t="str">
        <f t="shared" si="54"/>
        <v>0-0-0-6.14-60</v>
      </c>
      <c r="C1569" s="227">
        <f>'1. General information'!$E$8</f>
        <v>0</v>
      </c>
      <c r="D1569" s="227">
        <f>'1. General information'!$E$9</f>
        <v>0</v>
      </c>
      <c r="E1569" s="227">
        <f>'1. General information'!$E$10</f>
        <v>0</v>
      </c>
      <c r="F1569" s="227">
        <f>'1. General information'!$E$11</f>
        <v>0</v>
      </c>
      <c r="G1569" s="227">
        <f>'1. General information'!$E$12</f>
        <v>0</v>
      </c>
      <c r="H1569" s="227">
        <f>'1. General information'!$E$13</f>
        <v>0</v>
      </c>
      <c r="I1569" s="227">
        <f>'1. General information'!$E$14</f>
        <v>0</v>
      </c>
      <c r="J1569" s="234" t="s">
        <v>471</v>
      </c>
      <c r="K1569" s="254" t="s">
        <v>2187</v>
      </c>
      <c r="L1569" s="234" t="s">
        <v>2987</v>
      </c>
      <c r="M1569" s="229">
        <f>'6. Staff time'!$AA$77</f>
        <v>0</v>
      </c>
    </row>
    <row r="1570" spans="1:13">
      <c r="A1570" s="230">
        <v>1569</v>
      </c>
      <c r="B1570" s="230" t="str">
        <f t="shared" si="54"/>
        <v>0-0-0-6.14-61</v>
      </c>
      <c r="C1570" s="227">
        <f>'1. General information'!$E$8</f>
        <v>0</v>
      </c>
      <c r="D1570" s="227">
        <f>'1. General information'!$E$9</f>
        <v>0</v>
      </c>
      <c r="E1570" s="227">
        <f>'1. General information'!$E$10</f>
        <v>0</v>
      </c>
      <c r="F1570" s="227">
        <f>'1. General information'!$E$11</f>
        <v>0</v>
      </c>
      <c r="G1570" s="227">
        <f>'1. General information'!$E$12</f>
        <v>0</v>
      </c>
      <c r="H1570" s="227">
        <f>'1. General information'!$E$13</f>
        <v>0</v>
      </c>
      <c r="I1570" s="227">
        <f>'1. General information'!$E$14</f>
        <v>0</v>
      </c>
      <c r="J1570" s="234" t="s">
        <v>471</v>
      </c>
      <c r="K1570" s="254" t="s">
        <v>2188</v>
      </c>
      <c r="L1570" s="234" t="s">
        <v>2988</v>
      </c>
      <c r="M1570" s="229">
        <f>'6. Staff time'!$AA$78</f>
        <v>0</v>
      </c>
    </row>
    <row r="1571" spans="1:13">
      <c r="A1571" s="230">
        <v>1570</v>
      </c>
      <c r="B1571" s="230" t="str">
        <f t="shared" si="54"/>
        <v>0-0-0-6.14-62</v>
      </c>
      <c r="C1571" s="227">
        <f>'1. General information'!$E$8</f>
        <v>0</v>
      </c>
      <c r="D1571" s="227">
        <f>'1. General information'!$E$9</f>
        <v>0</v>
      </c>
      <c r="E1571" s="227">
        <f>'1. General information'!$E$10</f>
        <v>0</v>
      </c>
      <c r="F1571" s="227">
        <f>'1. General information'!$E$11</f>
        <v>0</v>
      </c>
      <c r="G1571" s="227">
        <f>'1. General information'!$E$12</f>
        <v>0</v>
      </c>
      <c r="H1571" s="227">
        <f>'1. General information'!$E$13</f>
        <v>0</v>
      </c>
      <c r="I1571" s="227">
        <f>'1. General information'!$E$14</f>
        <v>0</v>
      </c>
      <c r="J1571" s="234" t="s">
        <v>471</v>
      </c>
      <c r="K1571" s="254" t="s">
        <v>2189</v>
      </c>
      <c r="L1571" s="234" t="s">
        <v>2989</v>
      </c>
      <c r="M1571" s="229">
        <f>'6. Staff time'!$AA$79</f>
        <v>0</v>
      </c>
    </row>
    <row r="1572" spans="1:13">
      <c r="A1572" s="230">
        <v>1571</v>
      </c>
      <c r="B1572" s="230" t="str">
        <f t="shared" si="54"/>
        <v>0-0-0-6.14-63</v>
      </c>
      <c r="C1572" s="227">
        <f>'1. General information'!$E$8</f>
        <v>0</v>
      </c>
      <c r="D1572" s="227">
        <f>'1. General information'!$E$9</f>
        <v>0</v>
      </c>
      <c r="E1572" s="227">
        <f>'1. General information'!$E$10</f>
        <v>0</v>
      </c>
      <c r="F1572" s="227">
        <f>'1. General information'!$E$11</f>
        <v>0</v>
      </c>
      <c r="G1572" s="227">
        <f>'1. General information'!$E$12</f>
        <v>0</v>
      </c>
      <c r="H1572" s="227">
        <f>'1. General information'!$E$13</f>
        <v>0</v>
      </c>
      <c r="I1572" s="227">
        <f>'1. General information'!$E$14</f>
        <v>0</v>
      </c>
      <c r="J1572" s="234" t="s">
        <v>471</v>
      </c>
      <c r="K1572" s="254" t="s">
        <v>2190</v>
      </c>
      <c r="L1572" s="234" t="s">
        <v>2990</v>
      </c>
      <c r="M1572" s="229">
        <f>'6. Staff time'!$AA$80</f>
        <v>0</v>
      </c>
    </row>
    <row r="1573" spans="1:13">
      <c r="A1573" s="230">
        <v>1572</v>
      </c>
      <c r="B1573" s="230" t="str">
        <f t="shared" si="54"/>
        <v>0-0-0-6.14-64</v>
      </c>
      <c r="C1573" s="227">
        <f>'1. General information'!$E$8</f>
        <v>0</v>
      </c>
      <c r="D1573" s="227">
        <f>'1. General information'!$E$9</f>
        <v>0</v>
      </c>
      <c r="E1573" s="227">
        <f>'1. General information'!$E$10</f>
        <v>0</v>
      </c>
      <c r="F1573" s="227">
        <f>'1. General information'!$E$11</f>
        <v>0</v>
      </c>
      <c r="G1573" s="227">
        <f>'1. General information'!$E$12</f>
        <v>0</v>
      </c>
      <c r="H1573" s="227">
        <f>'1. General information'!$E$13</f>
        <v>0</v>
      </c>
      <c r="I1573" s="227">
        <f>'1. General information'!$E$14</f>
        <v>0</v>
      </c>
      <c r="J1573" s="234" t="s">
        <v>471</v>
      </c>
      <c r="K1573" s="254" t="s">
        <v>2191</v>
      </c>
      <c r="L1573" s="234" t="s">
        <v>2991</v>
      </c>
      <c r="M1573" s="229">
        <f>'6. Staff time'!$AA$81</f>
        <v>0</v>
      </c>
    </row>
    <row r="1574" spans="1:13">
      <c r="A1574" s="230">
        <v>1573</v>
      </c>
      <c r="B1574" s="230" t="str">
        <f t="shared" si="54"/>
        <v>0-0-0-6.14-65</v>
      </c>
      <c r="C1574" s="227">
        <f>'1. General information'!$E$8</f>
        <v>0</v>
      </c>
      <c r="D1574" s="227">
        <f>'1. General information'!$E$9</f>
        <v>0</v>
      </c>
      <c r="E1574" s="227">
        <f>'1. General information'!$E$10</f>
        <v>0</v>
      </c>
      <c r="F1574" s="227">
        <f>'1. General information'!$E$11</f>
        <v>0</v>
      </c>
      <c r="G1574" s="227">
        <f>'1. General information'!$E$12</f>
        <v>0</v>
      </c>
      <c r="H1574" s="227">
        <f>'1. General information'!$E$13</f>
        <v>0</v>
      </c>
      <c r="I1574" s="227">
        <f>'1. General information'!$E$14</f>
        <v>0</v>
      </c>
      <c r="J1574" s="234" t="s">
        <v>471</v>
      </c>
      <c r="K1574" s="254" t="s">
        <v>2192</v>
      </c>
      <c r="L1574" s="234" t="s">
        <v>2992</v>
      </c>
      <c r="M1574" s="229">
        <f>'6. Staff time'!$AA$82</f>
        <v>0</v>
      </c>
    </row>
    <row r="1575" spans="1:13">
      <c r="A1575" s="230">
        <v>1574</v>
      </c>
      <c r="B1575" s="230" t="str">
        <f t="shared" si="54"/>
        <v>0-0-0-6.14-66</v>
      </c>
      <c r="C1575" s="227">
        <f>'1. General information'!$E$8</f>
        <v>0</v>
      </c>
      <c r="D1575" s="227">
        <f>'1. General information'!$E$9</f>
        <v>0</v>
      </c>
      <c r="E1575" s="227">
        <f>'1. General information'!$E$10</f>
        <v>0</v>
      </c>
      <c r="F1575" s="227">
        <f>'1. General information'!$E$11</f>
        <v>0</v>
      </c>
      <c r="G1575" s="227">
        <f>'1. General information'!$E$12</f>
        <v>0</v>
      </c>
      <c r="H1575" s="227">
        <f>'1. General information'!$E$13</f>
        <v>0</v>
      </c>
      <c r="I1575" s="227">
        <f>'1. General information'!$E$14</f>
        <v>0</v>
      </c>
      <c r="J1575" s="234" t="s">
        <v>471</v>
      </c>
      <c r="K1575" s="254" t="s">
        <v>2193</v>
      </c>
      <c r="L1575" s="234" t="s">
        <v>2993</v>
      </c>
      <c r="M1575" s="229">
        <f>'6. Staff time'!$AA$83</f>
        <v>0</v>
      </c>
    </row>
    <row r="1576" spans="1:13">
      <c r="A1576" s="230">
        <v>1575</v>
      </c>
      <c r="B1576" s="230" t="str">
        <f t="shared" ref="B1576:B1639" si="55">CONCATENATE(LEFT(C1576,2),"-",LEFT(D1576,2),"-",LEFT(E1576,2),"-",K1576)</f>
        <v>0-0-0-6.14-67</v>
      </c>
      <c r="C1576" s="227">
        <f>'1. General information'!$E$8</f>
        <v>0</v>
      </c>
      <c r="D1576" s="227">
        <f>'1. General information'!$E$9</f>
        <v>0</v>
      </c>
      <c r="E1576" s="227">
        <f>'1. General information'!$E$10</f>
        <v>0</v>
      </c>
      <c r="F1576" s="227">
        <f>'1. General information'!$E$11</f>
        <v>0</v>
      </c>
      <c r="G1576" s="227">
        <f>'1. General information'!$E$12</f>
        <v>0</v>
      </c>
      <c r="H1576" s="227">
        <f>'1. General information'!$E$13</f>
        <v>0</v>
      </c>
      <c r="I1576" s="227">
        <f>'1. General information'!$E$14</f>
        <v>0</v>
      </c>
      <c r="J1576" s="234" t="s">
        <v>471</v>
      </c>
      <c r="K1576" s="254" t="s">
        <v>2194</v>
      </c>
      <c r="L1576" s="234" t="s">
        <v>2994</v>
      </c>
      <c r="M1576" s="229">
        <f>'6. Staff time'!$AA$84</f>
        <v>0</v>
      </c>
    </row>
    <row r="1577" spans="1:13">
      <c r="A1577" s="230">
        <v>1576</v>
      </c>
      <c r="B1577" s="230" t="str">
        <f t="shared" si="55"/>
        <v>0-0-0-6.14-68</v>
      </c>
      <c r="C1577" s="227">
        <f>'1. General information'!$E$8</f>
        <v>0</v>
      </c>
      <c r="D1577" s="227">
        <f>'1. General information'!$E$9</f>
        <v>0</v>
      </c>
      <c r="E1577" s="227">
        <f>'1. General information'!$E$10</f>
        <v>0</v>
      </c>
      <c r="F1577" s="227">
        <f>'1. General information'!$E$11</f>
        <v>0</v>
      </c>
      <c r="G1577" s="227">
        <f>'1. General information'!$E$12</f>
        <v>0</v>
      </c>
      <c r="H1577" s="227">
        <f>'1. General information'!$E$13</f>
        <v>0</v>
      </c>
      <c r="I1577" s="227">
        <f>'1. General information'!$E$14</f>
        <v>0</v>
      </c>
      <c r="J1577" s="234" t="s">
        <v>471</v>
      </c>
      <c r="K1577" s="254" t="s">
        <v>2195</v>
      </c>
      <c r="L1577" s="234" t="s">
        <v>2995</v>
      </c>
      <c r="M1577" s="229">
        <f>'6. Staff time'!$AA$85</f>
        <v>0</v>
      </c>
    </row>
    <row r="1578" spans="1:13">
      <c r="A1578" s="230">
        <v>1577</v>
      </c>
      <c r="B1578" s="230" t="str">
        <f t="shared" si="55"/>
        <v>0-0-0-6.14-69</v>
      </c>
      <c r="C1578" s="227">
        <f>'1. General information'!$E$8</f>
        <v>0</v>
      </c>
      <c r="D1578" s="227">
        <f>'1. General information'!$E$9</f>
        <v>0</v>
      </c>
      <c r="E1578" s="227">
        <f>'1. General information'!$E$10</f>
        <v>0</v>
      </c>
      <c r="F1578" s="227">
        <f>'1. General information'!$E$11</f>
        <v>0</v>
      </c>
      <c r="G1578" s="227">
        <f>'1. General information'!$E$12</f>
        <v>0</v>
      </c>
      <c r="H1578" s="227">
        <f>'1. General information'!$E$13</f>
        <v>0</v>
      </c>
      <c r="I1578" s="227">
        <f>'1. General information'!$E$14</f>
        <v>0</v>
      </c>
      <c r="J1578" s="234" t="s">
        <v>471</v>
      </c>
      <c r="K1578" s="254" t="s">
        <v>2196</v>
      </c>
      <c r="L1578" s="234" t="s">
        <v>2996</v>
      </c>
      <c r="M1578" s="229">
        <f>'6. Staff time'!$AA$86</f>
        <v>0</v>
      </c>
    </row>
    <row r="1579" spans="1:13">
      <c r="A1579" s="230">
        <v>1578</v>
      </c>
      <c r="B1579" s="230" t="str">
        <f t="shared" si="55"/>
        <v>0-0-0-6.14-70</v>
      </c>
      <c r="C1579" s="227">
        <f>'1. General information'!$E$8</f>
        <v>0</v>
      </c>
      <c r="D1579" s="227">
        <f>'1. General information'!$E$9</f>
        <v>0</v>
      </c>
      <c r="E1579" s="227">
        <f>'1. General information'!$E$10</f>
        <v>0</v>
      </c>
      <c r="F1579" s="227">
        <f>'1. General information'!$E$11</f>
        <v>0</v>
      </c>
      <c r="G1579" s="227">
        <f>'1. General information'!$E$12</f>
        <v>0</v>
      </c>
      <c r="H1579" s="227">
        <f>'1. General information'!$E$13</f>
        <v>0</v>
      </c>
      <c r="I1579" s="227">
        <f>'1. General information'!$E$14</f>
        <v>0</v>
      </c>
      <c r="J1579" s="234" t="s">
        <v>471</v>
      </c>
      <c r="K1579" s="254" t="s">
        <v>2197</v>
      </c>
      <c r="L1579" s="234" t="s">
        <v>2997</v>
      </c>
      <c r="M1579" s="229">
        <f>'6. Staff time'!$AA$87</f>
        <v>0</v>
      </c>
    </row>
    <row r="1580" spans="1:13">
      <c r="A1580" s="230">
        <v>1579</v>
      </c>
      <c r="B1580" s="230" t="str">
        <f t="shared" si="55"/>
        <v>0-0-0-6.14-71</v>
      </c>
      <c r="C1580" s="227">
        <f>'1. General information'!$E$8</f>
        <v>0</v>
      </c>
      <c r="D1580" s="227">
        <f>'1. General information'!$E$9</f>
        <v>0</v>
      </c>
      <c r="E1580" s="227">
        <f>'1. General information'!$E$10</f>
        <v>0</v>
      </c>
      <c r="F1580" s="227">
        <f>'1. General information'!$E$11</f>
        <v>0</v>
      </c>
      <c r="G1580" s="227">
        <f>'1. General information'!$E$12</f>
        <v>0</v>
      </c>
      <c r="H1580" s="227">
        <f>'1. General information'!$E$13</f>
        <v>0</v>
      </c>
      <c r="I1580" s="227">
        <f>'1. General information'!$E$14</f>
        <v>0</v>
      </c>
      <c r="J1580" s="234" t="s">
        <v>471</v>
      </c>
      <c r="K1580" s="254" t="s">
        <v>2198</v>
      </c>
      <c r="L1580" s="234" t="s">
        <v>2998</v>
      </c>
      <c r="M1580" s="229">
        <f>'6. Staff time'!$AA$88</f>
        <v>0</v>
      </c>
    </row>
    <row r="1581" spans="1:13">
      <c r="A1581" s="230">
        <v>1580</v>
      </c>
      <c r="B1581" s="230" t="str">
        <f t="shared" si="55"/>
        <v>0-0-0-6.14-72</v>
      </c>
      <c r="C1581" s="227">
        <f>'1. General information'!$E$8</f>
        <v>0</v>
      </c>
      <c r="D1581" s="227">
        <f>'1. General information'!$E$9</f>
        <v>0</v>
      </c>
      <c r="E1581" s="227">
        <f>'1. General information'!$E$10</f>
        <v>0</v>
      </c>
      <c r="F1581" s="227">
        <f>'1. General information'!$E$11</f>
        <v>0</v>
      </c>
      <c r="G1581" s="227">
        <f>'1. General information'!$E$12</f>
        <v>0</v>
      </c>
      <c r="H1581" s="227">
        <f>'1. General information'!$E$13</f>
        <v>0</v>
      </c>
      <c r="I1581" s="227">
        <f>'1. General information'!$E$14</f>
        <v>0</v>
      </c>
      <c r="J1581" s="234" t="s">
        <v>471</v>
      </c>
      <c r="K1581" s="254" t="s">
        <v>2199</v>
      </c>
      <c r="L1581" s="234" t="s">
        <v>2999</v>
      </c>
      <c r="M1581" s="229">
        <f>'6. Staff time'!$AA$89</f>
        <v>0</v>
      </c>
    </row>
    <row r="1582" spans="1:13">
      <c r="A1582" s="230">
        <v>1581</v>
      </c>
      <c r="B1582" s="230" t="str">
        <f t="shared" si="55"/>
        <v>0-0-0-6.14-73</v>
      </c>
      <c r="C1582" s="227">
        <f>'1. General information'!$E$8</f>
        <v>0</v>
      </c>
      <c r="D1582" s="227">
        <f>'1. General information'!$E$9</f>
        <v>0</v>
      </c>
      <c r="E1582" s="227">
        <f>'1. General information'!$E$10</f>
        <v>0</v>
      </c>
      <c r="F1582" s="227">
        <f>'1. General information'!$E$11</f>
        <v>0</v>
      </c>
      <c r="G1582" s="227">
        <f>'1. General information'!$E$12</f>
        <v>0</v>
      </c>
      <c r="H1582" s="227">
        <f>'1. General information'!$E$13</f>
        <v>0</v>
      </c>
      <c r="I1582" s="227">
        <f>'1. General information'!$E$14</f>
        <v>0</v>
      </c>
      <c r="J1582" s="234" t="s">
        <v>471</v>
      </c>
      <c r="K1582" s="254" t="s">
        <v>2200</v>
      </c>
      <c r="L1582" s="234" t="s">
        <v>3000</v>
      </c>
      <c r="M1582" s="229">
        <f>'6. Staff time'!$AA$90</f>
        <v>0</v>
      </c>
    </row>
    <row r="1583" spans="1:13">
      <c r="A1583" s="230">
        <v>1582</v>
      </c>
      <c r="B1583" s="230" t="str">
        <f t="shared" si="55"/>
        <v>0-0-0-6.14-74</v>
      </c>
      <c r="C1583" s="227">
        <f>'1. General information'!$E$8</f>
        <v>0</v>
      </c>
      <c r="D1583" s="227">
        <f>'1. General information'!$E$9</f>
        <v>0</v>
      </c>
      <c r="E1583" s="227">
        <f>'1. General information'!$E$10</f>
        <v>0</v>
      </c>
      <c r="F1583" s="227">
        <f>'1. General information'!$E$11</f>
        <v>0</v>
      </c>
      <c r="G1583" s="227">
        <f>'1. General information'!$E$12</f>
        <v>0</v>
      </c>
      <c r="H1583" s="227">
        <f>'1. General information'!$E$13</f>
        <v>0</v>
      </c>
      <c r="I1583" s="227">
        <f>'1. General information'!$E$14</f>
        <v>0</v>
      </c>
      <c r="J1583" s="234" t="s">
        <v>471</v>
      </c>
      <c r="K1583" s="254" t="s">
        <v>2201</v>
      </c>
      <c r="L1583" s="234" t="s">
        <v>3001</v>
      </c>
      <c r="M1583" s="229">
        <f>'6. Staff time'!$AA$91</f>
        <v>0</v>
      </c>
    </row>
    <row r="1584" spans="1:13">
      <c r="A1584" s="230">
        <v>1583</v>
      </c>
      <c r="B1584" s="230" t="str">
        <f t="shared" si="55"/>
        <v>0-0-0-6.14-75</v>
      </c>
      <c r="C1584" s="227">
        <f>'1. General information'!$E$8</f>
        <v>0</v>
      </c>
      <c r="D1584" s="227">
        <f>'1. General information'!$E$9</f>
        <v>0</v>
      </c>
      <c r="E1584" s="227">
        <f>'1. General information'!$E$10</f>
        <v>0</v>
      </c>
      <c r="F1584" s="227">
        <f>'1. General information'!$E$11</f>
        <v>0</v>
      </c>
      <c r="G1584" s="227">
        <f>'1. General information'!$E$12</f>
        <v>0</v>
      </c>
      <c r="H1584" s="227">
        <f>'1. General information'!$E$13</f>
        <v>0</v>
      </c>
      <c r="I1584" s="227">
        <f>'1. General information'!$E$14</f>
        <v>0</v>
      </c>
      <c r="J1584" s="234" t="s">
        <v>471</v>
      </c>
      <c r="K1584" s="254" t="s">
        <v>2202</v>
      </c>
      <c r="L1584" s="234" t="s">
        <v>3002</v>
      </c>
      <c r="M1584" s="229">
        <f>'6. Staff time'!$AA$92</f>
        <v>0</v>
      </c>
    </row>
    <row r="1585" spans="1:13">
      <c r="A1585" s="230">
        <v>1584</v>
      </c>
      <c r="B1585" s="230" t="str">
        <f t="shared" si="55"/>
        <v>0-0-0-6.14-76</v>
      </c>
      <c r="C1585" s="227">
        <f>'1. General information'!$E$8</f>
        <v>0</v>
      </c>
      <c r="D1585" s="227">
        <f>'1. General information'!$E$9</f>
        <v>0</v>
      </c>
      <c r="E1585" s="227">
        <f>'1. General information'!$E$10</f>
        <v>0</v>
      </c>
      <c r="F1585" s="227">
        <f>'1. General information'!$E$11</f>
        <v>0</v>
      </c>
      <c r="G1585" s="227">
        <f>'1. General information'!$E$12</f>
        <v>0</v>
      </c>
      <c r="H1585" s="227">
        <f>'1. General information'!$E$13</f>
        <v>0</v>
      </c>
      <c r="I1585" s="227">
        <f>'1. General information'!$E$14</f>
        <v>0</v>
      </c>
      <c r="J1585" s="234" t="s">
        <v>471</v>
      </c>
      <c r="K1585" s="254" t="s">
        <v>2203</v>
      </c>
      <c r="L1585" s="234" t="s">
        <v>3003</v>
      </c>
      <c r="M1585" s="229">
        <f>'6. Staff time'!$AA$93</f>
        <v>0</v>
      </c>
    </row>
    <row r="1586" spans="1:13">
      <c r="A1586" s="230">
        <v>1585</v>
      </c>
      <c r="B1586" s="230" t="str">
        <f t="shared" si="55"/>
        <v>0-0-0-6.14-77</v>
      </c>
      <c r="C1586" s="227">
        <f>'1. General information'!$E$8</f>
        <v>0</v>
      </c>
      <c r="D1586" s="227">
        <f>'1. General information'!$E$9</f>
        <v>0</v>
      </c>
      <c r="E1586" s="227">
        <f>'1. General information'!$E$10</f>
        <v>0</v>
      </c>
      <c r="F1586" s="227">
        <f>'1. General information'!$E$11</f>
        <v>0</v>
      </c>
      <c r="G1586" s="227">
        <f>'1. General information'!$E$12</f>
        <v>0</v>
      </c>
      <c r="H1586" s="227">
        <f>'1. General information'!$E$13</f>
        <v>0</v>
      </c>
      <c r="I1586" s="227">
        <f>'1. General information'!$E$14</f>
        <v>0</v>
      </c>
      <c r="J1586" s="234" t="s">
        <v>471</v>
      </c>
      <c r="K1586" s="254" t="s">
        <v>2204</v>
      </c>
      <c r="L1586" s="234" t="s">
        <v>3004</v>
      </c>
      <c r="M1586" s="229">
        <f>'6. Staff time'!$AA$94</f>
        <v>0</v>
      </c>
    </row>
    <row r="1587" spans="1:13">
      <c r="A1587" s="230">
        <v>1586</v>
      </c>
      <c r="B1587" s="230" t="str">
        <f t="shared" si="55"/>
        <v>0-0-0-6.14-78</v>
      </c>
      <c r="C1587" s="227">
        <f>'1. General information'!$E$8</f>
        <v>0</v>
      </c>
      <c r="D1587" s="227">
        <f>'1. General information'!$E$9</f>
        <v>0</v>
      </c>
      <c r="E1587" s="227">
        <f>'1. General information'!$E$10</f>
        <v>0</v>
      </c>
      <c r="F1587" s="227">
        <f>'1. General information'!$E$11</f>
        <v>0</v>
      </c>
      <c r="G1587" s="227">
        <f>'1. General information'!$E$12</f>
        <v>0</v>
      </c>
      <c r="H1587" s="227">
        <f>'1. General information'!$E$13</f>
        <v>0</v>
      </c>
      <c r="I1587" s="227">
        <f>'1. General information'!$E$14</f>
        <v>0</v>
      </c>
      <c r="J1587" s="234" t="s">
        <v>471</v>
      </c>
      <c r="K1587" s="254" t="s">
        <v>2205</v>
      </c>
      <c r="L1587" s="234" t="s">
        <v>3005</v>
      </c>
      <c r="M1587" s="229">
        <f>'6. Staff time'!$AA$95</f>
        <v>0</v>
      </c>
    </row>
    <row r="1588" spans="1:13">
      <c r="A1588" s="230">
        <v>1587</v>
      </c>
      <c r="B1588" s="230" t="str">
        <f t="shared" si="55"/>
        <v>0-0-0-6.14-79</v>
      </c>
      <c r="C1588" s="227">
        <f>'1. General information'!$E$8</f>
        <v>0</v>
      </c>
      <c r="D1588" s="227">
        <f>'1. General information'!$E$9</f>
        <v>0</v>
      </c>
      <c r="E1588" s="227">
        <f>'1. General information'!$E$10</f>
        <v>0</v>
      </c>
      <c r="F1588" s="227">
        <f>'1. General information'!$E$11</f>
        <v>0</v>
      </c>
      <c r="G1588" s="227">
        <f>'1. General information'!$E$12</f>
        <v>0</v>
      </c>
      <c r="H1588" s="227">
        <f>'1. General information'!$E$13</f>
        <v>0</v>
      </c>
      <c r="I1588" s="227">
        <f>'1. General information'!$E$14</f>
        <v>0</v>
      </c>
      <c r="J1588" s="234" t="s">
        <v>471</v>
      </c>
      <c r="K1588" s="254" t="s">
        <v>2206</v>
      </c>
      <c r="L1588" s="234" t="s">
        <v>3006</v>
      </c>
      <c r="M1588" s="229">
        <f>'6. Staff time'!$AA$96</f>
        <v>0</v>
      </c>
    </row>
    <row r="1589" spans="1:13">
      <c r="A1589" s="230">
        <v>1588</v>
      </c>
      <c r="B1589" s="230" t="str">
        <f t="shared" si="55"/>
        <v>0-0-0-6.14-80</v>
      </c>
      <c r="C1589" s="227">
        <f>'1. General information'!$E$8</f>
        <v>0</v>
      </c>
      <c r="D1589" s="227">
        <f>'1. General information'!$E$9</f>
        <v>0</v>
      </c>
      <c r="E1589" s="227">
        <f>'1. General information'!$E$10</f>
        <v>0</v>
      </c>
      <c r="F1589" s="227">
        <f>'1. General information'!$E$11</f>
        <v>0</v>
      </c>
      <c r="G1589" s="227">
        <f>'1. General information'!$E$12</f>
        <v>0</v>
      </c>
      <c r="H1589" s="227">
        <f>'1. General information'!$E$13</f>
        <v>0</v>
      </c>
      <c r="I1589" s="227">
        <f>'1. General information'!$E$14</f>
        <v>0</v>
      </c>
      <c r="J1589" s="234" t="s">
        <v>471</v>
      </c>
      <c r="K1589" s="254" t="s">
        <v>2207</v>
      </c>
      <c r="L1589" s="234" t="s">
        <v>3007</v>
      </c>
      <c r="M1589" s="229">
        <f>'6. Staff time'!$AA$97</f>
        <v>0</v>
      </c>
    </row>
    <row r="1590" spans="1:13">
      <c r="A1590" s="230">
        <v>1589</v>
      </c>
      <c r="B1590" s="230" t="str">
        <f t="shared" si="55"/>
        <v>0-0-0-6.15-1</v>
      </c>
      <c r="C1590" s="227">
        <f>'1. General information'!$E$8</f>
        <v>0</v>
      </c>
      <c r="D1590" s="227">
        <f>'1. General information'!$E$9</f>
        <v>0</v>
      </c>
      <c r="E1590" s="227">
        <f>'1. General information'!$E$10</f>
        <v>0</v>
      </c>
      <c r="F1590" s="227">
        <f>'1. General information'!$E$11</f>
        <v>0</v>
      </c>
      <c r="G1590" s="227">
        <f>'1. General information'!$E$12</f>
        <v>0</v>
      </c>
      <c r="H1590" s="227">
        <f>'1. General information'!$E$13</f>
        <v>0</v>
      </c>
      <c r="I1590" s="227">
        <f>'1. General information'!$E$14</f>
        <v>0</v>
      </c>
      <c r="J1590" s="234" t="s">
        <v>471</v>
      </c>
      <c r="K1590" s="228" t="s">
        <v>3728</v>
      </c>
      <c r="L1590" s="234" t="s">
        <v>3648</v>
      </c>
      <c r="M1590" s="255">
        <f>'6. Staff time'!$I$104</f>
        <v>0</v>
      </c>
    </row>
    <row r="1591" spans="1:13">
      <c r="A1591" s="230">
        <v>1590</v>
      </c>
      <c r="B1591" s="230" t="str">
        <f t="shared" si="55"/>
        <v>0-0-0-6.15-2</v>
      </c>
      <c r="C1591" s="227">
        <f>'1. General information'!$E$8</f>
        <v>0</v>
      </c>
      <c r="D1591" s="227">
        <f>'1. General information'!$E$9</f>
        <v>0</v>
      </c>
      <c r="E1591" s="227">
        <f>'1. General information'!$E$10</f>
        <v>0</v>
      </c>
      <c r="F1591" s="227">
        <f>'1. General information'!$E$11</f>
        <v>0</v>
      </c>
      <c r="G1591" s="227">
        <f>'1. General information'!$E$12</f>
        <v>0</v>
      </c>
      <c r="H1591" s="227">
        <f>'1. General information'!$E$13</f>
        <v>0</v>
      </c>
      <c r="I1591" s="227">
        <f>'1. General information'!$E$14</f>
        <v>0</v>
      </c>
      <c r="J1591" s="234" t="s">
        <v>471</v>
      </c>
      <c r="K1591" s="228" t="s">
        <v>3729</v>
      </c>
      <c r="L1591" s="234" t="s">
        <v>3649</v>
      </c>
      <c r="M1591" s="255">
        <f>'6. Staff time'!$I$105</f>
        <v>0</v>
      </c>
    </row>
    <row r="1592" spans="1:13">
      <c r="A1592" s="230">
        <v>1591</v>
      </c>
      <c r="B1592" s="230" t="str">
        <f t="shared" si="55"/>
        <v>0-0-0-6.15-3</v>
      </c>
      <c r="C1592" s="227">
        <f>'1. General information'!$E$8</f>
        <v>0</v>
      </c>
      <c r="D1592" s="227">
        <f>'1. General information'!$E$9</f>
        <v>0</v>
      </c>
      <c r="E1592" s="227">
        <f>'1. General information'!$E$10</f>
        <v>0</v>
      </c>
      <c r="F1592" s="227">
        <f>'1. General information'!$E$11</f>
        <v>0</v>
      </c>
      <c r="G1592" s="227">
        <f>'1. General information'!$E$12</f>
        <v>0</v>
      </c>
      <c r="H1592" s="227">
        <f>'1. General information'!$E$13</f>
        <v>0</v>
      </c>
      <c r="I1592" s="227">
        <f>'1. General information'!$E$14</f>
        <v>0</v>
      </c>
      <c r="J1592" s="234" t="s">
        <v>471</v>
      </c>
      <c r="K1592" s="228" t="s">
        <v>3730</v>
      </c>
      <c r="L1592" s="234" t="s">
        <v>3650</v>
      </c>
      <c r="M1592" s="255">
        <f>'6. Staff time'!$I$106</f>
        <v>0</v>
      </c>
    </row>
    <row r="1593" spans="1:13">
      <c r="A1593" s="230">
        <v>1592</v>
      </c>
      <c r="B1593" s="230" t="str">
        <f t="shared" si="55"/>
        <v>0-0-0-6.15-4</v>
      </c>
      <c r="C1593" s="227">
        <f>'1. General information'!$E$8</f>
        <v>0</v>
      </c>
      <c r="D1593" s="227">
        <f>'1. General information'!$E$9</f>
        <v>0</v>
      </c>
      <c r="E1593" s="227">
        <f>'1. General information'!$E$10</f>
        <v>0</v>
      </c>
      <c r="F1593" s="227">
        <f>'1. General information'!$E$11</f>
        <v>0</v>
      </c>
      <c r="G1593" s="227">
        <f>'1. General information'!$E$12</f>
        <v>0</v>
      </c>
      <c r="H1593" s="227">
        <f>'1. General information'!$E$13</f>
        <v>0</v>
      </c>
      <c r="I1593" s="227">
        <f>'1. General information'!$E$14</f>
        <v>0</v>
      </c>
      <c r="J1593" s="234" t="s">
        <v>471</v>
      </c>
      <c r="K1593" s="228" t="s">
        <v>3731</v>
      </c>
      <c r="L1593" s="234" t="s">
        <v>3651</v>
      </c>
      <c r="M1593" s="255">
        <f>'6. Staff time'!$I$107</f>
        <v>0</v>
      </c>
    </row>
    <row r="1594" spans="1:13">
      <c r="A1594" s="230">
        <v>1593</v>
      </c>
      <c r="B1594" s="230" t="str">
        <f t="shared" si="55"/>
        <v>0-0-0-6.15-5</v>
      </c>
      <c r="C1594" s="227">
        <f>'1. General information'!$E$8</f>
        <v>0</v>
      </c>
      <c r="D1594" s="227">
        <f>'1. General information'!$E$9</f>
        <v>0</v>
      </c>
      <c r="E1594" s="227">
        <f>'1. General information'!$E$10</f>
        <v>0</v>
      </c>
      <c r="F1594" s="227">
        <f>'1. General information'!$E$11</f>
        <v>0</v>
      </c>
      <c r="G1594" s="227">
        <f>'1. General information'!$E$12</f>
        <v>0</v>
      </c>
      <c r="H1594" s="227">
        <f>'1. General information'!$E$13</f>
        <v>0</v>
      </c>
      <c r="I1594" s="227">
        <f>'1. General information'!$E$14</f>
        <v>0</v>
      </c>
      <c r="J1594" s="234" t="s">
        <v>471</v>
      </c>
      <c r="K1594" s="228" t="s">
        <v>3732</v>
      </c>
      <c r="L1594" s="234" t="s">
        <v>3652</v>
      </c>
      <c r="M1594" s="255">
        <f>'6. Staff time'!$I$108</f>
        <v>0</v>
      </c>
    </row>
    <row r="1595" spans="1:13">
      <c r="A1595" s="230">
        <v>1594</v>
      </c>
      <c r="B1595" s="230" t="str">
        <f t="shared" si="55"/>
        <v>0-0-0-6.15-6</v>
      </c>
      <c r="C1595" s="227">
        <f>'1. General information'!$E$8</f>
        <v>0</v>
      </c>
      <c r="D1595" s="227">
        <f>'1. General information'!$E$9</f>
        <v>0</v>
      </c>
      <c r="E1595" s="227">
        <f>'1. General information'!$E$10</f>
        <v>0</v>
      </c>
      <c r="F1595" s="227">
        <f>'1. General information'!$E$11</f>
        <v>0</v>
      </c>
      <c r="G1595" s="227">
        <f>'1. General information'!$E$12</f>
        <v>0</v>
      </c>
      <c r="H1595" s="227">
        <f>'1. General information'!$E$13</f>
        <v>0</v>
      </c>
      <c r="I1595" s="227">
        <f>'1. General information'!$E$14</f>
        <v>0</v>
      </c>
      <c r="J1595" s="234" t="s">
        <v>471</v>
      </c>
      <c r="K1595" s="228" t="s">
        <v>3733</v>
      </c>
      <c r="L1595" s="234" t="s">
        <v>3653</v>
      </c>
      <c r="M1595" s="255">
        <f>'6. Staff time'!$I$109</f>
        <v>0</v>
      </c>
    </row>
    <row r="1596" spans="1:13">
      <c r="A1596" s="230">
        <v>1595</v>
      </c>
      <c r="B1596" s="230" t="str">
        <f t="shared" si="55"/>
        <v>0-0-0-6.15-7</v>
      </c>
      <c r="C1596" s="227">
        <f>'1. General information'!$E$8</f>
        <v>0</v>
      </c>
      <c r="D1596" s="227">
        <f>'1. General information'!$E$9</f>
        <v>0</v>
      </c>
      <c r="E1596" s="227">
        <f>'1. General information'!$E$10</f>
        <v>0</v>
      </c>
      <c r="F1596" s="227">
        <f>'1. General information'!$E$11</f>
        <v>0</v>
      </c>
      <c r="G1596" s="227">
        <f>'1. General information'!$E$12</f>
        <v>0</v>
      </c>
      <c r="H1596" s="227">
        <f>'1. General information'!$E$13</f>
        <v>0</v>
      </c>
      <c r="I1596" s="227">
        <f>'1. General information'!$E$14</f>
        <v>0</v>
      </c>
      <c r="J1596" s="234" t="s">
        <v>471</v>
      </c>
      <c r="K1596" s="228" t="s">
        <v>3734</v>
      </c>
      <c r="L1596" s="234" t="s">
        <v>3654</v>
      </c>
      <c r="M1596" s="255">
        <f>'6. Staff time'!$I$110</f>
        <v>0</v>
      </c>
    </row>
    <row r="1597" spans="1:13">
      <c r="A1597" s="230">
        <v>1596</v>
      </c>
      <c r="B1597" s="230" t="str">
        <f t="shared" si="55"/>
        <v>0-0-0-6.15-8</v>
      </c>
      <c r="C1597" s="227">
        <f>'1. General information'!$E$8</f>
        <v>0</v>
      </c>
      <c r="D1597" s="227">
        <f>'1. General information'!$E$9</f>
        <v>0</v>
      </c>
      <c r="E1597" s="227">
        <f>'1. General information'!$E$10</f>
        <v>0</v>
      </c>
      <c r="F1597" s="227">
        <f>'1. General information'!$E$11</f>
        <v>0</v>
      </c>
      <c r="G1597" s="227">
        <f>'1. General information'!$E$12</f>
        <v>0</v>
      </c>
      <c r="H1597" s="227">
        <f>'1. General information'!$E$13</f>
        <v>0</v>
      </c>
      <c r="I1597" s="227">
        <f>'1. General information'!$E$14</f>
        <v>0</v>
      </c>
      <c r="J1597" s="234" t="s">
        <v>471</v>
      </c>
      <c r="K1597" s="228" t="s">
        <v>3735</v>
      </c>
      <c r="L1597" s="234" t="s">
        <v>3655</v>
      </c>
      <c r="M1597" s="255">
        <f>'6. Staff time'!$I$111</f>
        <v>0</v>
      </c>
    </row>
    <row r="1598" spans="1:13">
      <c r="A1598" s="230">
        <v>1597</v>
      </c>
      <c r="B1598" s="230" t="str">
        <f t="shared" si="55"/>
        <v>0-0-0-6.15-9</v>
      </c>
      <c r="C1598" s="227">
        <f>'1. General information'!$E$8</f>
        <v>0</v>
      </c>
      <c r="D1598" s="227">
        <f>'1. General information'!$E$9</f>
        <v>0</v>
      </c>
      <c r="E1598" s="227">
        <f>'1. General information'!$E$10</f>
        <v>0</v>
      </c>
      <c r="F1598" s="227">
        <f>'1. General information'!$E$11</f>
        <v>0</v>
      </c>
      <c r="G1598" s="227">
        <f>'1. General information'!$E$12</f>
        <v>0</v>
      </c>
      <c r="H1598" s="227">
        <f>'1. General information'!$E$13</f>
        <v>0</v>
      </c>
      <c r="I1598" s="227">
        <f>'1. General information'!$E$14</f>
        <v>0</v>
      </c>
      <c r="J1598" s="234" t="s">
        <v>471</v>
      </c>
      <c r="K1598" s="228" t="s">
        <v>3736</v>
      </c>
      <c r="L1598" s="234" t="s">
        <v>3656</v>
      </c>
      <c r="M1598" s="255">
        <f>'6. Staff time'!$I$112</f>
        <v>0</v>
      </c>
    </row>
    <row r="1599" spans="1:13">
      <c r="A1599" s="230">
        <v>1598</v>
      </c>
      <c r="B1599" s="230" t="str">
        <f t="shared" si="55"/>
        <v>0-0-0-6.15-10</v>
      </c>
      <c r="C1599" s="227">
        <f>'1. General information'!$E$8</f>
        <v>0</v>
      </c>
      <c r="D1599" s="227">
        <f>'1. General information'!$E$9</f>
        <v>0</v>
      </c>
      <c r="E1599" s="227">
        <f>'1. General information'!$E$10</f>
        <v>0</v>
      </c>
      <c r="F1599" s="227">
        <f>'1. General information'!$E$11</f>
        <v>0</v>
      </c>
      <c r="G1599" s="227">
        <f>'1. General information'!$E$12</f>
        <v>0</v>
      </c>
      <c r="H1599" s="227">
        <f>'1. General information'!$E$13</f>
        <v>0</v>
      </c>
      <c r="I1599" s="227">
        <f>'1. General information'!$E$14</f>
        <v>0</v>
      </c>
      <c r="J1599" s="234" t="s">
        <v>471</v>
      </c>
      <c r="K1599" s="228" t="s">
        <v>3737</v>
      </c>
      <c r="L1599" s="234" t="s">
        <v>3657</v>
      </c>
      <c r="M1599" s="255">
        <f>'6. Staff time'!$I$113</f>
        <v>0</v>
      </c>
    </row>
    <row r="1600" spans="1:13">
      <c r="A1600" s="230">
        <v>1599</v>
      </c>
      <c r="B1600" s="230" t="str">
        <f t="shared" si="55"/>
        <v>0-0-0-6.15-11</v>
      </c>
      <c r="C1600" s="227">
        <f>'1. General information'!$E$8</f>
        <v>0</v>
      </c>
      <c r="D1600" s="227">
        <f>'1. General information'!$E$9</f>
        <v>0</v>
      </c>
      <c r="E1600" s="227">
        <f>'1. General information'!$E$10</f>
        <v>0</v>
      </c>
      <c r="F1600" s="227">
        <f>'1. General information'!$E$11</f>
        <v>0</v>
      </c>
      <c r="G1600" s="227">
        <f>'1. General information'!$E$12</f>
        <v>0</v>
      </c>
      <c r="H1600" s="227">
        <f>'1. General information'!$E$13</f>
        <v>0</v>
      </c>
      <c r="I1600" s="227">
        <f>'1. General information'!$E$14</f>
        <v>0</v>
      </c>
      <c r="J1600" s="234" t="s">
        <v>471</v>
      </c>
      <c r="K1600" s="228" t="s">
        <v>3738</v>
      </c>
      <c r="L1600" s="234" t="s">
        <v>3658</v>
      </c>
      <c r="M1600" s="255">
        <f>'6. Staff time'!$I$114</f>
        <v>0</v>
      </c>
    </row>
    <row r="1601" spans="1:13">
      <c r="A1601" s="230">
        <v>1600</v>
      </c>
      <c r="B1601" s="230" t="str">
        <f t="shared" si="55"/>
        <v>0-0-0-6.15-12</v>
      </c>
      <c r="C1601" s="227">
        <f>'1. General information'!$E$8</f>
        <v>0</v>
      </c>
      <c r="D1601" s="227">
        <f>'1. General information'!$E$9</f>
        <v>0</v>
      </c>
      <c r="E1601" s="227">
        <f>'1. General information'!$E$10</f>
        <v>0</v>
      </c>
      <c r="F1601" s="227">
        <f>'1. General information'!$E$11</f>
        <v>0</v>
      </c>
      <c r="G1601" s="227">
        <f>'1. General information'!$E$12</f>
        <v>0</v>
      </c>
      <c r="H1601" s="227">
        <f>'1. General information'!$E$13</f>
        <v>0</v>
      </c>
      <c r="I1601" s="227">
        <f>'1. General information'!$E$14</f>
        <v>0</v>
      </c>
      <c r="J1601" s="234" t="s">
        <v>471</v>
      </c>
      <c r="K1601" s="228" t="s">
        <v>3739</v>
      </c>
      <c r="L1601" s="234" t="s">
        <v>3659</v>
      </c>
      <c r="M1601" s="255">
        <f>'6. Staff time'!$I$115</f>
        <v>0</v>
      </c>
    </row>
    <row r="1602" spans="1:13">
      <c r="A1602" s="230">
        <v>1601</v>
      </c>
      <c r="B1602" s="230" t="str">
        <f t="shared" si="55"/>
        <v>0-0-0-6.15-13</v>
      </c>
      <c r="C1602" s="227">
        <f>'1. General information'!$E$8</f>
        <v>0</v>
      </c>
      <c r="D1602" s="227">
        <f>'1. General information'!$E$9</f>
        <v>0</v>
      </c>
      <c r="E1602" s="227">
        <f>'1. General information'!$E$10</f>
        <v>0</v>
      </c>
      <c r="F1602" s="227">
        <f>'1. General information'!$E$11</f>
        <v>0</v>
      </c>
      <c r="G1602" s="227">
        <f>'1. General information'!$E$12</f>
        <v>0</v>
      </c>
      <c r="H1602" s="227">
        <f>'1. General information'!$E$13</f>
        <v>0</v>
      </c>
      <c r="I1602" s="227">
        <f>'1. General information'!$E$14</f>
        <v>0</v>
      </c>
      <c r="J1602" s="234" t="s">
        <v>471</v>
      </c>
      <c r="K1602" s="228" t="s">
        <v>3740</v>
      </c>
      <c r="L1602" s="234" t="s">
        <v>3660</v>
      </c>
      <c r="M1602" s="255">
        <f>'6. Staff time'!$I$116</f>
        <v>0</v>
      </c>
    </row>
    <row r="1603" spans="1:13">
      <c r="A1603" s="230">
        <v>1602</v>
      </c>
      <c r="B1603" s="230" t="str">
        <f t="shared" si="55"/>
        <v>0-0-0-6.15-14</v>
      </c>
      <c r="C1603" s="227">
        <f>'1. General information'!$E$8</f>
        <v>0</v>
      </c>
      <c r="D1603" s="227">
        <f>'1. General information'!$E$9</f>
        <v>0</v>
      </c>
      <c r="E1603" s="227">
        <f>'1. General information'!$E$10</f>
        <v>0</v>
      </c>
      <c r="F1603" s="227">
        <f>'1. General information'!$E$11</f>
        <v>0</v>
      </c>
      <c r="G1603" s="227">
        <f>'1. General information'!$E$12</f>
        <v>0</v>
      </c>
      <c r="H1603" s="227">
        <f>'1. General information'!$E$13</f>
        <v>0</v>
      </c>
      <c r="I1603" s="227">
        <f>'1. General information'!$E$14</f>
        <v>0</v>
      </c>
      <c r="J1603" s="234" t="s">
        <v>471</v>
      </c>
      <c r="K1603" s="228" t="s">
        <v>3741</v>
      </c>
      <c r="L1603" s="234" t="s">
        <v>3661</v>
      </c>
      <c r="M1603" s="255">
        <f>'6. Staff time'!$I$117</f>
        <v>0</v>
      </c>
    </row>
    <row r="1604" spans="1:13">
      <c r="A1604" s="230">
        <v>1603</v>
      </c>
      <c r="B1604" s="230" t="str">
        <f t="shared" si="55"/>
        <v>0-0-0-6.15-15</v>
      </c>
      <c r="C1604" s="227">
        <f>'1. General information'!$E$8</f>
        <v>0</v>
      </c>
      <c r="D1604" s="227">
        <f>'1. General information'!$E$9</f>
        <v>0</v>
      </c>
      <c r="E1604" s="227">
        <f>'1. General information'!$E$10</f>
        <v>0</v>
      </c>
      <c r="F1604" s="227">
        <f>'1. General information'!$E$11</f>
        <v>0</v>
      </c>
      <c r="G1604" s="227">
        <f>'1. General information'!$E$12</f>
        <v>0</v>
      </c>
      <c r="H1604" s="227">
        <f>'1. General information'!$E$13</f>
        <v>0</v>
      </c>
      <c r="I1604" s="227">
        <f>'1. General information'!$E$14</f>
        <v>0</v>
      </c>
      <c r="J1604" s="234" t="s">
        <v>471</v>
      </c>
      <c r="K1604" s="228" t="s">
        <v>3742</v>
      </c>
      <c r="L1604" s="234" t="s">
        <v>3662</v>
      </c>
      <c r="M1604" s="255">
        <f>'6. Staff time'!$I$118</f>
        <v>0</v>
      </c>
    </row>
    <row r="1605" spans="1:13">
      <c r="A1605" s="230">
        <v>1604</v>
      </c>
      <c r="B1605" s="230" t="str">
        <f t="shared" si="55"/>
        <v>0-0-0-6.15-16</v>
      </c>
      <c r="C1605" s="227">
        <f>'1. General information'!$E$8</f>
        <v>0</v>
      </c>
      <c r="D1605" s="227">
        <f>'1. General information'!$E$9</f>
        <v>0</v>
      </c>
      <c r="E1605" s="227">
        <f>'1. General information'!$E$10</f>
        <v>0</v>
      </c>
      <c r="F1605" s="227">
        <f>'1. General information'!$E$11</f>
        <v>0</v>
      </c>
      <c r="G1605" s="227">
        <f>'1. General information'!$E$12</f>
        <v>0</v>
      </c>
      <c r="H1605" s="227">
        <f>'1. General information'!$E$13</f>
        <v>0</v>
      </c>
      <c r="I1605" s="227">
        <f>'1. General information'!$E$14</f>
        <v>0</v>
      </c>
      <c r="J1605" s="234" t="s">
        <v>471</v>
      </c>
      <c r="K1605" s="228" t="s">
        <v>3743</v>
      </c>
      <c r="L1605" s="234" t="s">
        <v>3663</v>
      </c>
      <c r="M1605" s="255">
        <f>'6. Staff time'!$I$119</f>
        <v>0</v>
      </c>
    </row>
    <row r="1606" spans="1:13">
      <c r="A1606" s="230">
        <v>1605</v>
      </c>
      <c r="B1606" s="230" t="str">
        <f t="shared" si="55"/>
        <v>0-0-0-6.15-17</v>
      </c>
      <c r="C1606" s="227">
        <f>'1. General information'!$E$8</f>
        <v>0</v>
      </c>
      <c r="D1606" s="227">
        <f>'1. General information'!$E$9</f>
        <v>0</v>
      </c>
      <c r="E1606" s="227">
        <f>'1. General information'!$E$10</f>
        <v>0</v>
      </c>
      <c r="F1606" s="227">
        <f>'1. General information'!$E$11</f>
        <v>0</v>
      </c>
      <c r="G1606" s="227">
        <f>'1. General information'!$E$12</f>
        <v>0</v>
      </c>
      <c r="H1606" s="227">
        <f>'1. General information'!$E$13</f>
        <v>0</v>
      </c>
      <c r="I1606" s="227">
        <f>'1. General information'!$E$14</f>
        <v>0</v>
      </c>
      <c r="J1606" s="234" t="s">
        <v>471</v>
      </c>
      <c r="K1606" s="228" t="s">
        <v>3744</v>
      </c>
      <c r="L1606" s="234" t="s">
        <v>3664</v>
      </c>
      <c r="M1606" s="255">
        <f>'6. Staff time'!$I$120</f>
        <v>0</v>
      </c>
    </row>
    <row r="1607" spans="1:13">
      <c r="A1607" s="230">
        <v>1606</v>
      </c>
      <c r="B1607" s="230" t="str">
        <f t="shared" si="55"/>
        <v>0-0-0-6.15-18</v>
      </c>
      <c r="C1607" s="227">
        <f>'1. General information'!$E$8</f>
        <v>0</v>
      </c>
      <c r="D1607" s="227">
        <f>'1. General information'!$E$9</f>
        <v>0</v>
      </c>
      <c r="E1607" s="227">
        <f>'1. General information'!$E$10</f>
        <v>0</v>
      </c>
      <c r="F1607" s="227">
        <f>'1. General information'!$E$11</f>
        <v>0</v>
      </c>
      <c r="G1607" s="227">
        <f>'1. General information'!$E$12</f>
        <v>0</v>
      </c>
      <c r="H1607" s="227">
        <f>'1. General information'!$E$13</f>
        <v>0</v>
      </c>
      <c r="I1607" s="227">
        <f>'1. General information'!$E$14</f>
        <v>0</v>
      </c>
      <c r="J1607" s="234" t="s">
        <v>471</v>
      </c>
      <c r="K1607" s="228" t="s">
        <v>3745</v>
      </c>
      <c r="L1607" s="234" t="s">
        <v>3665</v>
      </c>
      <c r="M1607" s="255">
        <f>'6. Staff time'!$I$121</f>
        <v>0</v>
      </c>
    </row>
    <row r="1608" spans="1:13">
      <c r="A1608" s="230">
        <v>1607</v>
      </c>
      <c r="B1608" s="230" t="str">
        <f t="shared" si="55"/>
        <v>0-0-0-6.15-19</v>
      </c>
      <c r="C1608" s="227">
        <f>'1. General information'!$E$8</f>
        <v>0</v>
      </c>
      <c r="D1608" s="227">
        <f>'1. General information'!$E$9</f>
        <v>0</v>
      </c>
      <c r="E1608" s="227">
        <f>'1. General information'!$E$10</f>
        <v>0</v>
      </c>
      <c r="F1608" s="227">
        <f>'1. General information'!$E$11</f>
        <v>0</v>
      </c>
      <c r="G1608" s="227">
        <f>'1. General information'!$E$12</f>
        <v>0</v>
      </c>
      <c r="H1608" s="227">
        <f>'1. General information'!$E$13</f>
        <v>0</v>
      </c>
      <c r="I1608" s="227">
        <f>'1. General information'!$E$14</f>
        <v>0</v>
      </c>
      <c r="J1608" s="234" t="s">
        <v>471</v>
      </c>
      <c r="K1608" s="228" t="s">
        <v>3746</v>
      </c>
      <c r="L1608" s="234" t="s">
        <v>3666</v>
      </c>
      <c r="M1608" s="255">
        <f>'6. Staff time'!$I$122</f>
        <v>0</v>
      </c>
    </row>
    <row r="1609" spans="1:13">
      <c r="A1609" s="230">
        <v>1608</v>
      </c>
      <c r="B1609" s="230" t="str">
        <f t="shared" si="55"/>
        <v>0-0-0-6.15-20</v>
      </c>
      <c r="C1609" s="227">
        <f>'1. General information'!$E$8</f>
        <v>0</v>
      </c>
      <c r="D1609" s="227">
        <f>'1. General information'!$E$9</f>
        <v>0</v>
      </c>
      <c r="E1609" s="227">
        <f>'1. General information'!$E$10</f>
        <v>0</v>
      </c>
      <c r="F1609" s="227">
        <f>'1. General information'!$E$11</f>
        <v>0</v>
      </c>
      <c r="G1609" s="227">
        <f>'1. General information'!$E$12</f>
        <v>0</v>
      </c>
      <c r="H1609" s="227">
        <f>'1. General information'!$E$13</f>
        <v>0</v>
      </c>
      <c r="I1609" s="227">
        <f>'1. General information'!$E$14</f>
        <v>0</v>
      </c>
      <c r="J1609" s="234" t="s">
        <v>471</v>
      </c>
      <c r="K1609" s="228" t="s">
        <v>3747</v>
      </c>
      <c r="L1609" s="234" t="s">
        <v>3667</v>
      </c>
      <c r="M1609" s="255">
        <f>'6. Staff time'!$I$123</f>
        <v>0</v>
      </c>
    </row>
    <row r="1610" spans="1:13">
      <c r="A1610" s="230">
        <v>1609</v>
      </c>
      <c r="B1610" s="230" t="str">
        <f t="shared" si="55"/>
        <v>0-0-0-6.15-21</v>
      </c>
      <c r="C1610" s="227">
        <f>'1. General information'!$E$8</f>
        <v>0</v>
      </c>
      <c r="D1610" s="227">
        <f>'1. General information'!$E$9</f>
        <v>0</v>
      </c>
      <c r="E1610" s="227">
        <f>'1. General information'!$E$10</f>
        <v>0</v>
      </c>
      <c r="F1610" s="227">
        <f>'1. General information'!$E$11</f>
        <v>0</v>
      </c>
      <c r="G1610" s="227">
        <f>'1. General information'!$E$12</f>
        <v>0</v>
      </c>
      <c r="H1610" s="227">
        <f>'1. General information'!$E$13</f>
        <v>0</v>
      </c>
      <c r="I1610" s="227">
        <f>'1. General information'!$E$14</f>
        <v>0</v>
      </c>
      <c r="J1610" s="234" t="s">
        <v>471</v>
      </c>
      <c r="K1610" s="228" t="s">
        <v>3748</v>
      </c>
      <c r="L1610" s="234" t="s">
        <v>3668</v>
      </c>
      <c r="M1610" s="255">
        <f>'6. Staff time'!$I$124</f>
        <v>0</v>
      </c>
    </row>
    <row r="1611" spans="1:13">
      <c r="A1611" s="230">
        <v>1610</v>
      </c>
      <c r="B1611" s="230" t="str">
        <f t="shared" si="55"/>
        <v>0-0-0-6.15-22</v>
      </c>
      <c r="C1611" s="227">
        <f>'1. General information'!$E$8</f>
        <v>0</v>
      </c>
      <c r="D1611" s="227">
        <f>'1. General information'!$E$9</f>
        <v>0</v>
      </c>
      <c r="E1611" s="227">
        <f>'1. General information'!$E$10</f>
        <v>0</v>
      </c>
      <c r="F1611" s="227">
        <f>'1. General information'!$E$11</f>
        <v>0</v>
      </c>
      <c r="G1611" s="227">
        <f>'1. General information'!$E$12</f>
        <v>0</v>
      </c>
      <c r="H1611" s="227">
        <f>'1. General information'!$E$13</f>
        <v>0</v>
      </c>
      <c r="I1611" s="227">
        <f>'1. General information'!$E$14</f>
        <v>0</v>
      </c>
      <c r="J1611" s="234" t="s">
        <v>471</v>
      </c>
      <c r="K1611" s="228" t="s">
        <v>3749</v>
      </c>
      <c r="L1611" s="234" t="s">
        <v>3669</v>
      </c>
      <c r="M1611" s="255">
        <f>'6. Staff time'!$I$125</f>
        <v>0</v>
      </c>
    </row>
    <row r="1612" spans="1:13">
      <c r="A1612" s="230">
        <v>1611</v>
      </c>
      <c r="B1612" s="230" t="str">
        <f t="shared" si="55"/>
        <v>0-0-0-6.15-23</v>
      </c>
      <c r="C1612" s="227">
        <f>'1. General information'!$E$8</f>
        <v>0</v>
      </c>
      <c r="D1612" s="227">
        <f>'1. General information'!$E$9</f>
        <v>0</v>
      </c>
      <c r="E1612" s="227">
        <f>'1. General information'!$E$10</f>
        <v>0</v>
      </c>
      <c r="F1612" s="227">
        <f>'1. General information'!$E$11</f>
        <v>0</v>
      </c>
      <c r="G1612" s="227">
        <f>'1. General information'!$E$12</f>
        <v>0</v>
      </c>
      <c r="H1612" s="227">
        <f>'1. General information'!$E$13</f>
        <v>0</v>
      </c>
      <c r="I1612" s="227">
        <f>'1. General information'!$E$14</f>
        <v>0</v>
      </c>
      <c r="J1612" s="234" t="s">
        <v>471</v>
      </c>
      <c r="K1612" s="228" t="s">
        <v>3750</v>
      </c>
      <c r="L1612" s="234" t="s">
        <v>3670</v>
      </c>
      <c r="M1612" s="255">
        <f>'6. Staff time'!$I$126</f>
        <v>0</v>
      </c>
    </row>
    <row r="1613" spans="1:13">
      <c r="A1613" s="230">
        <v>1612</v>
      </c>
      <c r="B1613" s="230" t="str">
        <f t="shared" si="55"/>
        <v>0-0-0-6.15-24</v>
      </c>
      <c r="C1613" s="227">
        <f>'1. General information'!$E$8</f>
        <v>0</v>
      </c>
      <c r="D1613" s="227">
        <f>'1. General information'!$E$9</f>
        <v>0</v>
      </c>
      <c r="E1613" s="227">
        <f>'1. General information'!$E$10</f>
        <v>0</v>
      </c>
      <c r="F1613" s="227">
        <f>'1. General information'!$E$11</f>
        <v>0</v>
      </c>
      <c r="G1613" s="227">
        <f>'1. General information'!$E$12</f>
        <v>0</v>
      </c>
      <c r="H1613" s="227">
        <f>'1. General information'!$E$13</f>
        <v>0</v>
      </c>
      <c r="I1613" s="227">
        <f>'1. General information'!$E$14</f>
        <v>0</v>
      </c>
      <c r="J1613" s="234" t="s">
        <v>471</v>
      </c>
      <c r="K1613" s="228" t="s">
        <v>3751</v>
      </c>
      <c r="L1613" s="234" t="s">
        <v>3671</v>
      </c>
      <c r="M1613" s="255">
        <f>'6. Staff time'!$I$127</f>
        <v>0</v>
      </c>
    </row>
    <row r="1614" spans="1:13">
      <c r="A1614" s="230">
        <v>1613</v>
      </c>
      <c r="B1614" s="230" t="str">
        <f t="shared" si="55"/>
        <v>0-0-0-6.15-25</v>
      </c>
      <c r="C1614" s="227">
        <f>'1. General information'!$E$8</f>
        <v>0</v>
      </c>
      <c r="D1614" s="227">
        <f>'1. General information'!$E$9</f>
        <v>0</v>
      </c>
      <c r="E1614" s="227">
        <f>'1. General information'!$E$10</f>
        <v>0</v>
      </c>
      <c r="F1614" s="227">
        <f>'1. General information'!$E$11</f>
        <v>0</v>
      </c>
      <c r="G1614" s="227">
        <f>'1. General information'!$E$12</f>
        <v>0</v>
      </c>
      <c r="H1614" s="227">
        <f>'1. General information'!$E$13</f>
        <v>0</v>
      </c>
      <c r="I1614" s="227">
        <f>'1. General information'!$E$14</f>
        <v>0</v>
      </c>
      <c r="J1614" s="234" t="s">
        <v>471</v>
      </c>
      <c r="K1614" s="228" t="s">
        <v>3752</v>
      </c>
      <c r="L1614" s="234" t="s">
        <v>3672</v>
      </c>
      <c r="M1614" s="255">
        <f>'6. Staff time'!$I$128</f>
        <v>0</v>
      </c>
    </row>
    <row r="1615" spans="1:13">
      <c r="A1615" s="230">
        <v>1614</v>
      </c>
      <c r="B1615" s="230" t="str">
        <f t="shared" si="55"/>
        <v>0-0-0-6.15-26</v>
      </c>
      <c r="C1615" s="227">
        <f>'1. General information'!$E$8</f>
        <v>0</v>
      </c>
      <c r="D1615" s="227">
        <f>'1. General information'!$E$9</f>
        <v>0</v>
      </c>
      <c r="E1615" s="227">
        <f>'1. General information'!$E$10</f>
        <v>0</v>
      </c>
      <c r="F1615" s="227">
        <f>'1. General information'!$E$11</f>
        <v>0</v>
      </c>
      <c r="G1615" s="227">
        <f>'1. General information'!$E$12</f>
        <v>0</v>
      </c>
      <c r="H1615" s="227">
        <f>'1. General information'!$E$13</f>
        <v>0</v>
      </c>
      <c r="I1615" s="227">
        <f>'1. General information'!$E$14</f>
        <v>0</v>
      </c>
      <c r="J1615" s="234" t="s">
        <v>471</v>
      </c>
      <c r="K1615" s="228" t="s">
        <v>3753</v>
      </c>
      <c r="L1615" s="234" t="s">
        <v>3673</v>
      </c>
      <c r="M1615" s="255">
        <f>'6. Staff time'!$I$129</f>
        <v>0</v>
      </c>
    </row>
    <row r="1616" spans="1:13">
      <c r="A1616" s="230">
        <v>1615</v>
      </c>
      <c r="B1616" s="230" t="str">
        <f t="shared" si="55"/>
        <v>0-0-0-6.15-27</v>
      </c>
      <c r="C1616" s="227">
        <f>'1. General information'!$E$8</f>
        <v>0</v>
      </c>
      <c r="D1616" s="227">
        <f>'1. General information'!$E$9</f>
        <v>0</v>
      </c>
      <c r="E1616" s="227">
        <f>'1. General information'!$E$10</f>
        <v>0</v>
      </c>
      <c r="F1616" s="227">
        <f>'1. General information'!$E$11</f>
        <v>0</v>
      </c>
      <c r="G1616" s="227">
        <f>'1. General information'!$E$12</f>
        <v>0</v>
      </c>
      <c r="H1616" s="227">
        <f>'1. General information'!$E$13</f>
        <v>0</v>
      </c>
      <c r="I1616" s="227">
        <f>'1. General information'!$E$14</f>
        <v>0</v>
      </c>
      <c r="J1616" s="234" t="s">
        <v>471</v>
      </c>
      <c r="K1616" s="228" t="s">
        <v>3754</v>
      </c>
      <c r="L1616" s="234" t="s">
        <v>3674</v>
      </c>
      <c r="M1616" s="255">
        <f>'6. Staff time'!$I$130</f>
        <v>0</v>
      </c>
    </row>
    <row r="1617" spans="1:13">
      <c r="A1617" s="230">
        <v>1616</v>
      </c>
      <c r="B1617" s="230" t="str">
        <f t="shared" si="55"/>
        <v>0-0-0-6.15-28</v>
      </c>
      <c r="C1617" s="227">
        <f>'1. General information'!$E$8</f>
        <v>0</v>
      </c>
      <c r="D1617" s="227">
        <f>'1. General information'!$E$9</f>
        <v>0</v>
      </c>
      <c r="E1617" s="227">
        <f>'1. General information'!$E$10</f>
        <v>0</v>
      </c>
      <c r="F1617" s="227">
        <f>'1. General information'!$E$11</f>
        <v>0</v>
      </c>
      <c r="G1617" s="227">
        <f>'1. General information'!$E$12</f>
        <v>0</v>
      </c>
      <c r="H1617" s="227">
        <f>'1. General information'!$E$13</f>
        <v>0</v>
      </c>
      <c r="I1617" s="227">
        <f>'1. General information'!$E$14</f>
        <v>0</v>
      </c>
      <c r="J1617" s="234" t="s">
        <v>471</v>
      </c>
      <c r="K1617" s="228" t="s">
        <v>3755</v>
      </c>
      <c r="L1617" s="234" t="s">
        <v>3675</v>
      </c>
      <c r="M1617" s="255">
        <f>'6. Staff time'!$I$131</f>
        <v>0</v>
      </c>
    </row>
    <row r="1618" spans="1:13">
      <c r="A1618" s="230">
        <v>1617</v>
      </c>
      <c r="B1618" s="230" t="str">
        <f t="shared" si="55"/>
        <v>0-0-0-6.15-29</v>
      </c>
      <c r="C1618" s="227">
        <f>'1. General information'!$E$8</f>
        <v>0</v>
      </c>
      <c r="D1618" s="227">
        <f>'1. General information'!$E$9</f>
        <v>0</v>
      </c>
      <c r="E1618" s="227">
        <f>'1. General information'!$E$10</f>
        <v>0</v>
      </c>
      <c r="F1618" s="227">
        <f>'1. General information'!$E$11</f>
        <v>0</v>
      </c>
      <c r="G1618" s="227">
        <f>'1. General information'!$E$12</f>
        <v>0</v>
      </c>
      <c r="H1618" s="227">
        <f>'1. General information'!$E$13</f>
        <v>0</v>
      </c>
      <c r="I1618" s="227">
        <f>'1. General information'!$E$14</f>
        <v>0</v>
      </c>
      <c r="J1618" s="234" t="s">
        <v>471</v>
      </c>
      <c r="K1618" s="228" t="s">
        <v>3756</v>
      </c>
      <c r="L1618" s="234" t="s">
        <v>3676</v>
      </c>
      <c r="M1618" s="255">
        <f>'6. Staff time'!$I$132</f>
        <v>0</v>
      </c>
    </row>
    <row r="1619" spans="1:13">
      <c r="A1619" s="230">
        <v>1618</v>
      </c>
      <c r="B1619" s="230" t="str">
        <f t="shared" si="55"/>
        <v>0-0-0-6.15-30</v>
      </c>
      <c r="C1619" s="227">
        <f>'1. General information'!$E$8</f>
        <v>0</v>
      </c>
      <c r="D1619" s="227">
        <f>'1. General information'!$E$9</f>
        <v>0</v>
      </c>
      <c r="E1619" s="227">
        <f>'1. General information'!$E$10</f>
        <v>0</v>
      </c>
      <c r="F1619" s="227">
        <f>'1. General information'!$E$11</f>
        <v>0</v>
      </c>
      <c r="G1619" s="227">
        <f>'1. General information'!$E$12</f>
        <v>0</v>
      </c>
      <c r="H1619" s="227">
        <f>'1. General information'!$E$13</f>
        <v>0</v>
      </c>
      <c r="I1619" s="227">
        <f>'1. General information'!$E$14</f>
        <v>0</v>
      </c>
      <c r="J1619" s="234" t="s">
        <v>471</v>
      </c>
      <c r="K1619" s="228" t="s">
        <v>3757</v>
      </c>
      <c r="L1619" s="234" t="s">
        <v>3677</v>
      </c>
      <c r="M1619" s="255">
        <f>'6. Staff time'!$I$133</f>
        <v>0</v>
      </c>
    </row>
    <row r="1620" spans="1:13">
      <c r="A1620" s="230">
        <v>1619</v>
      </c>
      <c r="B1620" s="230" t="str">
        <f t="shared" si="55"/>
        <v>0-0-0-6.15-31</v>
      </c>
      <c r="C1620" s="227">
        <f>'1. General information'!$E$8</f>
        <v>0</v>
      </c>
      <c r="D1620" s="227">
        <f>'1. General information'!$E$9</f>
        <v>0</v>
      </c>
      <c r="E1620" s="227">
        <f>'1. General information'!$E$10</f>
        <v>0</v>
      </c>
      <c r="F1620" s="227">
        <f>'1. General information'!$E$11</f>
        <v>0</v>
      </c>
      <c r="G1620" s="227">
        <f>'1. General information'!$E$12</f>
        <v>0</v>
      </c>
      <c r="H1620" s="227">
        <f>'1. General information'!$E$13</f>
        <v>0</v>
      </c>
      <c r="I1620" s="227">
        <f>'1. General information'!$E$14</f>
        <v>0</v>
      </c>
      <c r="J1620" s="234" t="s">
        <v>471</v>
      </c>
      <c r="K1620" s="228" t="s">
        <v>3758</v>
      </c>
      <c r="L1620" s="234" t="s">
        <v>3678</v>
      </c>
      <c r="M1620" s="255">
        <f>'6. Staff time'!$I$134</f>
        <v>0</v>
      </c>
    </row>
    <row r="1621" spans="1:13">
      <c r="A1621" s="230">
        <v>1620</v>
      </c>
      <c r="B1621" s="230" t="str">
        <f t="shared" si="55"/>
        <v>0-0-0-6.15-32</v>
      </c>
      <c r="C1621" s="227">
        <f>'1. General information'!$E$8</f>
        <v>0</v>
      </c>
      <c r="D1621" s="227">
        <f>'1. General information'!$E$9</f>
        <v>0</v>
      </c>
      <c r="E1621" s="227">
        <f>'1. General information'!$E$10</f>
        <v>0</v>
      </c>
      <c r="F1621" s="227">
        <f>'1. General information'!$E$11</f>
        <v>0</v>
      </c>
      <c r="G1621" s="227">
        <f>'1. General information'!$E$12</f>
        <v>0</v>
      </c>
      <c r="H1621" s="227">
        <f>'1. General information'!$E$13</f>
        <v>0</v>
      </c>
      <c r="I1621" s="227">
        <f>'1. General information'!$E$14</f>
        <v>0</v>
      </c>
      <c r="J1621" s="234" t="s">
        <v>471</v>
      </c>
      <c r="K1621" s="228" t="s">
        <v>3759</v>
      </c>
      <c r="L1621" s="234" t="s">
        <v>3679</v>
      </c>
      <c r="M1621" s="255">
        <f>'6. Staff time'!$I$135</f>
        <v>0</v>
      </c>
    </row>
    <row r="1622" spans="1:13">
      <c r="A1622" s="230">
        <v>1621</v>
      </c>
      <c r="B1622" s="230" t="str">
        <f t="shared" si="55"/>
        <v>0-0-0-6.15-33</v>
      </c>
      <c r="C1622" s="227">
        <f>'1. General information'!$E$8</f>
        <v>0</v>
      </c>
      <c r="D1622" s="227">
        <f>'1. General information'!$E$9</f>
        <v>0</v>
      </c>
      <c r="E1622" s="227">
        <f>'1. General information'!$E$10</f>
        <v>0</v>
      </c>
      <c r="F1622" s="227">
        <f>'1. General information'!$E$11</f>
        <v>0</v>
      </c>
      <c r="G1622" s="227">
        <f>'1. General information'!$E$12</f>
        <v>0</v>
      </c>
      <c r="H1622" s="227">
        <f>'1. General information'!$E$13</f>
        <v>0</v>
      </c>
      <c r="I1622" s="227">
        <f>'1. General information'!$E$14</f>
        <v>0</v>
      </c>
      <c r="J1622" s="234" t="s">
        <v>471</v>
      </c>
      <c r="K1622" s="228" t="s">
        <v>3760</v>
      </c>
      <c r="L1622" s="234" t="s">
        <v>3680</v>
      </c>
      <c r="M1622" s="255">
        <f>'6. Staff time'!$I$136</f>
        <v>0</v>
      </c>
    </row>
    <row r="1623" spans="1:13">
      <c r="A1623" s="230">
        <v>1622</v>
      </c>
      <c r="B1623" s="230" t="str">
        <f t="shared" si="55"/>
        <v>0-0-0-6.15-34</v>
      </c>
      <c r="C1623" s="227">
        <f>'1. General information'!$E$8</f>
        <v>0</v>
      </c>
      <c r="D1623" s="227">
        <f>'1. General information'!$E$9</f>
        <v>0</v>
      </c>
      <c r="E1623" s="227">
        <f>'1. General information'!$E$10</f>
        <v>0</v>
      </c>
      <c r="F1623" s="227">
        <f>'1. General information'!$E$11</f>
        <v>0</v>
      </c>
      <c r="G1623" s="227">
        <f>'1. General information'!$E$12</f>
        <v>0</v>
      </c>
      <c r="H1623" s="227">
        <f>'1. General information'!$E$13</f>
        <v>0</v>
      </c>
      <c r="I1623" s="227">
        <f>'1. General information'!$E$14</f>
        <v>0</v>
      </c>
      <c r="J1623" s="234" t="s">
        <v>471</v>
      </c>
      <c r="K1623" s="228" t="s">
        <v>3761</v>
      </c>
      <c r="L1623" s="234" t="s">
        <v>3681</v>
      </c>
      <c r="M1623" s="255">
        <f>'6. Staff time'!$I$137</f>
        <v>0</v>
      </c>
    </row>
    <row r="1624" spans="1:13">
      <c r="A1624" s="230">
        <v>1623</v>
      </c>
      <c r="B1624" s="230" t="str">
        <f t="shared" si="55"/>
        <v>0-0-0-6.15-35</v>
      </c>
      <c r="C1624" s="227">
        <f>'1. General information'!$E$8</f>
        <v>0</v>
      </c>
      <c r="D1624" s="227">
        <f>'1. General information'!$E$9</f>
        <v>0</v>
      </c>
      <c r="E1624" s="227">
        <f>'1. General information'!$E$10</f>
        <v>0</v>
      </c>
      <c r="F1624" s="227">
        <f>'1. General information'!$E$11</f>
        <v>0</v>
      </c>
      <c r="G1624" s="227">
        <f>'1. General information'!$E$12</f>
        <v>0</v>
      </c>
      <c r="H1624" s="227">
        <f>'1. General information'!$E$13</f>
        <v>0</v>
      </c>
      <c r="I1624" s="227">
        <f>'1. General information'!$E$14</f>
        <v>0</v>
      </c>
      <c r="J1624" s="234" t="s">
        <v>471</v>
      </c>
      <c r="K1624" s="228" t="s">
        <v>3762</v>
      </c>
      <c r="L1624" s="234" t="s">
        <v>3682</v>
      </c>
      <c r="M1624" s="255">
        <f>'6. Staff time'!$I$138</f>
        <v>0</v>
      </c>
    </row>
    <row r="1625" spans="1:13">
      <c r="A1625" s="230">
        <v>1624</v>
      </c>
      <c r="B1625" s="230" t="str">
        <f t="shared" si="55"/>
        <v>0-0-0-6.15-36</v>
      </c>
      <c r="C1625" s="227">
        <f>'1. General information'!$E$8</f>
        <v>0</v>
      </c>
      <c r="D1625" s="227">
        <f>'1. General information'!$E$9</f>
        <v>0</v>
      </c>
      <c r="E1625" s="227">
        <f>'1. General information'!$E$10</f>
        <v>0</v>
      </c>
      <c r="F1625" s="227">
        <f>'1. General information'!$E$11</f>
        <v>0</v>
      </c>
      <c r="G1625" s="227">
        <f>'1. General information'!$E$12</f>
        <v>0</v>
      </c>
      <c r="H1625" s="227">
        <f>'1. General information'!$E$13</f>
        <v>0</v>
      </c>
      <c r="I1625" s="227">
        <f>'1. General information'!$E$14</f>
        <v>0</v>
      </c>
      <c r="J1625" s="234" t="s">
        <v>471</v>
      </c>
      <c r="K1625" s="228" t="s">
        <v>3763</v>
      </c>
      <c r="L1625" s="234" t="s">
        <v>3683</v>
      </c>
      <c r="M1625" s="255">
        <f>'6. Staff time'!$I$139</f>
        <v>0</v>
      </c>
    </row>
    <row r="1626" spans="1:13">
      <c r="A1626" s="230">
        <v>1625</v>
      </c>
      <c r="B1626" s="230" t="str">
        <f t="shared" si="55"/>
        <v>0-0-0-6.15-37</v>
      </c>
      <c r="C1626" s="227">
        <f>'1. General information'!$E$8</f>
        <v>0</v>
      </c>
      <c r="D1626" s="227">
        <f>'1. General information'!$E$9</f>
        <v>0</v>
      </c>
      <c r="E1626" s="227">
        <f>'1. General information'!$E$10</f>
        <v>0</v>
      </c>
      <c r="F1626" s="227">
        <f>'1. General information'!$E$11</f>
        <v>0</v>
      </c>
      <c r="G1626" s="227">
        <f>'1. General information'!$E$12</f>
        <v>0</v>
      </c>
      <c r="H1626" s="227">
        <f>'1. General information'!$E$13</f>
        <v>0</v>
      </c>
      <c r="I1626" s="227">
        <f>'1. General information'!$E$14</f>
        <v>0</v>
      </c>
      <c r="J1626" s="234" t="s">
        <v>471</v>
      </c>
      <c r="K1626" s="228" t="s">
        <v>3764</v>
      </c>
      <c r="L1626" s="234" t="s">
        <v>3684</v>
      </c>
      <c r="M1626" s="255">
        <f>'6. Staff time'!$I$140</f>
        <v>0</v>
      </c>
    </row>
    <row r="1627" spans="1:13">
      <c r="A1627" s="230">
        <v>1626</v>
      </c>
      <c r="B1627" s="230" t="str">
        <f t="shared" si="55"/>
        <v>0-0-0-6.15-38</v>
      </c>
      <c r="C1627" s="227">
        <f>'1. General information'!$E$8</f>
        <v>0</v>
      </c>
      <c r="D1627" s="227">
        <f>'1. General information'!$E$9</f>
        <v>0</v>
      </c>
      <c r="E1627" s="227">
        <f>'1. General information'!$E$10</f>
        <v>0</v>
      </c>
      <c r="F1627" s="227">
        <f>'1. General information'!$E$11</f>
        <v>0</v>
      </c>
      <c r="G1627" s="227">
        <f>'1. General information'!$E$12</f>
        <v>0</v>
      </c>
      <c r="H1627" s="227">
        <f>'1. General information'!$E$13</f>
        <v>0</v>
      </c>
      <c r="I1627" s="227">
        <f>'1. General information'!$E$14</f>
        <v>0</v>
      </c>
      <c r="J1627" s="234" t="s">
        <v>471</v>
      </c>
      <c r="K1627" s="228" t="s">
        <v>3765</v>
      </c>
      <c r="L1627" s="234" t="s">
        <v>3685</v>
      </c>
      <c r="M1627" s="255">
        <f>'6. Staff time'!$I$141</f>
        <v>0</v>
      </c>
    </row>
    <row r="1628" spans="1:13">
      <c r="A1628" s="230">
        <v>1627</v>
      </c>
      <c r="B1628" s="230" t="str">
        <f t="shared" si="55"/>
        <v>0-0-0-6.15-39</v>
      </c>
      <c r="C1628" s="227">
        <f>'1. General information'!$E$8</f>
        <v>0</v>
      </c>
      <c r="D1628" s="227">
        <f>'1. General information'!$E$9</f>
        <v>0</v>
      </c>
      <c r="E1628" s="227">
        <f>'1. General information'!$E$10</f>
        <v>0</v>
      </c>
      <c r="F1628" s="227">
        <f>'1. General information'!$E$11</f>
        <v>0</v>
      </c>
      <c r="G1628" s="227">
        <f>'1. General information'!$E$12</f>
        <v>0</v>
      </c>
      <c r="H1628" s="227">
        <f>'1. General information'!$E$13</f>
        <v>0</v>
      </c>
      <c r="I1628" s="227">
        <f>'1. General information'!$E$14</f>
        <v>0</v>
      </c>
      <c r="J1628" s="234" t="s">
        <v>471</v>
      </c>
      <c r="K1628" s="228" t="s">
        <v>3766</v>
      </c>
      <c r="L1628" s="234" t="s">
        <v>3686</v>
      </c>
      <c r="M1628" s="255">
        <f>'6. Staff time'!$I$142</f>
        <v>0</v>
      </c>
    </row>
    <row r="1629" spans="1:13">
      <c r="A1629" s="230">
        <v>1628</v>
      </c>
      <c r="B1629" s="230" t="str">
        <f t="shared" si="55"/>
        <v>0-0-0-6.15-40</v>
      </c>
      <c r="C1629" s="227">
        <f>'1. General information'!$E$8</f>
        <v>0</v>
      </c>
      <c r="D1629" s="227">
        <f>'1. General information'!$E$9</f>
        <v>0</v>
      </c>
      <c r="E1629" s="227">
        <f>'1. General information'!$E$10</f>
        <v>0</v>
      </c>
      <c r="F1629" s="227">
        <f>'1. General information'!$E$11</f>
        <v>0</v>
      </c>
      <c r="G1629" s="227">
        <f>'1. General information'!$E$12</f>
        <v>0</v>
      </c>
      <c r="H1629" s="227">
        <f>'1. General information'!$E$13</f>
        <v>0</v>
      </c>
      <c r="I1629" s="227">
        <f>'1. General information'!$E$14</f>
        <v>0</v>
      </c>
      <c r="J1629" s="234" t="s">
        <v>471</v>
      </c>
      <c r="K1629" s="228" t="s">
        <v>3767</v>
      </c>
      <c r="L1629" s="234" t="s">
        <v>3687</v>
      </c>
      <c r="M1629" s="255">
        <f>'6. Staff time'!$I$143</f>
        <v>0</v>
      </c>
    </row>
    <row r="1630" spans="1:13">
      <c r="A1630" s="230">
        <v>1629</v>
      </c>
      <c r="B1630" s="230" t="str">
        <f t="shared" si="55"/>
        <v>0-0-0-6.15-41</v>
      </c>
      <c r="C1630" s="227">
        <f>'1. General information'!$E$8</f>
        <v>0</v>
      </c>
      <c r="D1630" s="227">
        <f>'1. General information'!$E$9</f>
        <v>0</v>
      </c>
      <c r="E1630" s="227">
        <f>'1. General information'!$E$10</f>
        <v>0</v>
      </c>
      <c r="F1630" s="227">
        <f>'1. General information'!$E$11</f>
        <v>0</v>
      </c>
      <c r="G1630" s="227">
        <f>'1. General information'!$E$12</f>
        <v>0</v>
      </c>
      <c r="H1630" s="227">
        <f>'1. General information'!$E$13</f>
        <v>0</v>
      </c>
      <c r="I1630" s="227">
        <f>'1. General information'!$E$14</f>
        <v>0</v>
      </c>
      <c r="J1630" s="234" t="s">
        <v>471</v>
      </c>
      <c r="K1630" s="228" t="s">
        <v>3768</v>
      </c>
      <c r="L1630" s="234" t="s">
        <v>3688</v>
      </c>
      <c r="M1630" s="255">
        <f>'6. Staff time'!$I$144</f>
        <v>0</v>
      </c>
    </row>
    <row r="1631" spans="1:13">
      <c r="A1631" s="230">
        <v>1630</v>
      </c>
      <c r="B1631" s="230" t="str">
        <f t="shared" si="55"/>
        <v>0-0-0-6.15-42</v>
      </c>
      <c r="C1631" s="227">
        <f>'1. General information'!$E$8</f>
        <v>0</v>
      </c>
      <c r="D1631" s="227">
        <f>'1. General information'!$E$9</f>
        <v>0</v>
      </c>
      <c r="E1631" s="227">
        <f>'1. General information'!$E$10</f>
        <v>0</v>
      </c>
      <c r="F1631" s="227">
        <f>'1. General information'!$E$11</f>
        <v>0</v>
      </c>
      <c r="G1631" s="227">
        <f>'1. General information'!$E$12</f>
        <v>0</v>
      </c>
      <c r="H1631" s="227">
        <f>'1. General information'!$E$13</f>
        <v>0</v>
      </c>
      <c r="I1631" s="227">
        <f>'1. General information'!$E$14</f>
        <v>0</v>
      </c>
      <c r="J1631" s="234" t="s">
        <v>471</v>
      </c>
      <c r="K1631" s="228" t="s">
        <v>3769</v>
      </c>
      <c r="L1631" s="234" t="s">
        <v>3689</v>
      </c>
      <c r="M1631" s="255">
        <f>'6. Staff time'!$I$145</f>
        <v>0</v>
      </c>
    </row>
    <row r="1632" spans="1:13">
      <c r="A1632" s="230">
        <v>1631</v>
      </c>
      <c r="B1632" s="230" t="str">
        <f t="shared" si="55"/>
        <v>0-0-0-6.15-43</v>
      </c>
      <c r="C1632" s="227">
        <f>'1. General information'!$E$8</f>
        <v>0</v>
      </c>
      <c r="D1632" s="227">
        <f>'1. General information'!$E$9</f>
        <v>0</v>
      </c>
      <c r="E1632" s="227">
        <f>'1. General information'!$E$10</f>
        <v>0</v>
      </c>
      <c r="F1632" s="227">
        <f>'1. General information'!$E$11</f>
        <v>0</v>
      </c>
      <c r="G1632" s="227">
        <f>'1. General information'!$E$12</f>
        <v>0</v>
      </c>
      <c r="H1632" s="227">
        <f>'1. General information'!$E$13</f>
        <v>0</v>
      </c>
      <c r="I1632" s="227">
        <f>'1. General information'!$E$14</f>
        <v>0</v>
      </c>
      <c r="J1632" s="234" t="s">
        <v>471</v>
      </c>
      <c r="K1632" s="228" t="s">
        <v>3770</v>
      </c>
      <c r="L1632" s="234" t="s">
        <v>3690</v>
      </c>
      <c r="M1632" s="255">
        <f>'6. Staff time'!$I$146</f>
        <v>0</v>
      </c>
    </row>
    <row r="1633" spans="1:13">
      <c r="A1633" s="230">
        <v>1632</v>
      </c>
      <c r="B1633" s="230" t="str">
        <f t="shared" si="55"/>
        <v>0-0-0-6.15-44</v>
      </c>
      <c r="C1633" s="227">
        <f>'1. General information'!$E$8</f>
        <v>0</v>
      </c>
      <c r="D1633" s="227">
        <f>'1. General information'!$E$9</f>
        <v>0</v>
      </c>
      <c r="E1633" s="227">
        <f>'1. General information'!$E$10</f>
        <v>0</v>
      </c>
      <c r="F1633" s="227">
        <f>'1. General information'!$E$11</f>
        <v>0</v>
      </c>
      <c r="G1633" s="227">
        <f>'1. General information'!$E$12</f>
        <v>0</v>
      </c>
      <c r="H1633" s="227">
        <f>'1. General information'!$E$13</f>
        <v>0</v>
      </c>
      <c r="I1633" s="227">
        <f>'1. General information'!$E$14</f>
        <v>0</v>
      </c>
      <c r="J1633" s="234" t="s">
        <v>471</v>
      </c>
      <c r="K1633" s="228" t="s">
        <v>3771</v>
      </c>
      <c r="L1633" s="234" t="s">
        <v>3691</v>
      </c>
      <c r="M1633" s="255">
        <f>'6. Staff time'!$I$147</f>
        <v>0</v>
      </c>
    </row>
    <row r="1634" spans="1:13">
      <c r="A1634" s="230">
        <v>1633</v>
      </c>
      <c r="B1634" s="230" t="str">
        <f t="shared" si="55"/>
        <v>0-0-0-6.15-45</v>
      </c>
      <c r="C1634" s="227">
        <f>'1. General information'!$E$8</f>
        <v>0</v>
      </c>
      <c r="D1634" s="227">
        <f>'1. General information'!$E$9</f>
        <v>0</v>
      </c>
      <c r="E1634" s="227">
        <f>'1. General information'!$E$10</f>
        <v>0</v>
      </c>
      <c r="F1634" s="227">
        <f>'1. General information'!$E$11</f>
        <v>0</v>
      </c>
      <c r="G1634" s="227">
        <f>'1. General information'!$E$12</f>
        <v>0</v>
      </c>
      <c r="H1634" s="227">
        <f>'1. General information'!$E$13</f>
        <v>0</v>
      </c>
      <c r="I1634" s="227">
        <f>'1. General information'!$E$14</f>
        <v>0</v>
      </c>
      <c r="J1634" s="234" t="s">
        <v>471</v>
      </c>
      <c r="K1634" s="228" t="s">
        <v>3772</v>
      </c>
      <c r="L1634" s="234" t="s">
        <v>3692</v>
      </c>
      <c r="M1634" s="255">
        <f>'6. Staff time'!$I$148</f>
        <v>0</v>
      </c>
    </row>
    <row r="1635" spans="1:13">
      <c r="A1635" s="230">
        <v>1634</v>
      </c>
      <c r="B1635" s="230" t="str">
        <f t="shared" si="55"/>
        <v>0-0-0-6.15-46</v>
      </c>
      <c r="C1635" s="227">
        <f>'1. General information'!$E$8</f>
        <v>0</v>
      </c>
      <c r="D1635" s="227">
        <f>'1. General information'!$E$9</f>
        <v>0</v>
      </c>
      <c r="E1635" s="227">
        <f>'1. General information'!$E$10</f>
        <v>0</v>
      </c>
      <c r="F1635" s="227">
        <f>'1. General information'!$E$11</f>
        <v>0</v>
      </c>
      <c r="G1635" s="227">
        <f>'1. General information'!$E$12</f>
        <v>0</v>
      </c>
      <c r="H1635" s="227">
        <f>'1. General information'!$E$13</f>
        <v>0</v>
      </c>
      <c r="I1635" s="227">
        <f>'1. General information'!$E$14</f>
        <v>0</v>
      </c>
      <c r="J1635" s="234" t="s">
        <v>471</v>
      </c>
      <c r="K1635" s="228" t="s">
        <v>3773</v>
      </c>
      <c r="L1635" s="234" t="s">
        <v>3693</v>
      </c>
      <c r="M1635" s="255">
        <f>'6. Staff time'!$I$149</f>
        <v>0</v>
      </c>
    </row>
    <row r="1636" spans="1:13">
      <c r="A1636" s="230">
        <v>1635</v>
      </c>
      <c r="B1636" s="230" t="str">
        <f t="shared" si="55"/>
        <v>0-0-0-6.15-47</v>
      </c>
      <c r="C1636" s="227">
        <f>'1. General information'!$E$8</f>
        <v>0</v>
      </c>
      <c r="D1636" s="227">
        <f>'1. General information'!$E$9</f>
        <v>0</v>
      </c>
      <c r="E1636" s="227">
        <f>'1. General information'!$E$10</f>
        <v>0</v>
      </c>
      <c r="F1636" s="227">
        <f>'1. General information'!$E$11</f>
        <v>0</v>
      </c>
      <c r="G1636" s="227">
        <f>'1. General information'!$E$12</f>
        <v>0</v>
      </c>
      <c r="H1636" s="227">
        <f>'1. General information'!$E$13</f>
        <v>0</v>
      </c>
      <c r="I1636" s="227">
        <f>'1. General information'!$E$14</f>
        <v>0</v>
      </c>
      <c r="J1636" s="234" t="s">
        <v>471</v>
      </c>
      <c r="K1636" s="228" t="s">
        <v>3774</v>
      </c>
      <c r="L1636" s="234" t="s">
        <v>3694</v>
      </c>
      <c r="M1636" s="255">
        <f>'6. Staff time'!$I$150</f>
        <v>0</v>
      </c>
    </row>
    <row r="1637" spans="1:13">
      <c r="A1637" s="230">
        <v>1636</v>
      </c>
      <c r="B1637" s="230" t="str">
        <f t="shared" si="55"/>
        <v>0-0-0-6.15-48</v>
      </c>
      <c r="C1637" s="227">
        <f>'1. General information'!$E$8</f>
        <v>0</v>
      </c>
      <c r="D1637" s="227">
        <f>'1. General information'!$E$9</f>
        <v>0</v>
      </c>
      <c r="E1637" s="227">
        <f>'1. General information'!$E$10</f>
        <v>0</v>
      </c>
      <c r="F1637" s="227">
        <f>'1. General information'!$E$11</f>
        <v>0</v>
      </c>
      <c r="G1637" s="227">
        <f>'1. General information'!$E$12</f>
        <v>0</v>
      </c>
      <c r="H1637" s="227">
        <f>'1. General information'!$E$13</f>
        <v>0</v>
      </c>
      <c r="I1637" s="227">
        <f>'1. General information'!$E$14</f>
        <v>0</v>
      </c>
      <c r="J1637" s="234" t="s">
        <v>471</v>
      </c>
      <c r="K1637" s="228" t="s">
        <v>3775</v>
      </c>
      <c r="L1637" s="234" t="s">
        <v>3695</v>
      </c>
      <c r="M1637" s="255">
        <f>'6. Staff time'!$I$151</f>
        <v>0</v>
      </c>
    </row>
    <row r="1638" spans="1:13">
      <c r="A1638" s="230">
        <v>1637</v>
      </c>
      <c r="B1638" s="230" t="str">
        <f t="shared" si="55"/>
        <v>0-0-0-6.15-49</v>
      </c>
      <c r="C1638" s="227">
        <f>'1. General information'!$E$8</f>
        <v>0</v>
      </c>
      <c r="D1638" s="227">
        <f>'1. General information'!$E$9</f>
        <v>0</v>
      </c>
      <c r="E1638" s="227">
        <f>'1. General information'!$E$10</f>
        <v>0</v>
      </c>
      <c r="F1638" s="227">
        <f>'1. General information'!$E$11</f>
        <v>0</v>
      </c>
      <c r="G1638" s="227">
        <f>'1. General information'!$E$12</f>
        <v>0</v>
      </c>
      <c r="H1638" s="227">
        <f>'1. General information'!$E$13</f>
        <v>0</v>
      </c>
      <c r="I1638" s="227">
        <f>'1. General information'!$E$14</f>
        <v>0</v>
      </c>
      <c r="J1638" s="234" t="s">
        <v>471</v>
      </c>
      <c r="K1638" s="228" t="s">
        <v>3776</v>
      </c>
      <c r="L1638" s="234" t="s">
        <v>3696</v>
      </c>
      <c r="M1638" s="255">
        <f>'6. Staff time'!$I$152</f>
        <v>0</v>
      </c>
    </row>
    <row r="1639" spans="1:13">
      <c r="A1639" s="230">
        <v>1638</v>
      </c>
      <c r="B1639" s="230" t="str">
        <f t="shared" si="55"/>
        <v>0-0-0-6.15-50</v>
      </c>
      <c r="C1639" s="227">
        <f>'1. General information'!$E$8</f>
        <v>0</v>
      </c>
      <c r="D1639" s="227">
        <f>'1. General information'!$E$9</f>
        <v>0</v>
      </c>
      <c r="E1639" s="227">
        <f>'1. General information'!$E$10</f>
        <v>0</v>
      </c>
      <c r="F1639" s="227">
        <f>'1. General information'!$E$11</f>
        <v>0</v>
      </c>
      <c r="G1639" s="227">
        <f>'1. General information'!$E$12</f>
        <v>0</v>
      </c>
      <c r="H1639" s="227">
        <f>'1. General information'!$E$13</f>
        <v>0</v>
      </c>
      <c r="I1639" s="227">
        <f>'1. General information'!$E$14</f>
        <v>0</v>
      </c>
      <c r="J1639" s="234" t="s">
        <v>471</v>
      </c>
      <c r="K1639" s="228" t="s">
        <v>3777</v>
      </c>
      <c r="L1639" s="234" t="s">
        <v>3697</v>
      </c>
      <c r="M1639" s="255">
        <f>'6. Staff time'!$I$153</f>
        <v>0</v>
      </c>
    </row>
    <row r="1640" spans="1:13">
      <c r="A1640" s="230">
        <v>1639</v>
      </c>
      <c r="B1640" s="230" t="str">
        <f t="shared" ref="B1640:B1703" si="56">CONCATENATE(LEFT(C1640,2),"-",LEFT(D1640,2),"-",LEFT(E1640,2),"-",K1640)</f>
        <v>0-0-0-6.15-51</v>
      </c>
      <c r="C1640" s="227">
        <f>'1. General information'!$E$8</f>
        <v>0</v>
      </c>
      <c r="D1640" s="227">
        <f>'1. General information'!$E$9</f>
        <v>0</v>
      </c>
      <c r="E1640" s="227">
        <f>'1. General information'!$E$10</f>
        <v>0</v>
      </c>
      <c r="F1640" s="227">
        <f>'1. General information'!$E$11</f>
        <v>0</v>
      </c>
      <c r="G1640" s="227">
        <f>'1. General information'!$E$12</f>
        <v>0</v>
      </c>
      <c r="H1640" s="227">
        <f>'1. General information'!$E$13</f>
        <v>0</v>
      </c>
      <c r="I1640" s="227">
        <f>'1. General information'!$E$14</f>
        <v>0</v>
      </c>
      <c r="J1640" s="234" t="s">
        <v>471</v>
      </c>
      <c r="K1640" s="228" t="s">
        <v>3778</v>
      </c>
      <c r="L1640" s="234" t="s">
        <v>3698</v>
      </c>
      <c r="M1640" s="255">
        <f>'6. Staff time'!$I$154</f>
        <v>0</v>
      </c>
    </row>
    <row r="1641" spans="1:13">
      <c r="A1641" s="230">
        <v>1640</v>
      </c>
      <c r="B1641" s="230" t="str">
        <f t="shared" si="56"/>
        <v>0-0-0-6.15-52</v>
      </c>
      <c r="C1641" s="227">
        <f>'1. General information'!$E$8</f>
        <v>0</v>
      </c>
      <c r="D1641" s="227">
        <f>'1. General information'!$E$9</f>
        <v>0</v>
      </c>
      <c r="E1641" s="227">
        <f>'1. General information'!$E$10</f>
        <v>0</v>
      </c>
      <c r="F1641" s="227">
        <f>'1. General information'!$E$11</f>
        <v>0</v>
      </c>
      <c r="G1641" s="227">
        <f>'1. General information'!$E$12</f>
        <v>0</v>
      </c>
      <c r="H1641" s="227">
        <f>'1. General information'!$E$13</f>
        <v>0</v>
      </c>
      <c r="I1641" s="227">
        <f>'1. General information'!$E$14</f>
        <v>0</v>
      </c>
      <c r="J1641" s="234" t="s">
        <v>471</v>
      </c>
      <c r="K1641" s="228" t="s">
        <v>3779</v>
      </c>
      <c r="L1641" s="234" t="s">
        <v>3699</v>
      </c>
      <c r="M1641" s="255">
        <f>'6. Staff time'!$I$155</f>
        <v>0</v>
      </c>
    </row>
    <row r="1642" spans="1:13">
      <c r="A1642" s="230">
        <v>1641</v>
      </c>
      <c r="B1642" s="230" t="str">
        <f t="shared" si="56"/>
        <v>0-0-0-6.15-53</v>
      </c>
      <c r="C1642" s="227">
        <f>'1. General information'!$E$8</f>
        <v>0</v>
      </c>
      <c r="D1642" s="227">
        <f>'1. General information'!$E$9</f>
        <v>0</v>
      </c>
      <c r="E1642" s="227">
        <f>'1. General information'!$E$10</f>
        <v>0</v>
      </c>
      <c r="F1642" s="227">
        <f>'1. General information'!$E$11</f>
        <v>0</v>
      </c>
      <c r="G1642" s="227">
        <f>'1. General information'!$E$12</f>
        <v>0</v>
      </c>
      <c r="H1642" s="227">
        <f>'1. General information'!$E$13</f>
        <v>0</v>
      </c>
      <c r="I1642" s="227">
        <f>'1. General information'!$E$14</f>
        <v>0</v>
      </c>
      <c r="J1642" s="234" t="s">
        <v>471</v>
      </c>
      <c r="K1642" s="228" t="s">
        <v>3780</v>
      </c>
      <c r="L1642" s="234" t="s">
        <v>3700</v>
      </c>
      <c r="M1642" s="255">
        <f>'6. Staff time'!$I$156</f>
        <v>0</v>
      </c>
    </row>
    <row r="1643" spans="1:13">
      <c r="A1643" s="230">
        <v>1642</v>
      </c>
      <c r="B1643" s="230" t="str">
        <f t="shared" si="56"/>
        <v>0-0-0-6.15-54</v>
      </c>
      <c r="C1643" s="227">
        <f>'1. General information'!$E$8</f>
        <v>0</v>
      </c>
      <c r="D1643" s="227">
        <f>'1. General information'!$E$9</f>
        <v>0</v>
      </c>
      <c r="E1643" s="227">
        <f>'1. General information'!$E$10</f>
        <v>0</v>
      </c>
      <c r="F1643" s="227">
        <f>'1. General information'!$E$11</f>
        <v>0</v>
      </c>
      <c r="G1643" s="227">
        <f>'1. General information'!$E$12</f>
        <v>0</v>
      </c>
      <c r="H1643" s="227">
        <f>'1. General information'!$E$13</f>
        <v>0</v>
      </c>
      <c r="I1643" s="227">
        <f>'1. General information'!$E$14</f>
        <v>0</v>
      </c>
      <c r="J1643" s="234" t="s">
        <v>471</v>
      </c>
      <c r="K1643" s="228" t="s">
        <v>3781</v>
      </c>
      <c r="L1643" s="234" t="s">
        <v>3701</v>
      </c>
      <c r="M1643" s="255">
        <f>'6. Staff time'!$I$157</f>
        <v>0</v>
      </c>
    </row>
    <row r="1644" spans="1:13">
      <c r="A1644" s="230">
        <v>1643</v>
      </c>
      <c r="B1644" s="230" t="str">
        <f t="shared" si="56"/>
        <v>0-0-0-6.15-55</v>
      </c>
      <c r="C1644" s="227">
        <f>'1. General information'!$E$8</f>
        <v>0</v>
      </c>
      <c r="D1644" s="227">
        <f>'1. General information'!$E$9</f>
        <v>0</v>
      </c>
      <c r="E1644" s="227">
        <f>'1. General information'!$E$10</f>
        <v>0</v>
      </c>
      <c r="F1644" s="227">
        <f>'1. General information'!$E$11</f>
        <v>0</v>
      </c>
      <c r="G1644" s="227">
        <f>'1. General information'!$E$12</f>
        <v>0</v>
      </c>
      <c r="H1644" s="227">
        <f>'1. General information'!$E$13</f>
        <v>0</v>
      </c>
      <c r="I1644" s="227">
        <f>'1. General information'!$E$14</f>
        <v>0</v>
      </c>
      <c r="J1644" s="234" t="s">
        <v>471</v>
      </c>
      <c r="K1644" s="228" t="s">
        <v>3782</v>
      </c>
      <c r="L1644" s="234" t="s">
        <v>3702</v>
      </c>
      <c r="M1644" s="255">
        <f>'6. Staff time'!$I$158</f>
        <v>0</v>
      </c>
    </row>
    <row r="1645" spans="1:13">
      <c r="A1645" s="230">
        <v>1644</v>
      </c>
      <c r="B1645" s="230" t="str">
        <f t="shared" si="56"/>
        <v>0-0-0-6.15-56</v>
      </c>
      <c r="C1645" s="227">
        <f>'1. General information'!$E$8</f>
        <v>0</v>
      </c>
      <c r="D1645" s="227">
        <f>'1. General information'!$E$9</f>
        <v>0</v>
      </c>
      <c r="E1645" s="227">
        <f>'1. General information'!$E$10</f>
        <v>0</v>
      </c>
      <c r="F1645" s="227">
        <f>'1. General information'!$E$11</f>
        <v>0</v>
      </c>
      <c r="G1645" s="227">
        <f>'1. General information'!$E$12</f>
        <v>0</v>
      </c>
      <c r="H1645" s="227">
        <f>'1. General information'!$E$13</f>
        <v>0</v>
      </c>
      <c r="I1645" s="227">
        <f>'1. General information'!$E$14</f>
        <v>0</v>
      </c>
      <c r="J1645" s="234" t="s">
        <v>471</v>
      </c>
      <c r="K1645" s="228" t="s">
        <v>3783</v>
      </c>
      <c r="L1645" s="234" t="s">
        <v>3703</v>
      </c>
      <c r="M1645" s="255">
        <f>'6. Staff time'!$I$159</f>
        <v>0</v>
      </c>
    </row>
    <row r="1646" spans="1:13">
      <c r="A1646" s="230">
        <v>1645</v>
      </c>
      <c r="B1646" s="230" t="str">
        <f t="shared" si="56"/>
        <v>0-0-0-6.15-57</v>
      </c>
      <c r="C1646" s="227">
        <f>'1. General information'!$E$8</f>
        <v>0</v>
      </c>
      <c r="D1646" s="227">
        <f>'1. General information'!$E$9</f>
        <v>0</v>
      </c>
      <c r="E1646" s="227">
        <f>'1. General information'!$E$10</f>
        <v>0</v>
      </c>
      <c r="F1646" s="227">
        <f>'1. General information'!$E$11</f>
        <v>0</v>
      </c>
      <c r="G1646" s="227">
        <f>'1. General information'!$E$12</f>
        <v>0</v>
      </c>
      <c r="H1646" s="227">
        <f>'1. General information'!$E$13</f>
        <v>0</v>
      </c>
      <c r="I1646" s="227">
        <f>'1. General information'!$E$14</f>
        <v>0</v>
      </c>
      <c r="J1646" s="234" t="s">
        <v>471</v>
      </c>
      <c r="K1646" s="228" t="s">
        <v>3784</v>
      </c>
      <c r="L1646" s="234" t="s">
        <v>3704</v>
      </c>
      <c r="M1646" s="255">
        <f>'6. Staff time'!$I$160</f>
        <v>0</v>
      </c>
    </row>
    <row r="1647" spans="1:13">
      <c r="A1647" s="230">
        <v>1646</v>
      </c>
      <c r="B1647" s="230" t="str">
        <f t="shared" si="56"/>
        <v>0-0-0-6.15-58</v>
      </c>
      <c r="C1647" s="227">
        <f>'1. General information'!$E$8</f>
        <v>0</v>
      </c>
      <c r="D1647" s="227">
        <f>'1. General information'!$E$9</f>
        <v>0</v>
      </c>
      <c r="E1647" s="227">
        <f>'1. General information'!$E$10</f>
        <v>0</v>
      </c>
      <c r="F1647" s="227">
        <f>'1. General information'!$E$11</f>
        <v>0</v>
      </c>
      <c r="G1647" s="227">
        <f>'1. General information'!$E$12</f>
        <v>0</v>
      </c>
      <c r="H1647" s="227">
        <f>'1. General information'!$E$13</f>
        <v>0</v>
      </c>
      <c r="I1647" s="227">
        <f>'1. General information'!$E$14</f>
        <v>0</v>
      </c>
      <c r="J1647" s="234" t="s">
        <v>471</v>
      </c>
      <c r="K1647" s="228" t="s">
        <v>3785</v>
      </c>
      <c r="L1647" s="234" t="s">
        <v>3705</v>
      </c>
      <c r="M1647" s="255">
        <f>'6. Staff time'!$I$161</f>
        <v>0</v>
      </c>
    </row>
    <row r="1648" spans="1:13">
      <c r="A1648" s="230">
        <v>1647</v>
      </c>
      <c r="B1648" s="230" t="str">
        <f t="shared" si="56"/>
        <v>0-0-0-6.15-59</v>
      </c>
      <c r="C1648" s="227">
        <f>'1. General information'!$E$8</f>
        <v>0</v>
      </c>
      <c r="D1648" s="227">
        <f>'1. General information'!$E$9</f>
        <v>0</v>
      </c>
      <c r="E1648" s="227">
        <f>'1. General information'!$E$10</f>
        <v>0</v>
      </c>
      <c r="F1648" s="227">
        <f>'1. General information'!$E$11</f>
        <v>0</v>
      </c>
      <c r="G1648" s="227">
        <f>'1. General information'!$E$12</f>
        <v>0</v>
      </c>
      <c r="H1648" s="227">
        <f>'1. General information'!$E$13</f>
        <v>0</v>
      </c>
      <c r="I1648" s="227">
        <f>'1. General information'!$E$14</f>
        <v>0</v>
      </c>
      <c r="J1648" s="234" t="s">
        <v>471</v>
      </c>
      <c r="K1648" s="228" t="s">
        <v>3786</v>
      </c>
      <c r="L1648" s="234" t="s">
        <v>3706</v>
      </c>
      <c r="M1648" s="255">
        <f>'6. Staff time'!$I$162</f>
        <v>0</v>
      </c>
    </row>
    <row r="1649" spans="1:13">
      <c r="A1649" s="230">
        <v>1648</v>
      </c>
      <c r="B1649" s="230" t="str">
        <f t="shared" si="56"/>
        <v>0-0-0-6.15-60</v>
      </c>
      <c r="C1649" s="227">
        <f>'1. General information'!$E$8</f>
        <v>0</v>
      </c>
      <c r="D1649" s="227">
        <f>'1. General information'!$E$9</f>
        <v>0</v>
      </c>
      <c r="E1649" s="227">
        <f>'1. General information'!$E$10</f>
        <v>0</v>
      </c>
      <c r="F1649" s="227">
        <f>'1. General information'!$E$11</f>
        <v>0</v>
      </c>
      <c r="G1649" s="227">
        <f>'1. General information'!$E$12</f>
        <v>0</v>
      </c>
      <c r="H1649" s="227">
        <f>'1. General information'!$E$13</f>
        <v>0</v>
      </c>
      <c r="I1649" s="227">
        <f>'1. General information'!$E$14</f>
        <v>0</v>
      </c>
      <c r="J1649" s="234" t="s">
        <v>471</v>
      </c>
      <c r="K1649" s="228" t="s">
        <v>3787</v>
      </c>
      <c r="L1649" s="234" t="s">
        <v>3707</v>
      </c>
      <c r="M1649" s="255">
        <f>'6. Staff time'!$I$163</f>
        <v>0</v>
      </c>
    </row>
    <row r="1650" spans="1:13">
      <c r="A1650" s="230">
        <v>1649</v>
      </c>
      <c r="B1650" s="230" t="str">
        <f t="shared" si="56"/>
        <v>0-0-0-6.15-61</v>
      </c>
      <c r="C1650" s="227">
        <f>'1. General information'!$E$8</f>
        <v>0</v>
      </c>
      <c r="D1650" s="227">
        <f>'1. General information'!$E$9</f>
        <v>0</v>
      </c>
      <c r="E1650" s="227">
        <f>'1. General information'!$E$10</f>
        <v>0</v>
      </c>
      <c r="F1650" s="227">
        <f>'1. General information'!$E$11</f>
        <v>0</v>
      </c>
      <c r="G1650" s="227">
        <f>'1. General information'!$E$12</f>
        <v>0</v>
      </c>
      <c r="H1650" s="227">
        <f>'1. General information'!$E$13</f>
        <v>0</v>
      </c>
      <c r="I1650" s="227">
        <f>'1. General information'!$E$14</f>
        <v>0</v>
      </c>
      <c r="J1650" s="234" t="s">
        <v>471</v>
      </c>
      <c r="K1650" s="228" t="s">
        <v>3788</v>
      </c>
      <c r="L1650" s="234" t="s">
        <v>3708</v>
      </c>
      <c r="M1650" s="255">
        <f>'6. Staff time'!$I$164</f>
        <v>0</v>
      </c>
    </row>
    <row r="1651" spans="1:13">
      <c r="A1651" s="230">
        <v>1650</v>
      </c>
      <c r="B1651" s="230" t="str">
        <f t="shared" si="56"/>
        <v>0-0-0-6.15-62</v>
      </c>
      <c r="C1651" s="227">
        <f>'1. General information'!$E$8</f>
        <v>0</v>
      </c>
      <c r="D1651" s="227">
        <f>'1. General information'!$E$9</f>
        <v>0</v>
      </c>
      <c r="E1651" s="227">
        <f>'1. General information'!$E$10</f>
        <v>0</v>
      </c>
      <c r="F1651" s="227">
        <f>'1. General information'!$E$11</f>
        <v>0</v>
      </c>
      <c r="G1651" s="227">
        <f>'1. General information'!$E$12</f>
        <v>0</v>
      </c>
      <c r="H1651" s="227">
        <f>'1. General information'!$E$13</f>
        <v>0</v>
      </c>
      <c r="I1651" s="227">
        <f>'1. General information'!$E$14</f>
        <v>0</v>
      </c>
      <c r="J1651" s="234" t="s">
        <v>471</v>
      </c>
      <c r="K1651" s="228" t="s">
        <v>3789</v>
      </c>
      <c r="L1651" s="234" t="s">
        <v>3709</v>
      </c>
      <c r="M1651" s="255">
        <f>'6. Staff time'!$I$165</f>
        <v>0</v>
      </c>
    </row>
    <row r="1652" spans="1:13">
      <c r="A1652" s="230">
        <v>1651</v>
      </c>
      <c r="B1652" s="230" t="str">
        <f t="shared" si="56"/>
        <v>0-0-0-6.15-63</v>
      </c>
      <c r="C1652" s="227">
        <f>'1. General information'!$E$8</f>
        <v>0</v>
      </c>
      <c r="D1652" s="227">
        <f>'1. General information'!$E$9</f>
        <v>0</v>
      </c>
      <c r="E1652" s="227">
        <f>'1. General information'!$E$10</f>
        <v>0</v>
      </c>
      <c r="F1652" s="227">
        <f>'1. General information'!$E$11</f>
        <v>0</v>
      </c>
      <c r="G1652" s="227">
        <f>'1. General information'!$E$12</f>
        <v>0</v>
      </c>
      <c r="H1652" s="227">
        <f>'1. General information'!$E$13</f>
        <v>0</v>
      </c>
      <c r="I1652" s="227">
        <f>'1. General information'!$E$14</f>
        <v>0</v>
      </c>
      <c r="J1652" s="234" t="s">
        <v>471</v>
      </c>
      <c r="K1652" s="228" t="s">
        <v>3790</v>
      </c>
      <c r="L1652" s="234" t="s">
        <v>3710</v>
      </c>
      <c r="M1652" s="255">
        <f>'6. Staff time'!$I$166</f>
        <v>0</v>
      </c>
    </row>
    <row r="1653" spans="1:13">
      <c r="A1653" s="230">
        <v>1652</v>
      </c>
      <c r="B1653" s="230" t="str">
        <f t="shared" si="56"/>
        <v>0-0-0-6.15-64</v>
      </c>
      <c r="C1653" s="227">
        <f>'1. General information'!$E$8</f>
        <v>0</v>
      </c>
      <c r="D1653" s="227">
        <f>'1. General information'!$E$9</f>
        <v>0</v>
      </c>
      <c r="E1653" s="227">
        <f>'1. General information'!$E$10</f>
        <v>0</v>
      </c>
      <c r="F1653" s="227">
        <f>'1. General information'!$E$11</f>
        <v>0</v>
      </c>
      <c r="G1653" s="227">
        <f>'1. General information'!$E$12</f>
        <v>0</v>
      </c>
      <c r="H1653" s="227">
        <f>'1. General information'!$E$13</f>
        <v>0</v>
      </c>
      <c r="I1653" s="227">
        <f>'1. General information'!$E$14</f>
        <v>0</v>
      </c>
      <c r="J1653" s="234" t="s">
        <v>471</v>
      </c>
      <c r="K1653" s="228" t="s">
        <v>3791</v>
      </c>
      <c r="L1653" s="234" t="s">
        <v>3711</v>
      </c>
      <c r="M1653" s="255">
        <f>'6. Staff time'!$I$167</f>
        <v>0</v>
      </c>
    </row>
    <row r="1654" spans="1:13">
      <c r="A1654" s="230">
        <v>1653</v>
      </c>
      <c r="B1654" s="230" t="str">
        <f t="shared" si="56"/>
        <v>0-0-0-6.15-65</v>
      </c>
      <c r="C1654" s="227">
        <f>'1. General information'!$E$8</f>
        <v>0</v>
      </c>
      <c r="D1654" s="227">
        <f>'1. General information'!$E$9</f>
        <v>0</v>
      </c>
      <c r="E1654" s="227">
        <f>'1. General information'!$E$10</f>
        <v>0</v>
      </c>
      <c r="F1654" s="227">
        <f>'1. General information'!$E$11</f>
        <v>0</v>
      </c>
      <c r="G1654" s="227">
        <f>'1. General information'!$E$12</f>
        <v>0</v>
      </c>
      <c r="H1654" s="227">
        <f>'1. General information'!$E$13</f>
        <v>0</v>
      </c>
      <c r="I1654" s="227">
        <f>'1. General information'!$E$14</f>
        <v>0</v>
      </c>
      <c r="J1654" s="234" t="s">
        <v>471</v>
      </c>
      <c r="K1654" s="228" t="s">
        <v>3792</v>
      </c>
      <c r="L1654" s="234" t="s">
        <v>3712</v>
      </c>
      <c r="M1654" s="255">
        <f>'6. Staff time'!$I$168</f>
        <v>0</v>
      </c>
    </row>
    <row r="1655" spans="1:13">
      <c r="A1655" s="230">
        <v>1654</v>
      </c>
      <c r="B1655" s="230" t="str">
        <f t="shared" si="56"/>
        <v>0-0-0-6.15-66</v>
      </c>
      <c r="C1655" s="227">
        <f>'1. General information'!$E$8</f>
        <v>0</v>
      </c>
      <c r="D1655" s="227">
        <f>'1. General information'!$E$9</f>
        <v>0</v>
      </c>
      <c r="E1655" s="227">
        <f>'1. General information'!$E$10</f>
        <v>0</v>
      </c>
      <c r="F1655" s="227">
        <f>'1. General information'!$E$11</f>
        <v>0</v>
      </c>
      <c r="G1655" s="227">
        <f>'1. General information'!$E$12</f>
        <v>0</v>
      </c>
      <c r="H1655" s="227">
        <f>'1. General information'!$E$13</f>
        <v>0</v>
      </c>
      <c r="I1655" s="227">
        <f>'1. General information'!$E$14</f>
        <v>0</v>
      </c>
      <c r="J1655" s="234" t="s">
        <v>471</v>
      </c>
      <c r="K1655" s="228" t="s">
        <v>3793</v>
      </c>
      <c r="L1655" s="234" t="s">
        <v>3713</v>
      </c>
      <c r="M1655" s="255">
        <f>'6. Staff time'!$I$169</f>
        <v>0</v>
      </c>
    </row>
    <row r="1656" spans="1:13">
      <c r="A1656" s="230">
        <v>1655</v>
      </c>
      <c r="B1656" s="230" t="str">
        <f t="shared" si="56"/>
        <v>0-0-0-6.15-67</v>
      </c>
      <c r="C1656" s="227">
        <f>'1. General information'!$E$8</f>
        <v>0</v>
      </c>
      <c r="D1656" s="227">
        <f>'1. General information'!$E$9</f>
        <v>0</v>
      </c>
      <c r="E1656" s="227">
        <f>'1. General information'!$E$10</f>
        <v>0</v>
      </c>
      <c r="F1656" s="227">
        <f>'1. General information'!$E$11</f>
        <v>0</v>
      </c>
      <c r="G1656" s="227">
        <f>'1. General information'!$E$12</f>
        <v>0</v>
      </c>
      <c r="H1656" s="227">
        <f>'1. General information'!$E$13</f>
        <v>0</v>
      </c>
      <c r="I1656" s="227">
        <f>'1. General information'!$E$14</f>
        <v>0</v>
      </c>
      <c r="J1656" s="234" t="s">
        <v>471</v>
      </c>
      <c r="K1656" s="228" t="s">
        <v>3794</v>
      </c>
      <c r="L1656" s="234" t="s">
        <v>3714</v>
      </c>
      <c r="M1656" s="255">
        <f>'6. Staff time'!$I$170</f>
        <v>0</v>
      </c>
    </row>
    <row r="1657" spans="1:13">
      <c r="A1657" s="230">
        <v>1656</v>
      </c>
      <c r="B1657" s="230" t="str">
        <f t="shared" si="56"/>
        <v>0-0-0-6.15-68</v>
      </c>
      <c r="C1657" s="227">
        <f>'1. General information'!$E$8</f>
        <v>0</v>
      </c>
      <c r="D1657" s="227">
        <f>'1. General information'!$E$9</f>
        <v>0</v>
      </c>
      <c r="E1657" s="227">
        <f>'1. General information'!$E$10</f>
        <v>0</v>
      </c>
      <c r="F1657" s="227">
        <f>'1. General information'!$E$11</f>
        <v>0</v>
      </c>
      <c r="G1657" s="227">
        <f>'1. General information'!$E$12</f>
        <v>0</v>
      </c>
      <c r="H1657" s="227">
        <f>'1. General information'!$E$13</f>
        <v>0</v>
      </c>
      <c r="I1657" s="227">
        <f>'1. General information'!$E$14</f>
        <v>0</v>
      </c>
      <c r="J1657" s="234" t="s">
        <v>471</v>
      </c>
      <c r="K1657" s="228" t="s">
        <v>3795</v>
      </c>
      <c r="L1657" s="234" t="s">
        <v>3715</v>
      </c>
      <c r="M1657" s="255">
        <f>'6. Staff time'!$I$171</f>
        <v>0</v>
      </c>
    </row>
    <row r="1658" spans="1:13">
      <c r="A1658" s="230">
        <v>1657</v>
      </c>
      <c r="B1658" s="230" t="str">
        <f t="shared" si="56"/>
        <v>0-0-0-6.15-69</v>
      </c>
      <c r="C1658" s="227">
        <f>'1. General information'!$E$8</f>
        <v>0</v>
      </c>
      <c r="D1658" s="227">
        <f>'1. General information'!$E$9</f>
        <v>0</v>
      </c>
      <c r="E1658" s="227">
        <f>'1. General information'!$E$10</f>
        <v>0</v>
      </c>
      <c r="F1658" s="227">
        <f>'1. General information'!$E$11</f>
        <v>0</v>
      </c>
      <c r="G1658" s="227">
        <f>'1. General information'!$E$12</f>
        <v>0</v>
      </c>
      <c r="H1658" s="227">
        <f>'1. General information'!$E$13</f>
        <v>0</v>
      </c>
      <c r="I1658" s="227">
        <f>'1. General information'!$E$14</f>
        <v>0</v>
      </c>
      <c r="J1658" s="234" t="s">
        <v>471</v>
      </c>
      <c r="K1658" s="228" t="s">
        <v>3796</v>
      </c>
      <c r="L1658" s="234" t="s">
        <v>3716</v>
      </c>
      <c r="M1658" s="255">
        <f>'6. Staff time'!$I$172</f>
        <v>0</v>
      </c>
    </row>
    <row r="1659" spans="1:13">
      <c r="A1659" s="230">
        <v>1658</v>
      </c>
      <c r="B1659" s="230" t="str">
        <f t="shared" si="56"/>
        <v>0-0-0-6.15-70</v>
      </c>
      <c r="C1659" s="227">
        <f>'1. General information'!$E$8</f>
        <v>0</v>
      </c>
      <c r="D1659" s="227">
        <f>'1. General information'!$E$9</f>
        <v>0</v>
      </c>
      <c r="E1659" s="227">
        <f>'1. General information'!$E$10</f>
        <v>0</v>
      </c>
      <c r="F1659" s="227">
        <f>'1. General information'!$E$11</f>
        <v>0</v>
      </c>
      <c r="G1659" s="227">
        <f>'1. General information'!$E$12</f>
        <v>0</v>
      </c>
      <c r="H1659" s="227">
        <f>'1. General information'!$E$13</f>
        <v>0</v>
      </c>
      <c r="I1659" s="227">
        <f>'1. General information'!$E$14</f>
        <v>0</v>
      </c>
      <c r="J1659" s="234" t="s">
        <v>471</v>
      </c>
      <c r="K1659" s="228" t="s">
        <v>3797</v>
      </c>
      <c r="L1659" s="234" t="s">
        <v>3717</v>
      </c>
      <c r="M1659" s="255">
        <f>'6. Staff time'!$I$173</f>
        <v>0</v>
      </c>
    </row>
    <row r="1660" spans="1:13">
      <c r="A1660" s="230">
        <v>1659</v>
      </c>
      <c r="B1660" s="230" t="str">
        <f t="shared" si="56"/>
        <v>0-0-0-6.15-71</v>
      </c>
      <c r="C1660" s="227">
        <f>'1. General information'!$E$8</f>
        <v>0</v>
      </c>
      <c r="D1660" s="227">
        <f>'1. General information'!$E$9</f>
        <v>0</v>
      </c>
      <c r="E1660" s="227">
        <f>'1. General information'!$E$10</f>
        <v>0</v>
      </c>
      <c r="F1660" s="227">
        <f>'1. General information'!$E$11</f>
        <v>0</v>
      </c>
      <c r="G1660" s="227">
        <f>'1. General information'!$E$12</f>
        <v>0</v>
      </c>
      <c r="H1660" s="227">
        <f>'1. General information'!$E$13</f>
        <v>0</v>
      </c>
      <c r="I1660" s="227">
        <f>'1. General information'!$E$14</f>
        <v>0</v>
      </c>
      <c r="J1660" s="234" t="s">
        <v>471</v>
      </c>
      <c r="K1660" s="228" t="s">
        <v>3798</v>
      </c>
      <c r="L1660" s="234" t="s">
        <v>3718</v>
      </c>
      <c r="M1660" s="255">
        <f>'6. Staff time'!$I$174</f>
        <v>0</v>
      </c>
    </row>
    <row r="1661" spans="1:13">
      <c r="A1661" s="230">
        <v>1660</v>
      </c>
      <c r="B1661" s="230" t="str">
        <f t="shared" si="56"/>
        <v>0-0-0-6.15-72</v>
      </c>
      <c r="C1661" s="227">
        <f>'1. General information'!$E$8</f>
        <v>0</v>
      </c>
      <c r="D1661" s="227">
        <f>'1. General information'!$E$9</f>
        <v>0</v>
      </c>
      <c r="E1661" s="227">
        <f>'1. General information'!$E$10</f>
        <v>0</v>
      </c>
      <c r="F1661" s="227">
        <f>'1. General information'!$E$11</f>
        <v>0</v>
      </c>
      <c r="G1661" s="227">
        <f>'1. General information'!$E$12</f>
        <v>0</v>
      </c>
      <c r="H1661" s="227">
        <f>'1. General information'!$E$13</f>
        <v>0</v>
      </c>
      <c r="I1661" s="227">
        <f>'1. General information'!$E$14</f>
        <v>0</v>
      </c>
      <c r="J1661" s="234" t="s">
        <v>471</v>
      </c>
      <c r="K1661" s="228" t="s">
        <v>3799</v>
      </c>
      <c r="L1661" s="234" t="s">
        <v>3719</v>
      </c>
      <c r="M1661" s="255">
        <f>'6. Staff time'!$I$175</f>
        <v>0</v>
      </c>
    </row>
    <row r="1662" spans="1:13">
      <c r="A1662" s="230">
        <v>1661</v>
      </c>
      <c r="B1662" s="230" t="str">
        <f t="shared" si="56"/>
        <v>0-0-0-6.15-73</v>
      </c>
      <c r="C1662" s="227">
        <f>'1. General information'!$E$8</f>
        <v>0</v>
      </c>
      <c r="D1662" s="227">
        <f>'1. General information'!$E$9</f>
        <v>0</v>
      </c>
      <c r="E1662" s="227">
        <f>'1. General information'!$E$10</f>
        <v>0</v>
      </c>
      <c r="F1662" s="227">
        <f>'1. General information'!$E$11</f>
        <v>0</v>
      </c>
      <c r="G1662" s="227">
        <f>'1. General information'!$E$12</f>
        <v>0</v>
      </c>
      <c r="H1662" s="227">
        <f>'1. General information'!$E$13</f>
        <v>0</v>
      </c>
      <c r="I1662" s="227">
        <f>'1. General information'!$E$14</f>
        <v>0</v>
      </c>
      <c r="J1662" s="234" t="s">
        <v>471</v>
      </c>
      <c r="K1662" s="228" t="s">
        <v>3800</v>
      </c>
      <c r="L1662" s="234" t="s">
        <v>3720</v>
      </c>
      <c r="M1662" s="255">
        <f>'6. Staff time'!$I$176</f>
        <v>0</v>
      </c>
    </row>
    <row r="1663" spans="1:13">
      <c r="A1663" s="230">
        <v>1662</v>
      </c>
      <c r="B1663" s="230" t="str">
        <f t="shared" si="56"/>
        <v>0-0-0-6.15-74</v>
      </c>
      <c r="C1663" s="227">
        <f>'1. General information'!$E$8</f>
        <v>0</v>
      </c>
      <c r="D1663" s="227">
        <f>'1. General information'!$E$9</f>
        <v>0</v>
      </c>
      <c r="E1663" s="227">
        <f>'1. General information'!$E$10</f>
        <v>0</v>
      </c>
      <c r="F1663" s="227">
        <f>'1. General information'!$E$11</f>
        <v>0</v>
      </c>
      <c r="G1663" s="227">
        <f>'1. General information'!$E$12</f>
        <v>0</v>
      </c>
      <c r="H1663" s="227">
        <f>'1. General information'!$E$13</f>
        <v>0</v>
      </c>
      <c r="I1663" s="227">
        <f>'1. General information'!$E$14</f>
        <v>0</v>
      </c>
      <c r="J1663" s="234" t="s">
        <v>471</v>
      </c>
      <c r="K1663" s="228" t="s">
        <v>3801</v>
      </c>
      <c r="L1663" s="234" t="s">
        <v>3721</v>
      </c>
      <c r="M1663" s="255">
        <f>'6. Staff time'!$I$177</f>
        <v>0</v>
      </c>
    </row>
    <row r="1664" spans="1:13">
      <c r="A1664" s="230">
        <v>1663</v>
      </c>
      <c r="B1664" s="230" t="str">
        <f t="shared" si="56"/>
        <v>0-0-0-6.15-75</v>
      </c>
      <c r="C1664" s="227">
        <f>'1. General information'!$E$8</f>
        <v>0</v>
      </c>
      <c r="D1664" s="227">
        <f>'1. General information'!$E$9</f>
        <v>0</v>
      </c>
      <c r="E1664" s="227">
        <f>'1. General information'!$E$10</f>
        <v>0</v>
      </c>
      <c r="F1664" s="227">
        <f>'1. General information'!$E$11</f>
        <v>0</v>
      </c>
      <c r="G1664" s="227">
        <f>'1. General information'!$E$12</f>
        <v>0</v>
      </c>
      <c r="H1664" s="227">
        <f>'1. General information'!$E$13</f>
        <v>0</v>
      </c>
      <c r="I1664" s="227">
        <f>'1. General information'!$E$14</f>
        <v>0</v>
      </c>
      <c r="J1664" s="234" t="s">
        <v>471</v>
      </c>
      <c r="K1664" s="228" t="s">
        <v>3802</v>
      </c>
      <c r="L1664" s="234" t="s">
        <v>3722</v>
      </c>
      <c r="M1664" s="255">
        <f>'6. Staff time'!$I$178</f>
        <v>0</v>
      </c>
    </row>
    <row r="1665" spans="1:13">
      <c r="A1665" s="230">
        <v>1664</v>
      </c>
      <c r="B1665" s="230" t="str">
        <f t="shared" si="56"/>
        <v>0-0-0-6.15-76</v>
      </c>
      <c r="C1665" s="227">
        <f>'1. General information'!$E$8</f>
        <v>0</v>
      </c>
      <c r="D1665" s="227">
        <f>'1. General information'!$E$9</f>
        <v>0</v>
      </c>
      <c r="E1665" s="227">
        <f>'1. General information'!$E$10</f>
        <v>0</v>
      </c>
      <c r="F1665" s="227">
        <f>'1. General information'!$E$11</f>
        <v>0</v>
      </c>
      <c r="G1665" s="227">
        <f>'1. General information'!$E$12</f>
        <v>0</v>
      </c>
      <c r="H1665" s="227">
        <f>'1. General information'!$E$13</f>
        <v>0</v>
      </c>
      <c r="I1665" s="227">
        <f>'1. General information'!$E$14</f>
        <v>0</v>
      </c>
      <c r="J1665" s="234" t="s">
        <v>471</v>
      </c>
      <c r="K1665" s="228" t="s">
        <v>3803</v>
      </c>
      <c r="L1665" s="234" t="s">
        <v>3723</v>
      </c>
      <c r="M1665" s="255">
        <f>'6. Staff time'!$I$179</f>
        <v>0</v>
      </c>
    </row>
    <row r="1666" spans="1:13">
      <c r="A1666" s="230">
        <v>1665</v>
      </c>
      <c r="B1666" s="230" t="str">
        <f t="shared" si="56"/>
        <v>0-0-0-6.15-77</v>
      </c>
      <c r="C1666" s="227">
        <f>'1. General information'!$E$8</f>
        <v>0</v>
      </c>
      <c r="D1666" s="227">
        <f>'1. General information'!$E$9</f>
        <v>0</v>
      </c>
      <c r="E1666" s="227">
        <f>'1. General information'!$E$10</f>
        <v>0</v>
      </c>
      <c r="F1666" s="227">
        <f>'1. General information'!$E$11</f>
        <v>0</v>
      </c>
      <c r="G1666" s="227">
        <f>'1. General information'!$E$12</f>
        <v>0</v>
      </c>
      <c r="H1666" s="227">
        <f>'1. General information'!$E$13</f>
        <v>0</v>
      </c>
      <c r="I1666" s="227">
        <f>'1. General information'!$E$14</f>
        <v>0</v>
      </c>
      <c r="J1666" s="234" t="s">
        <v>471</v>
      </c>
      <c r="K1666" s="228" t="s">
        <v>3804</v>
      </c>
      <c r="L1666" s="234" t="s">
        <v>3724</v>
      </c>
      <c r="M1666" s="255">
        <f>'6. Staff time'!$I$180</f>
        <v>0</v>
      </c>
    </row>
    <row r="1667" spans="1:13">
      <c r="A1667" s="230">
        <v>1666</v>
      </c>
      <c r="B1667" s="230" t="str">
        <f t="shared" si="56"/>
        <v>0-0-0-6.15-78</v>
      </c>
      <c r="C1667" s="227">
        <f>'1. General information'!$E$8</f>
        <v>0</v>
      </c>
      <c r="D1667" s="227">
        <f>'1. General information'!$E$9</f>
        <v>0</v>
      </c>
      <c r="E1667" s="227">
        <f>'1. General information'!$E$10</f>
        <v>0</v>
      </c>
      <c r="F1667" s="227">
        <f>'1. General information'!$E$11</f>
        <v>0</v>
      </c>
      <c r="G1667" s="227">
        <f>'1. General information'!$E$12</f>
        <v>0</v>
      </c>
      <c r="H1667" s="227">
        <f>'1. General information'!$E$13</f>
        <v>0</v>
      </c>
      <c r="I1667" s="227">
        <f>'1. General information'!$E$14</f>
        <v>0</v>
      </c>
      <c r="J1667" s="234" t="s">
        <v>471</v>
      </c>
      <c r="K1667" s="228" t="s">
        <v>3805</v>
      </c>
      <c r="L1667" s="234" t="s">
        <v>3725</v>
      </c>
      <c r="M1667" s="255">
        <f>'6. Staff time'!$I$181</f>
        <v>0</v>
      </c>
    </row>
    <row r="1668" spans="1:13">
      <c r="A1668" s="230">
        <v>1667</v>
      </c>
      <c r="B1668" s="230" t="str">
        <f t="shared" si="56"/>
        <v>0-0-0-6.15-79</v>
      </c>
      <c r="C1668" s="227">
        <f>'1. General information'!$E$8</f>
        <v>0</v>
      </c>
      <c r="D1668" s="227">
        <f>'1. General information'!$E$9</f>
        <v>0</v>
      </c>
      <c r="E1668" s="227">
        <f>'1. General information'!$E$10</f>
        <v>0</v>
      </c>
      <c r="F1668" s="227">
        <f>'1. General information'!$E$11</f>
        <v>0</v>
      </c>
      <c r="G1668" s="227">
        <f>'1. General information'!$E$12</f>
        <v>0</v>
      </c>
      <c r="H1668" s="227">
        <f>'1. General information'!$E$13</f>
        <v>0</v>
      </c>
      <c r="I1668" s="227">
        <f>'1. General information'!$E$14</f>
        <v>0</v>
      </c>
      <c r="J1668" s="234" t="s">
        <v>471</v>
      </c>
      <c r="K1668" s="228" t="s">
        <v>3806</v>
      </c>
      <c r="L1668" s="234" t="s">
        <v>3726</v>
      </c>
      <c r="M1668" s="255">
        <f>'6. Staff time'!$I$182</f>
        <v>0</v>
      </c>
    </row>
    <row r="1669" spans="1:13">
      <c r="A1669" s="230">
        <v>1668</v>
      </c>
      <c r="B1669" s="230" t="str">
        <f t="shared" si="56"/>
        <v>0-0-0-6.15-80</v>
      </c>
      <c r="C1669" s="227">
        <f>'1. General information'!$E$8</f>
        <v>0</v>
      </c>
      <c r="D1669" s="227">
        <f>'1. General information'!$E$9</f>
        <v>0</v>
      </c>
      <c r="E1669" s="227">
        <f>'1. General information'!$E$10</f>
        <v>0</v>
      </c>
      <c r="F1669" s="227">
        <f>'1. General information'!$E$11</f>
        <v>0</v>
      </c>
      <c r="G1669" s="227">
        <f>'1. General information'!$E$12</f>
        <v>0</v>
      </c>
      <c r="H1669" s="227">
        <f>'1. General information'!$E$13</f>
        <v>0</v>
      </c>
      <c r="I1669" s="227">
        <f>'1. General information'!$E$14</f>
        <v>0</v>
      </c>
      <c r="J1669" s="234" t="s">
        <v>471</v>
      </c>
      <c r="K1669" s="228" t="s">
        <v>3807</v>
      </c>
      <c r="L1669" s="234" t="s">
        <v>3727</v>
      </c>
      <c r="M1669" s="255">
        <f>'6. Staff time'!$I$183</f>
        <v>0</v>
      </c>
    </row>
    <row r="1670" spans="1:13">
      <c r="A1670" s="230">
        <v>1669</v>
      </c>
      <c r="B1670" s="230" t="str">
        <f t="shared" si="56"/>
        <v>0-0-0-6.16-1</v>
      </c>
      <c r="C1670" s="227">
        <f>'1. General information'!$E$8</f>
        <v>0</v>
      </c>
      <c r="D1670" s="227">
        <f>'1. General information'!$E$9</f>
        <v>0</v>
      </c>
      <c r="E1670" s="227">
        <f>'1. General information'!$E$10</f>
        <v>0</v>
      </c>
      <c r="F1670" s="227">
        <f>'1. General information'!$E$11</f>
        <v>0</v>
      </c>
      <c r="G1670" s="227">
        <f>'1. General information'!$E$12</f>
        <v>0</v>
      </c>
      <c r="H1670" s="227">
        <f>'1. General information'!$E$13</f>
        <v>0</v>
      </c>
      <c r="I1670" s="227">
        <f>'1. General information'!$E$14</f>
        <v>0</v>
      </c>
      <c r="J1670" s="234" t="s">
        <v>471</v>
      </c>
      <c r="K1670" s="228" t="s">
        <v>3808</v>
      </c>
      <c r="L1670" s="234" t="s">
        <v>3008</v>
      </c>
      <c r="M1670" s="255">
        <f>'6. Staff time'!$K$104</f>
        <v>0</v>
      </c>
    </row>
    <row r="1671" spans="1:13">
      <c r="A1671" s="230">
        <v>1670</v>
      </c>
      <c r="B1671" s="230" t="str">
        <f t="shared" si="56"/>
        <v>0-0-0-6.16-2</v>
      </c>
      <c r="C1671" s="227">
        <f>'1. General information'!$E$8</f>
        <v>0</v>
      </c>
      <c r="D1671" s="227">
        <f>'1. General information'!$E$9</f>
        <v>0</v>
      </c>
      <c r="E1671" s="227">
        <f>'1. General information'!$E$10</f>
        <v>0</v>
      </c>
      <c r="F1671" s="227">
        <f>'1. General information'!$E$11</f>
        <v>0</v>
      </c>
      <c r="G1671" s="227">
        <f>'1. General information'!$E$12</f>
        <v>0</v>
      </c>
      <c r="H1671" s="227">
        <f>'1. General information'!$E$13</f>
        <v>0</v>
      </c>
      <c r="I1671" s="227">
        <f>'1. General information'!$E$14</f>
        <v>0</v>
      </c>
      <c r="J1671" s="234" t="s">
        <v>471</v>
      </c>
      <c r="K1671" s="228" t="s">
        <v>3809</v>
      </c>
      <c r="L1671" s="234" t="s">
        <v>3009</v>
      </c>
      <c r="M1671" s="255">
        <f>'6. Staff time'!$K$105</f>
        <v>0</v>
      </c>
    </row>
    <row r="1672" spans="1:13">
      <c r="A1672" s="230">
        <v>1671</v>
      </c>
      <c r="B1672" s="230" t="str">
        <f t="shared" si="56"/>
        <v>0-0-0-6.16-3</v>
      </c>
      <c r="C1672" s="227">
        <f>'1. General information'!$E$8</f>
        <v>0</v>
      </c>
      <c r="D1672" s="227">
        <f>'1. General information'!$E$9</f>
        <v>0</v>
      </c>
      <c r="E1672" s="227">
        <f>'1. General information'!$E$10</f>
        <v>0</v>
      </c>
      <c r="F1672" s="227">
        <f>'1. General information'!$E$11</f>
        <v>0</v>
      </c>
      <c r="G1672" s="227">
        <f>'1. General information'!$E$12</f>
        <v>0</v>
      </c>
      <c r="H1672" s="227">
        <f>'1. General information'!$E$13</f>
        <v>0</v>
      </c>
      <c r="I1672" s="227">
        <f>'1. General information'!$E$14</f>
        <v>0</v>
      </c>
      <c r="J1672" s="234" t="s">
        <v>471</v>
      </c>
      <c r="K1672" s="228" t="s">
        <v>3810</v>
      </c>
      <c r="L1672" s="234" t="s">
        <v>3010</v>
      </c>
      <c r="M1672" s="255">
        <f>'6. Staff time'!$K$106</f>
        <v>0</v>
      </c>
    </row>
    <row r="1673" spans="1:13">
      <c r="A1673" s="230">
        <v>1672</v>
      </c>
      <c r="B1673" s="230" t="str">
        <f t="shared" si="56"/>
        <v>0-0-0-6.16-4</v>
      </c>
      <c r="C1673" s="227">
        <f>'1. General information'!$E$8</f>
        <v>0</v>
      </c>
      <c r="D1673" s="227">
        <f>'1. General information'!$E$9</f>
        <v>0</v>
      </c>
      <c r="E1673" s="227">
        <f>'1. General information'!$E$10</f>
        <v>0</v>
      </c>
      <c r="F1673" s="227">
        <f>'1. General information'!$E$11</f>
        <v>0</v>
      </c>
      <c r="G1673" s="227">
        <f>'1. General information'!$E$12</f>
        <v>0</v>
      </c>
      <c r="H1673" s="227">
        <f>'1. General information'!$E$13</f>
        <v>0</v>
      </c>
      <c r="I1673" s="227">
        <f>'1. General information'!$E$14</f>
        <v>0</v>
      </c>
      <c r="J1673" s="234" t="s">
        <v>471</v>
      </c>
      <c r="K1673" s="228" t="s">
        <v>3811</v>
      </c>
      <c r="L1673" s="234" t="s">
        <v>3011</v>
      </c>
      <c r="M1673" s="255">
        <f>'6. Staff time'!$K$107</f>
        <v>0</v>
      </c>
    </row>
    <row r="1674" spans="1:13">
      <c r="A1674" s="230">
        <v>1673</v>
      </c>
      <c r="B1674" s="230" t="str">
        <f t="shared" si="56"/>
        <v>0-0-0-6.16-5</v>
      </c>
      <c r="C1674" s="227">
        <f>'1. General information'!$E$8</f>
        <v>0</v>
      </c>
      <c r="D1674" s="227">
        <f>'1. General information'!$E$9</f>
        <v>0</v>
      </c>
      <c r="E1674" s="227">
        <f>'1. General information'!$E$10</f>
        <v>0</v>
      </c>
      <c r="F1674" s="227">
        <f>'1. General information'!$E$11</f>
        <v>0</v>
      </c>
      <c r="G1674" s="227">
        <f>'1. General information'!$E$12</f>
        <v>0</v>
      </c>
      <c r="H1674" s="227">
        <f>'1. General information'!$E$13</f>
        <v>0</v>
      </c>
      <c r="I1674" s="227">
        <f>'1. General information'!$E$14</f>
        <v>0</v>
      </c>
      <c r="J1674" s="234" t="s">
        <v>471</v>
      </c>
      <c r="K1674" s="228" t="s">
        <v>3812</v>
      </c>
      <c r="L1674" s="234" t="s">
        <v>3012</v>
      </c>
      <c r="M1674" s="255">
        <f>'6. Staff time'!$K$108</f>
        <v>0</v>
      </c>
    </row>
    <row r="1675" spans="1:13">
      <c r="A1675" s="230">
        <v>1674</v>
      </c>
      <c r="B1675" s="230" t="str">
        <f t="shared" si="56"/>
        <v>0-0-0-6.16-6</v>
      </c>
      <c r="C1675" s="227">
        <f>'1. General information'!$E$8</f>
        <v>0</v>
      </c>
      <c r="D1675" s="227">
        <f>'1. General information'!$E$9</f>
        <v>0</v>
      </c>
      <c r="E1675" s="227">
        <f>'1. General information'!$E$10</f>
        <v>0</v>
      </c>
      <c r="F1675" s="227">
        <f>'1. General information'!$E$11</f>
        <v>0</v>
      </c>
      <c r="G1675" s="227">
        <f>'1. General information'!$E$12</f>
        <v>0</v>
      </c>
      <c r="H1675" s="227">
        <f>'1. General information'!$E$13</f>
        <v>0</v>
      </c>
      <c r="I1675" s="227">
        <f>'1. General information'!$E$14</f>
        <v>0</v>
      </c>
      <c r="J1675" s="234" t="s">
        <v>471</v>
      </c>
      <c r="K1675" s="228" t="s">
        <v>3813</v>
      </c>
      <c r="L1675" s="234" t="s">
        <v>3013</v>
      </c>
      <c r="M1675" s="255">
        <f>'6. Staff time'!$K$109</f>
        <v>0</v>
      </c>
    </row>
    <row r="1676" spans="1:13">
      <c r="A1676" s="230">
        <v>1675</v>
      </c>
      <c r="B1676" s="230" t="str">
        <f t="shared" si="56"/>
        <v>0-0-0-6.16-7</v>
      </c>
      <c r="C1676" s="227">
        <f>'1. General information'!$E$8</f>
        <v>0</v>
      </c>
      <c r="D1676" s="227">
        <f>'1. General information'!$E$9</f>
        <v>0</v>
      </c>
      <c r="E1676" s="227">
        <f>'1. General information'!$E$10</f>
        <v>0</v>
      </c>
      <c r="F1676" s="227">
        <f>'1. General information'!$E$11</f>
        <v>0</v>
      </c>
      <c r="G1676" s="227">
        <f>'1. General information'!$E$12</f>
        <v>0</v>
      </c>
      <c r="H1676" s="227">
        <f>'1. General information'!$E$13</f>
        <v>0</v>
      </c>
      <c r="I1676" s="227">
        <f>'1. General information'!$E$14</f>
        <v>0</v>
      </c>
      <c r="J1676" s="234" t="s">
        <v>471</v>
      </c>
      <c r="K1676" s="228" t="s">
        <v>3814</v>
      </c>
      <c r="L1676" s="234" t="s">
        <v>3014</v>
      </c>
      <c r="M1676" s="255">
        <f>'6. Staff time'!$K$110</f>
        <v>0</v>
      </c>
    </row>
    <row r="1677" spans="1:13">
      <c r="A1677" s="230">
        <v>1676</v>
      </c>
      <c r="B1677" s="230" t="str">
        <f t="shared" si="56"/>
        <v>0-0-0-6.16-8</v>
      </c>
      <c r="C1677" s="227">
        <f>'1. General information'!$E$8</f>
        <v>0</v>
      </c>
      <c r="D1677" s="227">
        <f>'1. General information'!$E$9</f>
        <v>0</v>
      </c>
      <c r="E1677" s="227">
        <f>'1. General information'!$E$10</f>
        <v>0</v>
      </c>
      <c r="F1677" s="227">
        <f>'1. General information'!$E$11</f>
        <v>0</v>
      </c>
      <c r="G1677" s="227">
        <f>'1. General information'!$E$12</f>
        <v>0</v>
      </c>
      <c r="H1677" s="227">
        <f>'1. General information'!$E$13</f>
        <v>0</v>
      </c>
      <c r="I1677" s="227">
        <f>'1. General information'!$E$14</f>
        <v>0</v>
      </c>
      <c r="J1677" s="234" t="s">
        <v>471</v>
      </c>
      <c r="K1677" s="228" t="s">
        <v>3815</v>
      </c>
      <c r="L1677" s="234" t="s">
        <v>3015</v>
      </c>
      <c r="M1677" s="255">
        <f>'6. Staff time'!$K$111</f>
        <v>0</v>
      </c>
    </row>
    <row r="1678" spans="1:13">
      <c r="A1678" s="230">
        <v>1677</v>
      </c>
      <c r="B1678" s="230" t="str">
        <f t="shared" si="56"/>
        <v>0-0-0-6.16-9</v>
      </c>
      <c r="C1678" s="227">
        <f>'1. General information'!$E$8</f>
        <v>0</v>
      </c>
      <c r="D1678" s="227">
        <f>'1. General information'!$E$9</f>
        <v>0</v>
      </c>
      <c r="E1678" s="227">
        <f>'1. General information'!$E$10</f>
        <v>0</v>
      </c>
      <c r="F1678" s="227">
        <f>'1. General information'!$E$11</f>
        <v>0</v>
      </c>
      <c r="G1678" s="227">
        <f>'1. General information'!$E$12</f>
        <v>0</v>
      </c>
      <c r="H1678" s="227">
        <f>'1. General information'!$E$13</f>
        <v>0</v>
      </c>
      <c r="I1678" s="227">
        <f>'1. General information'!$E$14</f>
        <v>0</v>
      </c>
      <c r="J1678" s="234" t="s">
        <v>471</v>
      </c>
      <c r="K1678" s="228" t="s">
        <v>3816</v>
      </c>
      <c r="L1678" s="234" t="s">
        <v>3016</v>
      </c>
      <c r="M1678" s="255">
        <f>'6. Staff time'!$K$112</f>
        <v>0</v>
      </c>
    </row>
    <row r="1679" spans="1:13">
      <c r="A1679" s="230">
        <v>1678</v>
      </c>
      <c r="B1679" s="230" t="str">
        <f t="shared" si="56"/>
        <v>0-0-0-6.16-10</v>
      </c>
      <c r="C1679" s="227">
        <f>'1. General information'!$E$8</f>
        <v>0</v>
      </c>
      <c r="D1679" s="227">
        <f>'1. General information'!$E$9</f>
        <v>0</v>
      </c>
      <c r="E1679" s="227">
        <f>'1. General information'!$E$10</f>
        <v>0</v>
      </c>
      <c r="F1679" s="227">
        <f>'1. General information'!$E$11</f>
        <v>0</v>
      </c>
      <c r="G1679" s="227">
        <f>'1. General information'!$E$12</f>
        <v>0</v>
      </c>
      <c r="H1679" s="227">
        <f>'1. General information'!$E$13</f>
        <v>0</v>
      </c>
      <c r="I1679" s="227">
        <f>'1. General information'!$E$14</f>
        <v>0</v>
      </c>
      <c r="J1679" s="234" t="s">
        <v>471</v>
      </c>
      <c r="K1679" s="228" t="s">
        <v>3817</v>
      </c>
      <c r="L1679" s="234" t="s">
        <v>3017</v>
      </c>
      <c r="M1679" s="255">
        <f>'6. Staff time'!$K$113</f>
        <v>0</v>
      </c>
    </row>
    <row r="1680" spans="1:13">
      <c r="A1680" s="230">
        <v>1679</v>
      </c>
      <c r="B1680" s="230" t="str">
        <f t="shared" si="56"/>
        <v>0-0-0-6.16-11</v>
      </c>
      <c r="C1680" s="227">
        <f>'1. General information'!$E$8</f>
        <v>0</v>
      </c>
      <c r="D1680" s="227">
        <f>'1. General information'!$E$9</f>
        <v>0</v>
      </c>
      <c r="E1680" s="227">
        <f>'1. General information'!$E$10</f>
        <v>0</v>
      </c>
      <c r="F1680" s="227">
        <f>'1. General information'!$E$11</f>
        <v>0</v>
      </c>
      <c r="G1680" s="227">
        <f>'1. General information'!$E$12</f>
        <v>0</v>
      </c>
      <c r="H1680" s="227">
        <f>'1. General information'!$E$13</f>
        <v>0</v>
      </c>
      <c r="I1680" s="227">
        <f>'1. General information'!$E$14</f>
        <v>0</v>
      </c>
      <c r="J1680" s="234" t="s">
        <v>471</v>
      </c>
      <c r="K1680" s="228" t="s">
        <v>3818</v>
      </c>
      <c r="L1680" s="234" t="s">
        <v>3018</v>
      </c>
      <c r="M1680" s="255">
        <f>'6. Staff time'!$K$114</f>
        <v>0</v>
      </c>
    </row>
    <row r="1681" spans="1:13">
      <c r="A1681" s="230">
        <v>1680</v>
      </c>
      <c r="B1681" s="230" t="str">
        <f t="shared" si="56"/>
        <v>0-0-0-6.16-12</v>
      </c>
      <c r="C1681" s="227">
        <f>'1. General information'!$E$8</f>
        <v>0</v>
      </c>
      <c r="D1681" s="227">
        <f>'1. General information'!$E$9</f>
        <v>0</v>
      </c>
      <c r="E1681" s="227">
        <f>'1. General information'!$E$10</f>
        <v>0</v>
      </c>
      <c r="F1681" s="227">
        <f>'1. General information'!$E$11</f>
        <v>0</v>
      </c>
      <c r="G1681" s="227">
        <f>'1. General information'!$E$12</f>
        <v>0</v>
      </c>
      <c r="H1681" s="227">
        <f>'1. General information'!$E$13</f>
        <v>0</v>
      </c>
      <c r="I1681" s="227">
        <f>'1. General information'!$E$14</f>
        <v>0</v>
      </c>
      <c r="J1681" s="234" t="s">
        <v>471</v>
      </c>
      <c r="K1681" s="228" t="s">
        <v>3819</v>
      </c>
      <c r="L1681" s="234" t="s">
        <v>3019</v>
      </c>
      <c r="M1681" s="255">
        <f>'6. Staff time'!$K$115</f>
        <v>0</v>
      </c>
    </row>
    <row r="1682" spans="1:13">
      <c r="A1682" s="230">
        <v>1681</v>
      </c>
      <c r="B1682" s="230" t="str">
        <f t="shared" si="56"/>
        <v>0-0-0-6.16-13</v>
      </c>
      <c r="C1682" s="227">
        <f>'1. General information'!$E$8</f>
        <v>0</v>
      </c>
      <c r="D1682" s="227">
        <f>'1. General information'!$E$9</f>
        <v>0</v>
      </c>
      <c r="E1682" s="227">
        <f>'1. General information'!$E$10</f>
        <v>0</v>
      </c>
      <c r="F1682" s="227">
        <f>'1. General information'!$E$11</f>
        <v>0</v>
      </c>
      <c r="G1682" s="227">
        <f>'1. General information'!$E$12</f>
        <v>0</v>
      </c>
      <c r="H1682" s="227">
        <f>'1. General information'!$E$13</f>
        <v>0</v>
      </c>
      <c r="I1682" s="227">
        <f>'1. General information'!$E$14</f>
        <v>0</v>
      </c>
      <c r="J1682" s="234" t="s">
        <v>471</v>
      </c>
      <c r="K1682" s="228" t="s">
        <v>3820</v>
      </c>
      <c r="L1682" s="234" t="s">
        <v>3020</v>
      </c>
      <c r="M1682" s="255">
        <f>'6. Staff time'!$K$116</f>
        <v>0</v>
      </c>
    </row>
    <row r="1683" spans="1:13">
      <c r="A1683" s="230">
        <v>1682</v>
      </c>
      <c r="B1683" s="230" t="str">
        <f t="shared" si="56"/>
        <v>0-0-0-6.16-14</v>
      </c>
      <c r="C1683" s="227">
        <f>'1. General information'!$E$8</f>
        <v>0</v>
      </c>
      <c r="D1683" s="227">
        <f>'1. General information'!$E$9</f>
        <v>0</v>
      </c>
      <c r="E1683" s="227">
        <f>'1. General information'!$E$10</f>
        <v>0</v>
      </c>
      <c r="F1683" s="227">
        <f>'1. General information'!$E$11</f>
        <v>0</v>
      </c>
      <c r="G1683" s="227">
        <f>'1. General information'!$E$12</f>
        <v>0</v>
      </c>
      <c r="H1683" s="227">
        <f>'1. General information'!$E$13</f>
        <v>0</v>
      </c>
      <c r="I1683" s="227">
        <f>'1. General information'!$E$14</f>
        <v>0</v>
      </c>
      <c r="J1683" s="234" t="s">
        <v>471</v>
      </c>
      <c r="K1683" s="228" t="s">
        <v>3821</v>
      </c>
      <c r="L1683" s="234" t="s">
        <v>3021</v>
      </c>
      <c r="M1683" s="255">
        <f>'6. Staff time'!$K$117</f>
        <v>0</v>
      </c>
    </row>
    <row r="1684" spans="1:13">
      <c r="A1684" s="230">
        <v>1683</v>
      </c>
      <c r="B1684" s="230" t="str">
        <f t="shared" si="56"/>
        <v>0-0-0-6.16-15</v>
      </c>
      <c r="C1684" s="227">
        <f>'1. General information'!$E$8</f>
        <v>0</v>
      </c>
      <c r="D1684" s="227">
        <f>'1. General information'!$E$9</f>
        <v>0</v>
      </c>
      <c r="E1684" s="227">
        <f>'1. General information'!$E$10</f>
        <v>0</v>
      </c>
      <c r="F1684" s="227">
        <f>'1. General information'!$E$11</f>
        <v>0</v>
      </c>
      <c r="G1684" s="227">
        <f>'1. General information'!$E$12</f>
        <v>0</v>
      </c>
      <c r="H1684" s="227">
        <f>'1. General information'!$E$13</f>
        <v>0</v>
      </c>
      <c r="I1684" s="227">
        <f>'1. General information'!$E$14</f>
        <v>0</v>
      </c>
      <c r="J1684" s="234" t="s">
        <v>471</v>
      </c>
      <c r="K1684" s="228" t="s">
        <v>3822</v>
      </c>
      <c r="L1684" s="234" t="s">
        <v>3022</v>
      </c>
      <c r="M1684" s="255">
        <f>'6. Staff time'!$K$118</f>
        <v>0</v>
      </c>
    </row>
    <row r="1685" spans="1:13">
      <c r="A1685" s="230">
        <v>1684</v>
      </c>
      <c r="B1685" s="230" t="str">
        <f t="shared" si="56"/>
        <v>0-0-0-6.16-16</v>
      </c>
      <c r="C1685" s="227">
        <f>'1. General information'!$E$8</f>
        <v>0</v>
      </c>
      <c r="D1685" s="227">
        <f>'1. General information'!$E$9</f>
        <v>0</v>
      </c>
      <c r="E1685" s="227">
        <f>'1. General information'!$E$10</f>
        <v>0</v>
      </c>
      <c r="F1685" s="227">
        <f>'1. General information'!$E$11</f>
        <v>0</v>
      </c>
      <c r="G1685" s="227">
        <f>'1. General information'!$E$12</f>
        <v>0</v>
      </c>
      <c r="H1685" s="227">
        <f>'1. General information'!$E$13</f>
        <v>0</v>
      </c>
      <c r="I1685" s="227">
        <f>'1. General information'!$E$14</f>
        <v>0</v>
      </c>
      <c r="J1685" s="234" t="s">
        <v>471</v>
      </c>
      <c r="K1685" s="228" t="s">
        <v>3823</v>
      </c>
      <c r="L1685" s="234" t="s">
        <v>3023</v>
      </c>
      <c r="M1685" s="255">
        <f>'6. Staff time'!$K$119</f>
        <v>0</v>
      </c>
    </row>
    <row r="1686" spans="1:13">
      <c r="A1686" s="230">
        <v>1685</v>
      </c>
      <c r="B1686" s="230" t="str">
        <f t="shared" si="56"/>
        <v>0-0-0-6.16-17</v>
      </c>
      <c r="C1686" s="227">
        <f>'1. General information'!$E$8</f>
        <v>0</v>
      </c>
      <c r="D1686" s="227">
        <f>'1. General information'!$E$9</f>
        <v>0</v>
      </c>
      <c r="E1686" s="227">
        <f>'1. General information'!$E$10</f>
        <v>0</v>
      </c>
      <c r="F1686" s="227">
        <f>'1. General information'!$E$11</f>
        <v>0</v>
      </c>
      <c r="G1686" s="227">
        <f>'1. General information'!$E$12</f>
        <v>0</v>
      </c>
      <c r="H1686" s="227">
        <f>'1. General information'!$E$13</f>
        <v>0</v>
      </c>
      <c r="I1686" s="227">
        <f>'1. General information'!$E$14</f>
        <v>0</v>
      </c>
      <c r="J1686" s="234" t="s">
        <v>471</v>
      </c>
      <c r="K1686" s="228" t="s">
        <v>3824</v>
      </c>
      <c r="L1686" s="234" t="s">
        <v>3024</v>
      </c>
      <c r="M1686" s="255">
        <f>'6. Staff time'!$K$120</f>
        <v>0</v>
      </c>
    </row>
    <row r="1687" spans="1:13">
      <c r="A1687" s="230">
        <v>1686</v>
      </c>
      <c r="B1687" s="230" t="str">
        <f t="shared" si="56"/>
        <v>0-0-0-6.16-18</v>
      </c>
      <c r="C1687" s="227">
        <f>'1. General information'!$E$8</f>
        <v>0</v>
      </c>
      <c r="D1687" s="227">
        <f>'1. General information'!$E$9</f>
        <v>0</v>
      </c>
      <c r="E1687" s="227">
        <f>'1. General information'!$E$10</f>
        <v>0</v>
      </c>
      <c r="F1687" s="227">
        <f>'1. General information'!$E$11</f>
        <v>0</v>
      </c>
      <c r="G1687" s="227">
        <f>'1. General information'!$E$12</f>
        <v>0</v>
      </c>
      <c r="H1687" s="227">
        <f>'1. General information'!$E$13</f>
        <v>0</v>
      </c>
      <c r="I1687" s="227">
        <f>'1. General information'!$E$14</f>
        <v>0</v>
      </c>
      <c r="J1687" s="234" t="s">
        <v>471</v>
      </c>
      <c r="K1687" s="228" t="s">
        <v>3825</v>
      </c>
      <c r="L1687" s="234" t="s">
        <v>3025</v>
      </c>
      <c r="M1687" s="255">
        <f>'6. Staff time'!$K$121</f>
        <v>0</v>
      </c>
    </row>
    <row r="1688" spans="1:13">
      <c r="A1688" s="230">
        <v>1687</v>
      </c>
      <c r="B1688" s="230" t="str">
        <f t="shared" si="56"/>
        <v>0-0-0-6.16-19</v>
      </c>
      <c r="C1688" s="227">
        <f>'1. General information'!$E$8</f>
        <v>0</v>
      </c>
      <c r="D1688" s="227">
        <f>'1. General information'!$E$9</f>
        <v>0</v>
      </c>
      <c r="E1688" s="227">
        <f>'1. General information'!$E$10</f>
        <v>0</v>
      </c>
      <c r="F1688" s="227">
        <f>'1. General information'!$E$11</f>
        <v>0</v>
      </c>
      <c r="G1688" s="227">
        <f>'1. General information'!$E$12</f>
        <v>0</v>
      </c>
      <c r="H1688" s="227">
        <f>'1. General information'!$E$13</f>
        <v>0</v>
      </c>
      <c r="I1688" s="227">
        <f>'1. General information'!$E$14</f>
        <v>0</v>
      </c>
      <c r="J1688" s="234" t="s">
        <v>471</v>
      </c>
      <c r="K1688" s="228" t="s">
        <v>3826</v>
      </c>
      <c r="L1688" s="234" t="s">
        <v>3026</v>
      </c>
      <c r="M1688" s="255">
        <f>'6. Staff time'!$K$122</f>
        <v>0</v>
      </c>
    </row>
    <row r="1689" spans="1:13">
      <c r="A1689" s="230">
        <v>1688</v>
      </c>
      <c r="B1689" s="230" t="str">
        <f t="shared" si="56"/>
        <v>0-0-0-6.16-20</v>
      </c>
      <c r="C1689" s="227">
        <f>'1. General information'!$E$8</f>
        <v>0</v>
      </c>
      <c r="D1689" s="227">
        <f>'1. General information'!$E$9</f>
        <v>0</v>
      </c>
      <c r="E1689" s="227">
        <f>'1. General information'!$E$10</f>
        <v>0</v>
      </c>
      <c r="F1689" s="227">
        <f>'1. General information'!$E$11</f>
        <v>0</v>
      </c>
      <c r="G1689" s="227">
        <f>'1. General information'!$E$12</f>
        <v>0</v>
      </c>
      <c r="H1689" s="227">
        <f>'1. General information'!$E$13</f>
        <v>0</v>
      </c>
      <c r="I1689" s="227">
        <f>'1. General information'!$E$14</f>
        <v>0</v>
      </c>
      <c r="J1689" s="234" t="s">
        <v>471</v>
      </c>
      <c r="K1689" s="228" t="s">
        <v>3827</v>
      </c>
      <c r="L1689" s="234" t="s">
        <v>3027</v>
      </c>
      <c r="M1689" s="255">
        <f>'6. Staff time'!$K$123</f>
        <v>0</v>
      </c>
    </row>
    <row r="1690" spans="1:13">
      <c r="A1690" s="230">
        <v>1689</v>
      </c>
      <c r="B1690" s="230" t="str">
        <f t="shared" si="56"/>
        <v>0-0-0-6.16-21</v>
      </c>
      <c r="C1690" s="227">
        <f>'1. General information'!$E$8</f>
        <v>0</v>
      </c>
      <c r="D1690" s="227">
        <f>'1. General information'!$E$9</f>
        <v>0</v>
      </c>
      <c r="E1690" s="227">
        <f>'1. General information'!$E$10</f>
        <v>0</v>
      </c>
      <c r="F1690" s="227">
        <f>'1. General information'!$E$11</f>
        <v>0</v>
      </c>
      <c r="G1690" s="227">
        <f>'1. General information'!$E$12</f>
        <v>0</v>
      </c>
      <c r="H1690" s="227">
        <f>'1. General information'!$E$13</f>
        <v>0</v>
      </c>
      <c r="I1690" s="227">
        <f>'1. General information'!$E$14</f>
        <v>0</v>
      </c>
      <c r="J1690" s="234" t="s">
        <v>471</v>
      </c>
      <c r="K1690" s="228" t="s">
        <v>3828</v>
      </c>
      <c r="L1690" s="234" t="s">
        <v>3028</v>
      </c>
      <c r="M1690" s="255">
        <f>'6. Staff time'!$K$124</f>
        <v>0</v>
      </c>
    </row>
    <row r="1691" spans="1:13">
      <c r="A1691" s="230">
        <v>1690</v>
      </c>
      <c r="B1691" s="230" t="str">
        <f t="shared" si="56"/>
        <v>0-0-0-6.16-22</v>
      </c>
      <c r="C1691" s="227">
        <f>'1. General information'!$E$8</f>
        <v>0</v>
      </c>
      <c r="D1691" s="227">
        <f>'1. General information'!$E$9</f>
        <v>0</v>
      </c>
      <c r="E1691" s="227">
        <f>'1. General information'!$E$10</f>
        <v>0</v>
      </c>
      <c r="F1691" s="227">
        <f>'1. General information'!$E$11</f>
        <v>0</v>
      </c>
      <c r="G1691" s="227">
        <f>'1. General information'!$E$12</f>
        <v>0</v>
      </c>
      <c r="H1691" s="227">
        <f>'1. General information'!$E$13</f>
        <v>0</v>
      </c>
      <c r="I1691" s="227">
        <f>'1. General information'!$E$14</f>
        <v>0</v>
      </c>
      <c r="J1691" s="234" t="s">
        <v>471</v>
      </c>
      <c r="K1691" s="228" t="s">
        <v>3829</v>
      </c>
      <c r="L1691" s="234" t="s">
        <v>3029</v>
      </c>
      <c r="M1691" s="255">
        <f>'6. Staff time'!$K$125</f>
        <v>0</v>
      </c>
    </row>
    <row r="1692" spans="1:13">
      <c r="A1692" s="230">
        <v>1691</v>
      </c>
      <c r="B1692" s="230" t="str">
        <f t="shared" si="56"/>
        <v>0-0-0-6.16-23</v>
      </c>
      <c r="C1692" s="227">
        <f>'1. General information'!$E$8</f>
        <v>0</v>
      </c>
      <c r="D1692" s="227">
        <f>'1. General information'!$E$9</f>
        <v>0</v>
      </c>
      <c r="E1692" s="227">
        <f>'1. General information'!$E$10</f>
        <v>0</v>
      </c>
      <c r="F1692" s="227">
        <f>'1. General information'!$E$11</f>
        <v>0</v>
      </c>
      <c r="G1692" s="227">
        <f>'1. General information'!$E$12</f>
        <v>0</v>
      </c>
      <c r="H1692" s="227">
        <f>'1. General information'!$E$13</f>
        <v>0</v>
      </c>
      <c r="I1692" s="227">
        <f>'1. General information'!$E$14</f>
        <v>0</v>
      </c>
      <c r="J1692" s="234" t="s">
        <v>471</v>
      </c>
      <c r="K1692" s="228" t="s">
        <v>3830</v>
      </c>
      <c r="L1692" s="234" t="s">
        <v>3030</v>
      </c>
      <c r="M1692" s="255">
        <f>'6. Staff time'!$K$126</f>
        <v>0</v>
      </c>
    </row>
    <row r="1693" spans="1:13">
      <c r="A1693" s="230">
        <v>1692</v>
      </c>
      <c r="B1693" s="230" t="str">
        <f t="shared" si="56"/>
        <v>0-0-0-6.16-24</v>
      </c>
      <c r="C1693" s="227">
        <f>'1. General information'!$E$8</f>
        <v>0</v>
      </c>
      <c r="D1693" s="227">
        <f>'1. General information'!$E$9</f>
        <v>0</v>
      </c>
      <c r="E1693" s="227">
        <f>'1. General information'!$E$10</f>
        <v>0</v>
      </c>
      <c r="F1693" s="227">
        <f>'1. General information'!$E$11</f>
        <v>0</v>
      </c>
      <c r="G1693" s="227">
        <f>'1. General information'!$E$12</f>
        <v>0</v>
      </c>
      <c r="H1693" s="227">
        <f>'1. General information'!$E$13</f>
        <v>0</v>
      </c>
      <c r="I1693" s="227">
        <f>'1. General information'!$E$14</f>
        <v>0</v>
      </c>
      <c r="J1693" s="234" t="s">
        <v>471</v>
      </c>
      <c r="K1693" s="228" t="s">
        <v>3831</v>
      </c>
      <c r="L1693" s="234" t="s">
        <v>3031</v>
      </c>
      <c r="M1693" s="255">
        <f>'6. Staff time'!$K$127</f>
        <v>0</v>
      </c>
    </row>
    <row r="1694" spans="1:13">
      <c r="A1694" s="230">
        <v>1693</v>
      </c>
      <c r="B1694" s="230" t="str">
        <f t="shared" si="56"/>
        <v>0-0-0-6.16-25</v>
      </c>
      <c r="C1694" s="227">
        <f>'1. General information'!$E$8</f>
        <v>0</v>
      </c>
      <c r="D1694" s="227">
        <f>'1. General information'!$E$9</f>
        <v>0</v>
      </c>
      <c r="E1694" s="227">
        <f>'1. General information'!$E$10</f>
        <v>0</v>
      </c>
      <c r="F1694" s="227">
        <f>'1. General information'!$E$11</f>
        <v>0</v>
      </c>
      <c r="G1694" s="227">
        <f>'1. General information'!$E$12</f>
        <v>0</v>
      </c>
      <c r="H1694" s="227">
        <f>'1. General information'!$E$13</f>
        <v>0</v>
      </c>
      <c r="I1694" s="227">
        <f>'1. General information'!$E$14</f>
        <v>0</v>
      </c>
      <c r="J1694" s="234" t="s">
        <v>471</v>
      </c>
      <c r="K1694" s="228" t="s">
        <v>3832</v>
      </c>
      <c r="L1694" s="234" t="s">
        <v>3032</v>
      </c>
      <c r="M1694" s="255">
        <f>'6. Staff time'!$K$128</f>
        <v>0</v>
      </c>
    </row>
    <row r="1695" spans="1:13">
      <c r="A1695" s="230">
        <v>1694</v>
      </c>
      <c r="B1695" s="230" t="str">
        <f t="shared" si="56"/>
        <v>0-0-0-6.16-26</v>
      </c>
      <c r="C1695" s="227">
        <f>'1. General information'!$E$8</f>
        <v>0</v>
      </c>
      <c r="D1695" s="227">
        <f>'1. General information'!$E$9</f>
        <v>0</v>
      </c>
      <c r="E1695" s="227">
        <f>'1. General information'!$E$10</f>
        <v>0</v>
      </c>
      <c r="F1695" s="227">
        <f>'1. General information'!$E$11</f>
        <v>0</v>
      </c>
      <c r="G1695" s="227">
        <f>'1. General information'!$E$12</f>
        <v>0</v>
      </c>
      <c r="H1695" s="227">
        <f>'1. General information'!$E$13</f>
        <v>0</v>
      </c>
      <c r="I1695" s="227">
        <f>'1. General information'!$E$14</f>
        <v>0</v>
      </c>
      <c r="J1695" s="234" t="s">
        <v>471</v>
      </c>
      <c r="K1695" s="228" t="s">
        <v>3833</v>
      </c>
      <c r="L1695" s="234" t="s">
        <v>3033</v>
      </c>
      <c r="M1695" s="255">
        <f>'6. Staff time'!$K$129</f>
        <v>0</v>
      </c>
    </row>
    <row r="1696" spans="1:13">
      <c r="A1696" s="230">
        <v>1695</v>
      </c>
      <c r="B1696" s="230" t="str">
        <f t="shared" si="56"/>
        <v>0-0-0-6.16-27</v>
      </c>
      <c r="C1696" s="227">
        <f>'1. General information'!$E$8</f>
        <v>0</v>
      </c>
      <c r="D1696" s="227">
        <f>'1. General information'!$E$9</f>
        <v>0</v>
      </c>
      <c r="E1696" s="227">
        <f>'1. General information'!$E$10</f>
        <v>0</v>
      </c>
      <c r="F1696" s="227">
        <f>'1. General information'!$E$11</f>
        <v>0</v>
      </c>
      <c r="G1696" s="227">
        <f>'1. General information'!$E$12</f>
        <v>0</v>
      </c>
      <c r="H1696" s="227">
        <f>'1. General information'!$E$13</f>
        <v>0</v>
      </c>
      <c r="I1696" s="227">
        <f>'1. General information'!$E$14</f>
        <v>0</v>
      </c>
      <c r="J1696" s="234" t="s">
        <v>471</v>
      </c>
      <c r="K1696" s="228" t="s">
        <v>3834</v>
      </c>
      <c r="L1696" s="234" t="s">
        <v>3034</v>
      </c>
      <c r="M1696" s="255">
        <f>'6. Staff time'!$K$130</f>
        <v>0</v>
      </c>
    </row>
    <row r="1697" spans="1:13">
      <c r="A1697" s="230">
        <v>1696</v>
      </c>
      <c r="B1697" s="230" t="str">
        <f t="shared" si="56"/>
        <v>0-0-0-6.16-28</v>
      </c>
      <c r="C1697" s="227">
        <f>'1. General information'!$E$8</f>
        <v>0</v>
      </c>
      <c r="D1697" s="227">
        <f>'1. General information'!$E$9</f>
        <v>0</v>
      </c>
      <c r="E1697" s="227">
        <f>'1. General information'!$E$10</f>
        <v>0</v>
      </c>
      <c r="F1697" s="227">
        <f>'1. General information'!$E$11</f>
        <v>0</v>
      </c>
      <c r="G1697" s="227">
        <f>'1. General information'!$E$12</f>
        <v>0</v>
      </c>
      <c r="H1697" s="227">
        <f>'1. General information'!$E$13</f>
        <v>0</v>
      </c>
      <c r="I1697" s="227">
        <f>'1. General information'!$E$14</f>
        <v>0</v>
      </c>
      <c r="J1697" s="234" t="s">
        <v>471</v>
      </c>
      <c r="K1697" s="228" t="s">
        <v>3835</v>
      </c>
      <c r="L1697" s="234" t="s">
        <v>3035</v>
      </c>
      <c r="M1697" s="255">
        <f>'6. Staff time'!$K$131</f>
        <v>0</v>
      </c>
    </row>
    <row r="1698" spans="1:13">
      <c r="A1698" s="230">
        <v>1697</v>
      </c>
      <c r="B1698" s="230" t="str">
        <f t="shared" si="56"/>
        <v>0-0-0-6.16-29</v>
      </c>
      <c r="C1698" s="227">
        <f>'1. General information'!$E$8</f>
        <v>0</v>
      </c>
      <c r="D1698" s="227">
        <f>'1. General information'!$E$9</f>
        <v>0</v>
      </c>
      <c r="E1698" s="227">
        <f>'1. General information'!$E$10</f>
        <v>0</v>
      </c>
      <c r="F1698" s="227">
        <f>'1. General information'!$E$11</f>
        <v>0</v>
      </c>
      <c r="G1698" s="227">
        <f>'1. General information'!$E$12</f>
        <v>0</v>
      </c>
      <c r="H1698" s="227">
        <f>'1. General information'!$E$13</f>
        <v>0</v>
      </c>
      <c r="I1698" s="227">
        <f>'1. General information'!$E$14</f>
        <v>0</v>
      </c>
      <c r="J1698" s="234" t="s">
        <v>471</v>
      </c>
      <c r="K1698" s="228" t="s">
        <v>3836</v>
      </c>
      <c r="L1698" s="234" t="s">
        <v>3036</v>
      </c>
      <c r="M1698" s="255">
        <f>'6. Staff time'!$K$132</f>
        <v>0</v>
      </c>
    </row>
    <row r="1699" spans="1:13">
      <c r="A1699" s="230">
        <v>1698</v>
      </c>
      <c r="B1699" s="230" t="str">
        <f t="shared" si="56"/>
        <v>0-0-0-6.16-30</v>
      </c>
      <c r="C1699" s="227">
        <f>'1. General information'!$E$8</f>
        <v>0</v>
      </c>
      <c r="D1699" s="227">
        <f>'1. General information'!$E$9</f>
        <v>0</v>
      </c>
      <c r="E1699" s="227">
        <f>'1. General information'!$E$10</f>
        <v>0</v>
      </c>
      <c r="F1699" s="227">
        <f>'1. General information'!$E$11</f>
        <v>0</v>
      </c>
      <c r="G1699" s="227">
        <f>'1. General information'!$E$12</f>
        <v>0</v>
      </c>
      <c r="H1699" s="227">
        <f>'1. General information'!$E$13</f>
        <v>0</v>
      </c>
      <c r="I1699" s="227">
        <f>'1. General information'!$E$14</f>
        <v>0</v>
      </c>
      <c r="J1699" s="234" t="s">
        <v>471</v>
      </c>
      <c r="K1699" s="228" t="s">
        <v>3837</v>
      </c>
      <c r="L1699" s="234" t="s">
        <v>3037</v>
      </c>
      <c r="M1699" s="255">
        <f>'6. Staff time'!$K$133</f>
        <v>0</v>
      </c>
    </row>
    <row r="1700" spans="1:13">
      <c r="A1700" s="230">
        <v>1699</v>
      </c>
      <c r="B1700" s="230" t="str">
        <f t="shared" si="56"/>
        <v>0-0-0-6.16-31</v>
      </c>
      <c r="C1700" s="227">
        <f>'1. General information'!$E$8</f>
        <v>0</v>
      </c>
      <c r="D1700" s="227">
        <f>'1. General information'!$E$9</f>
        <v>0</v>
      </c>
      <c r="E1700" s="227">
        <f>'1. General information'!$E$10</f>
        <v>0</v>
      </c>
      <c r="F1700" s="227">
        <f>'1. General information'!$E$11</f>
        <v>0</v>
      </c>
      <c r="G1700" s="227">
        <f>'1. General information'!$E$12</f>
        <v>0</v>
      </c>
      <c r="H1700" s="227">
        <f>'1. General information'!$E$13</f>
        <v>0</v>
      </c>
      <c r="I1700" s="227">
        <f>'1. General information'!$E$14</f>
        <v>0</v>
      </c>
      <c r="J1700" s="234" t="s">
        <v>471</v>
      </c>
      <c r="K1700" s="228" t="s">
        <v>3838</v>
      </c>
      <c r="L1700" s="234" t="s">
        <v>3038</v>
      </c>
      <c r="M1700" s="255">
        <f>'6. Staff time'!$K$134</f>
        <v>0</v>
      </c>
    </row>
    <row r="1701" spans="1:13">
      <c r="A1701" s="230">
        <v>1700</v>
      </c>
      <c r="B1701" s="230" t="str">
        <f t="shared" si="56"/>
        <v>0-0-0-6.16-32</v>
      </c>
      <c r="C1701" s="227">
        <f>'1. General information'!$E$8</f>
        <v>0</v>
      </c>
      <c r="D1701" s="227">
        <f>'1. General information'!$E$9</f>
        <v>0</v>
      </c>
      <c r="E1701" s="227">
        <f>'1. General information'!$E$10</f>
        <v>0</v>
      </c>
      <c r="F1701" s="227">
        <f>'1. General information'!$E$11</f>
        <v>0</v>
      </c>
      <c r="G1701" s="227">
        <f>'1. General information'!$E$12</f>
        <v>0</v>
      </c>
      <c r="H1701" s="227">
        <f>'1. General information'!$E$13</f>
        <v>0</v>
      </c>
      <c r="I1701" s="227">
        <f>'1. General information'!$E$14</f>
        <v>0</v>
      </c>
      <c r="J1701" s="234" t="s">
        <v>471</v>
      </c>
      <c r="K1701" s="228" t="s">
        <v>3839</v>
      </c>
      <c r="L1701" s="234" t="s">
        <v>3039</v>
      </c>
      <c r="M1701" s="255">
        <f>'6. Staff time'!$K$135</f>
        <v>0</v>
      </c>
    </row>
    <row r="1702" spans="1:13">
      <c r="A1702" s="230">
        <v>1701</v>
      </c>
      <c r="B1702" s="230" t="str">
        <f t="shared" si="56"/>
        <v>0-0-0-6.16-33</v>
      </c>
      <c r="C1702" s="227">
        <f>'1. General information'!$E$8</f>
        <v>0</v>
      </c>
      <c r="D1702" s="227">
        <f>'1. General information'!$E$9</f>
        <v>0</v>
      </c>
      <c r="E1702" s="227">
        <f>'1. General information'!$E$10</f>
        <v>0</v>
      </c>
      <c r="F1702" s="227">
        <f>'1. General information'!$E$11</f>
        <v>0</v>
      </c>
      <c r="G1702" s="227">
        <f>'1. General information'!$E$12</f>
        <v>0</v>
      </c>
      <c r="H1702" s="227">
        <f>'1. General information'!$E$13</f>
        <v>0</v>
      </c>
      <c r="I1702" s="227">
        <f>'1. General information'!$E$14</f>
        <v>0</v>
      </c>
      <c r="J1702" s="234" t="s">
        <v>471</v>
      </c>
      <c r="K1702" s="228" t="s">
        <v>3840</v>
      </c>
      <c r="L1702" s="234" t="s">
        <v>3040</v>
      </c>
      <c r="M1702" s="255">
        <f>'6. Staff time'!$K$136</f>
        <v>0</v>
      </c>
    </row>
    <row r="1703" spans="1:13">
      <c r="A1703" s="230">
        <v>1702</v>
      </c>
      <c r="B1703" s="230" t="str">
        <f t="shared" si="56"/>
        <v>0-0-0-6.16-34</v>
      </c>
      <c r="C1703" s="227">
        <f>'1. General information'!$E$8</f>
        <v>0</v>
      </c>
      <c r="D1703" s="227">
        <f>'1. General information'!$E$9</f>
        <v>0</v>
      </c>
      <c r="E1703" s="227">
        <f>'1. General information'!$E$10</f>
        <v>0</v>
      </c>
      <c r="F1703" s="227">
        <f>'1. General information'!$E$11</f>
        <v>0</v>
      </c>
      <c r="G1703" s="227">
        <f>'1. General information'!$E$12</f>
        <v>0</v>
      </c>
      <c r="H1703" s="227">
        <f>'1. General information'!$E$13</f>
        <v>0</v>
      </c>
      <c r="I1703" s="227">
        <f>'1. General information'!$E$14</f>
        <v>0</v>
      </c>
      <c r="J1703" s="234" t="s">
        <v>471</v>
      </c>
      <c r="K1703" s="228" t="s">
        <v>3841</v>
      </c>
      <c r="L1703" s="234" t="s">
        <v>3041</v>
      </c>
      <c r="M1703" s="255">
        <f>'6. Staff time'!$K$137</f>
        <v>0</v>
      </c>
    </row>
    <row r="1704" spans="1:13">
      <c r="A1704" s="230">
        <v>1703</v>
      </c>
      <c r="B1704" s="230" t="str">
        <f t="shared" ref="B1704:B1767" si="57">CONCATENATE(LEFT(C1704,2),"-",LEFT(D1704,2),"-",LEFT(E1704,2),"-",K1704)</f>
        <v>0-0-0-6.16-35</v>
      </c>
      <c r="C1704" s="227">
        <f>'1. General information'!$E$8</f>
        <v>0</v>
      </c>
      <c r="D1704" s="227">
        <f>'1. General information'!$E$9</f>
        <v>0</v>
      </c>
      <c r="E1704" s="227">
        <f>'1. General information'!$E$10</f>
        <v>0</v>
      </c>
      <c r="F1704" s="227">
        <f>'1. General information'!$E$11</f>
        <v>0</v>
      </c>
      <c r="G1704" s="227">
        <f>'1. General information'!$E$12</f>
        <v>0</v>
      </c>
      <c r="H1704" s="227">
        <f>'1. General information'!$E$13</f>
        <v>0</v>
      </c>
      <c r="I1704" s="227">
        <f>'1. General information'!$E$14</f>
        <v>0</v>
      </c>
      <c r="J1704" s="234" t="s">
        <v>471</v>
      </c>
      <c r="K1704" s="228" t="s">
        <v>3842</v>
      </c>
      <c r="L1704" s="234" t="s">
        <v>3042</v>
      </c>
      <c r="M1704" s="255">
        <f>'6. Staff time'!$K$138</f>
        <v>0</v>
      </c>
    </row>
    <row r="1705" spans="1:13">
      <c r="A1705" s="230">
        <v>1704</v>
      </c>
      <c r="B1705" s="230" t="str">
        <f t="shared" si="57"/>
        <v>0-0-0-6.16-36</v>
      </c>
      <c r="C1705" s="227">
        <f>'1. General information'!$E$8</f>
        <v>0</v>
      </c>
      <c r="D1705" s="227">
        <f>'1. General information'!$E$9</f>
        <v>0</v>
      </c>
      <c r="E1705" s="227">
        <f>'1. General information'!$E$10</f>
        <v>0</v>
      </c>
      <c r="F1705" s="227">
        <f>'1. General information'!$E$11</f>
        <v>0</v>
      </c>
      <c r="G1705" s="227">
        <f>'1. General information'!$E$12</f>
        <v>0</v>
      </c>
      <c r="H1705" s="227">
        <f>'1. General information'!$E$13</f>
        <v>0</v>
      </c>
      <c r="I1705" s="227">
        <f>'1. General information'!$E$14</f>
        <v>0</v>
      </c>
      <c r="J1705" s="234" t="s">
        <v>471</v>
      </c>
      <c r="K1705" s="228" t="s">
        <v>3843</v>
      </c>
      <c r="L1705" s="234" t="s">
        <v>3043</v>
      </c>
      <c r="M1705" s="255">
        <f>'6. Staff time'!$K$139</f>
        <v>0</v>
      </c>
    </row>
    <row r="1706" spans="1:13">
      <c r="A1706" s="230">
        <v>1705</v>
      </c>
      <c r="B1706" s="230" t="str">
        <f t="shared" si="57"/>
        <v>0-0-0-6.16-37</v>
      </c>
      <c r="C1706" s="227">
        <f>'1. General information'!$E$8</f>
        <v>0</v>
      </c>
      <c r="D1706" s="227">
        <f>'1. General information'!$E$9</f>
        <v>0</v>
      </c>
      <c r="E1706" s="227">
        <f>'1. General information'!$E$10</f>
        <v>0</v>
      </c>
      <c r="F1706" s="227">
        <f>'1. General information'!$E$11</f>
        <v>0</v>
      </c>
      <c r="G1706" s="227">
        <f>'1. General information'!$E$12</f>
        <v>0</v>
      </c>
      <c r="H1706" s="227">
        <f>'1. General information'!$E$13</f>
        <v>0</v>
      </c>
      <c r="I1706" s="227">
        <f>'1. General information'!$E$14</f>
        <v>0</v>
      </c>
      <c r="J1706" s="234" t="s">
        <v>471</v>
      </c>
      <c r="K1706" s="228" t="s">
        <v>3844</v>
      </c>
      <c r="L1706" s="234" t="s">
        <v>3044</v>
      </c>
      <c r="M1706" s="255">
        <f>'6. Staff time'!$K$140</f>
        <v>0</v>
      </c>
    </row>
    <row r="1707" spans="1:13">
      <c r="A1707" s="230">
        <v>1706</v>
      </c>
      <c r="B1707" s="230" t="str">
        <f t="shared" si="57"/>
        <v>0-0-0-6.16-38</v>
      </c>
      <c r="C1707" s="227">
        <f>'1. General information'!$E$8</f>
        <v>0</v>
      </c>
      <c r="D1707" s="227">
        <f>'1. General information'!$E$9</f>
        <v>0</v>
      </c>
      <c r="E1707" s="227">
        <f>'1. General information'!$E$10</f>
        <v>0</v>
      </c>
      <c r="F1707" s="227">
        <f>'1. General information'!$E$11</f>
        <v>0</v>
      </c>
      <c r="G1707" s="227">
        <f>'1. General information'!$E$12</f>
        <v>0</v>
      </c>
      <c r="H1707" s="227">
        <f>'1. General information'!$E$13</f>
        <v>0</v>
      </c>
      <c r="I1707" s="227">
        <f>'1. General information'!$E$14</f>
        <v>0</v>
      </c>
      <c r="J1707" s="234" t="s">
        <v>471</v>
      </c>
      <c r="K1707" s="228" t="s">
        <v>3845</v>
      </c>
      <c r="L1707" s="234" t="s">
        <v>3045</v>
      </c>
      <c r="M1707" s="255">
        <f>'6. Staff time'!$K$141</f>
        <v>0</v>
      </c>
    </row>
    <row r="1708" spans="1:13">
      <c r="A1708" s="230">
        <v>1707</v>
      </c>
      <c r="B1708" s="230" t="str">
        <f t="shared" si="57"/>
        <v>0-0-0-6.16-39</v>
      </c>
      <c r="C1708" s="227">
        <f>'1. General information'!$E$8</f>
        <v>0</v>
      </c>
      <c r="D1708" s="227">
        <f>'1. General information'!$E$9</f>
        <v>0</v>
      </c>
      <c r="E1708" s="227">
        <f>'1. General information'!$E$10</f>
        <v>0</v>
      </c>
      <c r="F1708" s="227">
        <f>'1. General information'!$E$11</f>
        <v>0</v>
      </c>
      <c r="G1708" s="227">
        <f>'1. General information'!$E$12</f>
        <v>0</v>
      </c>
      <c r="H1708" s="227">
        <f>'1. General information'!$E$13</f>
        <v>0</v>
      </c>
      <c r="I1708" s="227">
        <f>'1. General information'!$E$14</f>
        <v>0</v>
      </c>
      <c r="J1708" s="234" t="s">
        <v>471</v>
      </c>
      <c r="K1708" s="228" t="s">
        <v>3846</v>
      </c>
      <c r="L1708" s="234" t="s">
        <v>3046</v>
      </c>
      <c r="M1708" s="255">
        <f>'6. Staff time'!$K$142</f>
        <v>0</v>
      </c>
    </row>
    <row r="1709" spans="1:13">
      <c r="A1709" s="230">
        <v>1708</v>
      </c>
      <c r="B1709" s="230" t="str">
        <f t="shared" si="57"/>
        <v>0-0-0-6.16-40</v>
      </c>
      <c r="C1709" s="227">
        <f>'1. General information'!$E$8</f>
        <v>0</v>
      </c>
      <c r="D1709" s="227">
        <f>'1. General information'!$E$9</f>
        <v>0</v>
      </c>
      <c r="E1709" s="227">
        <f>'1. General information'!$E$10</f>
        <v>0</v>
      </c>
      <c r="F1709" s="227">
        <f>'1. General information'!$E$11</f>
        <v>0</v>
      </c>
      <c r="G1709" s="227">
        <f>'1. General information'!$E$12</f>
        <v>0</v>
      </c>
      <c r="H1709" s="227">
        <f>'1. General information'!$E$13</f>
        <v>0</v>
      </c>
      <c r="I1709" s="227">
        <f>'1. General information'!$E$14</f>
        <v>0</v>
      </c>
      <c r="J1709" s="234" t="s">
        <v>471</v>
      </c>
      <c r="K1709" s="228" t="s">
        <v>3847</v>
      </c>
      <c r="L1709" s="234" t="s">
        <v>3047</v>
      </c>
      <c r="M1709" s="255">
        <f>'6. Staff time'!$K$143</f>
        <v>0</v>
      </c>
    </row>
    <row r="1710" spans="1:13">
      <c r="A1710" s="230">
        <v>1709</v>
      </c>
      <c r="B1710" s="230" t="str">
        <f t="shared" si="57"/>
        <v>0-0-0-6.16-41</v>
      </c>
      <c r="C1710" s="227">
        <f>'1. General information'!$E$8</f>
        <v>0</v>
      </c>
      <c r="D1710" s="227">
        <f>'1. General information'!$E$9</f>
        <v>0</v>
      </c>
      <c r="E1710" s="227">
        <f>'1. General information'!$E$10</f>
        <v>0</v>
      </c>
      <c r="F1710" s="227">
        <f>'1. General information'!$E$11</f>
        <v>0</v>
      </c>
      <c r="G1710" s="227">
        <f>'1. General information'!$E$12</f>
        <v>0</v>
      </c>
      <c r="H1710" s="227">
        <f>'1. General information'!$E$13</f>
        <v>0</v>
      </c>
      <c r="I1710" s="227">
        <f>'1. General information'!$E$14</f>
        <v>0</v>
      </c>
      <c r="J1710" s="234" t="s">
        <v>471</v>
      </c>
      <c r="K1710" s="228" t="s">
        <v>3848</v>
      </c>
      <c r="L1710" s="234" t="s">
        <v>3048</v>
      </c>
      <c r="M1710" s="255">
        <f>'6. Staff time'!$K$144</f>
        <v>0</v>
      </c>
    </row>
    <row r="1711" spans="1:13">
      <c r="A1711" s="230">
        <v>1710</v>
      </c>
      <c r="B1711" s="230" t="str">
        <f t="shared" si="57"/>
        <v>0-0-0-6.16-42</v>
      </c>
      <c r="C1711" s="227">
        <f>'1. General information'!$E$8</f>
        <v>0</v>
      </c>
      <c r="D1711" s="227">
        <f>'1. General information'!$E$9</f>
        <v>0</v>
      </c>
      <c r="E1711" s="227">
        <f>'1. General information'!$E$10</f>
        <v>0</v>
      </c>
      <c r="F1711" s="227">
        <f>'1. General information'!$E$11</f>
        <v>0</v>
      </c>
      <c r="G1711" s="227">
        <f>'1. General information'!$E$12</f>
        <v>0</v>
      </c>
      <c r="H1711" s="227">
        <f>'1. General information'!$E$13</f>
        <v>0</v>
      </c>
      <c r="I1711" s="227">
        <f>'1. General information'!$E$14</f>
        <v>0</v>
      </c>
      <c r="J1711" s="234" t="s">
        <v>471</v>
      </c>
      <c r="K1711" s="228" t="s">
        <v>3849</v>
      </c>
      <c r="L1711" s="234" t="s">
        <v>3049</v>
      </c>
      <c r="M1711" s="255">
        <f>'6. Staff time'!$K$145</f>
        <v>0</v>
      </c>
    </row>
    <row r="1712" spans="1:13">
      <c r="A1712" s="230">
        <v>1711</v>
      </c>
      <c r="B1712" s="230" t="str">
        <f t="shared" si="57"/>
        <v>0-0-0-6.16-43</v>
      </c>
      <c r="C1712" s="227">
        <f>'1. General information'!$E$8</f>
        <v>0</v>
      </c>
      <c r="D1712" s="227">
        <f>'1. General information'!$E$9</f>
        <v>0</v>
      </c>
      <c r="E1712" s="227">
        <f>'1. General information'!$E$10</f>
        <v>0</v>
      </c>
      <c r="F1712" s="227">
        <f>'1. General information'!$E$11</f>
        <v>0</v>
      </c>
      <c r="G1712" s="227">
        <f>'1. General information'!$E$12</f>
        <v>0</v>
      </c>
      <c r="H1712" s="227">
        <f>'1. General information'!$E$13</f>
        <v>0</v>
      </c>
      <c r="I1712" s="227">
        <f>'1. General information'!$E$14</f>
        <v>0</v>
      </c>
      <c r="J1712" s="234" t="s">
        <v>471</v>
      </c>
      <c r="K1712" s="228" t="s">
        <v>3850</v>
      </c>
      <c r="L1712" s="234" t="s">
        <v>3050</v>
      </c>
      <c r="M1712" s="255">
        <f>'6. Staff time'!$K$146</f>
        <v>0</v>
      </c>
    </row>
    <row r="1713" spans="1:13">
      <c r="A1713" s="230">
        <v>1712</v>
      </c>
      <c r="B1713" s="230" t="str">
        <f t="shared" si="57"/>
        <v>0-0-0-6.16-44</v>
      </c>
      <c r="C1713" s="227">
        <f>'1. General information'!$E$8</f>
        <v>0</v>
      </c>
      <c r="D1713" s="227">
        <f>'1. General information'!$E$9</f>
        <v>0</v>
      </c>
      <c r="E1713" s="227">
        <f>'1. General information'!$E$10</f>
        <v>0</v>
      </c>
      <c r="F1713" s="227">
        <f>'1. General information'!$E$11</f>
        <v>0</v>
      </c>
      <c r="G1713" s="227">
        <f>'1. General information'!$E$12</f>
        <v>0</v>
      </c>
      <c r="H1713" s="227">
        <f>'1. General information'!$E$13</f>
        <v>0</v>
      </c>
      <c r="I1713" s="227">
        <f>'1. General information'!$E$14</f>
        <v>0</v>
      </c>
      <c r="J1713" s="234" t="s">
        <v>471</v>
      </c>
      <c r="K1713" s="228" t="s">
        <v>3851</v>
      </c>
      <c r="L1713" s="234" t="s">
        <v>3051</v>
      </c>
      <c r="M1713" s="255">
        <f>'6. Staff time'!$K$147</f>
        <v>0</v>
      </c>
    </row>
    <row r="1714" spans="1:13">
      <c r="A1714" s="230">
        <v>1713</v>
      </c>
      <c r="B1714" s="230" t="str">
        <f t="shared" si="57"/>
        <v>0-0-0-6.16-45</v>
      </c>
      <c r="C1714" s="227">
        <f>'1. General information'!$E$8</f>
        <v>0</v>
      </c>
      <c r="D1714" s="227">
        <f>'1. General information'!$E$9</f>
        <v>0</v>
      </c>
      <c r="E1714" s="227">
        <f>'1. General information'!$E$10</f>
        <v>0</v>
      </c>
      <c r="F1714" s="227">
        <f>'1. General information'!$E$11</f>
        <v>0</v>
      </c>
      <c r="G1714" s="227">
        <f>'1. General information'!$E$12</f>
        <v>0</v>
      </c>
      <c r="H1714" s="227">
        <f>'1. General information'!$E$13</f>
        <v>0</v>
      </c>
      <c r="I1714" s="227">
        <f>'1. General information'!$E$14</f>
        <v>0</v>
      </c>
      <c r="J1714" s="234" t="s">
        <v>471</v>
      </c>
      <c r="K1714" s="228" t="s">
        <v>3852</v>
      </c>
      <c r="L1714" s="234" t="s">
        <v>3052</v>
      </c>
      <c r="M1714" s="255">
        <f>'6. Staff time'!$K$148</f>
        <v>0</v>
      </c>
    </row>
    <row r="1715" spans="1:13">
      <c r="A1715" s="230">
        <v>1714</v>
      </c>
      <c r="B1715" s="230" t="str">
        <f t="shared" si="57"/>
        <v>0-0-0-6.16-46</v>
      </c>
      <c r="C1715" s="227">
        <f>'1. General information'!$E$8</f>
        <v>0</v>
      </c>
      <c r="D1715" s="227">
        <f>'1. General information'!$E$9</f>
        <v>0</v>
      </c>
      <c r="E1715" s="227">
        <f>'1. General information'!$E$10</f>
        <v>0</v>
      </c>
      <c r="F1715" s="227">
        <f>'1. General information'!$E$11</f>
        <v>0</v>
      </c>
      <c r="G1715" s="227">
        <f>'1. General information'!$E$12</f>
        <v>0</v>
      </c>
      <c r="H1715" s="227">
        <f>'1. General information'!$E$13</f>
        <v>0</v>
      </c>
      <c r="I1715" s="227">
        <f>'1. General information'!$E$14</f>
        <v>0</v>
      </c>
      <c r="J1715" s="234" t="s">
        <v>471</v>
      </c>
      <c r="K1715" s="228" t="s">
        <v>3853</v>
      </c>
      <c r="L1715" s="234" t="s">
        <v>3053</v>
      </c>
      <c r="M1715" s="255">
        <f>'6. Staff time'!$K$149</f>
        <v>0</v>
      </c>
    </row>
    <row r="1716" spans="1:13">
      <c r="A1716" s="230">
        <v>1715</v>
      </c>
      <c r="B1716" s="230" t="str">
        <f t="shared" si="57"/>
        <v>0-0-0-6.16-47</v>
      </c>
      <c r="C1716" s="227">
        <f>'1. General information'!$E$8</f>
        <v>0</v>
      </c>
      <c r="D1716" s="227">
        <f>'1. General information'!$E$9</f>
        <v>0</v>
      </c>
      <c r="E1716" s="227">
        <f>'1. General information'!$E$10</f>
        <v>0</v>
      </c>
      <c r="F1716" s="227">
        <f>'1. General information'!$E$11</f>
        <v>0</v>
      </c>
      <c r="G1716" s="227">
        <f>'1. General information'!$E$12</f>
        <v>0</v>
      </c>
      <c r="H1716" s="227">
        <f>'1. General information'!$E$13</f>
        <v>0</v>
      </c>
      <c r="I1716" s="227">
        <f>'1. General information'!$E$14</f>
        <v>0</v>
      </c>
      <c r="J1716" s="234" t="s">
        <v>471</v>
      </c>
      <c r="K1716" s="228" t="s">
        <v>3854</v>
      </c>
      <c r="L1716" s="234" t="s">
        <v>3054</v>
      </c>
      <c r="M1716" s="255">
        <f>'6. Staff time'!$K$150</f>
        <v>0</v>
      </c>
    </row>
    <row r="1717" spans="1:13">
      <c r="A1717" s="230">
        <v>1716</v>
      </c>
      <c r="B1717" s="230" t="str">
        <f t="shared" si="57"/>
        <v>0-0-0-6.16-48</v>
      </c>
      <c r="C1717" s="227">
        <f>'1. General information'!$E$8</f>
        <v>0</v>
      </c>
      <c r="D1717" s="227">
        <f>'1. General information'!$E$9</f>
        <v>0</v>
      </c>
      <c r="E1717" s="227">
        <f>'1. General information'!$E$10</f>
        <v>0</v>
      </c>
      <c r="F1717" s="227">
        <f>'1. General information'!$E$11</f>
        <v>0</v>
      </c>
      <c r="G1717" s="227">
        <f>'1. General information'!$E$12</f>
        <v>0</v>
      </c>
      <c r="H1717" s="227">
        <f>'1. General information'!$E$13</f>
        <v>0</v>
      </c>
      <c r="I1717" s="227">
        <f>'1. General information'!$E$14</f>
        <v>0</v>
      </c>
      <c r="J1717" s="234" t="s">
        <v>471</v>
      </c>
      <c r="K1717" s="228" t="s">
        <v>3855</v>
      </c>
      <c r="L1717" s="234" t="s">
        <v>3055</v>
      </c>
      <c r="M1717" s="255">
        <f>'6. Staff time'!$K$151</f>
        <v>0</v>
      </c>
    </row>
    <row r="1718" spans="1:13">
      <c r="A1718" s="230">
        <v>1717</v>
      </c>
      <c r="B1718" s="230" t="str">
        <f t="shared" si="57"/>
        <v>0-0-0-6.16-49</v>
      </c>
      <c r="C1718" s="227">
        <f>'1. General information'!$E$8</f>
        <v>0</v>
      </c>
      <c r="D1718" s="227">
        <f>'1. General information'!$E$9</f>
        <v>0</v>
      </c>
      <c r="E1718" s="227">
        <f>'1. General information'!$E$10</f>
        <v>0</v>
      </c>
      <c r="F1718" s="227">
        <f>'1. General information'!$E$11</f>
        <v>0</v>
      </c>
      <c r="G1718" s="227">
        <f>'1. General information'!$E$12</f>
        <v>0</v>
      </c>
      <c r="H1718" s="227">
        <f>'1. General information'!$E$13</f>
        <v>0</v>
      </c>
      <c r="I1718" s="227">
        <f>'1. General information'!$E$14</f>
        <v>0</v>
      </c>
      <c r="J1718" s="234" t="s">
        <v>471</v>
      </c>
      <c r="K1718" s="228" t="s">
        <v>3856</v>
      </c>
      <c r="L1718" s="234" t="s">
        <v>3056</v>
      </c>
      <c r="M1718" s="255">
        <f>'6. Staff time'!$K$152</f>
        <v>0</v>
      </c>
    </row>
    <row r="1719" spans="1:13">
      <c r="A1719" s="230">
        <v>1718</v>
      </c>
      <c r="B1719" s="230" t="str">
        <f t="shared" si="57"/>
        <v>0-0-0-6.16-50</v>
      </c>
      <c r="C1719" s="227">
        <f>'1. General information'!$E$8</f>
        <v>0</v>
      </c>
      <c r="D1719" s="227">
        <f>'1. General information'!$E$9</f>
        <v>0</v>
      </c>
      <c r="E1719" s="227">
        <f>'1. General information'!$E$10</f>
        <v>0</v>
      </c>
      <c r="F1719" s="227">
        <f>'1. General information'!$E$11</f>
        <v>0</v>
      </c>
      <c r="G1719" s="227">
        <f>'1. General information'!$E$12</f>
        <v>0</v>
      </c>
      <c r="H1719" s="227">
        <f>'1. General information'!$E$13</f>
        <v>0</v>
      </c>
      <c r="I1719" s="227">
        <f>'1. General information'!$E$14</f>
        <v>0</v>
      </c>
      <c r="J1719" s="234" t="s">
        <v>471</v>
      </c>
      <c r="K1719" s="228" t="s">
        <v>3857</v>
      </c>
      <c r="L1719" s="234" t="s">
        <v>3057</v>
      </c>
      <c r="M1719" s="255">
        <f>'6. Staff time'!$K$153</f>
        <v>0</v>
      </c>
    </row>
    <row r="1720" spans="1:13">
      <c r="A1720" s="230">
        <v>1719</v>
      </c>
      <c r="B1720" s="230" t="str">
        <f t="shared" si="57"/>
        <v>0-0-0-6.16-51</v>
      </c>
      <c r="C1720" s="227">
        <f>'1. General information'!$E$8</f>
        <v>0</v>
      </c>
      <c r="D1720" s="227">
        <f>'1. General information'!$E$9</f>
        <v>0</v>
      </c>
      <c r="E1720" s="227">
        <f>'1. General information'!$E$10</f>
        <v>0</v>
      </c>
      <c r="F1720" s="227">
        <f>'1. General information'!$E$11</f>
        <v>0</v>
      </c>
      <c r="G1720" s="227">
        <f>'1. General information'!$E$12</f>
        <v>0</v>
      </c>
      <c r="H1720" s="227">
        <f>'1. General information'!$E$13</f>
        <v>0</v>
      </c>
      <c r="I1720" s="227">
        <f>'1. General information'!$E$14</f>
        <v>0</v>
      </c>
      <c r="J1720" s="234" t="s">
        <v>471</v>
      </c>
      <c r="K1720" s="228" t="s">
        <v>3858</v>
      </c>
      <c r="L1720" s="234" t="s">
        <v>3058</v>
      </c>
      <c r="M1720" s="255">
        <f>'6. Staff time'!$K$154</f>
        <v>0</v>
      </c>
    </row>
    <row r="1721" spans="1:13">
      <c r="A1721" s="230">
        <v>1720</v>
      </c>
      <c r="B1721" s="230" t="str">
        <f t="shared" si="57"/>
        <v>0-0-0-6.16-52</v>
      </c>
      <c r="C1721" s="227">
        <f>'1. General information'!$E$8</f>
        <v>0</v>
      </c>
      <c r="D1721" s="227">
        <f>'1. General information'!$E$9</f>
        <v>0</v>
      </c>
      <c r="E1721" s="227">
        <f>'1. General information'!$E$10</f>
        <v>0</v>
      </c>
      <c r="F1721" s="227">
        <f>'1. General information'!$E$11</f>
        <v>0</v>
      </c>
      <c r="G1721" s="227">
        <f>'1. General information'!$E$12</f>
        <v>0</v>
      </c>
      <c r="H1721" s="227">
        <f>'1. General information'!$E$13</f>
        <v>0</v>
      </c>
      <c r="I1721" s="227">
        <f>'1. General information'!$E$14</f>
        <v>0</v>
      </c>
      <c r="J1721" s="234" t="s">
        <v>471</v>
      </c>
      <c r="K1721" s="228" t="s">
        <v>3859</v>
      </c>
      <c r="L1721" s="234" t="s">
        <v>3059</v>
      </c>
      <c r="M1721" s="255">
        <f>'6. Staff time'!$K$155</f>
        <v>0</v>
      </c>
    </row>
    <row r="1722" spans="1:13">
      <c r="A1722" s="230">
        <v>1721</v>
      </c>
      <c r="B1722" s="230" t="str">
        <f t="shared" si="57"/>
        <v>0-0-0-6.16-53</v>
      </c>
      <c r="C1722" s="227">
        <f>'1. General information'!$E$8</f>
        <v>0</v>
      </c>
      <c r="D1722" s="227">
        <f>'1. General information'!$E$9</f>
        <v>0</v>
      </c>
      <c r="E1722" s="227">
        <f>'1. General information'!$E$10</f>
        <v>0</v>
      </c>
      <c r="F1722" s="227">
        <f>'1. General information'!$E$11</f>
        <v>0</v>
      </c>
      <c r="G1722" s="227">
        <f>'1. General information'!$E$12</f>
        <v>0</v>
      </c>
      <c r="H1722" s="227">
        <f>'1. General information'!$E$13</f>
        <v>0</v>
      </c>
      <c r="I1722" s="227">
        <f>'1. General information'!$E$14</f>
        <v>0</v>
      </c>
      <c r="J1722" s="234" t="s">
        <v>471</v>
      </c>
      <c r="K1722" s="228" t="s">
        <v>3860</v>
      </c>
      <c r="L1722" s="234" t="s">
        <v>3060</v>
      </c>
      <c r="M1722" s="255">
        <f>'6. Staff time'!$K$156</f>
        <v>0</v>
      </c>
    </row>
    <row r="1723" spans="1:13">
      <c r="A1723" s="230">
        <v>1722</v>
      </c>
      <c r="B1723" s="230" t="str">
        <f t="shared" si="57"/>
        <v>0-0-0-6.16-54</v>
      </c>
      <c r="C1723" s="227">
        <f>'1. General information'!$E$8</f>
        <v>0</v>
      </c>
      <c r="D1723" s="227">
        <f>'1. General information'!$E$9</f>
        <v>0</v>
      </c>
      <c r="E1723" s="227">
        <f>'1. General information'!$E$10</f>
        <v>0</v>
      </c>
      <c r="F1723" s="227">
        <f>'1. General information'!$E$11</f>
        <v>0</v>
      </c>
      <c r="G1723" s="227">
        <f>'1. General information'!$E$12</f>
        <v>0</v>
      </c>
      <c r="H1723" s="227">
        <f>'1. General information'!$E$13</f>
        <v>0</v>
      </c>
      <c r="I1723" s="227">
        <f>'1. General information'!$E$14</f>
        <v>0</v>
      </c>
      <c r="J1723" s="234" t="s">
        <v>471</v>
      </c>
      <c r="K1723" s="228" t="s">
        <v>3861</v>
      </c>
      <c r="L1723" s="234" t="s">
        <v>3061</v>
      </c>
      <c r="M1723" s="255">
        <f>'6. Staff time'!$K$157</f>
        <v>0</v>
      </c>
    </row>
    <row r="1724" spans="1:13">
      <c r="A1724" s="230">
        <v>1723</v>
      </c>
      <c r="B1724" s="230" t="str">
        <f t="shared" si="57"/>
        <v>0-0-0-6.16-55</v>
      </c>
      <c r="C1724" s="227">
        <f>'1. General information'!$E$8</f>
        <v>0</v>
      </c>
      <c r="D1724" s="227">
        <f>'1. General information'!$E$9</f>
        <v>0</v>
      </c>
      <c r="E1724" s="227">
        <f>'1. General information'!$E$10</f>
        <v>0</v>
      </c>
      <c r="F1724" s="227">
        <f>'1. General information'!$E$11</f>
        <v>0</v>
      </c>
      <c r="G1724" s="227">
        <f>'1. General information'!$E$12</f>
        <v>0</v>
      </c>
      <c r="H1724" s="227">
        <f>'1. General information'!$E$13</f>
        <v>0</v>
      </c>
      <c r="I1724" s="227">
        <f>'1. General information'!$E$14</f>
        <v>0</v>
      </c>
      <c r="J1724" s="234" t="s">
        <v>471</v>
      </c>
      <c r="K1724" s="228" t="s">
        <v>3862</v>
      </c>
      <c r="L1724" s="234" t="s">
        <v>3062</v>
      </c>
      <c r="M1724" s="255">
        <f>'6. Staff time'!$K$158</f>
        <v>0</v>
      </c>
    </row>
    <row r="1725" spans="1:13">
      <c r="A1725" s="230">
        <v>1724</v>
      </c>
      <c r="B1725" s="230" t="str">
        <f t="shared" si="57"/>
        <v>0-0-0-6.16-56</v>
      </c>
      <c r="C1725" s="227">
        <f>'1. General information'!$E$8</f>
        <v>0</v>
      </c>
      <c r="D1725" s="227">
        <f>'1. General information'!$E$9</f>
        <v>0</v>
      </c>
      <c r="E1725" s="227">
        <f>'1. General information'!$E$10</f>
        <v>0</v>
      </c>
      <c r="F1725" s="227">
        <f>'1. General information'!$E$11</f>
        <v>0</v>
      </c>
      <c r="G1725" s="227">
        <f>'1. General information'!$E$12</f>
        <v>0</v>
      </c>
      <c r="H1725" s="227">
        <f>'1. General information'!$E$13</f>
        <v>0</v>
      </c>
      <c r="I1725" s="227">
        <f>'1. General information'!$E$14</f>
        <v>0</v>
      </c>
      <c r="J1725" s="234" t="s">
        <v>471</v>
      </c>
      <c r="K1725" s="228" t="s">
        <v>3863</v>
      </c>
      <c r="L1725" s="234" t="s">
        <v>3063</v>
      </c>
      <c r="M1725" s="255">
        <f>'6. Staff time'!$K$159</f>
        <v>0</v>
      </c>
    </row>
    <row r="1726" spans="1:13">
      <c r="A1726" s="230">
        <v>1725</v>
      </c>
      <c r="B1726" s="230" t="str">
        <f t="shared" si="57"/>
        <v>0-0-0-6.16-57</v>
      </c>
      <c r="C1726" s="227">
        <f>'1. General information'!$E$8</f>
        <v>0</v>
      </c>
      <c r="D1726" s="227">
        <f>'1. General information'!$E$9</f>
        <v>0</v>
      </c>
      <c r="E1726" s="227">
        <f>'1. General information'!$E$10</f>
        <v>0</v>
      </c>
      <c r="F1726" s="227">
        <f>'1. General information'!$E$11</f>
        <v>0</v>
      </c>
      <c r="G1726" s="227">
        <f>'1. General information'!$E$12</f>
        <v>0</v>
      </c>
      <c r="H1726" s="227">
        <f>'1. General information'!$E$13</f>
        <v>0</v>
      </c>
      <c r="I1726" s="227">
        <f>'1. General information'!$E$14</f>
        <v>0</v>
      </c>
      <c r="J1726" s="234" t="s">
        <v>471</v>
      </c>
      <c r="K1726" s="228" t="s">
        <v>3864</v>
      </c>
      <c r="L1726" s="234" t="s">
        <v>3064</v>
      </c>
      <c r="M1726" s="255">
        <f>'6. Staff time'!$K$160</f>
        <v>0</v>
      </c>
    </row>
    <row r="1727" spans="1:13">
      <c r="A1727" s="230">
        <v>1726</v>
      </c>
      <c r="B1727" s="230" t="str">
        <f t="shared" si="57"/>
        <v>0-0-0-6.16-58</v>
      </c>
      <c r="C1727" s="227">
        <f>'1. General information'!$E$8</f>
        <v>0</v>
      </c>
      <c r="D1727" s="227">
        <f>'1. General information'!$E$9</f>
        <v>0</v>
      </c>
      <c r="E1727" s="227">
        <f>'1. General information'!$E$10</f>
        <v>0</v>
      </c>
      <c r="F1727" s="227">
        <f>'1. General information'!$E$11</f>
        <v>0</v>
      </c>
      <c r="G1727" s="227">
        <f>'1. General information'!$E$12</f>
        <v>0</v>
      </c>
      <c r="H1727" s="227">
        <f>'1. General information'!$E$13</f>
        <v>0</v>
      </c>
      <c r="I1727" s="227">
        <f>'1. General information'!$E$14</f>
        <v>0</v>
      </c>
      <c r="J1727" s="234" t="s">
        <v>471</v>
      </c>
      <c r="K1727" s="228" t="s">
        <v>3865</v>
      </c>
      <c r="L1727" s="234" t="s">
        <v>3065</v>
      </c>
      <c r="M1727" s="255">
        <f>'6. Staff time'!$K$161</f>
        <v>0</v>
      </c>
    </row>
    <row r="1728" spans="1:13">
      <c r="A1728" s="230">
        <v>1727</v>
      </c>
      <c r="B1728" s="230" t="str">
        <f t="shared" si="57"/>
        <v>0-0-0-6.16-59</v>
      </c>
      <c r="C1728" s="227">
        <f>'1. General information'!$E$8</f>
        <v>0</v>
      </c>
      <c r="D1728" s="227">
        <f>'1. General information'!$E$9</f>
        <v>0</v>
      </c>
      <c r="E1728" s="227">
        <f>'1. General information'!$E$10</f>
        <v>0</v>
      </c>
      <c r="F1728" s="227">
        <f>'1. General information'!$E$11</f>
        <v>0</v>
      </c>
      <c r="G1728" s="227">
        <f>'1. General information'!$E$12</f>
        <v>0</v>
      </c>
      <c r="H1728" s="227">
        <f>'1. General information'!$E$13</f>
        <v>0</v>
      </c>
      <c r="I1728" s="227">
        <f>'1. General information'!$E$14</f>
        <v>0</v>
      </c>
      <c r="J1728" s="234" t="s">
        <v>471</v>
      </c>
      <c r="K1728" s="228" t="s">
        <v>3866</v>
      </c>
      <c r="L1728" s="234" t="s">
        <v>3066</v>
      </c>
      <c r="M1728" s="255">
        <f>'6. Staff time'!$K$162</f>
        <v>0</v>
      </c>
    </row>
    <row r="1729" spans="1:13">
      <c r="A1729" s="230">
        <v>1728</v>
      </c>
      <c r="B1729" s="230" t="str">
        <f t="shared" si="57"/>
        <v>0-0-0-6.16-60</v>
      </c>
      <c r="C1729" s="227">
        <f>'1. General information'!$E$8</f>
        <v>0</v>
      </c>
      <c r="D1729" s="227">
        <f>'1. General information'!$E$9</f>
        <v>0</v>
      </c>
      <c r="E1729" s="227">
        <f>'1. General information'!$E$10</f>
        <v>0</v>
      </c>
      <c r="F1729" s="227">
        <f>'1. General information'!$E$11</f>
        <v>0</v>
      </c>
      <c r="G1729" s="227">
        <f>'1. General information'!$E$12</f>
        <v>0</v>
      </c>
      <c r="H1729" s="227">
        <f>'1. General information'!$E$13</f>
        <v>0</v>
      </c>
      <c r="I1729" s="227">
        <f>'1. General information'!$E$14</f>
        <v>0</v>
      </c>
      <c r="J1729" s="234" t="s">
        <v>471</v>
      </c>
      <c r="K1729" s="228" t="s">
        <v>3867</v>
      </c>
      <c r="L1729" s="234" t="s">
        <v>3067</v>
      </c>
      <c r="M1729" s="255">
        <f>'6. Staff time'!$K$163</f>
        <v>0</v>
      </c>
    </row>
    <row r="1730" spans="1:13">
      <c r="A1730" s="230">
        <v>1729</v>
      </c>
      <c r="B1730" s="230" t="str">
        <f t="shared" si="57"/>
        <v>0-0-0-6.16-61</v>
      </c>
      <c r="C1730" s="227">
        <f>'1. General information'!$E$8</f>
        <v>0</v>
      </c>
      <c r="D1730" s="227">
        <f>'1. General information'!$E$9</f>
        <v>0</v>
      </c>
      <c r="E1730" s="227">
        <f>'1. General information'!$E$10</f>
        <v>0</v>
      </c>
      <c r="F1730" s="227">
        <f>'1. General information'!$E$11</f>
        <v>0</v>
      </c>
      <c r="G1730" s="227">
        <f>'1. General information'!$E$12</f>
        <v>0</v>
      </c>
      <c r="H1730" s="227">
        <f>'1. General information'!$E$13</f>
        <v>0</v>
      </c>
      <c r="I1730" s="227">
        <f>'1. General information'!$E$14</f>
        <v>0</v>
      </c>
      <c r="J1730" s="234" t="s">
        <v>471</v>
      </c>
      <c r="K1730" s="228" t="s">
        <v>3868</v>
      </c>
      <c r="L1730" s="234" t="s">
        <v>3068</v>
      </c>
      <c r="M1730" s="255">
        <f>'6. Staff time'!$K$164</f>
        <v>0</v>
      </c>
    </row>
    <row r="1731" spans="1:13">
      <c r="A1731" s="230">
        <v>1730</v>
      </c>
      <c r="B1731" s="230" t="str">
        <f t="shared" si="57"/>
        <v>0-0-0-6.16-62</v>
      </c>
      <c r="C1731" s="227">
        <f>'1. General information'!$E$8</f>
        <v>0</v>
      </c>
      <c r="D1731" s="227">
        <f>'1. General information'!$E$9</f>
        <v>0</v>
      </c>
      <c r="E1731" s="227">
        <f>'1. General information'!$E$10</f>
        <v>0</v>
      </c>
      <c r="F1731" s="227">
        <f>'1. General information'!$E$11</f>
        <v>0</v>
      </c>
      <c r="G1731" s="227">
        <f>'1. General information'!$E$12</f>
        <v>0</v>
      </c>
      <c r="H1731" s="227">
        <f>'1. General information'!$E$13</f>
        <v>0</v>
      </c>
      <c r="I1731" s="227">
        <f>'1. General information'!$E$14</f>
        <v>0</v>
      </c>
      <c r="J1731" s="234" t="s">
        <v>471</v>
      </c>
      <c r="K1731" s="228" t="s">
        <v>3869</v>
      </c>
      <c r="L1731" s="234" t="s">
        <v>3069</v>
      </c>
      <c r="M1731" s="255">
        <f>'6. Staff time'!$K$165</f>
        <v>0</v>
      </c>
    </row>
    <row r="1732" spans="1:13">
      <c r="A1732" s="230">
        <v>1731</v>
      </c>
      <c r="B1732" s="230" t="str">
        <f t="shared" si="57"/>
        <v>0-0-0-6.16-63</v>
      </c>
      <c r="C1732" s="227">
        <f>'1. General information'!$E$8</f>
        <v>0</v>
      </c>
      <c r="D1732" s="227">
        <f>'1. General information'!$E$9</f>
        <v>0</v>
      </c>
      <c r="E1732" s="227">
        <f>'1. General information'!$E$10</f>
        <v>0</v>
      </c>
      <c r="F1732" s="227">
        <f>'1. General information'!$E$11</f>
        <v>0</v>
      </c>
      <c r="G1732" s="227">
        <f>'1. General information'!$E$12</f>
        <v>0</v>
      </c>
      <c r="H1732" s="227">
        <f>'1. General information'!$E$13</f>
        <v>0</v>
      </c>
      <c r="I1732" s="227">
        <f>'1. General information'!$E$14</f>
        <v>0</v>
      </c>
      <c r="J1732" s="234" t="s">
        <v>471</v>
      </c>
      <c r="K1732" s="228" t="s">
        <v>3870</v>
      </c>
      <c r="L1732" s="234" t="s">
        <v>3070</v>
      </c>
      <c r="M1732" s="255">
        <f>'6. Staff time'!$K$166</f>
        <v>0</v>
      </c>
    </row>
    <row r="1733" spans="1:13">
      <c r="A1733" s="230">
        <v>1732</v>
      </c>
      <c r="B1733" s="230" t="str">
        <f t="shared" si="57"/>
        <v>0-0-0-6.16-64</v>
      </c>
      <c r="C1733" s="227">
        <f>'1. General information'!$E$8</f>
        <v>0</v>
      </c>
      <c r="D1733" s="227">
        <f>'1. General information'!$E$9</f>
        <v>0</v>
      </c>
      <c r="E1733" s="227">
        <f>'1. General information'!$E$10</f>
        <v>0</v>
      </c>
      <c r="F1733" s="227">
        <f>'1. General information'!$E$11</f>
        <v>0</v>
      </c>
      <c r="G1733" s="227">
        <f>'1. General information'!$E$12</f>
        <v>0</v>
      </c>
      <c r="H1733" s="227">
        <f>'1. General information'!$E$13</f>
        <v>0</v>
      </c>
      <c r="I1733" s="227">
        <f>'1. General information'!$E$14</f>
        <v>0</v>
      </c>
      <c r="J1733" s="234" t="s">
        <v>471</v>
      </c>
      <c r="K1733" s="228" t="s">
        <v>3871</v>
      </c>
      <c r="L1733" s="234" t="s">
        <v>3071</v>
      </c>
      <c r="M1733" s="255">
        <f>'6. Staff time'!$K$167</f>
        <v>0</v>
      </c>
    </row>
    <row r="1734" spans="1:13">
      <c r="A1734" s="230">
        <v>1733</v>
      </c>
      <c r="B1734" s="230" t="str">
        <f t="shared" si="57"/>
        <v>0-0-0-6.16-65</v>
      </c>
      <c r="C1734" s="227">
        <f>'1. General information'!$E$8</f>
        <v>0</v>
      </c>
      <c r="D1734" s="227">
        <f>'1. General information'!$E$9</f>
        <v>0</v>
      </c>
      <c r="E1734" s="227">
        <f>'1. General information'!$E$10</f>
        <v>0</v>
      </c>
      <c r="F1734" s="227">
        <f>'1. General information'!$E$11</f>
        <v>0</v>
      </c>
      <c r="G1734" s="227">
        <f>'1. General information'!$E$12</f>
        <v>0</v>
      </c>
      <c r="H1734" s="227">
        <f>'1. General information'!$E$13</f>
        <v>0</v>
      </c>
      <c r="I1734" s="227">
        <f>'1. General information'!$E$14</f>
        <v>0</v>
      </c>
      <c r="J1734" s="234" t="s">
        <v>471</v>
      </c>
      <c r="K1734" s="228" t="s">
        <v>3872</v>
      </c>
      <c r="L1734" s="234" t="s">
        <v>3072</v>
      </c>
      <c r="M1734" s="255">
        <f>'6. Staff time'!$K$168</f>
        <v>0</v>
      </c>
    </row>
    <row r="1735" spans="1:13">
      <c r="A1735" s="230">
        <v>1734</v>
      </c>
      <c r="B1735" s="230" t="str">
        <f t="shared" si="57"/>
        <v>0-0-0-6.16-66</v>
      </c>
      <c r="C1735" s="227">
        <f>'1. General information'!$E$8</f>
        <v>0</v>
      </c>
      <c r="D1735" s="227">
        <f>'1. General information'!$E$9</f>
        <v>0</v>
      </c>
      <c r="E1735" s="227">
        <f>'1. General information'!$E$10</f>
        <v>0</v>
      </c>
      <c r="F1735" s="227">
        <f>'1. General information'!$E$11</f>
        <v>0</v>
      </c>
      <c r="G1735" s="227">
        <f>'1. General information'!$E$12</f>
        <v>0</v>
      </c>
      <c r="H1735" s="227">
        <f>'1. General information'!$E$13</f>
        <v>0</v>
      </c>
      <c r="I1735" s="227">
        <f>'1. General information'!$E$14</f>
        <v>0</v>
      </c>
      <c r="J1735" s="234" t="s">
        <v>471</v>
      </c>
      <c r="K1735" s="228" t="s">
        <v>3873</v>
      </c>
      <c r="L1735" s="234" t="s">
        <v>3073</v>
      </c>
      <c r="M1735" s="255">
        <f>'6. Staff time'!$K$169</f>
        <v>0</v>
      </c>
    </row>
    <row r="1736" spans="1:13">
      <c r="A1736" s="230">
        <v>1735</v>
      </c>
      <c r="B1736" s="230" t="str">
        <f t="shared" si="57"/>
        <v>0-0-0-6.16-67</v>
      </c>
      <c r="C1736" s="227">
        <f>'1. General information'!$E$8</f>
        <v>0</v>
      </c>
      <c r="D1736" s="227">
        <f>'1. General information'!$E$9</f>
        <v>0</v>
      </c>
      <c r="E1736" s="227">
        <f>'1. General information'!$E$10</f>
        <v>0</v>
      </c>
      <c r="F1736" s="227">
        <f>'1. General information'!$E$11</f>
        <v>0</v>
      </c>
      <c r="G1736" s="227">
        <f>'1. General information'!$E$12</f>
        <v>0</v>
      </c>
      <c r="H1736" s="227">
        <f>'1. General information'!$E$13</f>
        <v>0</v>
      </c>
      <c r="I1736" s="227">
        <f>'1. General information'!$E$14</f>
        <v>0</v>
      </c>
      <c r="J1736" s="234" t="s">
        <v>471</v>
      </c>
      <c r="K1736" s="228" t="s">
        <v>3874</v>
      </c>
      <c r="L1736" s="234" t="s">
        <v>3074</v>
      </c>
      <c r="M1736" s="255">
        <f>'6. Staff time'!$K$170</f>
        <v>0</v>
      </c>
    </row>
    <row r="1737" spans="1:13">
      <c r="A1737" s="230">
        <v>1736</v>
      </c>
      <c r="B1737" s="230" t="str">
        <f t="shared" si="57"/>
        <v>0-0-0-6.16-68</v>
      </c>
      <c r="C1737" s="227">
        <f>'1. General information'!$E$8</f>
        <v>0</v>
      </c>
      <c r="D1737" s="227">
        <f>'1. General information'!$E$9</f>
        <v>0</v>
      </c>
      <c r="E1737" s="227">
        <f>'1. General information'!$E$10</f>
        <v>0</v>
      </c>
      <c r="F1737" s="227">
        <f>'1. General information'!$E$11</f>
        <v>0</v>
      </c>
      <c r="G1737" s="227">
        <f>'1. General information'!$E$12</f>
        <v>0</v>
      </c>
      <c r="H1737" s="227">
        <f>'1. General information'!$E$13</f>
        <v>0</v>
      </c>
      <c r="I1737" s="227">
        <f>'1. General information'!$E$14</f>
        <v>0</v>
      </c>
      <c r="J1737" s="234" t="s">
        <v>471</v>
      </c>
      <c r="K1737" s="228" t="s">
        <v>3875</v>
      </c>
      <c r="L1737" s="234" t="s">
        <v>3075</v>
      </c>
      <c r="M1737" s="255">
        <f>'6. Staff time'!$K$171</f>
        <v>0</v>
      </c>
    </row>
    <row r="1738" spans="1:13">
      <c r="A1738" s="230">
        <v>1737</v>
      </c>
      <c r="B1738" s="230" t="str">
        <f t="shared" si="57"/>
        <v>0-0-0-6.16-69</v>
      </c>
      <c r="C1738" s="227">
        <f>'1. General information'!$E$8</f>
        <v>0</v>
      </c>
      <c r="D1738" s="227">
        <f>'1. General information'!$E$9</f>
        <v>0</v>
      </c>
      <c r="E1738" s="227">
        <f>'1. General information'!$E$10</f>
        <v>0</v>
      </c>
      <c r="F1738" s="227">
        <f>'1. General information'!$E$11</f>
        <v>0</v>
      </c>
      <c r="G1738" s="227">
        <f>'1. General information'!$E$12</f>
        <v>0</v>
      </c>
      <c r="H1738" s="227">
        <f>'1. General information'!$E$13</f>
        <v>0</v>
      </c>
      <c r="I1738" s="227">
        <f>'1. General information'!$E$14</f>
        <v>0</v>
      </c>
      <c r="J1738" s="234" t="s">
        <v>471</v>
      </c>
      <c r="K1738" s="228" t="s">
        <v>3876</v>
      </c>
      <c r="L1738" s="234" t="s">
        <v>3076</v>
      </c>
      <c r="M1738" s="255">
        <f>'6. Staff time'!$K$172</f>
        <v>0</v>
      </c>
    </row>
    <row r="1739" spans="1:13">
      <c r="A1739" s="230">
        <v>1738</v>
      </c>
      <c r="B1739" s="230" t="str">
        <f t="shared" si="57"/>
        <v>0-0-0-6.16-70</v>
      </c>
      <c r="C1739" s="227">
        <f>'1. General information'!$E$8</f>
        <v>0</v>
      </c>
      <c r="D1739" s="227">
        <f>'1. General information'!$E$9</f>
        <v>0</v>
      </c>
      <c r="E1739" s="227">
        <f>'1. General information'!$E$10</f>
        <v>0</v>
      </c>
      <c r="F1739" s="227">
        <f>'1. General information'!$E$11</f>
        <v>0</v>
      </c>
      <c r="G1739" s="227">
        <f>'1. General information'!$E$12</f>
        <v>0</v>
      </c>
      <c r="H1739" s="227">
        <f>'1. General information'!$E$13</f>
        <v>0</v>
      </c>
      <c r="I1739" s="227">
        <f>'1. General information'!$E$14</f>
        <v>0</v>
      </c>
      <c r="J1739" s="234" t="s">
        <v>471</v>
      </c>
      <c r="K1739" s="228" t="s">
        <v>3877</v>
      </c>
      <c r="L1739" s="234" t="s">
        <v>3077</v>
      </c>
      <c r="M1739" s="255">
        <f>'6. Staff time'!$K$173</f>
        <v>0</v>
      </c>
    </row>
    <row r="1740" spans="1:13">
      <c r="A1740" s="230">
        <v>1739</v>
      </c>
      <c r="B1740" s="230" t="str">
        <f t="shared" si="57"/>
        <v>0-0-0-6.16-71</v>
      </c>
      <c r="C1740" s="227">
        <f>'1. General information'!$E$8</f>
        <v>0</v>
      </c>
      <c r="D1740" s="227">
        <f>'1. General information'!$E$9</f>
        <v>0</v>
      </c>
      <c r="E1740" s="227">
        <f>'1. General information'!$E$10</f>
        <v>0</v>
      </c>
      <c r="F1740" s="227">
        <f>'1. General information'!$E$11</f>
        <v>0</v>
      </c>
      <c r="G1740" s="227">
        <f>'1. General information'!$E$12</f>
        <v>0</v>
      </c>
      <c r="H1740" s="227">
        <f>'1. General information'!$E$13</f>
        <v>0</v>
      </c>
      <c r="I1740" s="227">
        <f>'1. General information'!$E$14</f>
        <v>0</v>
      </c>
      <c r="J1740" s="234" t="s">
        <v>471</v>
      </c>
      <c r="K1740" s="228" t="s">
        <v>3878</v>
      </c>
      <c r="L1740" s="234" t="s">
        <v>3078</v>
      </c>
      <c r="M1740" s="255">
        <f>'6. Staff time'!$K$174</f>
        <v>0</v>
      </c>
    </row>
    <row r="1741" spans="1:13">
      <c r="A1741" s="230">
        <v>1740</v>
      </c>
      <c r="B1741" s="230" t="str">
        <f t="shared" si="57"/>
        <v>0-0-0-6.16-72</v>
      </c>
      <c r="C1741" s="227">
        <f>'1. General information'!$E$8</f>
        <v>0</v>
      </c>
      <c r="D1741" s="227">
        <f>'1. General information'!$E$9</f>
        <v>0</v>
      </c>
      <c r="E1741" s="227">
        <f>'1. General information'!$E$10</f>
        <v>0</v>
      </c>
      <c r="F1741" s="227">
        <f>'1. General information'!$E$11</f>
        <v>0</v>
      </c>
      <c r="G1741" s="227">
        <f>'1. General information'!$E$12</f>
        <v>0</v>
      </c>
      <c r="H1741" s="227">
        <f>'1. General information'!$E$13</f>
        <v>0</v>
      </c>
      <c r="I1741" s="227">
        <f>'1. General information'!$E$14</f>
        <v>0</v>
      </c>
      <c r="J1741" s="234" t="s">
        <v>471</v>
      </c>
      <c r="K1741" s="228" t="s">
        <v>3879</v>
      </c>
      <c r="L1741" s="234" t="s">
        <v>3079</v>
      </c>
      <c r="M1741" s="255">
        <f>'6. Staff time'!$K$175</f>
        <v>0</v>
      </c>
    </row>
    <row r="1742" spans="1:13">
      <c r="A1742" s="230">
        <v>1741</v>
      </c>
      <c r="B1742" s="230" t="str">
        <f t="shared" si="57"/>
        <v>0-0-0-6.16-73</v>
      </c>
      <c r="C1742" s="227">
        <f>'1. General information'!$E$8</f>
        <v>0</v>
      </c>
      <c r="D1742" s="227">
        <f>'1. General information'!$E$9</f>
        <v>0</v>
      </c>
      <c r="E1742" s="227">
        <f>'1. General information'!$E$10</f>
        <v>0</v>
      </c>
      <c r="F1742" s="227">
        <f>'1. General information'!$E$11</f>
        <v>0</v>
      </c>
      <c r="G1742" s="227">
        <f>'1. General information'!$E$12</f>
        <v>0</v>
      </c>
      <c r="H1742" s="227">
        <f>'1. General information'!$E$13</f>
        <v>0</v>
      </c>
      <c r="I1742" s="227">
        <f>'1. General information'!$E$14</f>
        <v>0</v>
      </c>
      <c r="J1742" s="234" t="s">
        <v>471</v>
      </c>
      <c r="K1742" s="228" t="s">
        <v>3880</v>
      </c>
      <c r="L1742" s="234" t="s">
        <v>3080</v>
      </c>
      <c r="M1742" s="255">
        <f>'6. Staff time'!$K$176</f>
        <v>0</v>
      </c>
    </row>
    <row r="1743" spans="1:13">
      <c r="A1743" s="230">
        <v>1742</v>
      </c>
      <c r="B1743" s="230" t="str">
        <f t="shared" si="57"/>
        <v>0-0-0-6.16-74</v>
      </c>
      <c r="C1743" s="227">
        <f>'1. General information'!$E$8</f>
        <v>0</v>
      </c>
      <c r="D1743" s="227">
        <f>'1. General information'!$E$9</f>
        <v>0</v>
      </c>
      <c r="E1743" s="227">
        <f>'1. General information'!$E$10</f>
        <v>0</v>
      </c>
      <c r="F1743" s="227">
        <f>'1. General information'!$E$11</f>
        <v>0</v>
      </c>
      <c r="G1743" s="227">
        <f>'1. General information'!$E$12</f>
        <v>0</v>
      </c>
      <c r="H1743" s="227">
        <f>'1. General information'!$E$13</f>
        <v>0</v>
      </c>
      <c r="I1743" s="227">
        <f>'1. General information'!$E$14</f>
        <v>0</v>
      </c>
      <c r="J1743" s="234" t="s">
        <v>471</v>
      </c>
      <c r="K1743" s="228" t="s">
        <v>3881</v>
      </c>
      <c r="L1743" s="234" t="s">
        <v>3081</v>
      </c>
      <c r="M1743" s="255">
        <f>'6. Staff time'!$K$177</f>
        <v>0</v>
      </c>
    </row>
    <row r="1744" spans="1:13">
      <c r="A1744" s="230">
        <v>1743</v>
      </c>
      <c r="B1744" s="230" t="str">
        <f t="shared" si="57"/>
        <v>0-0-0-6.16-75</v>
      </c>
      <c r="C1744" s="227">
        <f>'1. General information'!$E$8</f>
        <v>0</v>
      </c>
      <c r="D1744" s="227">
        <f>'1. General information'!$E$9</f>
        <v>0</v>
      </c>
      <c r="E1744" s="227">
        <f>'1. General information'!$E$10</f>
        <v>0</v>
      </c>
      <c r="F1744" s="227">
        <f>'1. General information'!$E$11</f>
        <v>0</v>
      </c>
      <c r="G1744" s="227">
        <f>'1. General information'!$E$12</f>
        <v>0</v>
      </c>
      <c r="H1744" s="227">
        <f>'1. General information'!$E$13</f>
        <v>0</v>
      </c>
      <c r="I1744" s="227">
        <f>'1. General information'!$E$14</f>
        <v>0</v>
      </c>
      <c r="J1744" s="234" t="s">
        <v>471</v>
      </c>
      <c r="K1744" s="228" t="s">
        <v>3882</v>
      </c>
      <c r="L1744" s="234" t="s">
        <v>3082</v>
      </c>
      <c r="M1744" s="255">
        <f>'6. Staff time'!$K$178</f>
        <v>0</v>
      </c>
    </row>
    <row r="1745" spans="1:13">
      <c r="A1745" s="230">
        <v>1744</v>
      </c>
      <c r="B1745" s="230" t="str">
        <f t="shared" si="57"/>
        <v>0-0-0-6.16-76</v>
      </c>
      <c r="C1745" s="227">
        <f>'1. General information'!$E$8</f>
        <v>0</v>
      </c>
      <c r="D1745" s="227">
        <f>'1. General information'!$E$9</f>
        <v>0</v>
      </c>
      <c r="E1745" s="227">
        <f>'1. General information'!$E$10</f>
        <v>0</v>
      </c>
      <c r="F1745" s="227">
        <f>'1. General information'!$E$11</f>
        <v>0</v>
      </c>
      <c r="G1745" s="227">
        <f>'1. General information'!$E$12</f>
        <v>0</v>
      </c>
      <c r="H1745" s="227">
        <f>'1. General information'!$E$13</f>
        <v>0</v>
      </c>
      <c r="I1745" s="227">
        <f>'1. General information'!$E$14</f>
        <v>0</v>
      </c>
      <c r="J1745" s="234" t="s">
        <v>471</v>
      </c>
      <c r="K1745" s="228" t="s">
        <v>3883</v>
      </c>
      <c r="L1745" s="234" t="s">
        <v>3083</v>
      </c>
      <c r="M1745" s="255">
        <f>'6. Staff time'!$K$179</f>
        <v>0</v>
      </c>
    </row>
    <row r="1746" spans="1:13">
      <c r="A1746" s="230">
        <v>1745</v>
      </c>
      <c r="B1746" s="230" t="str">
        <f t="shared" si="57"/>
        <v>0-0-0-6.16-77</v>
      </c>
      <c r="C1746" s="227">
        <f>'1. General information'!$E$8</f>
        <v>0</v>
      </c>
      <c r="D1746" s="227">
        <f>'1. General information'!$E$9</f>
        <v>0</v>
      </c>
      <c r="E1746" s="227">
        <f>'1. General information'!$E$10</f>
        <v>0</v>
      </c>
      <c r="F1746" s="227">
        <f>'1. General information'!$E$11</f>
        <v>0</v>
      </c>
      <c r="G1746" s="227">
        <f>'1. General information'!$E$12</f>
        <v>0</v>
      </c>
      <c r="H1746" s="227">
        <f>'1. General information'!$E$13</f>
        <v>0</v>
      </c>
      <c r="I1746" s="227">
        <f>'1. General information'!$E$14</f>
        <v>0</v>
      </c>
      <c r="J1746" s="234" t="s">
        <v>471</v>
      </c>
      <c r="K1746" s="228" t="s">
        <v>3884</v>
      </c>
      <c r="L1746" s="234" t="s">
        <v>3084</v>
      </c>
      <c r="M1746" s="255">
        <f>'6. Staff time'!$K$180</f>
        <v>0</v>
      </c>
    </row>
    <row r="1747" spans="1:13">
      <c r="A1747" s="230">
        <v>1746</v>
      </c>
      <c r="B1747" s="230" t="str">
        <f t="shared" si="57"/>
        <v>0-0-0-6.16-78</v>
      </c>
      <c r="C1747" s="227">
        <f>'1. General information'!$E$8</f>
        <v>0</v>
      </c>
      <c r="D1747" s="227">
        <f>'1. General information'!$E$9</f>
        <v>0</v>
      </c>
      <c r="E1747" s="227">
        <f>'1. General information'!$E$10</f>
        <v>0</v>
      </c>
      <c r="F1747" s="227">
        <f>'1. General information'!$E$11</f>
        <v>0</v>
      </c>
      <c r="G1747" s="227">
        <f>'1. General information'!$E$12</f>
        <v>0</v>
      </c>
      <c r="H1747" s="227">
        <f>'1. General information'!$E$13</f>
        <v>0</v>
      </c>
      <c r="I1747" s="227">
        <f>'1. General information'!$E$14</f>
        <v>0</v>
      </c>
      <c r="J1747" s="234" t="s">
        <v>471</v>
      </c>
      <c r="K1747" s="228" t="s">
        <v>3885</v>
      </c>
      <c r="L1747" s="234" t="s">
        <v>3085</v>
      </c>
      <c r="M1747" s="255">
        <f>'6. Staff time'!$K$181</f>
        <v>0</v>
      </c>
    </row>
    <row r="1748" spans="1:13">
      <c r="A1748" s="230">
        <v>1747</v>
      </c>
      <c r="B1748" s="230" t="str">
        <f t="shared" si="57"/>
        <v>0-0-0-6.16-79</v>
      </c>
      <c r="C1748" s="227">
        <f>'1. General information'!$E$8</f>
        <v>0</v>
      </c>
      <c r="D1748" s="227">
        <f>'1. General information'!$E$9</f>
        <v>0</v>
      </c>
      <c r="E1748" s="227">
        <f>'1. General information'!$E$10</f>
        <v>0</v>
      </c>
      <c r="F1748" s="227">
        <f>'1. General information'!$E$11</f>
        <v>0</v>
      </c>
      <c r="G1748" s="227">
        <f>'1. General information'!$E$12</f>
        <v>0</v>
      </c>
      <c r="H1748" s="227">
        <f>'1. General information'!$E$13</f>
        <v>0</v>
      </c>
      <c r="I1748" s="227">
        <f>'1. General information'!$E$14</f>
        <v>0</v>
      </c>
      <c r="J1748" s="234" t="s">
        <v>471</v>
      </c>
      <c r="K1748" s="228" t="s">
        <v>3886</v>
      </c>
      <c r="L1748" s="234" t="s">
        <v>3086</v>
      </c>
      <c r="M1748" s="255">
        <f>'6. Staff time'!$K$182</f>
        <v>0</v>
      </c>
    </row>
    <row r="1749" spans="1:13">
      <c r="A1749" s="230">
        <v>1748</v>
      </c>
      <c r="B1749" s="230" t="str">
        <f t="shared" si="57"/>
        <v>0-0-0-6.16-80</v>
      </c>
      <c r="C1749" s="227">
        <f>'1. General information'!$E$8</f>
        <v>0</v>
      </c>
      <c r="D1749" s="227">
        <f>'1. General information'!$E$9</f>
        <v>0</v>
      </c>
      <c r="E1749" s="227">
        <f>'1. General information'!$E$10</f>
        <v>0</v>
      </c>
      <c r="F1749" s="227">
        <f>'1. General information'!$E$11</f>
        <v>0</v>
      </c>
      <c r="G1749" s="227">
        <f>'1. General information'!$E$12</f>
        <v>0</v>
      </c>
      <c r="H1749" s="227">
        <f>'1. General information'!$E$13</f>
        <v>0</v>
      </c>
      <c r="I1749" s="227">
        <f>'1. General information'!$E$14</f>
        <v>0</v>
      </c>
      <c r="J1749" s="234" t="s">
        <v>471</v>
      </c>
      <c r="K1749" s="228" t="s">
        <v>3887</v>
      </c>
      <c r="L1749" s="234" t="s">
        <v>3087</v>
      </c>
      <c r="M1749" s="255">
        <f>'6. Staff time'!$K$183</f>
        <v>0</v>
      </c>
    </row>
    <row r="1750" spans="1:13">
      <c r="A1750" s="230">
        <v>1749</v>
      </c>
      <c r="B1750" s="230" t="str">
        <f t="shared" si="57"/>
        <v>0-0-0-6.17-1</v>
      </c>
      <c r="C1750" s="227">
        <f>'1. General information'!$E$8</f>
        <v>0</v>
      </c>
      <c r="D1750" s="227">
        <f>'1. General information'!$E$9</f>
        <v>0</v>
      </c>
      <c r="E1750" s="227">
        <f>'1. General information'!$E$10</f>
        <v>0</v>
      </c>
      <c r="F1750" s="227">
        <f>'1. General information'!$E$11</f>
        <v>0</v>
      </c>
      <c r="G1750" s="227">
        <f>'1. General information'!$E$12</f>
        <v>0</v>
      </c>
      <c r="H1750" s="227">
        <f>'1. General information'!$E$13</f>
        <v>0</v>
      </c>
      <c r="I1750" s="227">
        <f>'1. General information'!$E$14</f>
        <v>0</v>
      </c>
      <c r="J1750" s="234" t="s">
        <v>471</v>
      </c>
      <c r="K1750" s="228" t="s">
        <v>3888</v>
      </c>
      <c r="L1750" s="234" t="s">
        <v>3088</v>
      </c>
      <c r="M1750" s="255">
        <f>'6. Staff time'!$N$104</f>
        <v>0</v>
      </c>
    </row>
    <row r="1751" spans="1:13">
      <c r="A1751" s="230">
        <v>1750</v>
      </c>
      <c r="B1751" s="230" t="str">
        <f t="shared" si="57"/>
        <v>0-0-0-6.17-2</v>
      </c>
      <c r="C1751" s="227">
        <f>'1. General information'!$E$8</f>
        <v>0</v>
      </c>
      <c r="D1751" s="227">
        <f>'1. General information'!$E$9</f>
        <v>0</v>
      </c>
      <c r="E1751" s="227">
        <f>'1. General information'!$E$10</f>
        <v>0</v>
      </c>
      <c r="F1751" s="227">
        <f>'1. General information'!$E$11</f>
        <v>0</v>
      </c>
      <c r="G1751" s="227">
        <f>'1. General information'!$E$12</f>
        <v>0</v>
      </c>
      <c r="H1751" s="227">
        <f>'1. General information'!$E$13</f>
        <v>0</v>
      </c>
      <c r="I1751" s="227">
        <f>'1. General information'!$E$14</f>
        <v>0</v>
      </c>
      <c r="J1751" s="234" t="s">
        <v>471</v>
      </c>
      <c r="K1751" s="228" t="s">
        <v>3889</v>
      </c>
      <c r="L1751" s="234" t="s">
        <v>3089</v>
      </c>
      <c r="M1751" s="255">
        <f>'6. Staff time'!$N$105</f>
        <v>0</v>
      </c>
    </row>
    <row r="1752" spans="1:13">
      <c r="A1752" s="230">
        <v>1751</v>
      </c>
      <c r="B1752" s="230" t="str">
        <f t="shared" si="57"/>
        <v>0-0-0-6.17-3</v>
      </c>
      <c r="C1752" s="227">
        <f>'1. General information'!$E$8</f>
        <v>0</v>
      </c>
      <c r="D1752" s="227">
        <f>'1. General information'!$E$9</f>
        <v>0</v>
      </c>
      <c r="E1752" s="227">
        <f>'1. General information'!$E$10</f>
        <v>0</v>
      </c>
      <c r="F1752" s="227">
        <f>'1. General information'!$E$11</f>
        <v>0</v>
      </c>
      <c r="G1752" s="227">
        <f>'1. General information'!$E$12</f>
        <v>0</v>
      </c>
      <c r="H1752" s="227">
        <f>'1. General information'!$E$13</f>
        <v>0</v>
      </c>
      <c r="I1752" s="227">
        <f>'1. General information'!$E$14</f>
        <v>0</v>
      </c>
      <c r="J1752" s="234" t="s">
        <v>471</v>
      </c>
      <c r="K1752" s="228" t="s">
        <v>3890</v>
      </c>
      <c r="L1752" s="234" t="s">
        <v>3090</v>
      </c>
      <c r="M1752" s="255">
        <f>'6. Staff time'!$N$106</f>
        <v>0</v>
      </c>
    </row>
    <row r="1753" spans="1:13">
      <c r="A1753" s="230">
        <v>1752</v>
      </c>
      <c r="B1753" s="230" t="str">
        <f t="shared" si="57"/>
        <v>0-0-0-6.17-4</v>
      </c>
      <c r="C1753" s="227">
        <f>'1. General information'!$E$8</f>
        <v>0</v>
      </c>
      <c r="D1753" s="227">
        <f>'1. General information'!$E$9</f>
        <v>0</v>
      </c>
      <c r="E1753" s="227">
        <f>'1. General information'!$E$10</f>
        <v>0</v>
      </c>
      <c r="F1753" s="227">
        <f>'1. General information'!$E$11</f>
        <v>0</v>
      </c>
      <c r="G1753" s="227">
        <f>'1. General information'!$E$12</f>
        <v>0</v>
      </c>
      <c r="H1753" s="227">
        <f>'1. General information'!$E$13</f>
        <v>0</v>
      </c>
      <c r="I1753" s="227">
        <f>'1. General information'!$E$14</f>
        <v>0</v>
      </c>
      <c r="J1753" s="234" t="s">
        <v>471</v>
      </c>
      <c r="K1753" s="228" t="s">
        <v>3891</v>
      </c>
      <c r="L1753" s="234" t="s">
        <v>3091</v>
      </c>
      <c r="M1753" s="255">
        <f>'6. Staff time'!$N$107</f>
        <v>0</v>
      </c>
    </row>
    <row r="1754" spans="1:13">
      <c r="A1754" s="230">
        <v>1753</v>
      </c>
      <c r="B1754" s="230" t="str">
        <f t="shared" si="57"/>
        <v>0-0-0-6.17-5</v>
      </c>
      <c r="C1754" s="227">
        <f>'1. General information'!$E$8</f>
        <v>0</v>
      </c>
      <c r="D1754" s="227">
        <f>'1. General information'!$E$9</f>
        <v>0</v>
      </c>
      <c r="E1754" s="227">
        <f>'1. General information'!$E$10</f>
        <v>0</v>
      </c>
      <c r="F1754" s="227">
        <f>'1. General information'!$E$11</f>
        <v>0</v>
      </c>
      <c r="G1754" s="227">
        <f>'1. General information'!$E$12</f>
        <v>0</v>
      </c>
      <c r="H1754" s="227">
        <f>'1. General information'!$E$13</f>
        <v>0</v>
      </c>
      <c r="I1754" s="227">
        <f>'1. General information'!$E$14</f>
        <v>0</v>
      </c>
      <c r="J1754" s="234" t="s">
        <v>471</v>
      </c>
      <c r="K1754" s="228" t="s">
        <v>3892</v>
      </c>
      <c r="L1754" s="234" t="s">
        <v>3092</v>
      </c>
      <c r="M1754" s="255">
        <f>'6. Staff time'!$N$108</f>
        <v>0</v>
      </c>
    </row>
    <row r="1755" spans="1:13">
      <c r="A1755" s="230">
        <v>1754</v>
      </c>
      <c r="B1755" s="230" t="str">
        <f t="shared" si="57"/>
        <v>0-0-0-6.17-6</v>
      </c>
      <c r="C1755" s="227">
        <f>'1. General information'!$E$8</f>
        <v>0</v>
      </c>
      <c r="D1755" s="227">
        <f>'1. General information'!$E$9</f>
        <v>0</v>
      </c>
      <c r="E1755" s="227">
        <f>'1. General information'!$E$10</f>
        <v>0</v>
      </c>
      <c r="F1755" s="227">
        <f>'1. General information'!$E$11</f>
        <v>0</v>
      </c>
      <c r="G1755" s="227">
        <f>'1. General information'!$E$12</f>
        <v>0</v>
      </c>
      <c r="H1755" s="227">
        <f>'1. General information'!$E$13</f>
        <v>0</v>
      </c>
      <c r="I1755" s="227">
        <f>'1. General information'!$E$14</f>
        <v>0</v>
      </c>
      <c r="J1755" s="234" t="s">
        <v>471</v>
      </c>
      <c r="K1755" s="228" t="s">
        <v>3893</v>
      </c>
      <c r="L1755" s="234" t="s">
        <v>3093</v>
      </c>
      <c r="M1755" s="255">
        <f>'6. Staff time'!$N$109</f>
        <v>0</v>
      </c>
    </row>
    <row r="1756" spans="1:13">
      <c r="A1756" s="230">
        <v>1755</v>
      </c>
      <c r="B1756" s="230" t="str">
        <f t="shared" si="57"/>
        <v>0-0-0-6.17-7</v>
      </c>
      <c r="C1756" s="227">
        <f>'1. General information'!$E$8</f>
        <v>0</v>
      </c>
      <c r="D1756" s="227">
        <f>'1. General information'!$E$9</f>
        <v>0</v>
      </c>
      <c r="E1756" s="227">
        <f>'1. General information'!$E$10</f>
        <v>0</v>
      </c>
      <c r="F1756" s="227">
        <f>'1. General information'!$E$11</f>
        <v>0</v>
      </c>
      <c r="G1756" s="227">
        <f>'1. General information'!$E$12</f>
        <v>0</v>
      </c>
      <c r="H1756" s="227">
        <f>'1. General information'!$E$13</f>
        <v>0</v>
      </c>
      <c r="I1756" s="227">
        <f>'1. General information'!$E$14</f>
        <v>0</v>
      </c>
      <c r="J1756" s="234" t="s">
        <v>471</v>
      </c>
      <c r="K1756" s="228" t="s">
        <v>3894</v>
      </c>
      <c r="L1756" s="234" t="s">
        <v>3094</v>
      </c>
      <c r="M1756" s="255">
        <f>'6. Staff time'!$N$110</f>
        <v>0</v>
      </c>
    </row>
    <row r="1757" spans="1:13">
      <c r="A1757" s="230">
        <v>1756</v>
      </c>
      <c r="B1757" s="230" t="str">
        <f t="shared" si="57"/>
        <v>0-0-0-6.17-8</v>
      </c>
      <c r="C1757" s="227">
        <f>'1. General information'!$E$8</f>
        <v>0</v>
      </c>
      <c r="D1757" s="227">
        <f>'1. General information'!$E$9</f>
        <v>0</v>
      </c>
      <c r="E1757" s="227">
        <f>'1. General information'!$E$10</f>
        <v>0</v>
      </c>
      <c r="F1757" s="227">
        <f>'1. General information'!$E$11</f>
        <v>0</v>
      </c>
      <c r="G1757" s="227">
        <f>'1. General information'!$E$12</f>
        <v>0</v>
      </c>
      <c r="H1757" s="227">
        <f>'1. General information'!$E$13</f>
        <v>0</v>
      </c>
      <c r="I1757" s="227">
        <f>'1. General information'!$E$14</f>
        <v>0</v>
      </c>
      <c r="J1757" s="234" t="s">
        <v>471</v>
      </c>
      <c r="K1757" s="228" t="s">
        <v>3895</v>
      </c>
      <c r="L1757" s="234" t="s">
        <v>3095</v>
      </c>
      <c r="M1757" s="255">
        <f>'6. Staff time'!$N$111</f>
        <v>0</v>
      </c>
    </row>
    <row r="1758" spans="1:13">
      <c r="A1758" s="230">
        <v>1757</v>
      </c>
      <c r="B1758" s="230" t="str">
        <f t="shared" si="57"/>
        <v>0-0-0-6.17-9</v>
      </c>
      <c r="C1758" s="227">
        <f>'1. General information'!$E$8</f>
        <v>0</v>
      </c>
      <c r="D1758" s="227">
        <f>'1. General information'!$E$9</f>
        <v>0</v>
      </c>
      <c r="E1758" s="227">
        <f>'1. General information'!$E$10</f>
        <v>0</v>
      </c>
      <c r="F1758" s="227">
        <f>'1. General information'!$E$11</f>
        <v>0</v>
      </c>
      <c r="G1758" s="227">
        <f>'1. General information'!$E$12</f>
        <v>0</v>
      </c>
      <c r="H1758" s="227">
        <f>'1. General information'!$E$13</f>
        <v>0</v>
      </c>
      <c r="I1758" s="227">
        <f>'1. General information'!$E$14</f>
        <v>0</v>
      </c>
      <c r="J1758" s="234" t="s">
        <v>471</v>
      </c>
      <c r="K1758" s="228" t="s">
        <v>3896</v>
      </c>
      <c r="L1758" s="234" t="s">
        <v>3096</v>
      </c>
      <c r="M1758" s="255">
        <f>'6. Staff time'!$N$112</f>
        <v>0</v>
      </c>
    </row>
    <row r="1759" spans="1:13">
      <c r="A1759" s="230">
        <v>1758</v>
      </c>
      <c r="B1759" s="230" t="str">
        <f t="shared" si="57"/>
        <v>0-0-0-6.17-10</v>
      </c>
      <c r="C1759" s="227">
        <f>'1. General information'!$E$8</f>
        <v>0</v>
      </c>
      <c r="D1759" s="227">
        <f>'1. General information'!$E$9</f>
        <v>0</v>
      </c>
      <c r="E1759" s="227">
        <f>'1. General information'!$E$10</f>
        <v>0</v>
      </c>
      <c r="F1759" s="227">
        <f>'1. General information'!$E$11</f>
        <v>0</v>
      </c>
      <c r="G1759" s="227">
        <f>'1. General information'!$E$12</f>
        <v>0</v>
      </c>
      <c r="H1759" s="227">
        <f>'1. General information'!$E$13</f>
        <v>0</v>
      </c>
      <c r="I1759" s="227">
        <f>'1. General information'!$E$14</f>
        <v>0</v>
      </c>
      <c r="J1759" s="234" t="s">
        <v>471</v>
      </c>
      <c r="K1759" s="228" t="s">
        <v>3897</v>
      </c>
      <c r="L1759" s="234" t="s">
        <v>3097</v>
      </c>
      <c r="M1759" s="255">
        <f>'6. Staff time'!$N$113</f>
        <v>0</v>
      </c>
    </row>
    <row r="1760" spans="1:13">
      <c r="A1760" s="230">
        <v>1759</v>
      </c>
      <c r="B1760" s="230" t="str">
        <f t="shared" si="57"/>
        <v>0-0-0-6.17-11</v>
      </c>
      <c r="C1760" s="227">
        <f>'1. General information'!$E$8</f>
        <v>0</v>
      </c>
      <c r="D1760" s="227">
        <f>'1. General information'!$E$9</f>
        <v>0</v>
      </c>
      <c r="E1760" s="227">
        <f>'1. General information'!$E$10</f>
        <v>0</v>
      </c>
      <c r="F1760" s="227">
        <f>'1. General information'!$E$11</f>
        <v>0</v>
      </c>
      <c r="G1760" s="227">
        <f>'1. General information'!$E$12</f>
        <v>0</v>
      </c>
      <c r="H1760" s="227">
        <f>'1. General information'!$E$13</f>
        <v>0</v>
      </c>
      <c r="I1760" s="227">
        <f>'1. General information'!$E$14</f>
        <v>0</v>
      </c>
      <c r="J1760" s="234" t="s">
        <v>471</v>
      </c>
      <c r="K1760" s="228" t="s">
        <v>3898</v>
      </c>
      <c r="L1760" s="234" t="s">
        <v>3098</v>
      </c>
      <c r="M1760" s="255">
        <f>'6. Staff time'!$N$114</f>
        <v>0</v>
      </c>
    </row>
    <row r="1761" spans="1:13">
      <c r="A1761" s="230">
        <v>1760</v>
      </c>
      <c r="B1761" s="230" t="str">
        <f t="shared" si="57"/>
        <v>0-0-0-6.17-12</v>
      </c>
      <c r="C1761" s="227">
        <f>'1. General information'!$E$8</f>
        <v>0</v>
      </c>
      <c r="D1761" s="227">
        <f>'1. General information'!$E$9</f>
        <v>0</v>
      </c>
      <c r="E1761" s="227">
        <f>'1. General information'!$E$10</f>
        <v>0</v>
      </c>
      <c r="F1761" s="227">
        <f>'1. General information'!$E$11</f>
        <v>0</v>
      </c>
      <c r="G1761" s="227">
        <f>'1. General information'!$E$12</f>
        <v>0</v>
      </c>
      <c r="H1761" s="227">
        <f>'1. General information'!$E$13</f>
        <v>0</v>
      </c>
      <c r="I1761" s="227">
        <f>'1. General information'!$E$14</f>
        <v>0</v>
      </c>
      <c r="J1761" s="234" t="s">
        <v>471</v>
      </c>
      <c r="K1761" s="228" t="s">
        <v>3899</v>
      </c>
      <c r="L1761" s="234" t="s">
        <v>3099</v>
      </c>
      <c r="M1761" s="255">
        <f>'6. Staff time'!$N$115</f>
        <v>0</v>
      </c>
    </row>
    <row r="1762" spans="1:13">
      <c r="A1762" s="230">
        <v>1761</v>
      </c>
      <c r="B1762" s="230" t="str">
        <f t="shared" si="57"/>
        <v>0-0-0-6.17-13</v>
      </c>
      <c r="C1762" s="227">
        <f>'1. General information'!$E$8</f>
        <v>0</v>
      </c>
      <c r="D1762" s="227">
        <f>'1. General information'!$E$9</f>
        <v>0</v>
      </c>
      <c r="E1762" s="227">
        <f>'1. General information'!$E$10</f>
        <v>0</v>
      </c>
      <c r="F1762" s="227">
        <f>'1. General information'!$E$11</f>
        <v>0</v>
      </c>
      <c r="G1762" s="227">
        <f>'1. General information'!$E$12</f>
        <v>0</v>
      </c>
      <c r="H1762" s="227">
        <f>'1. General information'!$E$13</f>
        <v>0</v>
      </c>
      <c r="I1762" s="227">
        <f>'1. General information'!$E$14</f>
        <v>0</v>
      </c>
      <c r="J1762" s="234" t="s">
        <v>471</v>
      </c>
      <c r="K1762" s="228" t="s">
        <v>3900</v>
      </c>
      <c r="L1762" s="234" t="s">
        <v>3100</v>
      </c>
      <c r="M1762" s="255">
        <f>'6. Staff time'!$N$116</f>
        <v>0</v>
      </c>
    </row>
    <row r="1763" spans="1:13">
      <c r="A1763" s="230">
        <v>1762</v>
      </c>
      <c r="B1763" s="230" t="str">
        <f t="shared" si="57"/>
        <v>0-0-0-6.17-14</v>
      </c>
      <c r="C1763" s="227">
        <f>'1. General information'!$E$8</f>
        <v>0</v>
      </c>
      <c r="D1763" s="227">
        <f>'1. General information'!$E$9</f>
        <v>0</v>
      </c>
      <c r="E1763" s="227">
        <f>'1. General information'!$E$10</f>
        <v>0</v>
      </c>
      <c r="F1763" s="227">
        <f>'1. General information'!$E$11</f>
        <v>0</v>
      </c>
      <c r="G1763" s="227">
        <f>'1. General information'!$E$12</f>
        <v>0</v>
      </c>
      <c r="H1763" s="227">
        <f>'1. General information'!$E$13</f>
        <v>0</v>
      </c>
      <c r="I1763" s="227">
        <f>'1. General information'!$E$14</f>
        <v>0</v>
      </c>
      <c r="J1763" s="234" t="s">
        <v>471</v>
      </c>
      <c r="K1763" s="228" t="s">
        <v>3901</v>
      </c>
      <c r="L1763" s="234" t="s">
        <v>3101</v>
      </c>
      <c r="M1763" s="255">
        <f>'6. Staff time'!$N$117</f>
        <v>0</v>
      </c>
    </row>
    <row r="1764" spans="1:13">
      <c r="A1764" s="230">
        <v>1763</v>
      </c>
      <c r="B1764" s="230" t="str">
        <f t="shared" si="57"/>
        <v>0-0-0-6.17-15</v>
      </c>
      <c r="C1764" s="227">
        <f>'1. General information'!$E$8</f>
        <v>0</v>
      </c>
      <c r="D1764" s="227">
        <f>'1. General information'!$E$9</f>
        <v>0</v>
      </c>
      <c r="E1764" s="227">
        <f>'1. General information'!$E$10</f>
        <v>0</v>
      </c>
      <c r="F1764" s="227">
        <f>'1. General information'!$E$11</f>
        <v>0</v>
      </c>
      <c r="G1764" s="227">
        <f>'1. General information'!$E$12</f>
        <v>0</v>
      </c>
      <c r="H1764" s="227">
        <f>'1. General information'!$E$13</f>
        <v>0</v>
      </c>
      <c r="I1764" s="227">
        <f>'1. General information'!$E$14</f>
        <v>0</v>
      </c>
      <c r="J1764" s="234" t="s">
        <v>471</v>
      </c>
      <c r="K1764" s="228" t="s">
        <v>3902</v>
      </c>
      <c r="L1764" s="234" t="s">
        <v>3102</v>
      </c>
      <c r="M1764" s="255">
        <f>'6. Staff time'!$N$118</f>
        <v>0</v>
      </c>
    </row>
    <row r="1765" spans="1:13">
      <c r="A1765" s="230">
        <v>1764</v>
      </c>
      <c r="B1765" s="230" t="str">
        <f t="shared" si="57"/>
        <v>0-0-0-6.17-16</v>
      </c>
      <c r="C1765" s="227">
        <f>'1. General information'!$E$8</f>
        <v>0</v>
      </c>
      <c r="D1765" s="227">
        <f>'1. General information'!$E$9</f>
        <v>0</v>
      </c>
      <c r="E1765" s="227">
        <f>'1. General information'!$E$10</f>
        <v>0</v>
      </c>
      <c r="F1765" s="227">
        <f>'1. General information'!$E$11</f>
        <v>0</v>
      </c>
      <c r="G1765" s="227">
        <f>'1. General information'!$E$12</f>
        <v>0</v>
      </c>
      <c r="H1765" s="227">
        <f>'1. General information'!$E$13</f>
        <v>0</v>
      </c>
      <c r="I1765" s="227">
        <f>'1. General information'!$E$14</f>
        <v>0</v>
      </c>
      <c r="J1765" s="234" t="s">
        <v>471</v>
      </c>
      <c r="K1765" s="228" t="s">
        <v>3903</v>
      </c>
      <c r="L1765" s="234" t="s">
        <v>3103</v>
      </c>
      <c r="M1765" s="255">
        <f>'6. Staff time'!$N$119</f>
        <v>0</v>
      </c>
    </row>
    <row r="1766" spans="1:13">
      <c r="A1766" s="230">
        <v>1765</v>
      </c>
      <c r="B1766" s="230" t="str">
        <f t="shared" si="57"/>
        <v>0-0-0-6.17-17</v>
      </c>
      <c r="C1766" s="227">
        <f>'1. General information'!$E$8</f>
        <v>0</v>
      </c>
      <c r="D1766" s="227">
        <f>'1. General information'!$E$9</f>
        <v>0</v>
      </c>
      <c r="E1766" s="227">
        <f>'1. General information'!$E$10</f>
        <v>0</v>
      </c>
      <c r="F1766" s="227">
        <f>'1. General information'!$E$11</f>
        <v>0</v>
      </c>
      <c r="G1766" s="227">
        <f>'1. General information'!$E$12</f>
        <v>0</v>
      </c>
      <c r="H1766" s="227">
        <f>'1. General information'!$E$13</f>
        <v>0</v>
      </c>
      <c r="I1766" s="227">
        <f>'1. General information'!$E$14</f>
        <v>0</v>
      </c>
      <c r="J1766" s="234" t="s">
        <v>471</v>
      </c>
      <c r="K1766" s="228" t="s">
        <v>3904</v>
      </c>
      <c r="L1766" s="234" t="s">
        <v>3104</v>
      </c>
      <c r="M1766" s="255">
        <f>'6. Staff time'!$N$120</f>
        <v>0</v>
      </c>
    </row>
    <row r="1767" spans="1:13">
      <c r="A1767" s="230">
        <v>1766</v>
      </c>
      <c r="B1767" s="230" t="str">
        <f t="shared" si="57"/>
        <v>0-0-0-6.17-18</v>
      </c>
      <c r="C1767" s="227">
        <f>'1. General information'!$E$8</f>
        <v>0</v>
      </c>
      <c r="D1767" s="227">
        <f>'1. General information'!$E$9</f>
        <v>0</v>
      </c>
      <c r="E1767" s="227">
        <f>'1. General information'!$E$10</f>
        <v>0</v>
      </c>
      <c r="F1767" s="227">
        <f>'1. General information'!$E$11</f>
        <v>0</v>
      </c>
      <c r="G1767" s="227">
        <f>'1. General information'!$E$12</f>
        <v>0</v>
      </c>
      <c r="H1767" s="227">
        <f>'1. General information'!$E$13</f>
        <v>0</v>
      </c>
      <c r="I1767" s="227">
        <f>'1. General information'!$E$14</f>
        <v>0</v>
      </c>
      <c r="J1767" s="234" t="s">
        <v>471</v>
      </c>
      <c r="K1767" s="228" t="s">
        <v>3905</v>
      </c>
      <c r="L1767" s="234" t="s">
        <v>3105</v>
      </c>
      <c r="M1767" s="255">
        <f>'6. Staff time'!$N$121</f>
        <v>0</v>
      </c>
    </row>
    <row r="1768" spans="1:13">
      <c r="A1768" s="230">
        <v>1767</v>
      </c>
      <c r="B1768" s="230" t="str">
        <f t="shared" ref="B1768:B1831" si="58">CONCATENATE(LEFT(C1768,2),"-",LEFT(D1768,2),"-",LEFT(E1768,2),"-",K1768)</f>
        <v>0-0-0-6.17-19</v>
      </c>
      <c r="C1768" s="227">
        <f>'1. General information'!$E$8</f>
        <v>0</v>
      </c>
      <c r="D1768" s="227">
        <f>'1. General information'!$E$9</f>
        <v>0</v>
      </c>
      <c r="E1768" s="227">
        <f>'1. General information'!$E$10</f>
        <v>0</v>
      </c>
      <c r="F1768" s="227">
        <f>'1. General information'!$E$11</f>
        <v>0</v>
      </c>
      <c r="G1768" s="227">
        <f>'1. General information'!$E$12</f>
        <v>0</v>
      </c>
      <c r="H1768" s="227">
        <f>'1. General information'!$E$13</f>
        <v>0</v>
      </c>
      <c r="I1768" s="227">
        <f>'1. General information'!$E$14</f>
        <v>0</v>
      </c>
      <c r="J1768" s="234" t="s">
        <v>471</v>
      </c>
      <c r="K1768" s="228" t="s">
        <v>3906</v>
      </c>
      <c r="L1768" s="234" t="s">
        <v>3106</v>
      </c>
      <c r="M1768" s="255">
        <f>'6. Staff time'!$N$122</f>
        <v>0</v>
      </c>
    </row>
    <row r="1769" spans="1:13">
      <c r="A1769" s="230">
        <v>1768</v>
      </c>
      <c r="B1769" s="230" t="str">
        <f t="shared" si="58"/>
        <v>0-0-0-6.17-20</v>
      </c>
      <c r="C1769" s="227">
        <f>'1. General information'!$E$8</f>
        <v>0</v>
      </c>
      <c r="D1769" s="227">
        <f>'1. General information'!$E$9</f>
        <v>0</v>
      </c>
      <c r="E1769" s="227">
        <f>'1. General information'!$E$10</f>
        <v>0</v>
      </c>
      <c r="F1769" s="227">
        <f>'1. General information'!$E$11</f>
        <v>0</v>
      </c>
      <c r="G1769" s="227">
        <f>'1. General information'!$E$12</f>
        <v>0</v>
      </c>
      <c r="H1769" s="227">
        <f>'1. General information'!$E$13</f>
        <v>0</v>
      </c>
      <c r="I1769" s="227">
        <f>'1. General information'!$E$14</f>
        <v>0</v>
      </c>
      <c r="J1769" s="234" t="s">
        <v>471</v>
      </c>
      <c r="K1769" s="228" t="s">
        <v>3907</v>
      </c>
      <c r="L1769" s="234" t="s">
        <v>3107</v>
      </c>
      <c r="M1769" s="255">
        <f>'6. Staff time'!$N$123</f>
        <v>0</v>
      </c>
    </row>
    <row r="1770" spans="1:13">
      <c r="A1770" s="230">
        <v>1769</v>
      </c>
      <c r="B1770" s="230" t="str">
        <f t="shared" si="58"/>
        <v>0-0-0-6.17-21</v>
      </c>
      <c r="C1770" s="227">
        <f>'1. General information'!$E$8</f>
        <v>0</v>
      </c>
      <c r="D1770" s="227">
        <f>'1. General information'!$E$9</f>
        <v>0</v>
      </c>
      <c r="E1770" s="227">
        <f>'1. General information'!$E$10</f>
        <v>0</v>
      </c>
      <c r="F1770" s="227">
        <f>'1. General information'!$E$11</f>
        <v>0</v>
      </c>
      <c r="G1770" s="227">
        <f>'1. General information'!$E$12</f>
        <v>0</v>
      </c>
      <c r="H1770" s="227">
        <f>'1. General information'!$E$13</f>
        <v>0</v>
      </c>
      <c r="I1770" s="227">
        <f>'1. General information'!$E$14</f>
        <v>0</v>
      </c>
      <c r="J1770" s="234" t="s">
        <v>471</v>
      </c>
      <c r="K1770" s="228" t="s">
        <v>3908</v>
      </c>
      <c r="L1770" s="234" t="s">
        <v>3108</v>
      </c>
      <c r="M1770" s="255">
        <f>'6. Staff time'!$N$124</f>
        <v>0</v>
      </c>
    </row>
    <row r="1771" spans="1:13">
      <c r="A1771" s="230">
        <v>1770</v>
      </c>
      <c r="B1771" s="230" t="str">
        <f t="shared" si="58"/>
        <v>0-0-0-6.17-22</v>
      </c>
      <c r="C1771" s="227">
        <f>'1. General information'!$E$8</f>
        <v>0</v>
      </c>
      <c r="D1771" s="227">
        <f>'1. General information'!$E$9</f>
        <v>0</v>
      </c>
      <c r="E1771" s="227">
        <f>'1. General information'!$E$10</f>
        <v>0</v>
      </c>
      <c r="F1771" s="227">
        <f>'1. General information'!$E$11</f>
        <v>0</v>
      </c>
      <c r="G1771" s="227">
        <f>'1. General information'!$E$12</f>
        <v>0</v>
      </c>
      <c r="H1771" s="227">
        <f>'1. General information'!$E$13</f>
        <v>0</v>
      </c>
      <c r="I1771" s="227">
        <f>'1. General information'!$E$14</f>
        <v>0</v>
      </c>
      <c r="J1771" s="234" t="s">
        <v>471</v>
      </c>
      <c r="K1771" s="228" t="s">
        <v>3909</v>
      </c>
      <c r="L1771" s="234" t="s">
        <v>3109</v>
      </c>
      <c r="M1771" s="255">
        <f>'6. Staff time'!$N$125</f>
        <v>0</v>
      </c>
    </row>
    <row r="1772" spans="1:13">
      <c r="A1772" s="230">
        <v>1771</v>
      </c>
      <c r="B1772" s="230" t="str">
        <f t="shared" si="58"/>
        <v>0-0-0-6.17-23</v>
      </c>
      <c r="C1772" s="227">
        <f>'1. General information'!$E$8</f>
        <v>0</v>
      </c>
      <c r="D1772" s="227">
        <f>'1. General information'!$E$9</f>
        <v>0</v>
      </c>
      <c r="E1772" s="227">
        <f>'1. General information'!$E$10</f>
        <v>0</v>
      </c>
      <c r="F1772" s="227">
        <f>'1. General information'!$E$11</f>
        <v>0</v>
      </c>
      <c r="G1772" s="227">
        <f>'1. General information'!$E$12</f>
        <v>0</v>
      </c>
      <c r="H1772" s="227">
        <f>'1. General information'!$E$13</f>
        <v>0</v>
      </c>
      <c r="I1772" s="227">
        <f>'1. General information'!$E$14</f>
        <v>0</v>
      </c>
      <c r="J1772" s="234" t="s">
        <v>471</v>
      </c>
      <c r="K1772" s="228" t="s">
        <v>3910</v>
      </c>
      <c r="L1772" s="234" t="s">
        <v>3110</v>
      </c>
      <c r="M1772" s="255">
        <f>'6. Staff time'!$N$126</f>
        <v>0</v>
      </c>
    </row>
    <row r="1773" spans="1:13">
      <c r="A1773" s="230">
        <v>1772</v>
      </c>
      <c r="B1773" s="230" t="str">
        <f t="shared" si="58"/>
        <v>0-0-0-6.17-24</v>
      </c>
      <c r="C1773" s="227">
        <f>'1. General information'!$E$8</f>
        <v>0</v>
      </c>
      <c r="D1773" s="227">
        <f>'1. General information'!$E$9</f>
        <v>0</v>
      </c>
      <c r="E1773" s="227">
        <f>'1. General information'!$E$10</f>
        <v>0</v>
      </c>
      <c r="F1773" s="227">
        <f>'1. General information'!$E$11</f>
        <v>0</v>
      </c>
      <c r="G1773" s="227">
        <f>'1. General information'!$E$12</f>
        <v>0</v>
      </c>
      <c r="H1773" s="227">
        <f>'1. General information'!$E$13</f>
        <v>0</v>
      </c>
      <c r="I1773" s="227">
        <f>'1. General information'!$E$14</f>
        <v>0</v>
      </c>
      <c r="J1773" s="234" t="s">
        <v>471</v>
      </c>
      <c r="K1773" s="228" t="s">
        <v>3911</v>
      </c>
      <c r="L1773" s="234" t="s">
        <v>3111</v>
      </c>
      <c r="M1773" s="255">
        <f>'6. Staff time'!$N$127</f>
        <v>0</v>
      </c>
    </row>
    <row r="1774" spans="1:13">
      <c r="A1774" s="230">
        <v>1773</v>
      </c>
      <c r="B1774" s="230" t="str">
        <f t="shared" si="58"/>
        <v>0-0-0-6.17-25</v>
      </c>
      <c r="C1774" s="227">
        <f>'1. General information'!$E$8</f>
        <v>0</v>
      </c>
      <c r="D1774" s="227">
        <f>'1. General information'!$E$9</f>
        <v>0</v>
      </c>
      <c r="E1774" s="227">
        <f>'1. General information'!$E$10</f>
        <v>0</v>
      </c>
      <c r="F1774" s="227">
        <f>'1. General information'!$E$11</f>
        <v>0</v>
      </c>
      <c r="G1774" s="227">
        <f>'1. General information'!$E$12</f>
        <v>0</v>
      </c>
      <c r="H1774" s="227">
        <f>'1. General information'!$E$13</f>
        <v>0</v>
      </c>
      <c r="I1774" s="227">
        <f>'1. General information'!$E$14</f>
        <v>0</v>
      </c>
      <c r="J1774" s="234" t="s">
        <v>471</v>
      </c>
      <c r="K1774" s="228" t="s">
        <v>3912</v>
      </c>
      <c r="L1774" s="234" t="s">
        <v>3112</v>
      </c>
      <c r="M1774" s="255">
        <f>'6. Staff time'!$N$128</f>
        <v>0</v>
      </c>
    </row>
    <row r="1775" spans="1:13">
      <c r="A1775" s="230">
        <v>1774</v>
      </c>
      <c r="B1775" s="230" t="str">
        <f t="shared" si="58"/>
        <v>0-0-0-6.17-26</v>
      </c>
      <c r="C1775" s="227">
        <f>'1. General information'!$E$8</f>
        <v>0</v>
      </c>
      <c r="D1775" s="227">
        <f>'1. General information'!$E$9</f>
        <v>0</v>
      </c>
      <c r="E1775" s="227">
        <f>'1. General information'!$E$10</f>
        <v>0</v>
      </c>
      <c r="F1775" s="227">
        <f>'1. General information'!$E$11</f>
        <v>0</v>
      </c>
      <c r="G1775" s="227">
        <f>'1. General information'!$E$12</f>
        <v>0</v>
      </c>
      <c r="H1775" s="227">
        <f>'1. General information'!$E$13</f>
        <v>0</v>
      </c>
      <c r="I1775" s="227">
        <f>'1. General information'!$E$14</f>
        <v>0</v>
      </c>
      <c r="J1775" s="234" t="s">
        <v>471</v>
      </c>
      <c r="K1775" s="228" t="s">
        <v>3913</v>
      </c>
      <c r="L1775" s="234" t="s">
        <v>3113</v>
      </c>
      <c r="M1775" s="255">
        <f>'6. Staff time'!$N$129</f>
        <v>0</v>
      </c>
    </row>
    <row r="1776" spans="1:13">
      <c r="A1776" s="230">
        <v>1775</v>
      </c>
      <c r="B1776" s="230" t="str">
        <f t="shared" si="58"/>
        <v>0-0-0-6.17-27</v>
      </c>
      <c r="C1776" s="227">
        <f>'1. General information'!$E$8</f>
        <v>0</v>
      </c>
      <c r="D1776" s="227">
        <f>'1. General information'!$E$9</f>
        <v>0</v>
      </c>
      <c r="E1776" s="227">
        <f>'1. General information'!$E$10</f>
        <v>0</v>
      </c>
      <c r="F1776" s="227">
        <f>'1. General information'!$E$11</f>
        <v>0</v>
      </c>
      <c r="G1776" s="227">
        <f>'1. General information'!$E$12</f>
        <v>0</v>
      </c>
      <c r="H1776" s="227">
        <f>'1. General information'!$E$13</f>
        <v>0</v>
      </c>
      <c r="I1776" s="227">
        <f>'1. General information'!$E$14</f>
        <v>0</v>
      </c>
      <c r="J1776" s="234" t="s">
        <v>471</v>
      </c>
      <c r="K1776" s="228" t="s">
        <v>3914</v>
      </c>
      <c r="L1776" s="234" t="s">
        <v>3114</v>
      </c>
      <c r="M1776" s="255">
        <f>'6. Staff time'!$N$130</f>
        <v>0</v>
      </c>
    </row>
    <row r="1777" spans="1:13">
      <c r="A1777" s="230">
        <v>1776</v>
      </c>
      <c r="B1777" s="230" t="str">
        <f t="shared" si="58"/>
        <v>0-0-0-6.17-28</v>
      </c>
      <c r="C1777" s="227">
        <f>'1. General information'!$E$8</f>
        <v>0</v>
      </c>
      <c r="D1777" s="227">
        <f>'1. General information'!$E$9</f>
        <v>0</v>
      </c>
      <c r="E1777" s="227">
        <f>'1. General information'!$E$10</f>
        <v>0</v>
      </c>
      <c r="F1777" s="227">
        <f>'1. General information'!$E$11</f>
        <v>0</v>
      </c>
      <c r="G1777" s="227">
        <f>'1. General information'!$E$12</f>
        <v>0</v>
      </c>
      <c r="H1777" s="227">
        <f>'1. General information'!$E$13</f>
        <v>0</v>
      </c>
      <c r="I1777" s="227">
        <f>'1. General information'!$E$14</f>
        <v>0</v>
      </c>
      <c r="J1777" s="234" t="s">
        <v>471</v>
      </c>
      <c r="K1777" s="228" t="s">
        <v>3915</v>
      </c>
      <c r="L1777" s="234" t="s">
        <v>3115</v>
      </c>
      <c r="M1777" s="255">
        <f>'6. Staff time'!$N$131</f>
        <v>0</v>
      </c>
    </row>
    <row r="1778" spans="1:13">
      <c r="A1778" s="230">
        <v>1777</v>
      </c>
      <c r="B1778" s="230" t="str">
        <f t="shared" si="58"/>
        <v>0-0-0-6.17-29</v>
      </c>
      <c r="C1778" s="227">
        <f>'1. General information'!$E$8</f>
        <v>0</v>
      </c>
      <c r="D1778" s="227">
        <f>'1. General information'!$E$9</f>
        <v>0</v>
      </c>
      <c r="E1778" s="227">
        <f>'1. General information'!$E$10</f>
        <v>0</v>
      </c>
      <c r="F1778" s="227">
        <f>'1. General information'!$E$11</f>
        <v>0</v>
      </c>
      <c r="G1778" s="227">
        <f>'1. General information'!$E$12</f>
        <v>0</v>
      </c>
      <c r="H1778" s="227">
        <f>'1. General information'!$E$13</f>
        <v>0</v>
      </c>
      <c r="I1778" s="227">
        <f>'1. General information'!$E$14</f>
        <v>0</v>
      </c>
      <c r="J1778" s="234" t="s">
        <v>471</v>
      </c>
      <c r="K1778" s="228" t="s">
        <v>3916</v>
      </c>
      <c r="L1778" s="234" t="s">
        <v>3116</v>
      </c>
      <c r="M1778" s="255">
        <f>'6. Staff time'!$N$132</f>
        <v>0</v>
      </c>
    </row>
    <row r="1779" spans="1:13">
      <c r="A1779" s="230">
        <v>1778</v>
      </c>
      <c r="B1779" s="230" t="str">
        <f t="shared" si="58"/>
        <v>0-0-0-6.17-30</v>
      </c>
      <c r="C1779" s="227">
        <f>'1. General information'!$E$8</f>
        <v>0</v>
      </c>
      <c r="D1779" s="227">
        <f>'1. General information'!$E$9</f>
        <v>0</v>
      </c>
      <c r="E1779" s="227">
        <f>'1. General information'!$E$10</f>
        <v>0</v>
      </c>
      <c r="F1779" s="227">
        <f>'1. General information'!$E$11</f>
        <v>0</v>
      </c>
      <c r="G1779" s="227">
        <f>'1. General information'!$E$12</f>
        <v>0</v>
      </c>
      <c r="H1779" s="227">
        <f>'1. General information'!$E$13</f>
        <v>0</v>
      </c>
      <c r="I1779" s="227">
        <f>'1. General information'!$E$14</f>
        <v>0</v>
      </c>
      <c r="J1779" s="234" t="s">
        <v>471</v>
      </c>
      <c r="K1779" s="228" t="s">
        <v>3917</v>
      </c>
      <c r="L1779" s="234" t="s">
        <v>3117</v>
      </c>
      <c r="M1779" s="255">
        <f>'6. Staff time'!$N$133</f>
        <v>0</v>
      </c>
    </row>
    <row r="1780" spans="1:13">
      <c r="A1780" s="230">
        <v>1779</v>
      </c>
      <c r="B1780" s="230" t="str">
        <f t="shared" si="58"/>
        <v>0-0-0-6.17-31</v>
      </c>
      <c r="C1780" s="227">
        <f>'1. General information'!$E$8</f>
        <v>0</v>
      </c>
      <c r="D1780" s="227">
        <f>'1. General information'!$E$9</f>
        <v>0</v>
      </c>
      <c r="E1780" s="227">
        <f>'1. General information'!$E$10</f>
        <v>0</v>
      </c>
      <c r="F1780" s="227">
        <f>'1. General information'!$E$11</f>
        <v>0</v>
      </c>
      <c r="G1780" s="227">
        <f>'1. General information'!$E$12</f>
        <v>0</v>
      </c>
      <c r="H1780" s="227">
        <f>'1. General information'!$E$13</f>
        <v>0</v>
      </c>
      <c r="I1780" s="227">
        <f>'1. General information'!$E$14</f>
        <v>0</v>
      </c>
      <c r="J1780" s="234" t="s">
        <v>471</v>
      </c>
      <c r="K1780" s="228" t="s">
        <v>3918</v>
      </c>
      <c r="L1780" s="234" t="s">
        <v>3118</v>
      </c>
      <c r="M1780" s="255">
        <f>'6. Staff time'!$N$134</f>
        <v>0</v>
      </c>
    </row>
    <row r="1781" spans="1:13">
      <c r="A1781" s="230">
        <v>1780</v>
      </c>
      <c r="B1781" s="230" t="str">
        <f t="shared" si="58"/>
        <v>0-0-0-6.17-32</v>
      </c>
      <c r="C1781" s="227">
        <f>'1. General information'!$E$8</f>
        <v>0</v>
      </c>
      <c r="D1781" s="227">
        <f>'1. General information'!$E$9</f>
        <v>0</v>
      </c>
      <c r="E1781" s="227">
        <f>'1. General information'!$E$10</f>
        <v>0</v>
      </c>
      <c r="F1781" s="227">
        <f>'1. General information'!$E$11</f>
        <v>0</v>
      </c>
      <c r="G1781" s="227">
        <f>'1. General information'!$E$12</f>
        <v>0</v>
      </c>
      <c r="H1781" s="227">
        <f>'1. General information'!$E$13</f>
        <v>0</v>
      </c>
      <c r="I1781" s="227">
        <f>'1. General information'!$E$14</f>
        <v>0</v>
      </c>
      <c r="J1781" s="234" t="s">
        <v>471</v>
      </c>
      <c r="K1781" s="228" t="s">
        <v>3919</v>
      </c>
      <c r="L1781" s="234" t="s">
        <v>3119</v>
      </c>
      <c r="M1781" s="255">
        <f>'6. Staff time'!$N$135</f>
        <v>0</v>
      </c>
    </row>
    <row r="1782" spans="1:13">
      <c r="A1782" s="230">
        <v>1781</v>
      </c>
      <c r="B1782" s="230" t="str">
        <f t="shared" si="58"/>
        <v>0-0-0-6.17-33</v>
      </c>
      <c r="C1782" s="227">
        <f>'1. General information'!$E$8</f>
        <v>0</v>
      </c>
      <c r="D1782" s="227">
        <f>'1. General information'!$E$9</f>
        <v>0</v>
      </c>
      <c r="E1782" s="227">
        <f>'1. General information'!$E$10</f>
        <v>0</v>
      </c>
      <c r="F1782" s="227">
        <f>'1. General information'!$E$11</f>
        <v>0</v>
      </c>
      <c r="G1782" s="227">
        <f>'1. General information'!$E$12</f>
        <v>0</v>
      </c>
      <c r="H1782" s="227">
        <f>'1. General information'!$E$13</f>
        <v>0</v>
      </c>
      <c r="I1782" s="227">
        <f>'1. General information'!$E$14</f>
        <v>0</v>
      </c>
      <c r="J1782" s="234" t="s">
        <v>471</v>
      </c>
      <c r="K1782" s="228" t="s">
        <v>3920</v>
      </c>
      <c r="L1782" s="234" t="s">
        <v>3120</v>
      </c>
      <c r="M1782" s="255">
        <f>'6. Staff time'!$N$136</f>
        <v>0</v>
      </c>
    </row>
    <row r="1783" spans="1:13">
      <c r="A1783" s="230">
        <v>1782</v>
      </c>
      <c r="B1783" s="230" t="str">
        <f t="shared" si="58"/>
        <v>0-0-0-6.17-34</v>
      </c>
      <c r="C1783" s="227">
        <f>'1. General information'!$E$8</f>
        <v>0</v>
      </c>
      <c r="D1783" s="227">
        <f>'1. General information'!$E$9</f>
        <v>0</v>
      </c>
      <c r="E1783" s="227">
        <f>'1. General information'!$E$10</f>
        <v>0</v>
      </c>
      <c r="F1783" s="227">
        <f>'1. General information'!$E$11</f>
        <v>0</v>
      </c>
      <c r="G1783" s="227">
        <f>'1. General information'!$E$12</f>
        <v>0</v>
      </c>
      <c r="H1783" s="227">
        <f>'1. General information'!$E$13</f>
        <v>0</v>
      </c>
      <c r="I1783" s="227">
        <f>'1. General information'!$E$14</f>
        <v>0</v>
      </c>
      <c r="J1783" s="234" t="s">
        <v>471</v>
      </c>
      <c r="K1783" s="228" t="s">
        <v>3921</v>
      </c>
      <c r="L1783" s="234" t="s">
        <v>3121</v>
      </c>
      <c r="M1783" s="255">
        <f>'6. Staff time'!$N$137</f>
        <v>0</v>
      </c>
    </row>
    <row r="1784" spans="1:13">
      <c r="A1784" s="230">
        <v>1783</v>
      </c>
      <c r="B1784" s="230" t="str">
        <f t="shared" si="58"/>
        <v>0-0-0-6.17-35</v>
      </c>
      <c r="C1784" s="227">
        <f>'1. General information'!$E$8</f>
        <v>0</v>
      </c>
      <c r="D1784" s="227">
        <f>'1. General information'!$E$9</f>
        <v>0</v>
      </c>
      <c r="E1784" s="227">
        <f>'1. General information'!$E$10</f>
        <v>0</v>
      </c>
      <c r="F1784" s="227">
        <f>'1. General information'!$E$11</f>
        <v>0</v>
      </c>
      <c r="G1784" s="227">
        <f>'1. General information'!$E$12</f>
        <v>0</v>
      </c>
      <c r="H1784" s="227">
        <f>'1. General information'!$E$13</f>
        <v>0</v>
      </c>
      <c r="I1784" s="227">
        <f>'1. General information'!$E$14</f>
        <v>0</v>
      </c>
      <c r="J1784" s="234" t="s">
        <v>471</v>
      </c>
      <c r="K1784" s="228" t="s">
        <v>3922</v>
      </c>
      <c r="L1784" s="234" t="s">
        <v>3122</v>
      </c>
      <c r="M1784" s="255">
        <f>'6. Staff time'!$N$138</f>
        <v>0</v>
      </c>
    </row>
    <row r="1785" spans="1:13">
      <c r="A1785" s="230">
        <v>1784</v>
      </c>
      <c r="B1785" s="230" t="str">
        <f t="shared" si="58"/>
        <v>0-0-0-6.17-36</v>
      </c>
      <c r="C1785" s="227">
        <f>'1. General information'!$E$8</f>
        <v>0</v>
      </c>
      <c r="D1785" s="227">
        <f>'1. General information'!$E$9</f>
        <v>0</v>
      </c>
      <c r="E1785" s="227">
        <f>'1. General information'!$E$10</f>
        <v>0</v>
      </c>
      <c r="F1785" s="227">
        <f>'1. General information'!$E$11</f>
        <v>0</v>
      </c>
      <c r="G1785" s="227">
        <f>'1. General information'!$E$12</f>
        <v>0</v>
      </c>
      <c r="H1785" s="227">
        <f>'1. General information'!$E$13</f>
        <v>0</v>
      </c>
      <c r="I1785" s="227">
        <f>'1. General information'!$E$14</f>
        <v>0</v>
      </c>
      <c r="J1785" s="234" t="s">
        <v>471</v>
      </c>
      <c r="K1785" s="228" t="s">
        <v>3923</v>
      </c>
      <c r="L1785" s="234" t="s">
        <v>3123</v>
      </c>
      <c r="M1785" s="255">
        <f>'6. Staff time'!$N$139</f>
        <v>0</v>
      </c>
    </row>
    <row r="1786" spans="1:13">
      <c r="A1786" s="230">
        <v>1785</v>
      </c>
      <c r="B1786" s="230" t="str">
        <f t="shared" si="58"/>
        <v>0-0-0-6.17-37</v>
      </c>
      <c r="C1786" s="227">
        <f>'1. General information'!$E$8</f>
        <v>0</v>
      </c>
      <c r="D1786" s="227">
        <f>'1. General information'!$E$9</f>
        <v>0</v>
      </c>
      <c r="E1786" s="227">
        <f>'1. General information'!$E$10</f>
        <v>0</v>
      </c>
      <c r="F1786" s="227">
        <f>'1. General information'!$E$11</f>
        <v>0</v>
      </c>
      <c r="G1786" s="227">
        <f>'1. General information'!$E$12</f>
        <v>0</v>
      </c>
      <c r="H1786" s="227">
        <f>'1. General information'!$E$13</f>
        <v>0</v>
      </c>
      <c r="I1786" s="227">
        <f>'1. General information'!$E$14</f>
        <v>0</v>
      </c>
      <c r="J1786" s="234" t="s">
        <v>471</v>
      </c>
      <c r="K1786" s="228" t="s">
        <v>3924</v>
      </c>
      <c r="L1786" s="234" t="s">
        <v>3124</v>
      </c>
      <c r="M1786" s="255">
        <f>'6. Staff time'!$N$140</f>
        <v>0</v>
      </c>
    </row>
    <row r="1787" spans="1:13">
      <c r="A1787" s="230">
        <v>1786</v>
      </c>
      <c r="B1787" s="230" t="str">
        <f t="shared" si="58"/>
        <v>0-0-0-6.17-38</v>
      </c>
      <c r="C1787" s="227">
        <f>'1. General information'!$E$8</f>
        <v>0</v>
      </c>
      <c r="D1787" s="227">
        <f>'1. General information'!$E$9</f>
        <v>0</v>
      </c>
      <c r="E1787" s="227">
        <f>'1. General information'!$E$10</f>
        <v>0</v>
      </c>
      <c r="F1787" s="227">
        <f>'1. General information'!$E$11</f>
        <v>0</v>
      </c>
      <c r="G1787" s="227">
        <f>'1. General information'!$E$12</f>
        <v>0</v>
      </c>
      <c r="H1787" s="227">
        <f>'1. General information'!$E$13</f>
        <v>0</v>
      </c>
      <c r="I1787" s="227">
        <f>'1. General information'!$E$14</f>
        <v>0</v>
      </c>
      <c r="J1787" s="234" t="s">
        <v>471</v>
      </c>
      <c r="K1787" s="228" t="s">
        <v>3925</v>
      </c>
      <c r="L1787" s="234" t="s">
        <v>3125</v>
      </c>
      <c r="M1787" s="255">
        <f>'6. Staff time'!$N$141</f>
        <v>0</v>
      </c>
    </row>
    <row r="1788" spans="1:13">
      <c r="A1788" s="230">
        <v>1787</v>
      </c>
      <c r="B1788" s="230" t="str">
        <f t="shared" si="58"/>
        <v>0-0-0-6.17-39</v>
      </c>
      <c r="C1788" s="227">
        <f>'1. General information'!$E$8</f>
        <v>0</v>
      </c>
      <c r="D1788" s="227">
        <f>'1. General information'!$E$9</f>
        <v>0</v>
      </c>
      <c r="E1788" s="227">
        <f>'1. General information'!$E$10</f>
        <v>0</v>
      </c>
      <c r="F1788" s="227">
        <f>'1. General information'!$E$11</f>
        <v>0</v>
      </c>
      <c r="G1788" s="227">
        <f>'1. General information'!$E$12</f>
        <v>0</v>
      </c>
      <c r="H1788" s="227">
        <f>'1. General information'!$E$13</f>
        <v>0</v>
      </c>
      <c r="I1788" s="227">
        <f>'1. General information'!$E$14</f>
        <v>0</v>
      </c>
      <c r="J1788" s="234" t="s">
        <v>471</v>
      </c>
      <c r="K1788" s="228" t="s">
        <v>3926</v>
      </c>
      <c r="L1788" s="234" t="s">
        <v>3126</v>
      </c>
      <c r="M1788" s="255">
        <f>'6. Staff time'!$N$142</f>
        <v>0</v>
      </c>
    </row>
    <row r="1789" spans="1:13">
      <c r="A1789" s="230">
        <v>1788</v>
      </c>
      <c r="B1789" s="230" t="str">
        <f t="shared" si="58"/>
        <v>0-0-0-6.17-40</v>
      </c>
      <c r="C1789" s="227">
        <f>'1. General information'!$E$8</f>
        <v>0</v>
      </c>
      <c r="D1789" s="227">
        <f>'1. General information'!$E$9</f>
        <v>0</v>
      </c>
      <c r="E1789" s="227">
        <f>'1. General information'!$E$10</f>
        <v>0</v>
      </c>
      <c r="F1789" s="227">
        <f>'1. General information'!$E$11</f>
        <v>0</v>
      </c>
      <c r="G1789" s="227">
        <f>'1. General information'!$E$12</f>
        <v>0</v>
      </c>
      <c r="H1789" s="227">
        <f>'1. General information'!$E$13</f>
        <v>0</v>
      </c>
      <c r="I1789" s="227">
        <f>'1. General information'!$E$14</f>
        <v>0</v>
      </c>
      <c r="J1789" s="234" t="s">
        <v>471</v>
      </c>
      <c r="K1789" s="228" t="s">
        <v>3927</v>
      </c>
      <c r="L1789" s="234" t="s">
        <v>3127</v>
      </c>
      <c r="M1789" s="255">
        <f>'6. Staff time'!$N$143</f>
        <v>0</v>
      </c>
    </row>
    <row r="1790" spans="1:13">
      <c r="A1790" s="230">
        <v>1789</v>
      </c>
      <c r="B1790" s="230" t="str">
        <f t="shared" si="58"/>
        <v>0-0-0-6.17-41</v>
      </c>
      <c r="C1790" s="227">
        <f>'1. General information'!$E$8</f>
        <v>0</v>
      </c>
      <c r="D1790" s="227">
        <f>'1. General information'!$E$9</f>
        <v>0</v>
      </c>
      <c r="E1790" s="227">
        <f>'1. General information'!$E$10</f>
        <v>0</v>
      </c>
      <c r="F1790" s="227">
        <f>'1. General information'!$E$11</f>
        <v>0</v>
      </c>
      <c r="G1790" s="227">
        <f>'1. General information'!$E$12</f>
        <v>0</v>
      </c>
      <c r="H1790" s="227">
        <f>'1. General information'!$E$13</f>
        <v>0</v>
      </c>
      <c r="I1790" s="227">
        <f>'1. General information'!$E$14</f>
        <v>0</v>
      </c>
      <c r="J1790" s="234" t="s">
        <v>471</v>
      </c>
      <c r="K1790" s="228" t="s">
        <v>3928</v>
      </c>
      <c r="L1790" s="234" t="s">
        <v>3128</v>
      </c>
      <c r="M1790" s="255">
        <f>'6. Staff time'!$N$144</f>
        <v>0</v>
      </c>
    </row>
    <row r="1791" spans="1:13">
      <c r="A1791" s="230">
        <v>1790</v>
      </c>
      <c r="B1791" s="230" t="str">
        <f t="shared" si="58"/>
        <v>0-0-0-6.17-42</v>
      </c>
      <c r="C1791" s="227">
        <f>'1. General information'!$E$8</f>
        <v>0</v>
      </c>
      <c r="D1791" s="227">
        <f>'1. General information'!$E$9</f>
        <v>0</v>
      </c>
      <c r="E1791" s="227">
        <f>'1. General information'!$E$10</f>
        <v>0</v>
      </c>
      <c r="F1791" s="227">
        <f>'1. General information'!$E$11</f>
        <v>0</v>
      </c>
      <c r="G1791" s="227">
        <f>'1. General information'!$E$12</f>
        <v>0</v>
      </c>
      <c r="H1791" s="227">
        <f>'1. General information'!$E$13</f>
        <v>0</v>
      </c>
      <c r="I1791" s="227">
        <f>'1. General information'!$E$14</f>
        <v>0</v>
      </c>
      <c r="J1791" s="234" t="s">
        <v>471</v>
      </c>
      <c r="K1791" s="228" t="s">
        <v>3929</v>
      </c>
      <c r="L1791" s="234" t="s">
        <v>3129</v>
      </c>
      <c r="M1791" s="255">
        <f>'6. Staff time'!$N$145</f>
        <v>0</v>
      </c>
    </row>
    <row r="1792" spans="1:13">
      <c r="A1792" s="230">
        <v>1791</v>
      </c>
      <c r="B1792" s="230" t="str">
        <f t="shared" si="58"/>
        <v>0-0-0-6.17-43</v>
      </c>
      <c r="C1792" s="227">
        <f>'1. General information'!$E$8</f>
        <v>0</v>
      </c>
      <c r="D1792" s="227">
        <f>'1. General information'!$E$9</f>
        <v>0</v>
      </c>
      <c r="E1792" s="227">
        <f>'1. General information'!$E$10</f>
        <v>0</v>
      </c>
      <c r="F1792" s="227">
        <f>'1. General information'!$E$11</f>
        <v>0</v>
      </c>
      <c r="G1792" s="227">
        <f>'1. General information'!$E$12</f>
        <v>0</v>
      </c>
      <c r="H1792" s="227">
        <f>'1. General information'!$E$13</f>
        <v>0</v>
      </c>
      <c r="I1792" s="227">
        <f>'1. General information'!$E$14</f>
        <v>0</v>
      </c>
      <c r="J1792" s="234" t="s">
        <v>471</v>
      </c>
      <c r="K1792" s="228" t="s">
        <v>3930</v>
      </c>
      <c r="L1792" s="234" t="s">
        <v>3130</v>
      </c>
      <c r="M1792" s="255">
        <f>'6. Staff time'!$N$146</f>
        <v>0</v>
      </c>
    </row>
    <row r="1793" spans="1:13">
      <c r="A1793" s="230">
        <v>1792</v>
      </c>
      <c r="B1793" s="230" t="str">
        <f t="shared" si="58"/>
        <v>0-0-0-6.17-44</v>
      </c>
      <c r="C1793" s="227">
        <f>'1. General information'!$E$8</f>
        <v>0</v>
      </c>
      <c r="D1793" s="227">
        <f>'1. General information'!$E$9</f>
        <v>0</v>
      </c>
      <c r="E1793" s="227">
        <f>'1. General information'!$E$10</f>
        <v>0</v>
      </c>
      <c r="F1793" s="227">
        <f>'1. General information'!$E$11</f>
        <v>0</v>
      </c>
      <c r="G1793" s="227">
        <f>'1. General information'!$E$12</f>
        <v>0</v>
      </c>
      <c r="H1793" s="227">
        <f>'1. General information'!$E$13</f>
        <v>0</v>
      </c>
      <c r="I1793" s="227">
        <f>'1. General information'!$E$14</f>
        <v>0</v>
      </c>
      <c r="J1793" s="234" t="s">
        <v>471</v>
      </c>
      <c r="K1793" s="228" t="s">
        <v>3931</v>
      </c>
      <c r="L1793" s="234" t="s">
        <v>3131</v>
      </c>
      <c r="M1793" s="255">
        <f>'6. Staff time'!$N$147</f>
        <v>0</v>
      </c>
    </row>
    <row r="1794" spans="1:13">
      <c r="A1794" s="230">
        <v>1793</v>
      </c>
      <c r="B1794" s="230" t="str">
        <f t="shared" si="58"/>
        <v>0-0-0-6.17-45</v>
      </c>
      <c r="C1794" s="227">
        <f>'1. General information'!$E$8</f>
        <v>0</v>
      </c>
      <c r="D1794" s="227">
        <f>'1. General information'!$E$9</f>
        <v>0</v>
      </c>
      <c r="E1794" s="227">
        <f>'1. General information'!$E$10</f>
        <v>0</v>
      </c>
      <c r="F1794" s="227">
        <f>'1. General information'!$E$11</f>
        <v>0</v>
      </c>
      <c r="G1794" s="227">
        <f>'1. General information'!$E$12</f>
        <v>0</v>
      </c>
      <c r="H1794" s="227">
        <f>'1. General information'!$E$13</f>
        <v>0</v>
      </c>
      <c r="I1794" s="227">
        <f>'1. General information'!$E$14</f>
        <v>0</v>
      </c>
      <c r="J1794" s="234" t="s">
        <v>471</v>
      </c>
      <c r="K1794" s="228" t="s">
        <v>3932</v>
      </c>
      <c r="L1794" s="234" t="s">
        <v>3132</v>
      </c>
      <c r="M1794" s="255">
        <f>'6. Staff time'!$N$148</f>
        <v>0</v>
      </c>
    </row>
    <row r="1795" spans="1:13">
      <c r="A1795" s="230">
        <v>1794</v>
      </c>
      <c r="B1795" s="230" t="str">
        <f t="shared" si="58"/>
        <v>0-0-0-6.17-46</v>
      </c>
      <c r="C1795" s="227">
        <f>'1. General information'!$E$8</f>
        <v>0</v>
      </c>
      <c r="D1795" s="227">
        <f>'1. General information'!$E$9</f>
        <v>0</v>
      </c>
      <c r="E1795" s="227">
        <f>'1. General information'!$E$10</f>
        <v>0</v>
      </c>
      <c r="F1795" s="227">
        <f>'1. General information'!$E$11</f>
        <v>0</v>
      </c>
      <c r="G1795" s="227">
        <f>'1. General information'!$E$12</f>
        <v>0</v>
      </c>
      <c r="H1795" s="227">
        <f>'1. General information'!$E$13</f>
        <v>0</v>
      </c>
      <c r="I1795" s="227">
        <f>'1. General information'!$E$14</f>
        <v>0</v>
      </c>
      <c r="J1795" s="234" t="s">
        <v>471</v>
      </c>
      <c r="K1795" s="228" t="s">
        <v>3933</v>
      </c>
      <c r="L1795" s="234" t="s">
        <v>3133</v>
      </c>
      <c r="M1795" s="255">
        <f>'6. Staff time'!$N$149</f>
        <v>0</v>
      </c>
    </row>
    <row r="1796" spans="1:13">
      <c r="A1796" s="230">
        <v>1795</v>
      </c>
      <c r="B1796" s="230" t="str">
        <f t="shared" si="58"/>
        <v>0-0-0-6.17-47</v>
      </c>
      <c r="C1796" s="227">
        <f>'1. General information'!$E$8</f>
        <v>0</v>
      </c>
      <c r="D1796" s="227">
        <f>'1. General information'!$E$9</f>
        <v>0</v>
      </c>
      <c r="E1796" s="227">
        <f>'1. General information'!$E$10</f>
        <v>0</v>
      </c>
      <c r="F1796" s="227">
        <f>'1. General information'!$E$11</f>
        <v>0</v>
      </c>
      <c r="G1796" s="227">
        <f>'1. General information'!$E$12</f>
        <v>0</v>
      </c>
      <c r="H1796" s="227">
        <f>'1. General information'!$E$13</f>
        <v>0</v>
      </c>
      <c r="I1796" s="227">
        <f>'1. General information'!$E$14</f>
        <v>0</v>
      </c>
      <c r="J1796" s="234" t="s">
        <v>471</v>
      </c>
      <c r="K1796" s="228" t="s">
        <v>3934</v>
      </c>
      <c r="L1796" s="234" t="s">
        <v>3134</v>
      </c>
      <c r="M1796" s="255">
        <f>'6. Staff time'!$N$150</f>
        <v>0</v>
      </c>
    </row>
    <row r="1797" spans="1:13">
      <c r="A1797" s="230">
        <v>1796</v>
      </c>
      <c r="B1797" s="230" t="str">
        <f t="shared" si="58"/>
        <v>0-0-0-6.17-48</v>
      </c>
      <c r="C1797" s="227">
        <f>'1. General information'!$E$8</f>
        <v>0</v>
      </c>
      <c r="D1797" s="227">
        <f>'1. General information'!$E$9</f>
        <v>0</v>
      </c>
      <c r="E1797" s="227">
        <f>'1. General information'!$E$10</f>
        <v>0</v>
      </c>
      <c r="F1797" s="227">
        <f>'1. General information'!$E$11</f>
        <v>0</v>
      </c>
      <c r="G1797" s="227">
        <f>'1. General information'!$E$12</f>
        <v>0</v>
      </c>
      <c r="H1797" s="227">
        <f>'1. General information'!$E$13</f>
        <v>0</v>
      </c>
      <c r="I1797" s="227">
        <f>'1. General information'!$E$14</f>
        <v>0</v>
      </c>
      <c r="J1797" s="234" t="s">
        <v>471</v>
      </c>
      <c r="K1797" s="228" t="s">
        <v>3935</v>
      </c>
      <c r="L1797" s="234" t="s">
        <v>3135</v>
      </c>
      <c r="M1797" s="255">
        <f>'6. Staff time'!$N$151</f>
        <v>0</v>
      </c>
    </row>
    <row r="1798" spans="1:13">
      <c r="A1798" s="230">
        <v>1797</v>
      </c>
      <c r="B1798" s="230" t="str">
        <f t="shared" si="58"/>
        <v>0-0-0-6.17-49</v>
      </c>
      <c r="C1798" s="227">
        <f>'1. General information'!$E$8</f>
        <v>0</v>
      </c>
      <c r="D1798" s="227">
        <f>'1. General information'!$E$9</f>
        <v>0</v>
      </c>
      <c r="E1798" s="227">
        <f>'1. General information'!$E$10</f>
        <v>0</v>
      </c>
      <c r="F1798" s="227">
        <f>'1. General information'!$E$11</f>
        <v>0</v>
      </c>
      <c r="G1798" s="227">
        <f>'1. General information'!$E$12</f>
        <v>0</v>
      </c>
      <c r="H1798" s="227">
        <f>'1. General information'!$E$13</f>
        <v>0</v>
      </c>
      <c r="I1798" s="227">
        <f>'1. General information'!$E$14</f>
        <v>0</v>
      </c>
      <c r="J1798" s="234" t="s">
        <v>471</v>
      </c>
      <c r="K1798" s="228" t="s">
        <v>3936</v>
      </c>
      <c r="L1798" s="234" t="s">
        <v>3136</v>
      </c>
      <c r="M1798" s="255">
        <f>'6. Staff time'!$N$152</f>
        <v>0</v>
      </c>
    </row>
    <row r="1799" spans="1:13">
      <c r="A1799" s="230">
        <v>1798</v>
      </c>
      <c r="B1799" s="230" t="str">
        <f t="shared" si="58"/>
        <v>0-0-0-6.17-50</v>
      </c>
      <c r="C1799" s="227">
        <f>'1. General information'!$E$8</f>
        <v>0</v>
      </c>
      <c r="D1799" s="227">
        <f>'1. General information'!$E$9</f>
        <v>0</v>
      </c>
      <c r="E1799" s="227">
        <f>'1. General information'!$E$10</f>
        <v>0</v>
      </c>
      <c r="F1799" s="227">
        <f>'1. General information'!$E$11</f>
        <v>0</v>
      </c>
      <c r="G1799" s="227">
        <f>'1. General information'!$E$12</f>
        <v>0</v>
      </c>
      <c r="H1799" s="227">
        <f>'1. General information'!$E$13</f>
        <v>0</v>
      </c>
      <c r="I1799" s="227">
        <f>'1. General information'!$E$14</f>
        <v>0</v>
      </c>
      <c r="J1799" s="234" t="s">
        <v>471</v>
      </c>
      <c r="K1799" s="228" t="s">
        <v>3937</v>
      </c>
      <c r="L1799" s="234" t="s">
        <v>3137</v>
      </c>
      <c r="M1799" s="255">
        <f>'6. Staff time'!$N$153</f>
        <v>0</v>
      </c>
    </row>
    <row r="1800" spans="1:13">
      <c r="A1800" s="230">
        <v>1799</v>
      </c>
      <c r="B1800" s="230" t="str">
        <f t="shared" si="58"/>
        <v>0-0-0-6.17-51</v>
      </c>
      <c r="C1800" s="227">
        <f>'1. General information'!$E$8</f>
        <v>0</v>
      </c>
      <c r="D1800" s="227">
        <f>'1. General information'!$E$9</f>
        <v>0</v>
      </c>
      <c r="E1800" s="227">
        <f>'1. General information'!$E$10</f>
        <v>0</v>
      </c>
      <c r="F1800" s="227">
        <f>'1. General information'!$E$11</f>
        <v>0</v>
      </c>
      <c r="G1800" s="227">
        <f>'1. General information'!$E$12</f>
        <v>0</v>
      </c>
      <c r="H1800" s="227">
        <f>'1. General information'!$E$13</f>
        <v>0</v>
      </c>
      <c r="I1800" s="227">
        <f>'1. General information'!$E$14</f>
        <v>0</v>
      </c>
      <c r="J1800" s="234" t="s">
        <v>471</v>
      </c>
      <c r="K1800" s="228" t="s">
        <v>3938</v>
      </c>
      <c r="L1800" s="234" t="s">
        <v>3138</v>
      </c>
      <c r="M1800" s="255">
        <f>'6. Staff time'!$N$154</f>
        <v>0</v>
      </c>
    </row>
    <row r="1801" spans="1:13">
      <c r="A1801" s="230">
        <v>1800</v>
      </c>
      <c r="B1801" s="230" t="str">
        <f t="shared" si="58"/>
        <v>0-0-0-6.17-52</v>
      </c>
      <c r="C1801" s="227">
        <f>'1. General information'!$E$8</f>
        <v>0</v>
      </c>
      <c r="D1801" s="227">
        <f>'1. General information'!$E$9</f>
        <v>0</v>
      </c>
      <c r="E1801" s="227">
        <f>'1. General information'!$E$10</f>
        <v>0</v>
      </c>
      <c r="F1801" s="227">
        <f>'1. General information'!$E$11</f>
        <v>0</v>
      </c>
      <c r="G1801" s="227">
        <f>'1. General information'!$E$12</f>
        <v>0</v>
      </c>
      <c r="H1801" s="227">
        <f>'1. General information'!$E$13</f>
        <v>0</v>
      </c>
      <c r="I1801" s="227">
        <f>'1. General information'!$E$14</f>
        <v>0</v>
      </c>
      <c r="J1801" s="234" t="s">
        <v>471</v>
      </c>
      <c r="K1801" s="228" t="s">
        <v>3939</v>
      </c>
      <c r="L1801" s="234" t="s">
        <v>3139</v>
      </c>
      <c r="M1801" s="255">
        <f>'6. Staff time'!$N$155</f>
        <v>0</v>
      </c>
    </row>
    <row r="1802" spans="1:13">
      <c r="A1802" s="230">
        <v>1801</v>
      </c>
      <c r="B1802" s="230" t="str">
        <f t="shared" si="58"/>
        <v>0-0-0-6.17-53</v>
      </c>
      <c r="C1802" s="227">
        <f>'1. General information'!$E$8</f>
        <v>0</v>
      </c>
      <c r="D1802" s="227">
        <f>'1. General information'!$E$9</f>
        <v>0</v>
      </c>
      <c r="E1802" s="227">
        <f>'1. General information'!$E$10</f>
        <v>0</v>
      </c>
      <c r="F1802" s="227">
        <f>'1. General information'!$E$11</f>
        <v>0</v>
      </c>
      <c r="G1802" s="227">
        <f>'1. General information'!$E$12</f>
        <v>0</v>
      </c>
      <c r="H1802" s="227">
        <f>'1. General information'!$E$13</f>
        <v>0</v>
      </c>
      <c r="I1802" s="227">
        <f>'1. General information'!$E$14</f>
        <v>0</v>
      </c>
      <c r="J1802" s="234" t="s">
        <v>471</v>
      </c>
      <c r="K1802" s="228" t="s">
        <v>3940</v>
      </c>
      <c r="L1802" s="234" t="s">
        <v>3140</v>
      </c>
      <c r="M1802" s="255">
        <f>'6. Staff time'!$N$156</f>
        <v>0</v>
      </c>
    </row>
    <row r="1803" spans="1:13">
      <c r="A1803" s="230">
        <v>1802</v>
      </c>
      <c r="B1803" s="230" t="str">
        <f t="shared" si="58"/>
        <v>0-0-0-6.17-54</v>
      </c>
      <c r="C1803" s="227">
        <f>'1. General information'!$E$8</f>
        <v>0</v>
      </c>
      <c r="D1803" s="227">
        <f>'1. General information'!$E$9</f>
        <v>0</v>
      </c>
      <c r="E1803" s="227">
        <f>'1. General information'!$E$10</f>
        <v>0</v>
      </c>
      <c r="F1803" s="227">
        <f>'1. General information'!$E$11</f>
        <v>0</v>
      </c>
      <c r="G1803" s="227">
        <f>'1. General information'!$E$12</f>
        <v>0</v>
      </c>
      <c r="H1803" s="227">
        <f>'1. General information'!$E$13</f>
        <v>0</v>
      </c>
      <c r="I1803" s="227">
        <f>'1. General information'!$E$14</f>
        <v>0</v>
      </c>
      <c r="J1803" s="234" t="s">
        <v>471</v>
      </c>
      <c r="K1803" s="228" t="s">
        <v>3941</v>
      </c>
      <c r="L1803" s="234" t="s">
        <v>3141</v>
      </c>
      <c r="M1803" s="255">
        <f>'6. Staff time'!$N$157</f>
        <v>0</v>
      </c>
    </row>
    <row r="1804" spans="1:13">
      <c r="A1804" s="230">
        <v>1803</v>
      </c>
      <c r="B1804" s="230" t="str">
        <f t="shared" si="58"/>
        <v>0-0-0-6.17-55</v>
      </c>
      <c r="C1804" s="227">
        <f>'1. General information'!$E$8</f>
        <v>0</v>
      </c>
      <c r="D1804" s="227">
        <f>'1. General information'!$E$9</f>
        <v>0</v>
      </c>
      <c r="E1804" s="227">
        <f>'1. General information'!$E$10</f>
        <v>0</v>
      </c>
      <c r="F1804" s="227">
        <f>'1. General information'!$E$11</f>
        <v>0</v>
      </c>
      <c r="G1804" s="227">
        <f>'1. General information'!$E$12</f>
        <v>0</v>
      </c>
      <c r="H1804" s="227">
        <f>'1. General information'!$E$13</f>
        <v>0</v>
      </c>
      <c r="I1804" s="227">
        <f>'1. General information'!$E$14</f>
        <v>0</v>
      </c>
      <c r="J1804" s="234" t="s">
        <v>471</v>
      </c>
      <c r="K1804" s="228" t="s">
        <v>3942</v>
      </c>
      <c r="L1804" s="234" t="s">
        <v>3142</v>
      </c>
      <c r="M1804" s="255">
        <f>'6. Staff time'!$N$158</f>
        <v>0</v>
      </c>
    </row>
    <row r="1805" spans="1:13">
      <c r="A1805" s="230">
        <v>1804</v>
      </c>
      <c r="B1805" s="230" t="str">
        <f t="shared" si="58"/>
        <v>0-0-0-6.17-56</v>
      </c>
      <c r="C1805" s="227">
        <f>'1. General information'!$E$8</f>
        <v>0</v>
      </c>
      <c r="D1805" s="227">
        <f>'1. General information'!$E$9</f>
        <v>0</v>
      </c>
      <c r="E1805" s="227">
        <f>'1. General information'!$E$10</f>
        <v>0</v>
      </c>
      <c r="F1805" s="227">
        <f>'1. General information'!$E$11</f>
        <v>0</v>
      </c>
      <c r="G1805" s="227">
        <f>'1. General information'!$E$12</f>
        <v>0</v>
      </c>
      <c r="H1805" s="227">
        <f>'1. General information'!$E$13</f>
        <v>0</v>
      </c>
      <c r="I1805" s="227">
        <f>'1. General information'!$E$14</f>
        <v>0</v>
      </c>
      <c r="J1805" s="234" t="s">
        <v>471</v>
      </c>
      <c r="K1805" s="228" t="s">
        <v>3943</v>
      </c>
      <c r="L1805" s="234" t="s">
        <v>3143</v>
      </c>
      <c r="M1805" s="255">
        <f>'6. Staff time'!$N$159</f>
        <v>0</v>
      </c>
    </row>
    <row r="1806" spans="1:13">
      <c r="A1806" s="230">
        <v>1805</v>
      </c>
      <c r="B1806" s="230" t="str">
        <f t="shared" si="58"/>
        <v>0-0-0-6.17-57</v>
      </c>
      <c r="C1806" s="227">
        <f>'1. General information'!$E$8</f>
        <v>0</v>
      </c>
      <c r="D1806" s="227">
        <f>'1. General information'!$E$9</f>
        <v>0</v>
      </c>
      <c r="E1806" s="227">
        <f>'1. General information'!$E$10</f>
        <v>0</v>
      </c>
      <c r="F1806" s="227">
        <f>'1. General information'!$E$11</f>
        <v>0</v>
      </c>
      <c r="G1806" s="227">
        <f>'1. General information'!$E$12</f>
        <v>0</v>
      </c>
      <c r="H1806" s="227">
        <f>'1. General information'!$E$13</f>
        <v>0</v>
      </c>
      <c r="I1806" s="227">
        <f>'1. General information'!$E$14</f>
        <v>0</v>
      </c>
      <c r="J1806" s="234" t="s">
        <v>471</v>
      </c>
      <c r="K1806" s="228" t="s">
        <v>3944</v>
      </c>
      <c r="L1806" s="234" t="s">
        <v>3144</v>
      </c>
      <c r="M1806" s="255">
        <f>'6. Staff time'!$N$160</f>
        <v>0</v>
      </c>
    </row>
    <row r="1807" spans="1:13">
      <c r="A1807" s="230">
        <v>1806</v>
      </c>
      <c r="B1807" s="230" t="str">
        <f t="shared" si="58"/>
        <v>0-0-0-6.17-58</v>
      </c>
      <c r="C1807" s="227">
        <f>'1. General information'!$E$8</f>
        <v>0</v>
      </c>
      <c r="D1807" s="227">
        <f>'1. General information'!$E$9</f>
        <v>0</v>
      </c>
      <c r="E1807" s="227">
        <f>'1. General information'!$E$10</f>
        <v>0</v>
      </c>
      <c r="F1807" s="227">
        <f>'1. General information'!$E$11</f>
        <v>0</v>
      </c>
      <c r="G1807" s="227">
        <f>'1. General information'!$E$12</f>
        <v>0</v>
      </c>
      <c r="H1807" s="227">
        <f>'1. General information'!$E$13</f>
        <v>0</v>
      </c>
      <c r="I1807" s="227">
        <f>'1. General information'!$E$14</f>
        <v>0</v>
      </c>
      <c r="J1807" s="234" t="s">
        <v>471</v>
      </c>
      <c r="K1807" s="228" t="s">
        <v>3945</v>
      </c>
      <c r="L1807" s="234" t="s">
        <v>3145</v>
      </c>
      <c r="M1807" s="255">
        <f>'6. Staff time'!$N$161</f>
        <v>0</v>
      </c>
    </row>
    <row r="1808" spans="1:13">
      <c r="A1808" s="230">
        <v>1807</v>
      </c>
      <c r="B1808" s="230" t="str">
        <f t="shared" si="58"/>
        <v>0-0-0-6.17-59</v>
      </c>
      <c r="C1808" s="227">
        <f>'1. General information'!$E$8</f>
        <v>0</v>
      </c>
      <c r="D1808" s="227">
        <f>'1. General information'!$E$9</f>
        <v>0</v>
      </c>
      <c r="E1808" s="227">
        <f>'1. General information'!$E$10</f>
        <v>0</v>
      </c>
      <c r="F1808" s="227">
        <f>'1. General information'!$E$11</f>
        <v>0</v>
      </c>
      <c r="G1808" s="227">
        <f>'1. General information'!$E$12</f>
        <v>0</v>
      </c>
      <c r="H1808" s="227">
        <f>'1. General information'!$E$13</f>
        <v>0</v>
      </c>
      <c r="I1808" s="227">
        <f>'1. General information'!$E$14</f>
        <v>0</v>
      </c>
      <c r="J1808" s="234" t="s">
        <v>471</v>
      </c>
      <c r="K1808" s="228" t="s">
        <v>3946</v>
      </c>
      <c r="L1808" s="234" t="s">
        <v>3146</v>
      </c>
      <c r="M1808" s="255">
        <f>'6. Staff time'!$N$162</f>
        <v>0</v>
      </c>
    </row>
    <row r="1809" spans="1:13">
      <c r="A1809" s="230">
        <v>1808</v>
      </c>
      <c r="B1809" s="230" t="str">
        <f t="shared" si="58"/>
        <v>0-0-0-6.17-60</v>
      </c>
      <c r="C1809" s="227">
        <f>'1. General information'!$E$8</f>
        <v>0</v>
      </c>
      <c r="D1809" s="227">
        <f>'1. General information'!$E$9</f>
        <v>0</v>
      </c>
      <c r="E1809" s="227">
        <f>'1. General information'!$E$10</f>
        <v>0</v>
      </c>
      <c r="F1809" s="227">
        <f>'1. General information'!$E$11</f>
        <v>0</v>
      </c>
      <c r="G1809" s="227">
        <f>'1. General information'!$E$12</f>
        <v>0</v>
      </c>
      <c r="H1809" s="227">
        <f>'1. General information'!$E$13</f>
        <v>0</v>
      </c>
      <c r="I1809" s="227">
        <f>'1. General information'!$E$14</f>
        <v>0</v>
      </c>
      <c r="J1809" s="234" t="s">
        <v>471</v>
      </c>
      <c r="K1809" s="228" t="s">
        <v>3947</v>
      </c>
      <c r="L1809" s="234" t="s">
        <v>3147</v>
      </c>
      <c r="M1809" s="255">
        <f>'6. Staff time'!$N$163</f>
        <v>0</v>
      </c>
    </row>
    <row r="1810" spans="1:13">
      <c r="A1810" s="230">
        <v>1809</v>
      </c>
      <c r="B1810" s="230" t="str">
        <f t="shared" si="58"/>
        <v>0-0-0-6.17-61</v>
      </c>
      <c r="C1810" s="227">
        <f>'1. General information'!$E$8</f>
        <v>0</v>
      </c>
      <c r="D1810" s="227">
        <f>'1. General information'!$E$9</f>
        <v>0</v>
      </c>
      <c r="E1810" s="227">
        <f>'1. General information'!$E$10</f>
        <v>0</v>
      </c>
      <c r="F1810" s="227">
        <f>'1. General information'!$E$11</f>
        <v>0</v>
      </c>
      <c r="G1810" s="227">
        <f>'1. General information'!$E$12</f>
        <v>0</v>
      </c>
      <c r="H1810" s="227">
        <f>'1. General information'!$E$13</f>
        <v>0</v>
      </c>
      <c r="I1810" s="227">
        <f>'1. General information'!$E$14</f>
        <v>0</v>
      </c>
      <c r="J1810" s="234" t="s">
        <v>471</v>
      </c>
      <c r="K1810" s="228" t="s">
        <v>3948</v>
      </c>
      <c r="L1810" s="234" t="s">
        <v>3148</v>
      </c>
      <c r="M1810" s="255">
        <f>'6. Staff time'!$N$164</f>
        <v>0</v>
      </c>
    </row>
    <row r="1811" spans="1:13">
      <c r="A1811" s="230">
        <v>1810</v>
      </c>
      <c r="B1811" s="230" t="str">
        <f t="shared" si="58"/>
        <v>0-0-0-6.17-62</v>
      </c>
      <c r="C1811" s="227">
        <f>'1. General information'!$E$8</f>
        <v>0</v>
      </c>
      <c r="D1811" s="227">
        <f>'1. General information'!$E$9</f>
        <v>0</v>
      </c>
      <c r="E1811" s="227">
        <f>'1. General information'!$E$10</f>
        <v>0</v>
      </c>
      <c r="F1811" s="227">
        <f>'1. General information'!$E$11</f>
        <v>0</v>
      </c>
      <c r="G1811" s="227">
        <f>'1. General information'!$E$12</f>
        <v>0</v>
      </c>
      <c r="H1811" s="227">
        <f>'1. General information'!$E$13</f>
        <v>0</v>
      </c>
      <c r="I1811" s="227">
        <f>'1. General information'!$E$14</f>
        <v>0</v>
      </c>
      <c r="J1811" s="234" t="s">
        <v>471</v>
      </c>
      <c r="K1811" s="228" t="s">
        <v>3949</v>
      </c>
      <c r="L1811" s="234" t="s">
        <v>3149</v>
      </c>
      <c r="M1811" s="255">
        <f>'6. Staff time'!$N$165</f>
        <v>0</v>
      </c>
    </row>
    <row r="1812" spans="1:13">
      <c r="A1812" s="230">
        <v>1811</v>
      </c>
      <c r="B1812" s="230" t="str">
        <f t="shared" si="58"/>
        <v>0-0-0-6.17-63</v>
      </c>
      <c r="C1812" s="227">
        <f>'1. General information'!$E$8</f>
        <v>0</v>
      </c>
      <c r="D1812" s="227">
        <f>'1. General information'!$E$9</f>
        <v>0</v>
      </c>
      <c r="E1812" s="227">
        <f>'1. General information'!$E$10</f>
        <v>0</v>
      </c>
      <c r="F1812" s="227">
        <f>'1. General information'!$E$11</f>
        <v>0</v>
      </c>
      <c r="G1812" s="227">
        <f>'1. General information'!$E$12</f>
        <v>0</v>
      </c>
      <c r="H1812" s="227">
        <f>'1. General information'!$E$13</f>
        <v>0</v>
      </c>
      <c r="I1812" s="227">
        <f>'1. General information'!$E$14</f>
        <v>0</v>
      </c>
      <c r="J1812" s="234" t="s">
        <v>471</v>
      </c>
      <c r="K1812" s="228" t="s">
        <v>3950</v>
      </c>
      <c r="L1812" s="234" t="s">
        <v>3150</v>
      </c>
      <c r="M1812" s="255">
        <f>'6. Staff time'!$N$166</f>
        <v>0</v>
      </c>
    </row>
    <row r="1813" spans="1:13">
      <c r="A1813" s="230">
        <v>1812</v>
      </c>
      <c r="B1813" s="230" t="str">
        <f t="shared" si="58"/>
        <v>0-0-0-6.17-64</v>
      </c>
      <c r="C1813" s="227">
        <f>'1. General information'!$E$8</f>
        <v>0</v>
      </c>
      <c r="D1813" s="227">
        <f>'1. General information'!$E$9</f>
        <v>0</v>
      </c>
      <c r="E1813" s="227">
        <f>'1. General information'!$E$10</f>
        <v>0</v>
      </c>
      <c r="F1813" s="227">
        <f>'1. General information'!$E$11</f>
        <v>0</v>
      </c>
      <c r="G1813" s="227">
        <f>'1. General information'!$E$12</f>
        <v>0</v>
      </c>
      <c r="H1813" s="227">
        <f>'1. General information'!$E$13</f>
        <v>0</v>
      </c>
      <c r="I1813" s="227">
        <f>'1. General information'!$E$14</f>
        <v>0</v>
      </c>
      <c r="J1813" s="234" t="s">
        <v>471</v>
      </c>
      <c r="K1813" s="228" t="s">
        <v>3951</v>
      </c>
      <c r="L1813" s="234" t="s">
        <v>3151</v>
      </c>
      <c r="M1813" s="255">
        <f>'6. Staff time'!$N$167</f>
        <v>0</v>
      </c>
    </row>
    <row r="1814" spans="1:13">
      <c r="A1814" s="230">
        <v>1813</v>
      </c>
      <c r="B1814" s="230" t="str">
        <f t="shared" si="58"/>
        <v>0-0-0-6.17-65</v>
      </c>
      <c r="C1814" s="227">
        <f>'1. General information'!$E$8</f>
        <v>0</v>
      </c>
      <c r="D1814" s="227">
        <f>'1. General information'!$E$9</f>
        <v>0</v>
      </c>
      <c r="E1814" s="227">
        <f>'1. General information'!$E$10</f>
        <v>0</v>
      </c>
      <c r="F1814" s="227">
        <f>'1. General information'!$E$11</f>
        <v>0</v>
      </c>
      <c r="G1814" s="227">
        <f>'1. General information'!$E$12</f>
        <v>0</v>
      </c>
      <c r="H1814" s="227">
        <f>'1. General information'!$E$13</f>
        <v>0</v>
      </c>
      <c r="I1814" s="227">
        <f>'1. General information'!$E$14</f>
        <v>0</v>
      </c>
      <c r="J1814" s="234" t="s">
        <v>471</v>
      </c>
      <c r="K1814" s="228" t="s">
        <v>3952</v>
      </c>
      <c r="L1814" s="234" t="s">
        <v>3152</v>
      </c>
      <c r="M1814" s="255">
        <f>'6. Staff time'!$N$168</f>
        <v>0</v>
      </c>
    </row>
    <row r="1815" spans="1:13">
      <c r="A1815" s="230">
        <v>1814</v>
      </c>
      <c r="B1815" s="230" t="str">
        <f t="shared" si="58"/>
        <v>0-0-0-6.17-66</v>
      </c>
      <c r="C1815" s="227">
        <f>'1. General information'!$E$8</f>
        <v>0</v>
      </c>
      <c r="D1815" s="227">
        <f>'1. General information'!$E$9</f>
        <v>0</v>
      </c>
      <c r="E1815" s="227">
        <f>'1. General information'!$E$10</f>
        <v>0</v>
      </c>
      <c r="F1815" s="227">
        <f>'1. General information'!$E$11</f>
        <v>0</v>
      </c>
      <c r="G1815" s="227">
        <f>'1. General information'!$E$12</f>
        <v>0</v>
      </c>
      <c r="H1815" s="227">
        <f>'1. General information'!$E$13</f>
        <v>0</v>
      </c>
      <c r="I1815" s="227">
        <f>'1. General information'!$E$14</f>
        <v>0</v>
      </c>
      <c r="J1815" s="234" t="s">
        <v>471</v>
      </c>
      <c r="K1815" s="228" t="s">
        <v>3953</v>
      </c>
      <c r="L1815" s="234" t="s">
        <v>3153</v>
      </c>
      <c r="M1815" s="255">
        <f>'6. Staff time'!$N$169</f>
        <v>0</v>
      </c>
    </row>
    <row r="1816" spans="1:13">
      <c r="A1816" s="230">
        <v>1815</v>
      </c>
      <c r="B1816" s="230" t="str">
        <f t="shared" si="58"/>
        <v>0-0-0-6.17-67</v>
      </c>
      <c r="C1816" s="227">
        <f>'1. General information'!$E$8</f>
        <v>0</v>
      </c>
      <c r="D1816" s="227">
        <f>'1. General information'!$E$9</f>
        <v>0</v>
      </c>
      <c r="E1816" s="227">
        <f>'1. General information'!$E$10</f>
        <v>0</v>
      </c>
      <c r="F1816" s="227">
        <f>'1. General information'!$E$11</f>
        <v>0</v>
      </c>
      <c r="G1816" s="227">
        <f>'1. General information'!$E$12</f>
        <v>0</v>
      </c>
      <c r="H1816" s="227">
        <f>'1. General information'!$E$13</f>
        <v>0</v>
      </c>
      <c r="I1816" s="227">
        <f>'1. General information'!$E$14</f>
        <v>0</v>
      </c>
      <c r="J1816" s="234" t="s">
        <v>471</v>
      </c>
      <c r="K1816" s="228" t="s">
        <v>3954</v>
      </c>
      <c r="L1816" s="234" t="s">
        <v>3154</v>
      </c>
      <c r="M1816" s="255">
        <f>'6. Staff time'!$N$170</f>
        <v>0</v>
      </c>
    </row>
    <row r="1817" spans="1:13">
      <c r="A1817" s="230">
        <v>1816</v>
      </c>
      <c r="B1817" s="230" t="str">
        <f t="shared" si="58"/>
        <v>0-0-0-6.17-68</v>
      </c>
      <c r="C1817" s="227">
        <f>'1. General information'!$E$8</f>
        <v>0</v>
      </c>
      <c r="D1817" s="227">
        <f>'1. General information'!$E$9</f>
        <v>0</v>
      </c>
      <c r="E1817" s="227">
        <f>'1. General information'!$E$10</f>
        <v>0</v>
      </c>
      <c r="F1817" s="227">
        <f>'1. General information'!$E$11</f>
        <v>0</v>
      </c>
      <c r="G1817" s="227">
        <f>'1. General information'!$E$12</f>
        <v>0</v>
      </c>
      <c r="H1817" s="227">
        <f>'1. General information'!$E$13</f>
        <v>0</v>
      </c>
      <c r="I1817" s="227">
        <f>'1. General information'!$E$14</f>
        <v>0</v>
      </c>
      <c r="J1817" s="234" t="s">
        <v>471</v>
      </c>
      <c r="K1817" s="228" t="s">
        <v>3955</v>
      </c>
      <c r="L1817" s="234" t="s">
        <v>3155</v>
      </c>
      <c r="M1817" s="255">
        <f>'6. Staff time'!$N$171</f>
        <v>0</v>
      </c>
    </row>
    <row r="1818" spans="1:13">
      <c r="A1818" s="230">
        <v>1817</v>
      </c>
      <c r="B1818" s="230" t="str">
        <f t="shared" si="58"/>
        <v>0-0-0-6.17-69</v>
      </c>
      <c r="C1818" s="227">
        <f>'1. General information'!$E$8</f>
        <v>0</v>
      </c>
      <c r="D1818" s="227">
        <f>'1. General information'!$E$9</f>
        <v>0</v>
      </c>
      <c r="E1818" s="227">
        <f>'1. General information'!$E$10</f>
        <v>0</v>
      </c>
      <c r="F1818" s="227">
        <f>'1. General information'!$E$11</f>
        <v>0</v>
      </c>
      <c r="G1818" s="227">
        <f>'1. General information'!$E$12</f>
        <v>0</v>
      </c>
      <c r="H1818" s="227">
        <f>'1. General information'!$E$13</f>
        <v>0</v>
      </c>
      <c r="I1818" s="227">
        <f>'1. General information'!$E$14</f>
        <v>0</v>
      </c>
      <c r="J1818" s="234" t="s">
        <v>471</v>
      </c>
      <c r="K1818" s="228" t="s">
        <v>3956</v>
      </c>
      <c r="L1818" s="234" t="s">
        <v>3156</v>
      </c>
      <c r="M1818" s="255">
        <f>'6. Staff time'!$N$172</f>
        <v>0</v>
      </c>
    </row>
    <row r="1819" spans="1:13">
      <c r="A1819" s="230">
        <v>1818</v>
      </c>
      <c r="B1819" s="230" t="str">
        <f t="shared" si="58"/>
        <v>0-0-0-6.17-70</v>
      </c>
      <c r="C1819" s="227">
        <f>'1. General information'!$E$8</f>
        <v>0</v>
      </c>
      <c r="D1819" s="227">
        <f>'1. General information'!$E$9</f>
        <v>0</v>
      </c>
      <c r="E1819" s="227">
        <f>'1. General information'!$E$10</f>
        <v>0</v>
      </c>
      <c r="F1819" s="227">
        <f>'1. General information'!$E$11</f>
        <v>0</v>
      </c>
      <c r="G1819" s="227">
        <f>'1. General information'!$E$12</f>
        <v>0</v>
      </c>
      <c r="H1819" s="227">
        <f>'1. General information'!$E$13</f>
        <v>0</v>
      </c>
      <c r="I1819" s="227">
        <f>'1. General information'!$E$14</f>
        <v>0</v>
      </c>
      <c r="J1819" s="234" t="s">
        <v>471</v>
      </c>
      <c r="K1819" s="228" t="s">
        <v>3957</v>
      </c>
      <c r="L1819" s="234" t="s">
        <v>3157</v>
      </c>
      <c r="M1819" s="255">
        <f>'6. Staff time'!$N$173</f>
        <v>0</v>
      </c>
    </row>
    <row r="1820" spans="1:13">
      <c r="A1820" s="230">
        <v>1819</v>
      </c>
      <c r="B1820" s="230" t="str">
        <f t="shared" si="58"/>
        <v>0-0-0-6.17-71</v>
      </c>
      <c r="C1820" s="227">
        <f>'1. General information'!$E$8</f>
        <v>0</v>
      </c>
      <c r="D1820" s="227">
        <f>'1. General information'!$E$9</f>
        <v>0</v>
      </c>
      <c r="E1820" s="227">
        <f>'1. General information'!$E$10</f>
        <v>0</v>
      </c>
      <c r="F1820" s="227">
        <f>'1. General information'!$E$11</f>
        <v>0</v>
      </c>
      <c r="G1820" s="227">
        <f>'1. General information'!$E$12</f>
        <v>0</v>
      </c>
      <c r="H1820" s="227">
        <f>'1. General information'!$E$13</f>
        <v>0</v>
      </c>
      <c r="I1820" s="227">
        <f>'1. General information'!$E$14</f>
        <v>0</v>
      </c>
      <c r="J1820" s="234" t="s">
        <v>471</v>
      </c>
      <c r="K1820" s="228" t="s">
        <v>3958</v>
      </c>
      <c r="L1820" s="234" t="s">
        <v>3158</v>
      </c>
      <c r="M1820" s="255">
        <f>'6. Staff time'!$N$174</f>
        <v>0</v>
      </c>
    </row>
    <row r="1821" spans="1:13">
      <c r="A1821" s="230">
        <v>1820</v>
      </c>
      <c r="B1821" s="230" t="str">
        <f t="shared" si="58"/>
        <v>0-0-0-6.17-72</v>
      </c>
      <c r="C1821" s="227">
        <f>'1. General information'!$E$8</f>
        <v>0</v>
      </c>
      <c r="D1821" s="227">
        <f>'1. General information'!$E$9</f>
        <v>0</v>
      </c>
      <c r="E1821" s="227">
        <f>'1. General information'!$E$10</f>
        <v>0</v>
      </c>
      <c r="F1821" s="227">
        <f>'1. General information'!$E$11</f>
        <v>0</v>
      </c>
      <c r="G1821" s="227">
        <f>'1. General information'!$E$12</f>
        <v>0</v>
      </c>
      <c r="H1821" s="227">
        <f>'1. General information'!$E$13</f>
        <v>0</v>
      </c>
      <c r="I1821" s="227">
        <f>'1. General information'!$E$14</f>
        <v>0</v>
      </c>
      <c r="J1821" s="234" t="s">
        <v>471</v>
      </c>
      <c r="K1821" s="228" t="s">
        <v>3959</v>
      </c>
      <c r="L1821" s="234" t="s">
        <v>3159</v>
      </c>
      <c r="M1821" s="255">
        <f>'6. Staff time'!$N$175</f>
        <v>0</v>
      </c>
    </row>
    <row r="1822" spans="1:13">
      <c r="A1822" s="230">
        <v>1821</v>
      </c>
      <c r="B1822" s="230" t="str">
        <f t="shared" si="58"/>
        <v>0-0-0-6.17-73</v>
      </c>
      <c r="C1822" s="227">
        <f>'1. General information'!$E$8</f>
        <v>0</v>
      </c>
      <c r="D1822" s="227">
        <f>'1. General information'!$E$9</f>
        <v>0</v>
      </c>
      <c r="E1822" s="227">
        <f>'1. General information'!$E$10</f>
        <v>0</v>
      </c>
      <c r="F1822" s="227">
        <f>'1. General information'!$E$11</f>
        <v>0</v>
      </c>
      <c r="G1822" s="227">
        <f>'1. General information'!$E$12</f>
        <v>0</v>
      </c>
      <c r="H1822" s="227">
        <f>'1. General information'!$E$13</f>
        <v>0</v>
      </c>
      <c r="I1822" s="227">
        <f>'1. General information'!$E$14</f>
        <v>0</v>
      </c>
      <c r="J1822" s="234" t="s">
        <v>471</v>
      </c>
      <c r="K1822" s="228" t="s">
        <v>3960</v>
      </c>
      <c r="L1822" s="234" t="s">
        <v>3160</v>
      </c>
      <c r="M1822" s="255">
        <f>'6. Staff time'!$N$176</f>
        <v>0</v>
      </c>
    </row>
    <row r="1823" spans="1:13">
      <c r="A1823" s="230">
        <v>1822</v>
      </c>
      <c r="B1823" s="230" t="str">
        <f t="shared" si="58"/>
        <v>0-0-0-6.17-74</v>
      </c>
      <c r="C1823" s="227">
        <f>'1. General information'!$E$8</f>
        <v>0</v>
      </c>
      <c r="D1823" s="227">
        <f>'1. General information'!$E$9</f>
        <v>0</v>
      </c>
      <c r="E1823" s="227">
        <f>'1. General information'!$E$10</f>
        <v>0</v>
      </c>
      <c r="F1823" s="227">
        <f>'1. General information'!$E$11</f>
        <v>0</v>
      </c>
      <c r="G1823" s="227">
        <f>'1. General information'!$E$12</f>
        <v>0</v>
      </c>
      <c r="H1823" s="227">
        <f>'1. General information'!$E$13</f>
        <v>0</v>
      </c>
      <c r="I1823" s="227">
        <f>'1. General information'!$E$14</f>
        <v>0</v>
      </c>
      <c r="J1823" s="234" t="s">
        <v>471</v>
      </c>
      <c r="K1823" s="228" t="s">
        <v>3961</v>
      </c>
      <c r="L1823" s="234" t="s">
        <v>3161</v>
      </c>
      <c r="M1823" s="255">
        <f>'6. Staff time'!$N$177</f>
        <v>0</v>
      </c>
    </row>
    <row r="1824" spans="1:13">
      <c r="A1824" s="230">
        <v>1823</v>
      </c>
      <c r="B1824" s="230" t="str">
        <f t="shared" si="58"/>
        <v>0-0-0-6.17-75</v>
      </c>
      <c r="C1824" s="227">
        <f>'1. General information'!$E$8</f>
        <v>0</v>
      </c>
      <c r="D1824" s="227">
        <f>'1. General information'!$E$9</f>
        <v>0</v>
      </c>
      <c r="E1824" s="227">
        <f>'1. General information'!$E$10</f>
        <v>0</v>
      </c>
      <c r="F1824" s="227">
        <f>'1. General information'!$E$11</f>
        <v>0</v>
      </c>
      <c r="G1824" s="227">
        <f>'1. General information'!$E$12</f>
        <v>0</v>
      </c>
      <c r="H1824" s="227">
        <f>'1. General information'!$E$13</f>
        <v>0</v>
      </c>
      <c r="I1824" s="227">
        <f>'1. General information'!$E$14</f>
        <v>0</v>
      </c>
      <c r="J1824" s="234" t="s">
        <v>471</v>
      </c>
      <c r="K1824" s="228" t="s">
        <v>3962</v>
      </c>
      <c r="L1824" s="234" t="s">
        <v>3162</v>
      </c>
      <c r="M1824" s="255">
        <f>'6. Staff time'!$N$178</f>
        <v>0</v>
      </c>
    </row>
    <row r="1825" spans="1:13">
      <c r="A1825" s="230">
        <v>1824</v>
      </c>
      <c r="B1825" s="230" t="str">
        <f t="shared" si="58"/>
        <v>0-0-0-6.17-76</v>
      </c>
      <c r="C1825" s="227">
        <f>'1. General information'!$E$8</f>
        <v>0</v>
      </c>
      <c r="D1825" s="227">
        <f>'1. General information'!$E$9</f>
        <v>0</v>
      </c>
      <c r="E1825" s="227">
        <f>'1. General information'!$E$10</f>
        <v>0</v>
      </c>
      <c r="F1825" s="227">
        <f>'1. General information'!$E$11</f>
        <v>0</v>
      </c>
      <c r="G1825" s="227">
        <f>'1. General information'!$E$12</f>
        <v>0</v>
      </c>
      <c r="H1825" s="227">
        <f>'1. General information'!$E$13</f>
        <v>0</v>
      </c>
      <c r="I1825" s="227">
        <f>'1. General information'!$E$14</f>
        <v>0</v>
      </c>
      <c r="J1825" s="234" t="s">
        <v>471</v>
      </c>
      <c r="K1825" s="228" t="s">
        <v>3963</v>
      </c>
      <c r="L1825" s="234" t="s">
        <v>3163</v>
      </c>
      <c r="M1825" s="255">
        <f>'6. Staff time'!$N$179</f>
        <v>0</v>
      </c>
    </row>
    <row r="1826" spans="1:13">
      <c r="A1826" s="230">
        <v>1825</v>
      </c>
      <c r="B1826" s="230" t="str">
        <f t="shared" si="58"/>
        <v>0-0-0-6.17-77</v>
      </c>
      <c r="C1826" s="227">
        <f>'1. General information'!$E$8</f>
        <v>0</v>
      </c>
      <c r="D1826" s="227">
        <f>'1. General information'!$E$9</f>
        <v>0</v>
      </c>
      <c r="E1826" s="227">
        <f>'1. General information'!$E$10</f>
        <v>0</v>
      </c>
      <c r="F1826" s="227">
        <f>'1. General information'!$E$11</f>
        <v>0</v>
      </c>
      <c r="G1826" s="227">
        <f>'1. General information'!$E$12</f>
        <v>0</v>
      </c>
      <c r="H1826" s="227">
        <f>'1. General information'!$E$13</f>
        <v>0</v>
      </c>
      <c r="I1826" s="227">
        <f>'1. General information'!$E$14</f>
        <v>0</v>
      </c>
      <c r="J1826" s="234" t="s">
        <v>471</v>
      </c>
      <c r="K1826" s="228" t="s">
        <v>3964</v>
      </c>
      <c r="L1826" s="234" t="s">
        <v>3164</v>
      </c>
      <c r="M1826" s="255">
        <f>'6. Staff time'!$N$180</f>
        <v>0</v>
      </c>
    </row>
    <row r="1827" spans="1:13">
      <c r="A1827" s="230">
        <v>1826</v>
      </c>
      <c r="B1827" s="230" t="str">
        <f t="shared" si="58"/>
        <v>0-0-0-6.17-78</v>
      </c>
      <c r="C1827" s="227">
        <f>'1. General information'!$E$8</f>
        <v>0</v>
      </c>
      <c r="D1827" s="227">
        <f>'1. General information'!$E$9</f>
        <v>0</v>
      </c>
      <c r="E1827" s="227">
        <f>'1. General information'!$E$10</f>
        <v>0</v>
      </c>
      <c r="F1827" s="227">
        <f>'1. General information'!$E$11</f>
        <v>0</v>
      </c>
      <c r="G1827" s="227">
        <f>'1. General information'!$E$12</f>
        <v>0</v>
      </c>
      <c r="H1827" s="227">
        <f>'1. General information'!$E$13</f>
        <v>0</v>
      </c>
      <c r="I1827" s="227">
        <f>'1. General information'!$E$14</f>
        <v>0</v>
      </c>
      <c r="J1827" s="234" t="s">
        <v>471</v>
      </c>
      <c r="K1827" s="228" t="s">
        <v>3965</v>
      </c>
      <c r="L1827" s="234" t="s">
        <v>3165</v>
      </c>
      <c r="M1827" s="255">
        <f>'6. Staff time'!$N$181</f>
        <v>0</v>
      </c>
    </row>
    <row r="1828" spans="1:13">
      <c r="A1828" s="230">
        <v>1827</v>
      </c>
      <c r="B1828" s="230" t="str">
        <f t="shared" si="58"/>
        <v>0-0-0-6.17-79</v>
      </c>
      <c r="C1828" s="227">
        <f>'1. General information'!$E$8</f>
        <v>0</v>
      </c>
      <c r="D1828" s="227">
        <f>'1. General information'!$E$9</f>
        <v>0</v>
      </c>
      <c r="E1828" s="227">
        <f>'1. General information'!$E$10</f>
        <v>0</v>
      </c>
      <c r="F1828" s="227">
        <f>'1. General information'!$E$11</f>
        <v>0</v>
      </c>
      <c r="G1828" s="227">
        <f>'1. General information'!$E$12</f>
        <v>0</v>
      </c>
      <c r="H1828" s="227">
        <f>'1. General information'!$E$13</f>
        <v>0</v>
      </c>
      <c r="I1828" s="227">
        <f>'1. General information'!$E$14</f>
        <v>0</v>
      </c>
      <c r="J1828" s="234" t="s">
        <v>471</v>
      </c>
      <c r="K1828" s="228" t="s">
        <v>3966</v>
      </c>
      <c r="L1828" s="234" t="s">
        <v>3166</v>
      </c>
      <c r="M1828" s="255">
        <f>'6. Staff time'!$N$182</f>
        <v>0</v>
      </c>
    </row>
    <row r="1829" spans="1:13">
      <c r="A1829" s="230">
        <v>1828</v>
      </c>
      <c r="B1829" s="230" t="str">
        <f t="shared" si="58"/>
        <v>0-0-0-6.17-80</v>
      </c>
      <c r="C1829" s="227">
        <f>'1. General information'!$E$8</f>
        <v>0</v>
      </c>
      <c r="D1829" s="227">
        <f>'1. General information'!$E$9</f>
        <v>0</v>
      </c>
      <c r="E1829" s="227">
        <f>'1. General information'!$E$10</f>
        <v>0</v>
      </c>
      <c r="F1829" s="227">
        <f>'1. General information'!$E$11</f>
        <v>0</v>
      </c>
      <c r="G1829" s="227">
        <f>'1. General information'!$E$12</f>
        <v>0</v>
      </c>
      <c r="H1829" s="227">
        <f>'1. General information'!$E$13</f>
        <v>0</v>
      </c>
      <c r="I1829" s="227">
        <f>'1. General information'!$E$14</f>
        <v>0</v>
      </c>
      <c r="J1829" s="234" t="s">
        <v>471</v>
      </c>
      <c r="K1829" s="228" t="s">
        <v>3967</v>
      </c>
      <c r="L1829" s="234" t="s">
        <v>3167</v>
      </c>
      <c r="M1829" s="255">
        <f>'6. Staff time'!$N$183</f>
        <v>0</v>
      </c>
    </row>
    <row r="1830" spans="1:13">
      <c r="A1830" s="230">
        <v>1829</v>
      </c>
      <c r="B1830" s="230" t="str">
        <f t="shared" si="58"/>
        <v>0-0-0-6.18-1</v>
      </c>
      <c r="C1830" s="227">
        <f>'1. General information'!$E$8</f>
        <v>0</v>
      </c>
      <c r="D1830" s="227">
        <f>'1. General information'!$E$9</f>
        <v>0</v>
      </c>
      <c r="E1830" s="227">
        <f>'1. General information'!$E$10</f>
        <v>0</v>
      </c>
      <c r="F1830" s="227">
        <f>'1. General information'!$E$11</f>
        <v>0</v>
      </c>
      <c r="G1830" s="227">
        <f>'1. General information'!$E$12</f>
        <v>0</v>
      </c>
      <c r="H1830" s="227">
        <f>'1. General information'!$E$13</f>
        <v>0</v>
      </c>
      <c r="I1830" s="227">
        <f>'1. General information'!$E$14</f>
        <v>0</v>
      </c>
      <c r="J1830" s="234" t="s">
        <v>471</v>
      </c>
      <c r="K1830" s="228" t="s">
        <v>3968</v>
      </c>
      <c r="L1830" s="234" t="s">
        <v>3168</v>
      </c>
      <c r="M1830" s="255">
        <f>'6. Staff time'!$P$104</f>
        <v>0</v>
      </c>
    </row>
    <row r="1831" spans="1:13">
      <c r="A1831" s="230">
        <v>1830</v>
      </c>
      <c r="B1831" s="230" t="str">
        <f t="shared" si="58"/>
        <v>0-0-0-6.18-2</v>
      </c>
      <c r="C1831" s="227">
        <f>'1. General information'!$E$8</f>
        <v>0</v>
      </c>
      <c r="D1831" s="227">
        <f>'1. General information'!$E$9</f>
        <v>0</v>
      </c>
      <c r="E1831" s="227">
        <f>'1. General information'!$E$10</f>
        <v>0</v>
      </c>
      <c r="F1831" s="227">
        <f>'1. General information'!$E$11</f>
        <v>0</v>
      </c>
      <c r="G1831" s="227">
        <f>'1. General information'!$E$12</f>
        <v>0</v>
      </c>
      <c r="H1831" s="227">
        <f>'1. General information'!$E$13</f>
        <v>0</v>
      </c>
      <c r="I1831" s="227">
        <f>'1. General information'!$E$14</f>
        <v>0</v>
      </c>
      <c r="J1831" s="234" t="s">
        <v>471</v>
      </c>
      <c r="K1831" s="228" t="s">
        <v>3969</v>
      </c>
      <c r="L1831" s="234" t="s">
        <v>3169</v>
      </c>
      <c r="M1831" s="255">
        <f>'6. Staff time'!$P$105</f>
        <v>0</v>
      </c>
    </row>
    <row r="1832" spans="1:13">
      <c r="A1832" s="230">
        <v>1831</v>
      </c>
      <c r="B1832" s="230" t="str">
        <f t="shared" ref="B1832:B1895" si="59">CONCATENATE(LEFT(C1832,2),"-",LEFT(D1832,2),"-",LEFT(E1832,2),"-",K1832)</f>
        <v>0-0-0-6.18-3</v>
      </c>
      <c r="C1832" s="227">
        <f>'1. General information'!$E$8</f>
        <v>0</v>
      </c>
      <c r="D1832" s="227">
        <f>'1. General information'!$E$9</f>
        <v>0</v>
      </c>
      <c r="E1832" s="227">
        <f>'1. General information'!$E$10</f>
        <v>0</v>
      </c>
      <c r="F1832" s="227">
        <f>'1. General information'!$E$11</f>
        <v>0</v>
      </c>
      <c r="G1832" s="227">
        <f>'1. General information'!$E$12</f>
        <v>0</v>
      </c>
      <c r="H1832" s="227">
        <f>'1. General information'!$E$13</f>
        <v>0</v>
      </c>
      <c r="I1832" s="227">
        <f>'1. General information'!$E$14</f>
        <v>0</v>
      </c>
      <c r="J1832" s="234" t="s">
        <v>471</v>
      </c>
      <c r="K1832" s="228" t="s">
        <v>3970</v>
      </c>
      <c r="L1832" s="234" t="s">
        <v>3170</v>
      </c>
      <c r="M1832" s="255">
        <f>'6. Staff time'!$P$106</f>
        <v>0</v>
      </c>
    </row>
    <row r="1833" spans="1:13">
      <c r="A1833" s="230">
        <v>1832</v>
      </c>
      <c r="B1833" s="230" t="str">
        <f t="shared" si="59"/>
        <v>0-0-0-6.18-4</v>
      </c>
      <c r="C1833" s="227">
        <f>'1. General information'!$E$8</f>
        <v>0</v>
      </c>
      <c r="D1833" s="227">
        <f>'1. General information'!$E$9</f>
        <v>0</v>
      </c>
      <c r="E1833" s="227">
        <f>'1. General information'!$E$10</f>
        <v>0</v>
      </c>
      <c r="F1833" s="227">
        <f>'1. General information'!$E$11</f>
        <v>0</v>
      </c>
      <c r="G1833" s="227">
        <f>'1. General information'!$E$12</f>
        <v>0</v>
      </c>
      <c r="H1833" s="227">
        <f>'1. General information'!$E$13</f>
        <v>0</v>
      </c>
      <c r="I1833" s="227">
        <f>'1. General information'!$E$14</f>
        <v>0</v>
      </c>
      <c r="J1833" s="234" t="s">
        <v>471</v>
      </c>
      <c r="K1833" s="228" t="s">
        <v>3971</v>
      </c>
      <c r="L1833" s="234" t="s">
        <v>3171</v>
      </c>
      <c r="M1833" s="255">
        <f>'6. Staff time'!$P$107</f>
        <v>0</v>
      </c>
    </row>
    <row r="1834" spans="1:13">
      <c r="A1834" s="230">
        <v>1833</v>
      </c>
      <c r="B1834" s="230" t="str">
        <f t="shared" si="59"/>
        <v>0-0-0-6.18-5</v>
      </c>
      <c r="C1834" s="227">
        <f>'1. General information'!$E$8</f>
        <v>0</v>
      </c>
      <c r="D1834" s="227">
        <f>'1. General information'!$E$9</f>
        <v>0</v>
      </c>
      <c r="E1834" s="227">
        <f>'1. General information'!$E$10</f>
        <v>0</v>
      </c>
      <c r="F1834" s="227">
        <f>'1. General information'!$E$11</f>
        <v>0</v>
      </c>
      <c r="G1834" s="227">
        <f>'1. General information'!$E$12</f>
        <v>0</v>
      </c>
      <c r="H1834" s="227">
        <f>'1. General information'!$E$13</f>
        <v>0</v>
      </c>
      <c r="I1834" s="227">
        <f>'1. General information'!$E$14</f>
        <v>0</v>
      </c>
      <c r="J1834" s="234" t="s">
        <v>471</v>
      </c>
      <c r="K1834" s="228" t="s">
        <v>3972</v>
      </c>
      <c r="L1834" s="234" t="s">
        <v>3172</v>
      </c>
      <c r="M1834" s="255">
        <f>'6. Staff time'!$P$108</f>
        <v>0</v>
      </c>
    </row>
    <row r="1835" spans="1:13">
      <c r="A1835" s="230">
        <v>1834</v>
      </c>
      <c r="B1835" s="230" t="str">
        <f t="shared" si="59"/>
        <v>0-0-0-6.18-6</v>
      </c>
      <c r="C1835" s="227">
        <f>'1. General information'!$E$8</f>
        <v>0</v>
      </c>
      <c r="D1835" s="227">
        <f>'1. General information'!$E$9</f>
        <v>0</v>
      </c>
      <c r="E1835" s="227">
        <f>'1. General information'!$E$10</f>
        <v>0</v>
      </c>
      <c r="F1835" s="227">
        <f>'1. General information'!$E$11</f>
        <v>0</v>
      </c>
      <c r="G1835" s="227">
        <f>'1. General information'!$E$12</f>
        <v>0</v>
      </c>
      <c r="H1835" s="227">
        <f>'1. General information'!$E$13</f>
        <v>0</v>
      </c>
      <c r="I1835" s="227">
        <f>'1. General information'!$E$14</f>
        <v>0</v>
      </c>
      <c r="J1835" s="234" t="s">
        <v>471</v>
      </c>
      <c r="K1835" s="228" t="s">
        <v>3973</v>
      </c>
      <c r="L1835" s="234" t="s">
        <v>3173</v>
      </c>
      <c r="M1835" s="255">
        <f>'6. Staff time'!$P$109</f>
        <v>0</v>
      </c>
    </row>
    <row r="1836" spans="1:13">
      <c r="A1836" s="230">
        <v>1835</v>
      </c>
      <c r="B1836" s="230" t="str">
        <f t="shared" si="59"/>
        <v>0-0-0-6.18-7</v>
      </c>
      <c r="C1836" s="227">
        <f>'1. General information'!$E$8</f>
        <v>0</v>
      </c>
      <c r="D1836" s="227">
        <f>'1. General information'!$E$9</f>
        <v>0</v>
      </c>
      <c r="E1836" s="227">
        <f>'1. General information'!$E$10</f>
        <v>0</v>
      </c>
      <c r="F1836" s="227">
        <f>'1. General information'!$E$11</f>
        <v>0</v>
      </c>
      <c r="G1836" s="227">
        <f>'1. General information'!$E$12</f>
        <v>0</v>
      </c>
      <c r="H1836" s="227">
        <f>'1. General information'!$E$13</f>
        <v>0</v>
      </c>
      <c r="I1836" s="227">
        <f>'1. General information'!$E$14</f>
        <v>0</v>
      </c>
      <c r="J1836" s="234" t="s">
        <v>471</v>
      </c>
      <c r="K1836" s="228" t="s">
        <v>3974</v>
      </c>
      <c r="L1836" s="234" t="s">
        <v>3174</v>
      </c>
      <c r="M1836" s="255">
        <f>'6. Staff time'!$P$110</f>
        <v>0</v>
      </c>
    </row>
    <row r="1837" spans="1:13">
      <c r="A1837" s="230">
        <v>1836</v>
      </c>
      <c r="B1837" s="230" t="str">
        <f t="shared" si="59"/>
        <v>0-0-0-6.18-8</v>
      </c>
      <c r="C1837" s="227">
        <f>'1. General information'!$E$8</f>
        <v>0</v>
      </c>
      <c r="D1837" s="227">
        <f>'1. General information'!$E$9</f>
        <v>0</v>
      </c>
      <c r="E1837" s="227">
        <f>'1. General information'!$E$10</f>
        <v>0</v>
      </c>
      <c r="F1837" s="227">
        <f>'1. General information'!$E$11</f>
        <v>0</v>
      </c>
      <c r="G1837" s="227">
        <f>'1. General information'!$E$12</f>
        <v>0</v>
      </c>
      <c r="H1837" s="227">
        <f>'1. General information'!$E$13</f>
        <v>0</v>
      </c>
      <c r="I1837" s="227">
        <f>'1. General information'!$E$14</f>
        <v>0</v>
      </c>
      <c r="J1837" s="234" t="s">
        <v>471</v>
      </c>
      <c r="K1837" s="228" t="s">
        <v>3975</v>
      </c>
      <c r="L1837" s="234" t="s">
        <v>3175</v>
      </c>
      <c r="M1837" s="255">
        <f>'6. Staff time'!$P$111</f>
        <v>0</v>
      </c>
    </row>
    <row r="1838" spans="1:13">
      <c r="A1838" s="230">
        <v>1837</v>
      </c>
      <c r="B1838" s="230" t="str">
        <f t="shared" si="59"/>
        <v>0-0-0-6.18-9</v>
      </c>
      <c r="C1838" s="227">
        <f>'1. General information'!$E$8</f>
        <v>0</v>
      </c>
      <c r="D1838" s="227">
        <f>'1. General information'!$E$9</f>
        <v>0</v>
      </c>
      <c r="E1838" s="227">
        <f>'1. General information'!$E$10</f>
        <v>0</v>
      </c>
      <c r="F1838" s="227">
        <f>'1. General information'!$E$11</f>
        <v>0</v>
      </c>
      <c r="G1838" s="227">
        <f>'1. General information'!$E$12</f>
        <v>0</v>
      </c>
      <c r="H1838" s="227">
        <f>'1. General information'!$E$13</f>
        <v>0</v>
      </c>
      <c r="I1838" s="227">
        <f>'1. General information'!$E$14</f>
        <v>0</v>
      </c>
      <c r="J1838" s="234" t="s">
        <v>471</v>
      </c>
      <c r="K1838" s="228" t="s">
        <v>3976</v>
      </c>
      <c r="L1838" s="234" t="s">
        <v>3176</v>
      </c>
      <c r="M1838" s="255">
        <f>'6. Staff time'!$P$112</f>
        <v>0</v>
      </c>
    </row>
    <row r="1839" spans="1:13">
      <c r="A1839" s="230">
        <v>1838</v>
      </c>
      <c r="B1839" s="230" t="str">
        <f t="shared" si="59"/>
        <v>0-0-0-6.18-10</v>
      </c>
      <c r="C1839" s="227">
        <f>'1. General information'!$E$8</f>
        <v>0</v>
      </c>
      <c r="D1839" s="227">
        <f>'1. General information'!$E$9</f>
        <v>0</v>
      </c>
      <c r="E1839" s="227">
        <f>'1. General information'!$E$10</f>
        <v>0</v>
      </c>
      <c r="F1839" s="227">
        <f>'1. General information'!$E$11</f>
        <v>0</v>
      </c>
      <c r="G1839" s="227">
        <f>'1. General information'!$E$12</f>
        <v>0</v>
      </c>
      <c r="H1839" s="227">
        <f>'1. General information'!$E$13</f>
        <v>0</v>
      </c>
      <c r="I1839" s="227">
        <f>'1. General information'!$E$14</f>
        <v>0</v>
      </c>
      <c r="J1839" s="234" t="s">
        <v>471</v>
      </c>
      <c r="K1839" s="228" t="s">
        <v>3977</v>
      </c>
      <c r="L1839" s="234" t="s">
        <v>3177</v>
      </c>
      <c r="M1839" s="255">
        <f>'6. Staff time'!$P$113</f>
        <v>0</v>
      </c>
    </row>
    <row r="1840" spans="1:13">
      <c r="A1840" s="230">
        <v>1839</v>
      </c>
      <c r="B1840" s="230" t="str">
        <f t="shared" si="59"/>
        <v>0-0-0-6.18-11</v>
      </c>
      <c r="C1840" s="227">
        <f>'1. General information'!$E$8</f>
        <v>0</v>
      </c>
      <c r="D1840" s="227">
        <f>'1. General information'!$E$9</f>
        <v>0</v>
      </c>
      <c r="E1840" s="227">
        <f>'1. General information'!$E$10</f>
        <v>0</v>
      </c>
      <c r="F1840" s="227">
        <f>'1. General information'!$E$11</f>
        <v>0</v>
      </c>
      <c r="G1840" s="227">
        <f>'1. General information'!$E$12</f>
        <v>0</v>
      </c>
      <c r="H1840" s="227">
        <f>'1. General information'!$E$13</f>
        <v>0</v>
      </c>
      <c r="I1840" s="227">
        <f>'1. General information'!$E$14</f>
        <v>0</v>
      </c>
      <c r="J1840" s="234" t="s">
        <v>471</v>
      </c>
      <c r="K1840" s="228" t="s">
        <v>3978</v>
      </c>
      <c r="L1840" s="234" t="s">
        <v>3178</v>
      </c>
      <c r="M1840" s="255">
        <f>'6. Staff time'!$P$114</f>
        <v>0</v>
      </c>
    </row>
    <row r="1841" spans="1:13">
      <c r="A1841" s="230">
        <v>1840</v>
      </c>
      <c r="B1841" s="230" t="str">
        <f t="shared" si="59"/>
        <v>0-0-0-6.18-12</v>
      </c>
      <c r="C1841" s="227">
        <f>'1. General information'!$E$8</f>
        <v>0</v>
      </c>
      <c r="D1841" s="227">
        <f>'1. General information'!$E$9</f>
        <v>0</v>
      </c>
      <c r="E1841" s="227">
        <f>'1. General information'!$E$10</f>
        <v>0</v>
      </c>
      <c r="F1841" s="227">
        <f>'1. General information'!$E$11</f>
        <v>0</v>
      </c>
      <c r="G1841" s="227">
        <f>'1. General information'!$E$12</f>
        <v>0</v>
      </c>
      <c r="H1841" s="227">
        <f>'1. General information'!$E$13</f>
        <v>0</v>
      </c>
      <c r="I1841" s="227">
        <f>'1. General information'!$E$14</f>
        <v>0</v>
      </c>
      <c r="J1841" s="234" t="s">
        <v>471</v>
      </c>
      <c r="K1841" s="228" t="s">
        <v>3979</v>
      </c>
      <c r="L1841" s="234" t="s">
        <v>3179</v>
      </c>
      <c r="M1841" s="255">
        <f>'6. Staff time'!$P$115</f>
        <v>0</v>
      </c>
    </row>
    <row r="1842" spans="1:13">
      <c r="A1842" s="230">
        <v>1841</v>
      </c>
      <c r="B1842" s="230" t="str">
        <f t="shared" si="59"/>
        <v>0-0-0-6.18-13</v>
      </c>
      <c r="C1842" s="227">
        <f>'1. General information'!$E$8</f>
        <v>0</v>
      </c>
      <c r="D1842" s="227">
        <f>'1. General information'!$E$9</f>
        <v>0</v>
      </c>
      <c r="E1842" s="227">
        <f>'1. General information'!$E$10</f>
        <v>0</v>
      </c>
      <c r="F1842" s="227">
        <f>'1. General information'!$E$11</f>
        <v>0</v>
      </c>
      <c r="G1842" s="227">
        <f>'1. General information'!$E$12</f>
        <v>0</v>
      </c>
      <c r="H1842" s="227">
        <f>'1. General information'!$E$13</f>
        <v>0</v>
      </c>
      <c r="I1842" s="227">
        <f>'1. General information'!$E$14</f>
        <v>0</v>
      </c>
      <c r="J1842" s="234" t="s">
        <v>471</v>
      </c>
      <c r="K1842" s="228" t="s">
        <v>3980</v>
      </c>
      <c r="L1842" s="234" t="s">
        <v>3180</v>
      </c>
      <c r="M1842" s="255">
        <f>'6. Staff time'!$P$116</f>
        <v>0</v>
      </c>
    </row>
    <row r="1843" spans="1:13">
      <c r="A1843" s="230">
        <v>1842</v>
      </c>
      <c r="B1843" s="230" t="str">
        <f t="shared" si="59"/>
        <v>0-0-0-6.18-14</v>
      </c>
      <c r="C1843" s="227">
        <f>'1. General information'!$E$8</f>
        <v>0</v>
      </c>
      <c r="D1843" s="227">
        <f>'1. General information'!$E$9</f>
        <v>0</v>
      </c>
      <c r="E1843" s="227">
        <f>'1. General information'!$E$10</f>
        <v>0</v>
      </c>
      <c r="F1843" s="227">
        <f>'1. General information'!$E$11</f>
        <v>0</v>
      </c>
      <c r="G1843" s="227">
        <f>'1. General information'!$E$12</f>
        <v>0</v>
      </c>
      <c r="H1843" s="227">
        <f>'1. General information'!$E$13</f>
        <v>0</v>
      </c>
      <c r="I1843" s="227">
        <f>'1. General information'!$E$14</f>
        <v>0</v>
      </c>
      <c r="J1843" s="234" t="s">
        <v>471</v>
      </c>
      <c r="K1843" s="228" t="s">
        <v>3981</v>
      </c>
      <c r="L1843" s="234" t="s">
        <v>3181</v>
      </c>
      <c r="M1843" s="255">
        <f>'6. Staff time'!$P$117</f>
        <v>0</v>
      </c>
    </row>
    <row r="1844" spans="1:13">
      <c r="A1844" s="230">
        <v>1843</v>
      </c>
      <c r="B1844" s="230" t="str">
        <f t="shared" si="59"/>
        <v>0-0-0-6.18-15</v>
      </c>
      <c r="C1844" s="227">
        <f>'1. General information'!$E$8</f>
        <v>0</v>
      </c>
      <c r="D1844" s="227">
        <f>'1. General information'!$E$9</f>
        <v>0</v>
      </c>
      <c r="E1844" s="227">
        <f>'1. General information'!$E$10</f>
        <v>0</v>
      </c>
      <c r="F1844" s="227">
        <f>'1. General information'!$E$11</f>
        <v>0</v>
      </c>
      <c r="G1844" s="227">
        <f>'1. General information'!$E$12</f>
        <v>0</v>
      </c>
      <c r="H1844" s="227">
        <f>'1. General information'!$E$13</f>
        <v>0</v>
      </c>
      <c r="I1844" s="227">
        <f>'1. General information'!$E$14</f>
        <v>0</v>
      </c>
      <c r="J1844" s="234" t="s">
        <v>471</v>
      </c>
      <c r="K1844" s="228" t="s">
        <v>3982</v>
      </c>
      <c r="L1844" s="234" t="s">
        <v>3182</v>
      </c>
      <c r="M1844" s="255">
        <f>'6. Staff time'!$P$118</f>
        <v>0</v>
      </c>
    </row>
    <row r="1845" spans="1:13">
      <c r="A1845" s="230">
        <v>1844</v>
      </c>
      <c r="B1845" s="230" t="str">
        <f t="shared" si="59"/>
        <v>0-0-0-6.18-16</v>
      </c>
      <c r="C1845" s="227">
        <f>'1. General information'!$E$8</f>
        <v>0</v>
      </c>
      <c r="D1845" s="227">
        <f>'1. General information'!$E$9</f>
        <v>0</v>
      </c>
      <c r="E1845" s="227">
        <f>'1. General information'!$E$10</f>
        <v>0</v>
      </c>
      <c r="F1845" s="227">
        <f>'1. General information'!$E$11</f>
        <v>0</v>
      </c>
      <c r="G1845" s="227">
        <f>'1. General information'!$E$12</f>
        <v>0</v>
      </c>
      <c r="H1845" s="227">
        <f>'1. General information'!$E$13</f>
        <v>0</v>
      </c>
      <c r="I1845" s="227">
        <f>'1. General information'!$E$14</f>
        <v>0</v>
      </c>
      <c r="J1845" s="234" t="s">
        <v>471</v>
      </c>
      <c r="K1845" s="228" t="s">
        <v>3983</v>
      </c>
      <c r="L1845" s="234" t="s">
        <v>3183</v>
      </c>
      <c r="M1845" s="255">
        <f>'6. Staff time'!$P$119</f>
        <v>0</v>
      </c>
    </row>
    <row r="1846" spans="1:13">
      <c r="A1846" s="230">
        <v>1845</v>
      </c>
      <c r="B1846" s="230" t="str">
        <f t="shared" si="59"/>
        <v>0-0-0-6.18-17</v>
      </c>
      <c r="C1846" s="227">
        <f>'1. General information'!$E$8</f>
        <v>0</v>
      </c>
      <c r="D1846" s="227">
        <f>'1. General information'!$E$9</f>
        <v>0</v>
      </c>
      <c r="E1846" s="227">
        <f>'1. General information'!$E$10</f>
        <v>0</v>
      </c>
      <c r="F1846" s="227">
        <f>'1. General information'!$E$11</f>
        <v>0</v>
      </c>
      <c r="G1846" s="227">
        <f>'1. General information'!$E$12</f>
        <v>0</v>
      </c>
      <c r="H1846" s="227">
        <f>'1. General information'!$E$13</f>
        <v>0</v>
      </c>
      <c r="I1846" s="227">
        <f>'1. General information'!$E$14</f>
        <v>0</v>
      </c>
      <c r="J1846" s="234" t="s">
        <v>471</v>
      </c>
      <c r="K1846" s="228" t="s">
        <v>3984</v>
      </c>
      <c r="L1846" s="234" t="s">
        <v>3184</v>
      </c>
      <c r="M1846" s="255">
        <f>'6. Staff time'!$P$120</f>
        <v>0</v>
      </c>
    </row>
    <row r="1847" spans="1:13">
      <c r="A1847" s="230">
        <v>1846</v>
      </c>
      <c r="B1847" s="230" t="str">
        <f t="shared" si="59"/>
        <v>0-0-0-6.18-18</v>
      </c>
      <c r="C1847" s="227">
        <f>'1. General information'!$E$8</f>
        <v>0</v>
      </c>
      <c r="D1847" s="227">
        <f>'1. General information'!$E$9</f>
        <v>0</v>
      </c>
      <c r="E1847" s="227">
        <f>'1. General information'!$E$10</f>
        <v>0</v>
      </c>
      <c r="F1847" s="227">
        <f>'1. General information'!$E$11</f>
        <v>0</v>
      </c>
      <c r="G1847" s="227">
        <f>'1. General information'!$E$12</f>
        <v>0</v>
      </c>
      <c r="H1847" s="227">
        <f>'1. General information'!$E$13</f>
        <v>0</v>
      </c>
      <c r="I1847" s="227">
        <f>'1. General information'!$E$14</f>
        <v>0</v>
      </c>
      <c r="J1847" s="234" t="s">
        <v>471</v>
      </c>
      <c r="K1847" s="228" t="s">
        <v>3985</v>
      </c>
      <c r="L1847" s="234" t="s">
        <v>3185</v>
      </c>
      <c r="M1847" s="255">
        <f>'6. Staff time'!$P$121</f>
        <v>0</v>
      </c>
    </row>
    <row r="1848" spans="1:13">
      <c r="A1848" s="230">
        <v>1847</v>
      </c>
      <c r="B1848" s="230" t="str">
        <f t="shared" si="59"/>
        <v>0-0-0-6.18-19</v>
      </c>
      <c r="C1848" s="227">
        <f>'1. General information'!$E$8</f>
        <v>0</v>
      </c>
      <c r="D1848" s="227">
        <f>'1. General information'!$E$9</f>
        <v>0</v>
      </c>
      <c r="E1848" s="227">
        <f>'1. General information'!$E$10</f>
        <v>0</v>
      </c>
      <c r="F1848" s="227">
        <f>'1. General information'!$E$11</f>
        <v>0</v>
      </c>
      <c r="G1848" s="227">
        <f>'1. General information'!$E$12</f>
        <v>0</v>
      </c>
      <c r="H1848" s="227">
        <f>'1. General information'!$E$13</f>
        <v>0</v>
      </c>
      <c r="I1848" s="227">
        <f>'1. General information'!$E$14</f>
        <v>0</v>
      </c>
      <c r="J1848" s="234" t="s">
        <v>471</v>
      </c>
      <c r="K1848" s="228" t="s">
        <v>3986</v>
      </c>
      <c r="L1848" s="234" t="s">
        <v>3186</v>
      </c>
      <c r="M1848" s="255">
        <f>'6. Staff time'!$P$122</f>
        <v>0</v>
      </c>
    </row>
    <row r="1849" spans="1:13">
      <c r="A1849" s="230">
        <v>1848</v>
      </c>
      <c r="B1849" s="230" t="str">
        <f t="shared" si="59"/>
        <v>0-0-0-6.18-20</v>
      </c>
      <c r="C1849" s="227">
        <f>'1. General information'!$E$8</f>
        <v>0</v>
      </c>
      <c r="D1849" s="227">
        <f>'1. General information'!$E$9</f>
        <v>0</v>
      </c>
      <c r="E1849" s="227">
        <f>'1. General information'!$E$10</f>
        <v>0</v>
      </c>
      <c r="F1849" s="227">
        <f>'1. General information'!$E$11</f>
        <v>0</v>
      </c>
      <c r="G1849" s="227">
        <f>'1. General information'!$E$12</f>
        <v>0</v>
      </c>
      <c r="H1849" s="227">
        <f>'1. General information'!$E$13</f>
        <v>0</v>
      </c>
      <c r="I1849" s="227">
        <f>'1. General information'!$E$14</f>
        <v>0</v>
      </c>
      <c r="J1849" s="234" t="s">
        <v>471</v>
      </c>
      <c r="K1849" s="228" t="s">
        <v>3987</v>
      </c>
      <c r="L1849" s="234" t="s">
        <v>3187</v>
      </c>
      <c r="M1849" s="255">
        <f>'6. Staff time'!$P$123</f>
        <v>0</v>
      </c>
    </row>
    <row r="1850" spans="1:13">
      <c r="A1850" s="230">
        <v>1849</v>
      </c>
      <c r="B1850" s="230" t="str">
        <f t="shared" si="59"/>
        <v>0-0-0-6.18-21</v>
      </c>
      <c r="C1850" s="227">
        <f>'1. General information'!$E$8</f>
        <v>0</v>
      </c>
      <c r="D1850" s="227">
        <f>'1. General information'!$E$9</f>
        <v>0</v>
      </c>
      <c r="E1850" s="227">
        <f>'1. General information'!$E$10</f>
        <v>0</v>
      </c>
      <c r="F1850" s="227">
        <f>'1. General information'!$E$11</f>
        <v>0</v>
      </c>
      <c r="G1850" s="227">
        <f>'1. General information'!$E$12</f>
        <v>0</v>
      </c>
      <c r="H1850" s="227">
        <f>'1. General information'!$E$13</f>
        <v>0</v>
      </c>
      <c r="I1850" s="227">
        <f>'1. General information'!$E$14</f>
        <v>0</v>
      </c>
      <c r="J1850" s="234" t="s">
        <v>471</v>
      </c>
      <c r="K1850" s="228" t="s">
        <v>3988</v>
      </c>
      <c r="L1850" s="234" t="s">
        <v>3188</v>
      </c>
      <c r="M1850" s="255">
        <f>'6. Staff time'!$P$124</f>
        <v>0</v>
      </c>
    </row>
    <row r="1851" spans="1:13">
      <c r="A1851" s="230">
        <v>1850</v>
      </c>
      <c r="B1851" s="230" t="str">
        <f t="shared" si="59"/>
        <v>0-0-0-6.18-22</v>
      </c>
      <c r="C1851" s="227">
        <f>'1. General information'!$E$8</f>
        <v>0</v>
      </c>
      <c r="D1851" s="227">
        <f>'1. General information'!$E$9</f>
        <v>0</v>
      </c>
      <c r="E1851" s="227">
        <f>'1. General information'!$E$10</f>
        <v>0</v>
      </c>
      <c r="F1851" s="227">
        <f>'1. General information'!$E$11</f>
        <v>0</v>
      </c>
      <c r="G1851" s="227">
        <f>'1. General information'!$E$12</f>
        <v>0</v>
      </c>
      <c r="H1851" s="227">
        <f>'1. General information'!$E$13</f>
        <v>0</v>
      </c>
      <c r="I1851" s="227">
        <f>'1. General information'!$E$14</f>
        <v>0</v>
      </c>
      <c r="J1851" s="234" t="s">
        <v>471</v>
      </c>
      <c r="K1851" s="228" t="s">
        <v>3989</v>
      </c>
      <c r="L1851" s="234" t="s">
        <v>3189</v>
      </c>
      <c r="M1851" s="255">
        <f>'6. Staff time'!$P$125</f>
        <v>0</v>
      </c>
    </row>
    <row r="1852" spans="1:13">
      <c r="A1852" s="230">
        <v>1851</v>
      </c>
      <c r="B1852" s="230" t="str">
        <f t="shared" si="59"/>
        <v>0-0-0-6.18-23</v>
      </c>
      <c r="C1852" s="227">
        <f>'1. General information'!$E$8</f>
        <v>0</v>
      </c>
      <c r="D1852" s="227">
        <f>'1. General information'!$E$9</f>
        <v>0</v>
      </c>
      <c r="E1852" s="227">
        <f>'1. General information'!$E$10</f>
        <v>0</v>
      </c>
      <c r="F1852" s="227">
        <f>'1. General information'!$E$11</f>
        <v>0</v>
      </c>
      <c r="G1852" s="227">
        <f>'1. General information'!$E$12</f>
        <v>0</v>
      </c>
      <c r="H1852" s="227">
        <f>'1. General information'!$E$13</f>
        <v>0</v>
      </c>
      <c r="I1852" s="227">
        <f>'1. General information'!$E$14</f>
        <v>0</v>
      </c>
      <c r="J1852" s="234" t="s">
        <v>471</v>
      </c>
      <c r="K1852" s="228" t="s">
        <v>3990</v>
      </c>
      <c r="L1852" s="234" t="s">
        <v>3190</v>
      </c>
      <c r="M1852" s="255">
        <f>'6. Staff time'!$P$126</f>
        <v>0</v>
      </c>
    </row>
    <row r="1853" spans="1:13">
      <c r="A1853" s="230">
        <v>1852</v>
      </c>
      <c r="B1853" s="230" t="str">
        <f t="shared" si="59"/>
        <v>0-0-0-6.18-24</v>
      </c>
      <c r="C1853" s="227">
        <f>'1. General information'!$E$8</f>
        <v>0</v>
      </c>
      <c r="D1853" s="227">
        <f>'1. General information'!$E$9</f>
        <v>0</v>
      </c>
      <c r="E1853" s="227">
        <f>'1. General information'!$E$10</f>
        <v>0</v>
      </c>
      <c r="F1853" s="227">
        <f>'1. General information'!$E$11</f>
        <v>0</v>
      </c>
      <c r="G1853" s="227">
        <f>'1. General information'!$E$12</f>
        <v>0</v>
      </c>
      <c r="H1853" s="227">
        <f>'1. General information'!$E$13</f>
        <v>0</v>
      </c>
      <c r="I1853" s="227">
        <f>'1. General information'!$E$14</f>
        <v>0</v>
      </c>
      <c r="J1853" s="234" t="s">
        <v>471</v>
      </c>
      <c r="K1853" s="228" t="s">
        <v>3991</v>
      </c>
      <c r="L1853" s="234" t="s">
        <v>3191</v>
      </c>
      <c r="M1853" s="255">
        <f>'6. Staff time'!$P$127</f>
        <v>0</v>
      </c>
    </row>
    <row r="1854" spans="1:13">
      <c r="A1854" s="230">
        <v>1853</v>
      </c>
      <c r="B1854" s="230" t="str">
        <f t="shared" si="59"/>
        <v>0-0-0-6.18-25</v>
      </c>
      <c r="C1854" s="227">
        <f>'1. General information'!$E$8</f>
        <v>0</v>
      </c>
      <c r="D1854" s="227">
        <f>'1. General information'!$E$9</f>
        <v>0</v>
      </c>
      <c r="E1854" s="227">
        <f>'1. General information'!$E$10</f>
        <v>0</v>
      </c>
      <c r="F1854" s="227">
        <f>'1. General information'!$E$11</f>
        <v>0</v>
      </c>
      <c r="G1854" s="227">
        <f>'1. General information'!$E$12</f>
        <v>0</v>
      </c>
      <c r="H1854" s="227">
        <f>'1. General information'!$E$13</f>
        <v>0</v>
      </c>
      <c r="I1854" s="227">
        <f>'1. General information'!$E$14</f>
        <v>0</v>
      </c>
      <c r="J1854" s="234" t="s">
        <v>471</v>
      </c>
      <c r="K1854" s="228" t="s">
        <v>3992</v>
      </c>
      <c r="L1854" s="234" t="s">
        <v>3192</v>
      </c>
      <c r="M1854" s="255">
        <f>'6. Staff time'!$P$128</f>
        <v>0</v>
      </c>
    </row>
    <row r="1855" spans="1:13">
      <c r="A1855" s="230">
        <v>1854</v>
      </c>
      <c r="B1855" s="230" t="str">
        <f t="shared" si="59"/>
        <v>0-0-0-6.18-26</v>
      </c>
      <c r="C1855" s="227">
        <f>'1. General information'!$E$8</f>
        <v>0</v>
      </c>
      <c r="D1855" s="227">
        <f>'1. General information'!$E$9</f>
        <v>0</v>
      </c>
      <c r="E1855" s="227">
        <f>'1. General information'!$E$10</f>
        <v>0</v>
      </c>
      <c r="F1855" s="227">
        <f>'1. General information'!$E$11</f>
        <v>0</v>
      </c>
      <c r="G1855" s="227">
        <f>'1. General information'!$E$12</f>
        <v>0</v>
      </c>
      <c r="H1855" s="227">
        <f>'1. General information'!$E$13</f>
        <v>0</v>
      </c>
      <c r="I1855" s="227">
        <f>'1. General information'!$E$14</f>
        <v>0</v>
      </c>
      <c r="J1855" s="234" t="s">
        <v>471</v>
      </c>
      <c r="K1855" s="228" t="s">
        <v>3993</v>
      </c>
      <c r="L1855" s="234" t="s">
        <v>3193</v>
      </c>
      <c r="M1855" s="255">
        <f>'6. Staff time'!$P$129</f>
        <v>0</v>
      </c>
    </row>
    <row r="1856" spans="1:13">
      <c r="A1856" s="230">
        <v>1855</v>
      </c>
      <c r="B1856" s="230" t="str">
        <f t="shared" si="59"/>
        <v>0-0-0-6.18-27</v>
      </c>
      <c r="C1856" s="227">
        <f>'1. General information'!$E$8</f>
        <v>0</v>
      </c>
      <c r="D1856" s="227">
        <f>'1. General information'!$E$9</f>
        <v>0</v>
      </c>
      <c r="E1856" s="227">
        <f>'1. General information'!$E$10</f>
        <v>0</v>
      </c>
      <c r="F1856" s="227">
        <f>'1. General information'!$E$11</f>
        <v>0</v>
      </c>
      <c r="G1856" s="227">
        <f>'1. General information'!$E$12</f>
        <v>0</v>
      </c>
      <c r="H1856" s="227">
        <f>'1. General information'!$E$13</f>
        <v>0</v>
      </c>
      <c r="I1856" s="227">
        <f>'1. General information'!$E$14</f>
        <v>0</v>
      </c>
      <c r="J1856" s="234" t="s">
        <v>471</v>
      </c>
      <c r="K1856" s="228" t="s">
        <v>3994</v>
      </c>
      <c r="L1856" s="234" t="s">
        <v>3194</v>
      </c>
      <c r="M1856" s="255">
        <f>'6. Staff time'!$P$130</f>
        <v>0</v>
      </c>
    </row>
    <row r="1857" spans="1:13">
      <c r="A1857" s="230">
        <v>1856</v>
      </c>
      <c r="B1857" s="230" t="str">
        <f t="shared" si="59"/>
        <v>0-0-0-6.18-28</v>
      </c>
      <c r="C1857" s="227">
        <f>'1. General information'!$E$8</f>
        <v>0</v>
      </c>
      <c r="D1857" s="227">
        <f>'1. General information'!$E$9</f>
        <v>0</v>
      </c>
      <c r="E1857" s="227">
        <f>'1. General information'!$E$10</f>
        <v>0</v>
      </c>
      <c r="F1857" s="227">
        <f>'1. General information'!$E$11</f>
        <v>0</v>
      </c>
      <c r="G1857" s="227">
        <f>'1. General information'!$E$12</f>
        <v>0</v>
      </c>
      <c r="H1857" s="227">
        <f>'1. General information'!$E$13</f>
        <v>0</v>
      </c>
      <c r="I1857" s="227">
        <f>'1. General information'!$E$14</f>
        <v>0</v>
      </c>
      <c r="J1857" s="234" t="s">
        <v>471</v>
      </c>
      <c r="K1857" s="228" t="s">
        <v>3995</v>
      </c>
      <c r="L1857" s="234" t="s">
        <v>3195</v>
      </c>
      <c r="M1857" s="255">
        <f>'6. Staff time'!$P$131</f>
        <v>0</v>
      </c>
    </row>
    <row r="1858" spans="1:13">
      <c r="A1858" s="230">
        <v>1857</v>
      </c>
      <c r="B1858" s="230" t="str">
        <f t="shared" si="59"/>
        <v>0-0-0-6.18-29</v>
      </c>
      <c r="C1858" s="227">
        <f>'1. General information'!$E$8</f>
        <v>0</v>
      </c>
      <c r="D1858" s="227">
        <f>'1. General information'!$E$9</f>
        <v>0</v>
      </c>
      <c r="E1858" s="227">
        <f>'1. General information'!$E$10</f>
        <v>0</v>
      </c>
      <c r="F1858" s="227">
        <f>'1. General information'!$E$11</f>
        <v>0</v>
      </c>
      <c r="G1858" s="227">
        <f>'1. General information'!$E$12</f>
        <v>0</v>
      </c>
      <c r="H1858" s="227">
        <f>'1. General information'!$E$13</f>
        <v>0</v>
      </c>
      <c r="I1858" s="227">
        <f>'1. General information'!$E$14</f>
        <v>0</v>
      </c>
      <c r="J1858" s="234" t="s">
        <v>471</v>
      </c>
      <c r="K1858" s="228" t="s">
        <v>3996</v>
      </c>
      <c r="L1858" s="234" t="s">
        <v>3196</v>
      </c>
      <c r="M1858" s="255">
        <f>'6. Staff time'!$P$132</f>
        <v>0</v>
      </c>
    </row>
    <row r="1859" spans="1:13">
      <c r="A1859" s="230">
        <v>1858</v>
      </c>
      <c r="B1859" s="230" t="str">
        <f t="shared" si="59"/>
        <v>0-0-0-6.18-30</v>
      </c>
      <c r="C1859" s="227">
        <f>'1. General information'!$E$8</f>
        <v>0</v>
      </c>
      <c r="D1859" s="227">
        <f>'1. General information'!$E$9</f>
        <v>0</v>
      </c>
      <c r="E1859" s="227">
        <f>'1. General information'!$E$10</f>
        <v>0</v>
      </c>
      <c r="F1859" s="227">
        <f>'1. General information'!$E$11</f>
        <v>0</v>
      </c>
      <c r="G1859" s="227">
        <f>'1. General information'!$E$12</f>
        <v>0</v>
      </c>
      <c r="H1859" s="227">
        <f>'1. General information'!$E$13</f>
        <v>0</v>
      </c>
      <c r="I1859" s="227">
        <f>'1. General information'!$E$14</f>
        <v>0</v>
      </c>
      <c r="J1859" s="234" t="s">
        <v>471</v>
      </c>
      <c r="K1859" s="228" t="s">
        <v>3997</v>
      </c>
      <c r="L1859" s="234" t="s">
        <v>3197</v>
      </c>
      <c r="M1859" s="255">
        <f>'6. Staff time'!$P$133</f>
        <v>0</v>
      </c>
    </row>
    <row r="1860" spans="1:13">
      <c r="A1860" s="230">
        <v>1859</v>
      </c>
      <c r="B1860" s="230" t="str">
        <f t="shared" si="59"/>
        <v>0-0-0-6.18-31</v>
      </c>
      <c r="C1860" s="227">
        <f>'1. General information'!$E$8</f>
        <v>0</v>
      </c>
      <c r="D1860" s="227">
        <f>'1. General information'!$E$9</f>
        <v>0</v>
      </c>
      <c r="E1860" s="227">
        <f>'1. General information'!$E$10</f>
        <v>0</v>
      </c>
      <c r="F1860" s="227">
        <f>'1. General information'!$E$11</f>
        <v>0</v>
      </c>
      <c r="G1860" s="227">
        <f>'1. General information'!$E$12</f>
        <v>0</v>
      </c>
      <c r="H1860" s="227">
        <f>'1. General information'!$E$13</f>
        <v>0</v>
      </c>
      <c r="I1860" s="227">
        <f>'1. General information'!$E$14</f>
        <v>0</v>
      </c>
      <c r="J1860" s="234" t="s">
        <v>471</v>
      </c>
      <c r="K1860" s="228" t="s">
        <v>3998</v>
      </c>
      <c r="L1860" s="234" t="s">
        <v>3198</v>
      </c>
      <c r="M1860" s="255">
        <f>'6. Staff time'!$P$134</f>
        <v>0</v>
      </c>
    </row>
    <row r="1861" spans="1:13">
      <c r="A1861" s="230">
        <v>1860</v>
      </c>
      <c r="B1861" s="230" t="str">
        <f t="shared" si="59"/>
        <v>0-0-0-6.18-32</v>
      </c>
      <c r="C1861" s="227">
        <f>'1. General information'!$E$8</f>
        <v>0</v>
      </c>
      <c r="D1861" s="227">
        <f>'1. General information'!$E$9</f>
        <v>0</v>
      </c>
      <c r="E1861" s="227">
        <f>'1. General information'!$E$10</f>
        <v>0</v>
      </c>
      <c r="F1861" s="227">
        <f>'1. General information'!$E$11</f>
        <v>0</v>
      </c>
      <c r="G1861" s="227">
        <f>'1. General information'!$E$12</f>
        <v>0</v>
      </c>
      <c r="H1861" s="227">
        <f>'1. General information'!$E$13</f>
        <v>0</v>
      </c>
      <c r="I1861" s="227">
        <f>'1. General information'!$E$14</f>
        <v>0</v>
      </c>
      <c r="J1861" s="234" t="s">
        <v>471</v>
      </c>
      <c r="K1861" s="228" t="s">
        <v>3999</v>
      </c>
      <c r="L1861" s="234" t="s">
        <v>3199</v>
      </c>
      <c r="M1861" s="255">
        <f>'6. Staff time'!$P$135</f>
        <v>0</v>
      </c>
    </row>
    <row r="1862" spans="1:13">
      <c r="A1862" s="230">
        <v>1861</v>
      </c>
      <c r="B1862" s="230" t="str">
        <f t="shared" si="59"/>
        <v>0-0-0-6.18-33</v>
      </c>
      <c r="C1862" s="227">
        <f>'1. General information'!$E$8</f>
        <v>0</v>
      </c>
      <c r="D1862" s="227">
        <f>'1. General information'!$E$9</f>
        <v>0</v>
      </c>
      <c r="E1862" s="227">
        <f>'1. General information'!$E$10</f>
        <v>0</v>
      </c>
      <c r="F1862" s="227">
        <f>'1. General information'!$E$11</f>
        <v>0</v>
      </c>
      <c r="G1862" s="227">
        <f>'1. General information'!$E$12</f>
        <v>0</v>
      </c>
      <c r="H1862" s="227">
        <f>'1. General information'!$E$13</f>
        <v>0</v>
      </c>
      <c r="I1862" s="227">
        <f>'1. General information'!$E$14</f>
        <v>0</v>
      </c>
      <c r="J1862" s="234" t="s">
        <v>471</v>
      </c>
      <c r="K1862" s="228" t="s">
        <v>4000</v>
      </c>
      <c r="L1862" s="234" t="s">
        <v>3200</v>
      </c>
      <c r="M1862" s="255">
        <f>'6. Staff time'!$P$136</f>
        <v>0</v>
      </c>
    </row>
    <row r="1863" spans="1:13">
      <c r="A1863" s="230">
        <v>1862</v>
      </c>
      <c r="B1863" s="230" t="str">
        <f t="shared" si="59"/>
        <v>0-0-0-6.18-34</v>
      </c>
      <c r="C1863" s="227">
        <f>'1. General information'!$E$8</f>
        <v>0</v>
      </c>
      <c r="D1863" s="227">
        <f>'1. General information'!$E$9</f>
        <v>0</v>
      </c>
      <c r="E1863" s="227">
        <f>'1. General information'!$E$10</f>
        <v>0</v>
      </c>
      <c r="F1863" s="227">
        <f>'1. General information'!$E$11</f>
        <v>0</v>
      </c>
      <c r="G1863" s="227">
        <f>'1. General information'!$E$12</f>
        <v>0</v>
      </c>
      <c r="H1863" s="227">
        <f>'1. General information'!$E$13</f>
        <v>0</v>
      </c>
      <c r="I1863" s="227">
        <f>'1. General information'!$E$14</f>
        <v>0</v>
      </c>
      <c r="J1863" s="234" t="s">
        <v>471</v>
      </c>
      <c r="K1863" s="228" t="s">
        <v>4001</v>
      </c>
      <c r="L1863" s="234" t="s">
        <v>3201</v>
      </c>
      <c r="M1863" s="255">
        <f>'6. Staff time'!$P$137</f>
        <v>0</v>
      </c>
    </row>
    <row r="1864" spans="1:13">
      <c r="A1864" s="230">
        <v>1863</v>
      </c>
      <c r="B1864" s="230" t="str">
        <f t="shared" si="59"/>
        <v>0-0-0-6.18-35</v>
      </c>
      <c r="C1864" s="227">
        <f>'1. General information'!$E$8</f>
        <v>0</v>
      </c>
      <c r="D1864" s="227">
        <f>'1. General information'!$E$9</f>
        <v>0</v>
      </c>
      <c r="E1864" s="227">
        <f>'1. General information'!$E$10</f>
        <v>0</v>
      </c>
      <c r="F1864" s="227">
        <f>'1. General information'!$E$11</f>
        <v>0</v>
      </c>
      <c r="G1864" s="227">
        <f>'1. General information'!$E$12</f>
        <v>0</v>
      </c>
      <c r="H1864" s="227">
        <f>'1. General information'!$E$13</f>
        <v>0</v>
      </c>
      <c r="I1864" s="227">
        <f>'1. General information'!$E$14</f>
        <v>0</v>
      </c>
      <c r="J1864" s="234" t="s">
        <v>471</v>
      </c>
      <c r="K1864" s="228" t="s">
        <v>4002</v>
      </c>
      <c r="L1864" s="234" t="s">
        <v>3202</v>
      </c>
      <c r="M1864" s="255">
        <f>'6. Staff time'!$P$138</f>
        <v>0</v>
      </c>
    </row>
    <row r="1865" spans="1:13">
      <c r="A1865" s="230">
        <v>1864</v>
      </c>
      <c r="B1865" s="230" t="str">
        <f t="shared" si="59"/>
        <v>0-0-0-6.18-36</v>
      </c>
      <c r="C1865" s="227">
        <f>'1. General information'!$E$8</f>
        <v>0</v>
      </c>
      <c r="D1865" s="227">
        <f>'1. General information'!$E$9</f>
        <v>0</v>
      </c>
      <c r="E1865" s="227">
        <f>'1. General information'!$E$10</f>
        <v>0</v>
      </c>
      <c r="F1865" s="227">
        <f>'1. General information'!$E$11</f>
        <v>0</v>
      </c>
      <c r="G1865" s="227">
        <f>'1. General information'!$E$12</f>
        <v>0</v>
      </c>
      <c r="H1865" s="227">
        <f>'1. General information'!$E$13</f>
        <v>0</v>
      </c>
      <c r="I1865" s="227">
        <f>'1. General information'!$E$14</f>
        <v>0</v>
      </c>
      <c r="J1865" s="234" t="s">
        <v>471</v>
      </c>
      <c r="K1865" s="228" t="s">
        <v>4003</v>
      </c>
      <c r="L1865" s="234" t="s">
        <v>3203</v>
      </c>
      <c r="M1865" s="255">
        <f>'6. Staff time'!$P$139</f>
        <v>0</v>
      </c>
    </row>
    <row r="1866" spans="1:13">
      <c r="A1866" s="230">
        <v>1865</v>
      </c>
      <c r="B1866" s="230" t="str">
        <f t="shared" si="59"/>
        <v>0-0-0-6.18-37</v>
      </c>
      <c r="C1866" s="227">
        <f>'1. General information'!$E$8</f>
        <v>0</v>
      </c>
      <c r="D1866" s="227">
        <f>'1. General information'!$E$9</f>
        <v>0</v>
      </c>
      <c r="E1866" s="227">
        <f>'1. General information'!$E$10</f>
        <v>0</v>
      </c>
      <c r="F1866" s="227">
        <f>'1. General information'!$E$11</f>
        <v>0</v>
      </c>
      <c r="G1866" s="227">
        <f>'1. General information'!$E$12</f>
        <v>0</v>
      </c>
      <c r="H1866" s="227">
        <f>'1. General information'!$E$13</f>
        <v>0</v>
      </c>
      <c r="I1866" s="227">
        <f>'1. General information'!$E$14</f>
        <v>0</v>
      </c>
      <c r="J1866" s="234" t="s">
        <v>471</v>
      </c>
      <c r="K1866" s="228" t="s">
        <v>4004</v>
      </c>
      <c r="L1866" s="234" t="s">
        <v>3204</v>
      </c>
      <c r="M1866" s="255">
        <f>'6. Staff time'!$P$140</f>
        <v>0</v>
      </c>
    </row>
    <row r="1867" spans="1:13">
      <c r="A1867" s="230">
        <v>1866</v>
      </c>
      <c r="B1867" s="230" t="str">
        <f t="shared" si="59"/>
        <v>0-0-0-6.18-38</v>
      </c>
      <c r="C1867" s="227">
        <f>'1. General information'!$E$8</f>
        <v>0</v>
      </c>
      <c r="D1867" s="227">
        <f>'1. General information'!$E$9</f>
        <v>0</v>
      </c>
      <c r="E1867" s="227">
        <f>'1. General information'!$E$10</f>
        <v>0</v>
      </c>
      <c r="F1867" s="227">
        <f>'1. General information'!$E$11</f>
        <v>0</v>
      </c>
      <c r="G1867" s="227">
        <f>'1. General information'!$E$12</f>
        <v>0</v>
      </c>
      <c r="H1867" s="227">
        <f>'1. General information'!$E$13</f>
        <v>0</v>
      </c>
      <c r="I1867" s="227">
        <f>'1. General information'!$E$14</f>
        <v>0</v>
      </c>
      <c r="J1867" s="234" t="s">
        <v>471</v>
      </c>
      <c r="K1867" s="228" t="s">
        <v>4005</v>
      </c>
      <c r="L1867" s="234" t="s">
        <v>3205</v>
      </c>
      <c r="M1867" s="255">
        <f>'6. Staff time'!$P$141</f>
        <v>0</v>
      </c>
    </row>
    <row r="1868" spans="1:13">
      <c r="A1868" s="230">
        <v>1867</v>
      </c>
      <c r="B1868" s="230" t="str">
        <f t="shared" si="59"/>
        <v>0-0-0-6.18-39</v>
      </c>
      <c r="C1868" s="227">
        <f>'1. General information'!$E$8</f>
        <v>0</v>
      </c>
      <c r="D1868" s="227">
        <f>'1. General information'!$E$9</f>
        <v>0</v>
      </c>
      <c r="E1868" s="227">
        <f>'1. General information'!$E$10</f>
        <v>0</v>
      </c>
      <c r="F1868" s="227">
        <f>'1. General information'!$E$11</f>
        <v>0</v>
      </c>
      <c r="G1868" s="227">
        <f>'1. General information'!$E$12</f>
        <v>0</v>
      </c>
      <c r="H1868" s="227">
        <f>'1. General information'!$E$13</f>
        <v>0</v>
      </c>
      <c r="I1868" s="227">
        <f>'1. General information'!$E$14</f>
        <v>0</v>
      </c>
      <c r="J1868" s="234" t="s">
        <v>471</v>
      </c>
      <c r="K1868" s="228" t="s">
        <v>4006</v>
      </c>
      <c r="L1868" s="234" t="s">
        <v>3206</v>
      </c>
      <c r="M1868" s="255">
        <f>'6. Staff time'!$P$142</f>
        <v>0</v>
      </c>
    </row>
    <row r="1869" spans="1:13">
      <c r="A1869" s="230">
        <v>1868</v>
      </c>
      <c r="B1869" s="230" t="str">
        <f t="shared" si="59"/>
        <v>0-0-0-6.18-40</v>
      </c>
      <c r="C1869" s="227">
        <f>'1. General information'!$E$8</f>
        <v>0</v>
      </c>
      <c r="D1869" s="227">
        <f>'1. General information'!$E$9</f>
        <v>0</v>
      </c>
      <c r="E1869" s="227">
        <f>'1. General information'!$E$10</f>
        <v>0</v>
      </c>
      <c r="F1869" s="227">
        <f>'1. General information'!$E$11</f>
        <v>0</v>
      </c>
      <c r="G1869" s="227">
        <f>'1. General information'!$E$12</f>
        <v>0</v>
      </c>
      <c r="H1869" s="227">
        <f>'1. General information'!$E$13</f>
        <v>0</v>
      </c>
      <c r="I1869" s="227">
        <f>'1. General information'!$E$14</f>
        <v>0</v>
      </c>
      <c r="J1869" s="234" t="s">
        <v>471</v>
      </c>
      <c r="K1869" s="228" t="s">
        <v>4007</v>
      </c>
      <c r="L1869" s="234" t="s">
        <v>3207</v>
      </c>
      <c r="M1869" s="255">
        <f>'6. Staff time'!$P$143</f>
        <v>0</v>
      </c>
    </row>
    <row r="1870" spans="1:13">
      <c r="A1870" s="230">
        <v>1869</v>
      </c>
      <c r="B1870" s="230" t="str">
        <f t="shared" si="59"/>
        <v>0-0-0-6.18-41</v>
      </c>
      <c r="C1870" s="227">
        <f>'1. General information'!$E$8</f>
        <v>0</v>
      </c>
      <c r="D1870" s="227">
        <f>'1. General information'!$E$9</f>
        <v>0</v>
      </c>
      <c r="E1870" s="227">
        <f>'1. General information'!$E$10</f>
        <v>0</v>
      </c>
      <c r="F1870" s="227">
        <f>'1. General information'!$E$11</f>
        <v>0</v>
      </c>
      <c r="G1870" s="227">
        <f>'1. General information'!$E$12</f>
        <v>0</v>
      </c>
      <c r="H1870" s="227">
        <f>'1. General information'!$E$13</f>
        <v>0</v>
      </c>
      <c r="I1870" s="227">
        <f>'1. General information'!$E$14</f>
        <v>0</v>
      </c>
      <c r="J1870" s="234" t="s">
        <v>471</v>
      </c>
      <c r="K1870" s="228" t="s">
        <v>4008</v>
      </c>
      <c r="L1870" s="234" t="s">
        <v>3208</v>
      </c>
      <c r="M1870" s="255">
        <f>'6. Staff time'!$P$144</f>
        <v>0</v>
      </c>
    </row>
    <row r="1871" spans="1:13">
      <c r="A1871" s="230">
        <v>1870</v>
      </c>
      <c r="B1871" s="230" t="str">
        <f t="shared" si="59"/>
        <v>0-0-0-6.18-42</v>
      </c>
      <c r="C1871" s="227">
        <f>'1. General information'!$E$8</f>
        <v>0</v>
      </c>
      <c r="D1871" s="227">
        <f>'1. General information'!$E$9</f>
        <v>0</v>
      </c>
      <c r="E1871" s="227">
        <f>'1. General information'!$E$10</f>
        <v>0</v>
      </c>
      <c r="F1871" s="227">
        <f>'1. General information'!$E$11</f>
        <v>0</v>
      </c>
      <c r="G1871" s="227">
        <f>'1. General information'!$E$12</f>
        <v>0</v>
      </c>
      <c r="H1871" s="227">
        <f>'1. General information'!$E$13</f>
        <v>0</v>
      </c>
      <c r="I1871" s="227">
        <f>'1. General information'!$E$14</f>
        <v>0</v>
      </c>
      <c r="J1871" s="234" t="s">
        <v>471</v>
      </c>
      <c r="K1871" s="228" t="s">
        <v>4009</v>
      </c>
      <c r="L1871" s="234" t="s">
        <v>3209</v>
      </c>
      <c r="M1871" s="255">
        <f>'6. Staff time'!$P$145</f>
        <v>0</v>
      </c>
    </row>
    <row r="1872" spans="1:13">
      <c r="A1872" s="230">
        <v>1871</v>
      </c>
      <c r="B1872" s="230" t="str">
        <f t="shared" si="59"/>
        <v>0-0-0-6.18-43</v>
      </c>
      <c r="C1872" s="227">
        <f>'1. General information'!$E$8</f>
        <v>0</v>
      </c>
      <c r="D1872" s="227">
        <f>'1. General information'!$E$9</f>
        <v>0</v>
      </c>
      <c r="E1872" s="227">
        <f>'1. General information'!$E$10</f>
        <v>0</v>
      </c>
      <c r="F1872" s="227">
        <f>'1. General information'!$E$11</f>
        <v>0</v>
      </c>
      <c r="G1872" s="227">
        <f>'1. General information'!$E$12</f>
        <v>0</v>
      </c>
      <c r="H1872" s="227">
        <f>'1. General information'!$E$13</f>
        <v>0</v>
      </c>
      <c r="I1872" s="227">
        <f>'1. General information'!$E$14</f>
        <v>0</v>
      </c>
      <c r="J1872" s="234" t="s">
        <v>471</v>
      </c>
      <c r="K1872" s="228" t="s">
        <v>4010</v>
      </c>
      <c r="L1872" s="234" t="s">
        <v>3210</v>
      </c>
      <c r="M1872" s="255">
        <f>'6. Staff time'!$P$146</f>
        <v>0</v>
      </c>
    </row>
    <row r="1873" spans="1:13">
      <c r="A1873" s="230">
        <v>1872</v>
      </c>
      <c r="B1873" s="230" t="str">
        <f t="shared" si="59"/>
        <v>0-0-0-6.18-44</v>
      </c>
      <c r="C1873" s="227">
        <f>'1. General information'!$E$8</f>
        <v>0</v>
      </c>
      <c r="D1873" s="227">
        <f>'1. General information'!$E$9</f>
        <v>0</v>
      </c>
      <c r="E1873" s="227">
        <f>'1. General information'!$E$10</f>
        <v>0</v>
      </c>
      <c r="F1873" s="227">
        <f>'1. General information'!$E$11</f>
        <v>0</v>
      </c>
      <c r="G1873" s="227">
        <f>'1. General information'!$E$12</f>
        <v>0</v>
      </c>
      <c r="H1873" s="227">
        <f>'1. General information'!$E$13</f>
        <v>0</v>
      </c>
      <c r="I1873" s="227">
        <f>'1. General information'!$E$14</f>
        <v>0</v>
      </c>
      <c r="J1873" s="234" t="s">
        <v>471</v>
      </c>
      <c r="K1873" s="228" t="s">
        <v>4011</v>
      </c>
      <c r="L1873" s="234" t="s">
        <v>3211</v>
      </c>
      <c r="M1873" s="255">
        <f>'6. Staff time'!$P$147</f>
        <v>0</v>
      </c>
    </row>
    <row r="1874" spans="1:13">
      <c r="A1874" s="230">
        <v>1873</v>
      </c>
      <c r="B1874" s="230" t="str">
        <f t="shared" si="59"/>
        <v>0-0-0-6.18-45</v>
      </c>
      <c r="C1874" s="227">
        <f>'1. General information'!$E$8</f>
        <v>0</v>
      </c>
      <c r="D1874" s="227">
        <f>'1. General information'!$E$9</f>
        <v>0</v>
      </c>
      <c r="E1874" s="227">
        <f>'1. General information'!$E$10</f>
        <v>0</v>
      </c>
      <c r="F1874" s="227">
        <f>'1. General information'!$E$11</f>
        <v>0</v>
      </c>
      <c r="G1874" s="227">
        <f>'1. General information'!$E$12</f>
        <v>0</v>
      </c>
      <c r="H1874" s="227">
        <f>'1. General information'!$E$13</f>
        <v>0</v>
      </c>
      <c r="I1874" s="227">
        <f>'1. General information'!$E$14</f>
        <v>0</v>
      </c>
      <c r="J1874" s="234" t="s">
        <v>471</v>
      </c>
      <c r="K1874" s="228" t="s">
        <v>4012</v>
      </c>
      <c r="L1874" s="234" t="s">
        <v>3212</v>
      </c>
      <c r="M1874" s="255">
        <f>'6. Staff time'!$P$148</f>
        <v>0</v>
      </c>
    </row>
    <row r="1875" spans="1:13">
      <c r="A1875" s="230">
        <v>1874</v>
      </c>
      <c r="B1875" s="230" t="str">
        <f t="shared" si="59"/>
        <v>0-0-0-6.18-46</v>
      </c>
      <c r="C1875" s="227">
        <f>'1. General information'!$E$8</f>
        <v>0</v>
      </c>
      <c r="D1875" s="227">
        <f>'1. General information'!$E$9</f>
        <v>0</v>
      </c>
      <c r="E1875" s="227">
        <f>'1. General information'!$E$10</f>
        <v>0</v>
      </c>
      <c r="F1875" s="227">
        <f>'1. General information'!$E$11</f>
        <v>0</v>
      </c>
      <c r="G1875" s="227">
        <f>'1. General information'!$E$12</f>
        <v>0</v>
      </c>
      <c r="H1875" s="227">
        <f>'1. General information'!$E$13</f>
        <v>0</v>
      </c>
      <c r="I1875" s="227">
        <f>'1. General information'!$E$14</f>
        <v>0</v>
      </c>
      <c r="J1875" s="234" t="s">
        <v>471</v>
      </c>
      <c r="K1875" s="228" t="s">
        <v>4013</v>
      </c>
      <c r="L1875" s="234" t="s">
        <v>3213</v>
      </c>
      <c r="M1875" s="255">
        <f>'6. Staff time'!$P$149</f>
        <v>0</v>
      </c>
    </row>
    <row r="1876" spans="1:13">
      <c r="A1876" s="230">
        <v>1875</v>
      </c>
      <c r="B1876" s="230" t="str">
        <f t="shared" si="59"/>
        <v>0-0-0-6.18-47</v>
      </c>
      <c r="C1876" s="227">
        <f>'1. General information'!$E$8</f>
        <v>0</v>
      </c>
      <c r="D1876" s="227">
        <f>'1. General information'!$E$9</f>
        <v>0</v>
      </c>
      <c r="E1876" s="227">
        <f>'1. General information'!$E$10</f>
        <v>0</v>
      </c>
      <c r="F1876" s="227">
        <f>'1. General information'!$E$11</f>
        <v>0</v>
      </c>
      <c r="G1876" s="227">
        <f>'1. General information'!$E$12</f>
        <v>0</v>
      </c>
      <c r="H1876" s="227">
        <f>'1. General information'!$E$13</f>
        <v>0</v>
      </c>
      <c r="I1876" s="227">
        <f>'1. General information'!$E$14</f>
        <v>0</v>
      </c>
      <c r="J1876" s="234" t="s">
        <v>471</v>
      </c>
      <c r="K1876" s="228" t="s">
        <v>4014</v>
      </c>
      <c r="L1876" s="234" t="s">
        <v>3214</v>
      </c>
      <c r="M1876" s="255">
        <f>'6. Staff time'!$P$150</f>
        <v>0</v>
      </c>
    </row>
    <row r="1877" spans="1:13">
      <c r="A1877" s="230">
        <v>1876</v>
      </c>
      <c r="B1877" s="230" t="str">
        <f t="shared" si="59"/>
        <v>0-0-0-6.18-48</v>
      </c>
      <c r="C1877" s="227">
        <f>'1. General information'!$E$8</f>
        <v>0</v>
      </c>
      <c r="D1877" s="227">
        <f>'1. General information'!$E$9</f>
        <v>0</v>
      </c>
      <c r="E1877" s="227">
        <f>'1. General information'!$E$10</f>
        <v>0</v>
      </c>
      <c r="F1877" s="227">
        <f>'1. General information'!$E$11</f>
        <v>0</v>
      </c>
      <c r="G1877" s="227">
        <f>'1. General information'!$E$12</f>
        <v>0</v>
      </c>
      <c r="H1877" s="227">
        <f>'1. General information'!$E$13</f>
        <v>0</v>
      </c>
      <c r="I1877" s="227">
        <f>'1. General information'!$E$14</f>
        <v>0</v>
      </c>
      <c r="J1877" s="234" t="s">
        <v>471</v>
      </c>
      <c r="K1877" s="228" t="s">
        <v>4015</v>
      </c>
      <c r="L1877" s="234" t="s">
        <v>3215</v>
      </c>
      <c r="M1877" s="255">
        <f>'6. Staff time'!$P$151</f>
        <v>0</v>
      </c>
    </row>
    <row r="1878" spans="1:13">
      <c r="A1878" s="230">
        <v>1877</v>
      </c>
      <c r="B1878" s="230" t="str">
        <f t="shared" si="59"/>
        <v>0-0-0-6.18-49</v>
      </c>
      <c r="C1878" s="227">
        <f>'1. General information'!$E$8</f>
        <v>0</v>
      </c>
      <c r="D1878" s="227">
        <f>'1. General information'!$E$9</f>
        <v>0</v>
      </c>
      <c r="E1878" s="227">
        <f>'1. General information'!$E$10</f>
        <v>0</v>
      </c>
      <c r="F1878" s="227">
        <f>'1. General information'!$E$11</f>
        <v>0</v>
      </c>
      <c r="G1878" s="227">
        <f>'1. General information'!$E$12</f>
        <v>0</v>
      </c>
      <c r="H1878" s="227">
        <f>'1. General information'!$E$13</f>
        <v>0</v>
      </c>
      <c r="I1878" s="227">
        <f>'1. General information'!$E$14</f>
        <v>0</v>
      </c>
      <c r="J1878" s="234" t="s">
        <v>471</v>
      </c>
      <c r="K1878" s="228" t="s">
        <v>4016</v>
      </c>
      <c r="L1878" s="234" t="s">
        <v>3216</v>
      </c>
      <c r="M1878" s="255">
        <f>'6. Staff time'!$P$152</f>
        <v>0</v>
      </c>
    </row>
    <row r="1879" spans="1:13">
      <c r="A1879" s="230">
        <v>1878</v>
      </c>
      <c r="B1879" s="230" t="str">
        <f t="shared" si="59"/>
        <v>0-0-0-6.18-50</v>
      </c>
      <c r="C1879" s="227">
        <f>'1. General information'!$E$8</f>
        <v>0</v>
      </c>
      <c r="D1879" s="227">
        <f>'1. General information'!$E$9</f>
        <v>0</v>
      </c>
      <c r="E1879" s="227">
        <f>'1. General information'!$E$10</f>
        <v>0</v>
      </c>
      <c r="F1879" s="227">
        <f>'1. General information'!$E$11</f>
        <v>0</v>
      </c>
      <c r="G1879" s="227">
        <f>'1. General information'!$E$12</f>
        <v>0</v>
      </c>
      <c r="H1879" s="227">
        <f>'1. General information'!$E$13</f>
        <v>0</v>
      </c>
      <c r="I1879" s="227">
        <f>'1. General information'!$E$14</f>
        <v>0</v>
      </c>
      <c r="J1879" s="234" t="s">
        <v>471</v>
      </c>
      <c r="K1879" s="228" t="s">
        <v>4017</v>
      </c>
      <c r="L1879" s="234" t="s">
        <v>3217</v>
      </c>
      <c r="M1879" s="255">
        <f>'6. Staff time'!$P$153</f>
        <v>0</v>
      </c>
    </row>
    <row r="1880" spans="1:13">
      <c r="A1880" s="230">
        <v>1879</v>
      </c>
      <c r="B1880" s="230" t="str">
        <f t="shared" si="59"/>
        <v>0-0-0-6.18-51</v>
      </c>
      <c r="C1880" s="227">
        <f>'1. General information'!$E$8</f>
        <v>0</v>
      </c>
      <c r="D1880" s="227">
        <f>'1. General information'!$E$9</f>
        <v>0</v>
      </c>
      <c r="E1880" s="227">
        <f>'1. General information'!$E$10</f>
        <v>0</v>
      </c>
      <c r="F1880" s="227">
        <f>'1. General information'!$E$11</f>
        <v>0</v>
      </c>
      <c r="G1880" s="227">
        <f>'1. General information'!$E$12</f>
        <v>0</v>
      </c>
      <c r="H1880" s="227">
        <f>'1. General information'!$E$13</f>
        <v>0</v>
      </c>
      <c r="I1880" s="227">
        <f>'1. General information'!$E$14</f>
        <v>0</v>
      </c>
      <c r="J1880" s="234" t="s">
        <v>471</v>
      </c>
      <c r="K1880" s="228" t="s">
        <v>4018</v>
      </c>
      <c r="L1880" s="234" t="s">
        <v>3218</v>
      </c>
      <c r="M1880" s="255">
        <f>'6. Staff time'!$P$154</f>
        <v>0</v>
      </c>
    </row>
    <row r="1881" spans="1:13">
      <c r="A1881" s="230">
        <v>1880</v>
      </c>
      <c r="B1881" s="230" t="str">
        <f t="shared" si="59"/>
        <v>0-0-0-6.18-52</v>
      </c>
      <c r="C1881" s="227">
        <f>'1. General information'!$E$8</f>
        <v>0</v>
      </c>
      <c r="D1881" s="227">
        <f>'1. General information'!$E$9</f>
        <v>0</v>
      </c>
      <c r="E1881" s="227">
        <f>'1. General information'!$E$10</f>
        <v>0</v>
      </c>
      <c r="F1881" s="227">
        <f>'1. General information'!$E$11</f>
        <v>0</v>
      </c>
      <c r="G1881" s="227">
        <f>'1. General information'!$E$12</f>
        <v>0</v>
      </c>
      <c r="H1881" s="227">
        <f>'1. General information'!$E$13</f>
        <v>0</v>
      </c>
      <c r="I1881" s="227">
        <f>'1. General information'!$E$14</f>
        <v>0</v>
      </c>
      <c r="J1881" s="234" t="s">
        <v>471</v>
      </c>
      <c r="K1881" s="228" t="s">
        <v>4019</v>
      </c>
      <c r="L1881" s="234" t="s">
        <v>3219</v>
      </c>
      <c r="M1881" s="255">
        <f>'6. Staff time'!$P$155</f>
        <v>0</v>
      </c>
    </row>
    <row r="1882" spans="1:13">
      <c r="A1882" s="230">
        <v>1881</v>
      </c>
      <c r="B1882" s="230" t="str">
        <f t="shared" si="59"/>
        <v>0-0-0-6.18-53</v>
      </c>
      <c r="C1882" s="227">
        <f>'1. General information'!$E$8</f>
        <v>0</v>
      </c>
      <c r="D1882" s="227">
        <f>'1. General information'!$E$9</f>
        <v>0</v>
      </c>
      <c r="E1882" s="227">
        <f>'1. General information'!$E$10</f>
        <v>0</v>
      </c>
      <c r="F1882" s="227">
        <f>'1. General information'!$E$11</f>
        <v>0</v>
      </c>
      <c r="G1882" s="227">
        <f>'1. General information'!$E$12</f>
        <v>0</v>
      </c>
      <c r="H1882" s="227">
        <f>'1. General information'!$E$13</f>
        <v>0</v>
      </c>
      <c r="I1882" s="227">
        <f>'1. General information'!$E$14</f>
        <v>0</v>
      </c>
      <c r="J1882" s="234" t="s">
        <v>471</v>
      </c>
      <c r="K1882" s="228" t="s">
        <v>4020</v>
      </c>
      <c r="L1882" s="234" t="s">
        <v>3220</v>
      </c>
      <c r="M1882" s="255">
        <f>'6. Staff time'!$P$156</f>
        <v>0</v>
      </c>
    </row>
    <row r="1883" spans="1:13">
      <c r="A1883" s="230">
        <v>1882</v>
      </c>
      <c r="B1883" s="230" t="str">
        <f t="shared" si="59"/>
        <v>0-0-0-6.18-54</v>
      </c>
      <c r="C1883" s="227">
        <f>'1. General information'!$E$8</f>
        <v>0</v>
      </c>
      <c r="D1883" s="227">
        <f>'1. General information'!$E$9</f>
        <v>0</v>
      </c>
      <c r="E1883" s="227">
        <f>'1. General information'!$E$10</f>
        <v>0</v>
      </c>
      <c r="F1883" s="227">
        <f>'1. General information'!$E$11</f>
        <v>0</v>
      </c>
      <c r="G1883" s="227">
        <f>'1. General information'!$E$12</f>
        <v>0</v>
      </c>
      <c r="H1883" s="227">
        <f>'1. General information'!$E$13</f>
        <v>0</v>
      </c>
      <c r="I1883" s="227">
        <f>'1. General information'!$E$14</f>
        <v>0</v>
      </c>
      <c r="J1883" s="234" t="s">
        <v>471</v>
      </c>
      <c r="K1883" s="228" t="s">
        <v>4021</v>
      </c>
      <c r="L1883" s="234" t="s">
        <v>3221</v>
      </c>
      <c r="M1883" s="255">
        <f>'6. Staff time'!$P$157</f>
        <v>0</v>
      </c>
    </row>
    <row r="1884" spans="1:13">
      <c r="A1884" s="230">
        <v>1883</v>
      </c>
      <c r="B1884" s="230" t="str">
        <f t="shared" si="59"/>
        <v>0-0-0-6.18-55</v>
      </c>
      <c r="C1884" s="227">
        <f>'1. General information'!$E$8</f>
        <v>0</v>
      </c>
      <c r="D1884" s="227">
        <f>'1. General information'!$E$9</f>
        <v>0</v>
      </c>
      <c r="E1884" s="227">
        <f>'1. General information'!$E$10</f>
        <v>0</v>
      </c>
      <c r="F1884" s="227">
        <f>'1. General information'!$E$11</f>
        <v>0</v>
      </c>
      <c r="G1884" s="227">
        <f>'1. General information'!$E$12</f>
        <v>0</v>
      </c>
      <c r="H1884" s="227">
        <f>'1. General information'!$E$13</f>
        <v>0</v>
      </c>
      <c r="I1884" s="227">
        <f>'1. General information'!$E$14</f>
        <v>0</v>
      </c>
      <c r="J1884" s="234" t="s">
        <v>471</v>
      </c>
      <c r="K1884" s="228" t="s">
        <v>4022</v>
      </c>
      <c r="L1884" s="234" t="s">
        <v>3222</v>
      </c>
      <c r="M1884" s="255">
        <f>'6. Staff time'!$P$158</f>
        <v>0</v>
      </c>
    </row>
    <row r="1885" spans="1:13">
      <c r="A1885" s="230">
        <v>1884</v>
      </c>
      <c r="B1885" s="230" t="str">
        <f t="shared" si="59"/>
        <v>0-0-0-6.18-56</v>
      </c>
      <c r="C1885" s="227">
        <f>'1. General information'!$E$8</f>
        <v>0</v>
      </c>
      <c r="D1885" s="227">
        <f>'1. General information'!$E$9</f>
        <v>0</v>
      </c>
      <c r="E1885" s="227">
        <f>'1. General information'!$E$10</f>
        <v>0</v>
      </c>
      <c r="F1885" s="227">
        <f>'1. General information'!$E$11</f>
        <v>0</v>
      </c>
      <c r="G1885" s="227">
        <f>'1. General information'!$E$12</f>
        <v>0</v>
      </c>
      <c r="H1885" s="227">
        <f>'1. General information'!$E$13</f>
        <v>0</v>
      </c>
      <c r="I1885" s="227">
        <f>'1. General information'!$E$14</f>
        <v>0</v>
      </c>
      <c r="J1885" s="234" t="s">
        <v>471</v>
      </c>
      <c r="K1885" s="228" t="s">
        <v>4023</v>
      </c>
      <c r="L1885" s="234" t="s">
        <v>3223</v>
      </c>
      <c r="M1885" s="255">
        <f>'6. Staff time'!$P$159</f>
        <v>0</v>
      </c>
    </row>
    <row r="1886" spans="1:13">
      <c r="A1886" s="230">
        <v>1885</v>
      </c>
      <c r="B1886" s="230" t="str">
        <f t="shared" si="59"/>
        <v>0-0-0-6.18-57</v>
      </c>
      <c r="C1886" s="227">
        <f>'1. General information'!$E$8</f>
        <v>0</v>
      </c>
      <c r="D1886" s="227">
        <f>'1. General information'!$E$9</f>
        <v>0</v>
      </c>
      <c r="E1886" s="227">
        <f>'1. General information'!$E$10</f>
        <v>0</v>
      </c>
      <c r="F1886" s="227">
        <f>'1. General information'!$E$11</f>
        <v>0</v>
      </c>
      <c r="G1886" s="227">
        <f>'1. General information'!$E$12</f>
        <v>0</v>
      </c>
      <c r="H1886" s="227">
        <f>'1. General information'!$E$13</f>
        <v>0</v>
      </c>
      <c r="I1886" s="227">
        <f>'1. General information'!$E$14</f>
        <v>0</v>
      </c>
      <c r="J1886" s="234" t="s">
        <v>471</v>
      </c>
      <c r="K1886" s="228" t="s">
        <v>4024</v>
      </c>
      <c r="L1886" s="234" t="s">
        <v>3224</v>
      </c>
      <c r="M1886" s="255">
        <f>'6. Staff time'!$P$160</f>
        <v>0</v>
      </c>
    </row>
    <row r="1887" spans="1:13">
      <c r="A1887" s="230">
        <v>1886</v>
      </c>
      <c r="B1887" s="230" t="str">
        <f t="shared" si="59"/>
        <v>0-0-0-6.18-58</v>
      </c>
      <c r="C1887" s="227">
        <f>'1. General information'!$E$8</f>
        <v>0</v>
      </c>
      <c r="D1887" s="227">
        <f>'1. General information'!$E$9</f>
        <v>0</v>
      </c>
      <c r="E1887" s="227">
        <f>'1. General information'!$E$10</f>
        <v>0</v>
      </c>
      <c r="F1887" s="227">
        <f>'1. General information'!$E$11</f>
        <v>0</v>
      </c>
      <c r="G1887" s="227">
        <f>'1. General information'!$E$12</f>
        <v>0</v>
      </c>
      <c r="H1887" s="227">
        <f>'1. General information'!$E$13</f>
        <v>0</v>
      </c>
      <c r="I1887" s="227">
        <f>'1. General information'!$E$14</f>
        <v>0</v>
      </c>
      <c r="J1887" s="234" t="s">
        <v>471</v>
      </c>
      <c r="K1887" s="228" t="s">
        <v>4025</v>
      </c>
      <c r="L1887" s="234" t="s">
        <v>3225</v>
      </c>
      <c r="M1887" s="255">
        <f>'6. Staff time'!$P$161</f>
        <v>0</v>
      </c>
    </row>
    <row r="1888" spans="1:13">
      <c r="A1888" s="230">
        <v>1887</v>
      </c>
      <c r="B1888" s="230" t="str">
        <f t="shared" si="59"/>
        <v>0-0-0-6.18-59</v>
      </c>
      <c r="C1888" s="227">
        <f>'1. General information'!$E$8</f>
        <v>0</v>
      </c>
      <c r="D1888" s="227">
        <f>'1. General information'!$E$9</f>
        <v>0</v>
      </c>
      <c r="E1888" s="227">
        <f>'1. General information'!$E$10</f>
        <v>0</v>
      </c>
      <c r="F1888" s="227">
        <f>'1. General information'!$E$11</f>
        <v>0</v>
      </c>
      <c r="G1888" s="227">
        <f>'1. General information'!$E$12</f>
        <v>0</v>
      </c>
      <c r="H1888" s="227">
        <f>'1. General information'!$E$13</f>
        <v>0</v>
      </c>
      <c r="I1888" s="227">
        <f>'1. General information'!$E$14</f>
        <v>0</v>
      </c>
      <c r="J1888" s="234" t="s">
        <v>471</v>
      </c>
      <c r="K1888" s="228" t="s">
        <v>4026</v>
      </c>
      <c r="L1888" s="234" t="s">
        <v>3226</v>
      </c>
      <c r="M1888" s="255">
        <f>'6. Staff time'!$P$162</f>
        <v>0</v>
      </c>
    </row>
    <row r="1889" spans="1:13">
      <c r="A1889" s="230">
        <v>1888</v>
      </c>
      <c r="B1889" s="230" t="str">
        <f t="shared" si="59"/>
        <v>0-0-0-6.18-60</v>
      </c>
      <c r="C1889" s="227">
        <f>'1. General information'!$E$8</f>
        <v>0</v>
      </c>
      <c r="D1889" s="227">
        <f>'1. General information'!$E$9</f>
        <v>0</v>
      </c>
      <c r="E1889" s="227">
        <f>'1. General information'!$E$10</f>
        <v>0</v>
      </c>
      <c r="F1889" s="227">
        <f>'1. General information'!$E$11</f>
        <v>0</v>
      </c>
      <c r="G1889" s="227">
        <f>'1. General information'!$E$12</f>
        <v>0</v>
      </c>
      <c r="H1889" s="227">
        <f>'1. General information'!$E$13</f>
        <v>0</v>
      </c>
      <c r="I1889" s="227">
        <f>'1. General information'!$E$14</f>
        <v>0</v>
      </c>
      <c r="J1889" s="234" t="s">
        <v>471</v>
      </c>
      <c r="K1889" s="228" t="s">
        <v>4027</v>
      </c>
      <c r="L1889" s="234" t="s">
        <v>3227</v>
      </c>
      <c r="M1889" s="255">
        <f>'6. Staff time'!$P$163</f>
        <v>0</v>
      </c>
    </row>
    <row r="1890" spans="1:13">
      <c r="A1890" s="230">
        <v>1889</v>
      </c>
      <c r="B1890" s="230" t="str">
        <f t="shared" si="59"/>
        <v>0-0-0-6.18-61</v>
      </c>
      <c r="C1890" s="227">
        <f>'1. General information'!$E$8</f>
        <v>0</v>
      </c>
      <c r="D1890" s="227">
        <f>'1. General information'!$E$9</f>
        <v>0</v>
      </c>
      <c r="E1890" s="227">
        <f>'1. General information'!$E$10</f>
        <v>0</v>
      </c>
      <c r="F1890" s="227">
        <f>'1. General information'!$E$11</f>
        <v>0</v>
      </c>
      <c r="G1890" s="227">
        <f>'1. General information'!$E$12</f>
        <v>0</v>
      </c>
      <c r="H1890" s="227">
        <f>'1. General information'!$E$13</f>
        <v>0</v>
      </c>
      <c r="I1890" s="227">
        <f>'1. General information'!$E$14</f>
        <v>0</v>
      </c>
      <c r="J1890" s="234" t="s">
        <v>471</v>
      </c>
      <c r="K1890" s="228" t="s">
        <v>4028</v>
      </c>
      <c r="L1890" s="234" t="s">
        <v>3228</v>
      </c>
      <c r="M1890" s="255">
        <f>'6. Staff time'!$P$164</f>
        <v>0</v>
      </c>
    </row>
    <row r="1891" spans="1:13">
      <c r="A1891" s="230">
        <v>1890</v>
      </c>
      <c r="B1891" s="230" t="str">
        <f t="shared" si="59"/>
        <v>0-0-0-6.18-62</v>
      </c>
      <c r="C1891" s="227">
        <f>'1. General information'!$E$8</f>
        <v>0</v>
      </c>
      <c r="D1891" s="227">
        <f>'1. General information'!$E$9</f>
        <v>0</v>
      </c>
      <c r="E1891" s="227">
        <f>'1. General information'!$E$10</f>
        <v>0</v>
      </c>
      <c r="F1891" s="227">
        <f>'1. General information'!$E$11</f>
        <v>0</v>
      </c>
      <c r="G1891" s="227">
        <f>'1. General information'!$E$12</f>
        <v>0</v>
      </c>
      <c r="H1891" s="227">
        <f>'1. General information'!$E$13</f>
        <v>0</v>
      </c>
      <c r="I1891" s="227">
        <f>'1. General information'!$E$14</f>
        <v>0</v>
      </c>
      <c r="J1891" s="234" t="s">
        <v>471</v>
      </c>
      <c r="K1891" s="228" t="s">
        <v>4029</v>
      </c>
      <c r="L1891" s="234" t="s">
        <v>3229</v>
      </c>
      <c r="M1891" s="255">
        <f>'6. Staff time'!$P$165</f>
        <v>0</v>
      </c>
    </row>
    <row r="1892" spans="1:13">
      <c r="A1892" s="230">
        <v>1891</v>
      </c>
      <c r="B1892" s="230" t="str">
        <f t="shared" si="59"/>
        <v>0-0-0-6.18-63</v>
      </c>
      <c r="C1892" s="227">
        <f>'1. General information'!$E$8</f>
        <v>0</v>
      </c>
      <c r="D1892" s="227">
        <f>'1. General information'!$E$9</f>
        <v>0</v>
      </c>
      <c r="E1892" s="227">
        <f>'1. General information'!$E$10</f>
        <v>0</v>
      </c>
      <c r="F1892" s="227">
        <f>'1. General information'!$E$11</f>
        <v>0</v>
      </c>
      <c r="G1892" s="227">
        <f>'1. General information'!$E$12</f>
        <v>0</v>
      </c>
      <c r="H1892" s="227">
        <f>'1. General information'!$E$13</f>
        <v>0</v>
      </c>
      <c r="I1892" s="227">
        <f>'1. General information'!$E$14</f>
        <v>0</v>
      </c>
      <c r="J1892" s="234" t="s">
        <v>471</v>
      </c>
      <c r="K1892" s="228" t="s">
        <v>4030</v>
      </c>
      <c r="L1892" s="234" t="s">
        <v>3230</v>
      </c>
      <c r="M1892" s="255">
        <f>'6. Staff time'!$P$166</f>
        <v>0</v>
      </c>
    </row>
    <row r="1893" spans="1:13">
      <c r="A1893" s="230">
        <v>1892</v>
      </c>
      <c r="B1893" s="230" t="str">
        <f t="shared" si="59"/>
        <v>0-0-0-6.18-64</v>
      </c>
      <c r="C1893" s="227">
        <f>'1. General information'!$E$8</f>
        <v>0</v>
      </c>
      <c r="D1893" s="227">
        <f>'1. General information'!$E$9</f>
        <v>0</v>
      </c>
      <c r="E1893" s="227">
        <f>'1. General information'!$E$10</f>
        <v>0</v>
      </c>
      <c r="F1893" s="227">
        <f>'1. General information'!$E$11</f>
        <v>0</v>
      </c>
      <c r="G1893" s="227">
        <f>'1. General information'!$E$12</f>
        <v>0</v>
      </c>
      <c r="H1893" s="227">
        <f>'1. General information'!$E$13</f>
        <v>0</v>
      </c>
      <c r="I1893" s="227">
        <f>'1. General information'!$E$14</f>
        <v>0</v>
      </c>
      <c r="J1893" s="234" t="s">
        <v>471</v>
      </c>
      <c r="K1893" s="228" t="s">
        <v>4031</v>
      </c>
      <c r="L1893" s="234" t="s">
        <v>3231</v>
      </c>
      <c r="M1893" s="255">
        <f>'6. Staff time'!$P$167</f>
        <v>0</v>
      </c>
    </row>
    <row r="1894" spans="1:13">
      <c r="A1894" s="230">
        <v>1893</v>
      </c>
      <c r="B1894" s="230" t="str">
        <f t="shared" si="59"/>
        <v>0-0-0-6.18-65</v>
      </c>
      <c r="C1894" s="227">
        <f>'1. General information'!$E$8</f>
        <v>0</v>
      </c>
      <c r="D1894" s="227">
        <f>'1. General information'!$E$9</f>
        <v>0</v>
      </c>
      <c r="E1894" s="227">
        <f>'1. General information'!$E$10</f>
        <v>0</v>
      </c>
      <c r="F1894" s="227">
        <f>'1. General information'!$E$11</f>
        <v>0</v>
      </c>
      <c r="G1894" s="227">
        <f>'1. General information'!$E$12</f>
        <v>0</v>
      </c>
      <c r="H1894" s="227">
        <f>'1. General information'!$E$13</f>
        <v>0</v>
      </c>
      <c r="I1894" s="227">
        <f>'1. General information'!$E$14</f>
        <v>0</v>
      </c>
      <c r="J1894" s="234" t="s">
        <v>471</v>
      </c>
      <c r="K1894" s="228" t="s">
        <v>4032</v>
      </c>
      <c r="L1894" s="234" t="s">
        <v>3232</v>
      </c>
      <c r="M1894" s="255">
        <f>'6. Staff time'!$P$168</f>
        <v>0</v>
      </c>
    </row>
    <row r="1895" spans="1:13">
      <c r="A1895" s="230">
        <v>1894</v>
      </c>
      <c r="B1895" s="230" t="str">
        <f t="shared" si="59"/>
        <v>0-0-0-6.18-66</v>
      </c>
      <c r="C1895" s="227">
        <f>'1. General information'!$E$8</f>
        <v>0</v>
      </c>
      <c r="D1895" s="227">
        <f>'1. General information'!$E$9</f>
        <v>0</v>
      </c>
      <c r="E1895" s="227">
        <f>'1. General information'!$E$10</f>
        <v>0</v>
      </c>
      <c r="F1895" s="227">
        <f>'1. General information'!$E$11</f>
        <v>0</v>
      </c>
      <c r="G1895" s="227">
        <f>'1. General information'!$E$12</f>
        <v>0</v>
      </c>
      <c r="H1895" s="227">
        <f>'1. General information'!$E$13</f>
        <v>0</v>
      </c>
      <c r="I1895" s="227">
        <f>'1. General information'!$E$14</f>
        <v>0</v>
      </c>
      <c r="J1895" s="234" t="s">
        <v>471</v>
      </c>
      <c r="K1895" s="228" t="s">
        <v>4033</v>
      </c>
      <c r="L1895" s="234" t="s">
        <v>3233</v>
      </c>
      <c r="M1895" s="255">
        <f>'6. Staff time'!$P$169</f>
        <v>0</v>
      </c>
    </row>
    <row r="1896" spans="1:13">
      <c r="A1896" s="230">
        <v>1895</v>
      </c>
      <c r="B1896" s="230" t="str">
        <f t="shared" ref="B1896:B1959" si="60">CONCATENATE(LEFT(C1896,2),"-",LEFT(D1896,2),"-",LEFT(E1896,2),"-",K1896)</f>
        <v>0-0-0-6.18-67</v>
      </c>
      <c r="C1896" s="227">
        <f>'1. General information'!$E$8</f>
        <v>0</v>
      </c>
      <c r="D1896" s="227">
        <f>'1. General information'!$E$9</f>
        <v>0</v>
      </c>
      <c r="E1896" s="227">
        <f>'1. General information'!$E$10</f>
        <v>0</v>
      </c>
      <c r="F1896" s="227">
        <f>'1. General information'!$E$11</f>
        <v>0</v>
      </c>
      <c r="G1896" s="227">
        <f>'1. General information'!$E$12</f>
        <v>0</v>
      </c>
      <c r="H1896" s="227">
        <f>'1. General information'!$E$13</f>
        <v>0</v>
      </c>
      <c r="I1896" s="227">
        <f>'1. General information'!$E$14</f>
        <v>0</v>
      </c>
      <c r="J1896" s="234" t="s">
        <v>471</v>
      </c>
      <c r="K1896" s="228" t="s">
        <v>4034</v>
      </c>
      <c r="L1896" s="234" t="s">
        <v>3234</v>
      </c>
      <c r="M1896" s="255">
        <f>'6. Staff time'!$P$170</f>
        <v>0</v>
      </c>
    </row>
    <row r="1897" spans="1:13">
      <c r="A1897" s="230">
        <v>1896</v>
      </c>
      <c r="B1897" s="230" t="str">
        <f t="shared" si="60"/>
        <v>0-0-0-6.18-68</v>
      </c>
      <c r="C1897" s="227">
        <f>'1. General information'!$E$8</f>
        <v>0</v>
      </c>
      <c r="D1897" s="227">
        <f>'1. General information'!$E$9</f>
        <v>0</v>
      </c>
      <c r="E1897" s="227">
        <f>'1. General information'!$E$10</f>
        <v>0</v>
      </c>
      <c r="F1897" s="227">
        <f>'1. General information'!$E$11</f>
        <v>0</v>
      </c>
      <c r="G1897" s="227">
        <f>'1. General information'!$E$12</f>
        <v>0</v>
      </c>
      <c r="H1897" s="227">
        <f>'1. General information'!$E$13</f>
        <v>0</v>
      </c>
      <c r="I1897" s="227">
        <f>'1. General information'!$E$14</f>
        <v>0</v>
      </c>
      <c r="J1897" s="234" t="s">
        <v>471</v>
      </c>
      <c r="K1897" s="228" t="s">
        <v>4035</v>
      </c>
      <c r="L1897" s="234" t="s">
        <v>3235</v>
      </c>
      <c r="M1897" s="255">
        <f>'6. Staff time'!$P$171</f>
        <v>0</v>
      </c>
    </row>
    <row r="1898" spans="1:13">
      <c r="A1898" s="230">
        <v>1897</v>
      </c>
      <c r="B1898" s="230" t="str">
        <f t="shared" si="60"/>
        <v>0-0-0-6.18-69</v>
      </c>
      <c r="C1898" s="227">
        <f>'1. General information'!$E$8</f>
        <v>0</v>
      </c>
      <c r="D1898" s="227">
        <f>'1. General information'!$E$9</f>
        <v>0</v>
      </c>
      <c r="E1898" s="227">
        <f>'1. General information'!$E$10</f>
        <v>0</v>
      </c>
      <c r="F1898" s="227">
        <f>'1. General information'!$E$11</f>
        <v>0</v>
      </c>
      <c r="G1898" s="227">
        <f>'1. General information'!$E$12</f>
        <v>0</v>
      </c>
      <c r="H1898" s="227">
        <f>'1. General information'!$E$13</f>
        <v>0</v>
      </c>
      <c r="I1898" s="227">
        <f>'1. General information'!$E$14</f>
        <v>0</v>
      </c>
      <c r="J1898" s="234" t="s">
        <v>471</v>
      </c>
      <c r="K1898" s="228" t="s">
        <v>4036</v>
      </c>
      <c r="L1898" s="234" t="s">
        <v>3236</v>
      </c>
      <c r="M1898" s="255">
        <f>'6. Staff time'!$P$172</f>
        <v>0</v>
      </c>
    </row>
    <row r="1899" spans="1:13">
      <c r="A1899" s="230">
        <v>1898</v>
      </c>
      <c r="B1899" s="230" t="str">
        <f t="shared" si="60"/>
        <v>0-0-0-6.18-70</v>
      </c>
      <c r="C1899" s="227">
        <f>'1. General information'!$E$8</f>
        <v>0</v>
      </c>
      <c r="D1899" s="227">
        <f>'1. General information'!$E$9</f>
        <v>0</v>
      </c>
      <c r="E1899" s="227">
        <f>'1. General information'!$E$10</f>
        <v>0</v>
      </c>
      <c r="F1899" s="227">
        <f>'1. General information'!$E$11</f>
        <v>0</v>
      </c>
      <c r="G1899" s="227">
        <f>'1. General information'!$E$12</f>
        <v>0</v>
      </c>
      <c r="H1899" s="227">
        <f>'1. General information'!$E$13</f>
        <v>0</v>
      </c>
      <c r="I1899" s="227">
        <f>'1. General information'!$E$14</f>
        <v>0</v>
      </c>
      <c r="J1899" s="234" t="s">
        <v>471</v>
      </c>
      <c r="K1899" s="228" t="s">
        <v>4037</v>
      </c>
      <c r="L1899" s="234" t="s">
        <v>3237</v>
      </c>
      <c r="M1899" s="255">
        <f>'6. Staff time'!$P$173</f>
        <v>0</v>
      </c>
    </row>
    <row r="1900" spans="1:13">
      <c r="A1900" s="230">
        <v>1899</v>
      </c>
      <c r="B1900" s="230" t="str">
        <f t="shared" si="60"/>
        <v>0-0-0-6.18-71</v>
      </c>
      <c r="C1900" s="227">
        <f>'1. General information'!$E$8</f>
        <v>0</v>
      </c>
      <c r="D1900" s="227">
        <f>'1. General information'!$E$9</f>
        <v>0</v>
      </c>
      <c r="E1900" s="227">
        <f>'1. General information'!$E$10</f>
        <v>0</v>
      </c>
      <c r="F1900" s="227">
        <f>'1. General information'!$E$11</f>
        <v>0</v>
      </c>
      <c r="G1900" s="227">
        <f>'1. General information'!$E$12</f>
        <v>0</v>
      </c>
      <c r="H1900" s="227">
        <f>'1. General information'!$E$13</f>
        <v>0</v>
      </c>
      <c r="I1900" s="227">
        <f>'1. General information'!$E$14</f>
        <v>0</v>
      </c>
      <c r="J1900" s="234" t="s">
        <v>471</v>
      </c>
      <c r="K1900" s="228" t="s">
        <v>4038</v>
      </c>
      <c r="L1900" s="234" t="s">
        <v>3238</v>
      </c>
      <c r="M1900" s="255">
        <f>'6. Staff time'!$P$174</f>
        <v>0</v>
      </c>
    </row>
    <row r="1901" spans="1:13">
      <c r="A1901" s="230">
        <v>1900</v>
      </c>
      <c r="B1901" s="230" t="str">
        <f t="shared" si="60"/>
        <v>0-0-0-6.18-72</v>
      </c>
      <c r="C1901" s="227">
        <f>'1. General information'!$E$8</f>
        <v>0</v>
      </c>
      <c r="D1901" s="227">
        <f>'1. General information'!$E$9</f>
        <v>0</v>
      </c>
      <c r="E1901" s="227">
        <f>'1. General information'!$E$10</f>
        <v>0</v>
      </c>
      <c r="F1901" s="227">
        <f>'1. General information'!$E$11</f>
        <v>0</v>
      </c>
      <c r="G1901" s="227">
        <f>'1. General information'!$E$12</f>
        <v>0</v>
      </c>
      <c r="H1901" s="227">
        <f>'1. General information'!$E$13</f>
        <v>0</v>
      </c>
      <c r="I1901" s="227">
        <f>'1. General information'!$E$14</f>
        <v>0</v>
      </c>
      <c r="J1901" s="234" t="s">
        <v>471</v>
      </c>
      <c r="K1901" s="228" t="s">
        <v>4039</v>
      </c>
      <c r="L1901" s="234" t="s">
        <v>3239</v>
      </c>
      <c r="M1901" s="255">
        <f>'6. Staff time'!$P$175</f>
        <v>0</v>
      </c>
    </row>
    <row r="1902" spans="1:13">
      <c r="A1902" s="230">
        <v>1901</v>
      </c>
      <c r="B1902" s="230" t="str">
        <f t="shared" si="60"/>
        <v>0-0-0-6.18-73</v>
      </c>
      <c r="C1902" s="227">
        <f>'1. General information'!$E$8</f>
        <v>0</v>
      </c>
      <c r="D1902" s="227">
        <f>'1. General information'!$E$9</f>
        <v>0</v>
      </c>
      <c r="E1902" s="227">
        <f>'1. General information'!$E$10</f>
        <v>0</v>
      </c>
      <c r="F1902" s="227">
        <f>'1. General information'!$E$11</f>
        <v>0</v>
      </c>
      <c r="G1902" s="227">
        <f>'1. General information'!$E$12</f>
        <v>0</v>
      </c>
      <c r="H1902" s="227">
        <f>'1. General information'!$E$13</f>
        <v>0</v>
      </c>
      <c r="I1902" s="227">
        <f>'1. General information'!$E$14</f>
        <v>0</v>
      </c>
      <c r="J1902" s="234" t="s">
        <v>471</v>
      </c>
      <c r="K1902" s="228" t="s">
        <v>4040</v>
      </c>
      <c r="L1902" s="234" t="s">
        <v>3240</v>
      </c>
      <c r="M1902" s="255">
        <f>'6. Staff time'!$P$176</f>
        <v>0</v>
      </c>
    </row>
    <row r="1903" spans="1:13">
      <c r="A1903" s="230">
        <v>1902</v>
      </c>
      <c r="B1903" s="230" t="str">
        <f t="shared" si="60"/>
        <v>0-0-0-6.18-74</v>
      </c>
      <c r="C1903" s="227">
        <f>'1. General information'!$E$8</f>
        <v>0</v>
      </c>
      <c r="D1903" s="227">
        <f>'1. General information'!$E$9</f>
        <v>0</v>
      </c>
      <c r="E1903" s="227">
        <f>'1. General information'!$E$10</f>
        <v>0</v>
      </c>
      <c r="F1903" s="227">
        <f>'1. General information'!$E$11</f>
        <v>0</v>
      </c>
      <c r="G1903" s="227">
        <f>'1. General information'!$E$12</f>
        <v>0</v>
      </c>
      <c r="H1903" s="227">
        <f>'1. General information'!$E$13</f>
        <v>0</v>
      </c>
      <c r="I1903" s="227">
        <f>'1. General information'!$E$14</f>
        <v>0</v>
      </c>
      <c r="J1903" s="234" t="s">
        <v>471</v>
      </c>
      <c r="K1903" s="228" t="s">
        <v>4041</v>
      </c>
      <c r="L1903" s="234" t="s">
        <v>3241</v>
      </c>
      <c r="M1903" s="255">
        <f>'6. Staff time'!$P$177</f>
        <v>0</v>
      </c>
    </row>
    <row r="1904" spans="1:13">
      <c r="A1904" s="230">
        <v>1903</v>
      </c>
      <c r="B1904" s="230" t="str">
        <f t="shared" si="60"/>
        <v>0-0-0-6.18-75</v>
      </c>
      <c r="C1904" s="227">
        <f>'1. General information'!$E$8</f>
        <v>0</v>
      </c>
      <c r="D1904" s="227">
        <f>'1. General information'!$E$9</f>
        <v>0</v>
      </c>
      <c r="E1904" s="227">
        <f>'1. General information'!$E$10</f>
        <v>0</v>
      </c>
      <c r="F1904" s="227">
        <f>'1. General information'!$E$11</f>
        <v>0</v>
      </c>
      <c r="G1904" s="227">
        <f>'1. General information'!$E$12</f>
        <v>0</v>
      </c>
      <c r="H1904" s="227">
        <f>'1. General information'!$E$13</f>
        <v>0</v>
      </c>
      <c r="I1904" s="227">
        <f>'1. General information'!$E$14</f>
        <v>0</v>
      </c>
      <c r="J1904" s="234" t="s">
        <v>471</v>
      </c>
      <c r="K1904" s="228" t="s">
        <v>4042</v>
      </c>
      <c r="L1904" s="234" t="s">
        <v>3242</v>
      </c>
      <c r="M1904" s="255">
        <f>'6. Staff time'!$P$178</f>
        <v>0</v>
      </c>
    </row>
    <row r="1905" spans="1:13">
      <c r="A1905" s="230">
        <v>1904</v>
      </c>
      <c r="B1905" s="230" t="str">
        <f t="shared" si="60"/>
        <v>0-0-0-6.18-76</v>
      </c>
      <c r="C1905" s="227">
        <f>'1. General information'!$E$8</f>
        <v>0</v>
      </c>
      <c r="D1905" s="227">
        <f>'1. General information'!$E$9</f>
        <v>0</v>
      </c>
      <c r="E1905" s="227">
        <f>'1. General information'!$E$10</f>
        <v>0</v>
      </c>
      <c r="F1905" s="227">
        <f>'1. General information'!$E$11</f>
        <v>0</v>
      </c>
      <c r="G1905" s="227">
        <f>'1. General information'!$E$12</f>
        <v>0</v>
      </c>
      <c r="H1905" s="227">
        <f>'1. General information'!$E$13</f>
        <v>0</v>
      </c>
      <c r="I1905" s="227">
        <f>'1. General information'!$E$14</f>
        <v>0</v>
      </c>
      <c r="J1905" s="234" t="s">
        <v>471</v>
      </c>
      <c r="K1905" s="228" t="s">
        <v>4043</v>
      </c>
      <c r="L1905" s="234" t="s">
        <v>3243</v>
      </c>
      <c r="M1905" s="255">
        <f>'6. Staff time'!$P$179</f>
        <v>0</v>
      </c>
    </row>
    <row r="1906" spans="1:13">
      <c r="A1906" s="230">
        <v>1905</v>
      </c>
      <c r="B1906" s="230" t="str">
        <f t="shared" si="60"/>
        <v>0-0-0-6.18-77</v>
      </c>
      <c r="C1906" s="227">
        <f>'1. General information'!$E$8</f>
        <v>0</v>
      </c>
      <c r="D1906" s="227">
        <f>'1. General information'!$E$9</f>
        <v>0</v>
      </c>
      <c r="E1906" s="227">
        <f>'1. General information'!$E$10</f>
        <v>0</v>
      </c>
      <c r="F1906" s="227">
        <f>'1. General information'!$E$11</f>
        <v>0</v>
      </c>
      <c r="G1906" s="227">
        <f>'1. General information'!$E$12</f>
        <v>0</v>
      </c>
      <c r="H1906" s="227">
        <f>'1. General information'!$E$13</f>
        <v>0</v>
      </c>
      <c r="I1906" s="227">
        <f>'1. General information'!$E$14</f>
        <v>0</v>
      </c>
      <c r="J1906" s="234" t="s">
        <v>471</v>
      </c>
      <c r="K1906" s="228" t="s">
        <v>4044</v>
      </c>
      <c r="L1906" s="234" t="s">
        <v>3244</v>
      </c>
      <c r="M1906" s="255">
        <f>'6. Staff time'!$P$180</f>
        <v>0</v>
      </c>
    </row>
    <row r="1907" spans="1:13">
      <c r="A1907" s="230">
        <v>1906</v>
      </c>
      <c r="B1907" s="230" t="str">
        <f t="shared" si="60"/>
        <v>0-0-0-6.18-78</v>
      </c>
      <c r="C1907" s="227">
        <f>'1. General information'!$E$8</f>
        <v>0</v>
      </c>
      <c r="D1907" s="227">
        <f>'1. General information'!$E$9</f>
        <v>0</v>
      </c>
      <c r="E1907" s="227">
        <f>'1. General information'!$E$10</f>
        <v>0</v>
      </c>
      <c r="F1907" s="227">
        <f>'1. General information'!$E$11</f>
        <v>0</v>
      </c>
      <c r="G1907" s="227">
        <f>'1. General information'!$E$12</f>
        <v>0</v>
      </c>
      <c r="H1907" s="227">
        <f>'1. General information'!$E$13</f>
        <v>0</v>
      </c>
      <c r="I1907" s="227">
        <f>'1. General information'!$E$14</f>
        <v>0</v>
      </c>
      <c r="J1907" s="234" t="s">
        <v>471</v>
      </c>
      <c r="K1907" s="228" t="s">
        <v>4045</v>
      </c>
      <c r="L1907" s="234" t="s">
        <v>3245</v>
      </c>
      <c r="M1907" s="255">
        <f>'6. Staff time'!$P$181</f>
        <v>0</v>
      </c>
    </row>
    <row r="1908" spans="1:13">
      <c r="A1908" s="230">
        <v>1907</v>
      </c>
      <c r="B1908" s="230" t="str">
        <f t="shared" si="60"/>
        <v>0-0-0-6.18-79</v>
      </c>
      <c r="C1908" s="227">
        <f>'1. General information'!$E$8</f>
        <v>0</v>
      </c>
      <c r="D1908" s="227">
        <f>'1. General information'!$E$9</f>
        <v>0</v>
      </c>
      <c r="E1908" s="227">
        <f>'1. General information'!$E$10</f>
        <v>0</v>
      </c>
      <c r="F1908" s="227">
        <f>'1. General information'!$E$11</f>
        <v>0</v>
      </c>
      <c r="G1908" s="227">
        <f>'1. General information'!$E$12</f>
        <v>0</v>
      </c>
      <c r="H1908" s="227">
        <f>'1. General information'!$E$13</f>
        <v>0</v>
      </c>
      <c r="I1908" s="227">
        <f>'1. General information'!$E$14</f>
        <v>0</v>
      </c>
      <c r="J1908" s="234" t="s">
        <v>471</v>
      </c>
      <c r="K1908" s="228" t="s">
        <v>4046</v>
      </c>
      <c r="L1908" s="234" t="s">
        <v>3246</v>
      </c>
      <c r="M1908" s="255">
        <f>'6. Staff time'!$P$182</f>
        <v>0</v>
      </c>
    </row>
    <row r="1909" spans="1:13">
      <c r="A1909" s="230">
        <v>1908</v>
      </c>
      <c r="B1909" s="230" t="str">
        <f t="shared" si="60"/>
        <v>0-0-0-6.18-80</v>
      </c>
      <c r="C1909" s="227">
        <f>'1. General information'!$E$8</f>
        <v>0</v>
      </c>
      <c r="D1909" s="227">
        <f>'1. General information'!$E$9</f>
        <v>0</v>
      </c>
      <c r="E1909" s="227">
        <f>'1. General information'!$E$10</f>
        <v>0</v>
      </c>
      <c r="F1909" s="227">
        <f>'1. General information'!$E$11</f>
        <v>0</v>
      </c>
      <c r="G1909" s="227">
        <f>'1. General information'!$E$12</f>
        <v>0</v>
      </c>
      <c r="H1909" s="227">
        <f>'1. General information'!$E$13</f>
        <v>0</v>
      </c>
      <c r="I1909" s="227">
        <f>'1. General information'!$E$14</f>
        <v>0</v>
      </c>
      <c r="J1909" s="234" t="s">
        <v>471</v>
      </c>
      <c r="K1909" s="228" t="s">
        <v>4047</v>
      </c>
      <c r="L1909" s="234" t="s">
        <v>3247</v>
      </c>
      <c r="M1909" s="255">
        <f>'6. Staff time'!$P$183</f>
        <v>0</v>
      </c>
    </row>
    <row r="1910" spans="1:13">
      <c r="A1910" s="230">
        <v>1909</v>
      </c>
      <c r="B1910" s="230" t="str">
        <f t="shared" si="60"/>
        <v>0-0-0-6.19-1</v>
      </c>
      <c r="C1910" s="227">
        <f>'1. General information'!$E$8</f>
        <v>0</v>
      </c>
      <c r="D1910" s="227">
        <f>'1. General information'!$E$9</f>
        <v>0</v>
      </c>
      <c r="E1910" s="227">
        <f>'1. General information'!$E$10</f>
        <v>0</v>
      </c>
      <c r="F1910" s="227">
        <f>'1. General information'!$E$11</f>
        <v>0</v>
      </c>
      <c r="G1910" s="227">
        <f>'1. General information'!$E$12</f>
        <v>0</v>
      </c>
      <c r="H1910" s="227">
        <f>'1. General information'!$E$13</f>
        <v>0</v>
      </c>
      <c r="I1910" s="227">
        <f>'1. General information'!$E$14</f>
        <v>0</v>
      </c>
      <c r="J1910" s="234" t="s">
        <v>471</v>
      </c>
      <c r="K1910" s="228" t="s">
        <v>4048</v>
      </c>
      <c r="L1910" s="234" t="s">
        <v>7375</v>
      </c>
      <c r="M1910" s="255">
        <f>'6. Staff time'!$R$104</f>
        <v>0</v>
      </c>
    </row>
    <row r="1911" spans="1:13">
      <c r="A1911" s="230">
        <v>1910</v>
      </c>
      <c r="B1911" s="230" t="str">
        <f t="shared" si="60"/>
        <v>0-0-0-6.19-2</v>
      </c>
      <c r="C1911" s="227">
        <f>'1. General information'!$E$8</f>
        <v>0</v>
      </c>
      <c r="D1911" s="227">
        <f>'1. General information'!$E$9</f>
        <v>0</v>
      </c>
      <c r="E1911" s="227">
        <f>'1. General information'!$E$10</f>
        <v>0</v>
      </c>
      <c r="F1911" s="227">
        <f>'1. General information'!$E$11</f>
        <v>0</v>
      </c>
      <c r="G1911" s="227">
        <f>'1. General information'!$E$12</f>
        <v>0</v>
      </c>
      <c r="H1911" s="227">
        <f>'1. General information'!$E$13</f>
        <v>0</v>
      </c>
      <c r="I1911" s="227">
        <f>'1. General information'!$E$14</f>
        <v>0</v>
      </c>
      <c r="J1911" s="234" t="s">
        <v>471</v>
      </c>
      <c r="K1911" s="228" t="s">
        <v>4049</v>
      </c>
      <c r="L1911" s="234" t="s">
        <v>7376</v>
      </c>
      <c r="M1911" s="255">
        <f>'6. Staff time'!$R$105</f>
        <v>0</v>
      </c>
    </row>
    <row r="1912" spans="1:13">
      <c r="A1912" s="230">
        <v>1911</v>
      </c>
      <c r="B1912" s="230" t="str">
        <f t="shared" si="60"/>
        <v>0-0-0-6.19-3</v>
      </c>
      <c r="C1912" s="227">
        <f>'1. General information'!$E$8</f>
        <v>0</v>
      </c>
      <c r="D1912" s="227">
        <f>'1. General information'!$E$9</f>
        <v>0</v>
      </c>
      <c r="E1912" s="227">
        <f>'1. General information'!$E$10</f>
        <v>0</v>
      </c>
      <c r="F1912" s="227">
        <f>'1. General information'!$E$11</f>
        <v>0</v>
      </c>
      <c r="G1912" s="227">
        <f>'1. General information'!$E$12</f>
        <v>0</v>
      </c>
      <c r="H1912" s="227">
        <f>'1. General information'!$E$13</f>
        <v>0</v>
      </c>
      <c r="I1912" s="227">
        <f>'1. General information'!$E$14</f>
        <v>0</v>
      </c>
      <c r="J1912" s="234" t="s">
        <v>471</v>
      </c>
      <c r="K1912" s="228" t="s">
        <v>4050</v>
      </c>
      <c r="L1912" s="234" t="s">
        <v>7377</v>
      </c>
      <c r="M1912" s="255">
        <f>'6. Staff time'!$R$106</f>
        <v>0</v>
      </c>
    </row>
    <row r="1913" spans="1:13">
      <c r="A1913" s="230">
        <v>1912</v>
      </c>
      <c r="B1913" s="230" t="str">
        <f t="shared" si="60"/>
        <v>0-0-0-6.19-4</v>
      </c>
      <c r="C1913" s="227">
        <f>'1. General information'!$E$8</f>
        <v>0</v>
      </c>
      <c r="D1913" s="227">
        <f>'1. General information'!$E$9</f>
        <v>0</v>
      </c>
      <c r="E1913" s="227">
        <f>'1. General information'!$E$10</f>
        <v>0</v>
      </c>
      <c r="F1913" s="227">
        <f>'1. General information'!$E$11</f>
        <v>0</v>
      </c>
      <c r="G1913" s="227">
        <f>'1. General information'!$E$12</f>
        <v>0</v>
      </c>
      <c r="H1913" s="227">
        <f>'1. General information'!$E$13</f>
        <v>0</v>
      </c>
      <c r="I1913" s="227">
        <f>'1. General information'!$E$14</f>
        <v>0</v>
      </c>
      <c r="J1913" s="234" t="s">
        <v>471</v>
      </c>
      <c r="K1913" s="228" t="s">
        <v>4051</v>
      </c>
      <c r="L1913" s="234" t="s">
        <v>7378</v>
      </c>
      <c r="M1913" s="255">
        <f>'6. Staff time'!$R$107</f>
        <v>0</v>
      </c>
    </row>
    <row r="1914" spans="1:13">
      <c r="A1914" s="230">
        <v>1913</v>
      </c>
      <c r="B1914" s="230" t="str">
        <f t="shared" si="60"/>
        <v>0-0-0-6.19-5</v>
      </c>
      <c r="C1914" s="227">
        <f>'1. General information'!$E$8</f>
        <v>0</v>
      </c>
      <c r="D1914" s="227">
        <f>'1. General information'!$E$9</f>
        <v>0</v>
      </c>
      <c r="E1914" s="227">
        <f>'1. General information'!$E$10</f>
        <v>0</v>
      </c>
      <c r="F1914" s="227">
        <f>'1. General information'!$E$11</f>
        <v>0</v>
      </c>
      <c r="G1914" s="227">
        <f>'1. General information'!$E$12</f>
        <v>0</v>
      </c>
      <c r="H1914" s="227">
        <f>'1. General information'!$E$13</f>
        <v>0</v>
      </c>
      <c r="I1914" s="227">
        <f>'1. General information'!$E$14</f>
        <v>0</v>
      </c>
      <c r="J1914" s="234" t="s">
        <v>471</v>
      </c>
      <c r="K1914" s="228" t="s">
        <v>4052</v>
      </c>
      <c r="L1914" s="234" t="s">
        <v>7379</v>
      </c>
      <c r="M1914" s="255">
        <f>'6. Staff time'!$R$108</f>
        <v>0</v>
      </c>
    </row>
    <row r="1915" spans="1:13">
      <c r="A1915" s="230">
        <v>1914</v>
      </c>
      <c r="B1915" s="230" t="str">
        <f t="shared" si="60"/>
        <v>0-0-0-6.19-6</v>
      </c>
      <c r="C1915" s="227">
        <f>'1. General information'!$E$8</f>
        <v>0</v>
      </c>
      <c r="D1915" s="227">
        <f>'1. General information'!$E$9</f>
        <v>0</v>
      </c>
      <c r="E1915" s="227">
        <f>'1. General information'!$E$10</f>
        <v>0</v>
      </c>
      <c r="F1915" s="227">
        <f>'1. General information'!$E$11</f>
        <v>0</v>
      </c>
      <c r="G1915" s="227">
        <f>'1. General information'!$E$12</f>
        <v>0</v>
      </c>
      <c r="H1915" s="227">
        <f>'1. General information'!$E$13</f>
        <v>0</v>
      </c>
      <c r="I1915" s="227">
        <f>'1. General information'!$E$14</f>
        <v>0</v>
      </c>
      <c r="J1915" s="234" t="s">
        <v>471</v>
      </c>
      <c r="K1915" s="228" t="s">
        <v>4053</v>
      </c>
      <c r="L1915" s="234" t="s">
        <v>7380</v>
      </c>
      <c r="M1915" s="255">
        <f>'6. Staff time'!$R$109</f>
        <v>0</v>
      </c>
    </row>
    <row r="1916" spans="1:13">
      <c r="A1916" s="230">
        <v>1915</v>
      </c>
      <c r="B1916" s="230" t="str">
        <f t="shared" si="60"/>
        <v>0-0-0-6.19-7</v>
      </c>
      <c r="C1916" s="227">
        <f>'1. General information'!$E$8</f>
        <v>0</v>
      </c>
      <c r="D1916" s="227">
        <f>'1. General information'!$E$9</f>
        <v>0</v>
      </c>
      <c r="E1916" s="227">
        <f>'1. General information'!$E$10</f>
        <v>0</v>
      </c>
      <c r="F1916" s="227">
        <f>'1. General information'!$E$11</f>
        <v>0</v>
      </c>
      <c r="G1916" s="227">
        <f>'1. General information'!$E$12</f>
        <v>0</v>
      </c>
      <c r="H1916" s="227">
        <f>'1. General information'!$E$13</f>
        <v>0</v>
      </c>
      <c r="I1916" s="227">
        <f>'1. General information'!$E$14</f>
        <v>0</v>
      </c>
      <c r="J1916" s="234" t="s">
        <v>471</v>
      </c>
      <c r="K1916" s="228" t="s">
        <v>4054</v>
      </c>
      <c r="L1916" s="234" t="s">
        <v>7381</v>
      </c>
      <c r="M1916" s="255">
        <f>'6. Staff time'!$R$110</f>
        <v>0</v>
      </c>
    </row>
    <row r="1917" spans="1:13">
      <c r="A1917" s="230">
        <v>1916</v>
      </c>
      <c r="B1917" s="230" t="str">
        <f t="shared" si="60"/>
        <v>0-0-0-6.19-8</v>
      </c>
      <c r="C1917" s="227">
        <f>'1. General information'!$E$8</f>
        <v>0</v>
      </c>
      <c r="D1917" s="227">
        <f>'1. General information'!$E$9</f>
        <v>0</v>
      </c>
      <c r="E1917" s="227">
        <f>'1. General information'!$E$10</f>
        <v>0</v>
      </c>
      <c r="F1917" s="227">
        <f>'1. General information'!$E$11</f>
        <v>0</v>
      </c>
      <c r="G1917" s="227">
        <f>'1. General information'!$E$12</f>
        <v>0</v>
      </c>
      <c r="H1917" s="227">
        <f>'1. General information'!$E$13</f>
        <v>0</v>
      </c>
      <c r="I1917" s="227">
        <f>'1. General information'!$E$14</f>
        <v>0</v>
      </c>
      <c r="J1917" s="234" t="s">
        <v>471</v>
      </c>
      <c r="K1917" s="228" t="s">
        <v>4055</v>
      </c>
      <c r="L1917" s="234" t="s">
        <v>7382</v>
      </c>
      <c r="M1917" s="255">
        <f>'6. Staff time'!$R$111</f>
        <v>0</v>
      </c>
    </row>
    <row r="1918" spans="1:13">
      <c r="A1918" s="230">
        <v>1917</v>
      </c>
      <c r="B1918" s="230" t="str">
        <f t="shared" si="60"/>
        <v>0-0-0-6.19-9</v>
      </c>
      <c r="C1918" s="227">
        <f>'1. General information'!$E$8</f>
        <v>0</v>
      </c>
      <c r="D1918" s="227">
        <f>'1. General information'!$E$9</f>
        <v>0</v>
      </c>
      <c r="E1918" s="227">
        <f>'1. General information'!$E$10</f>
        <v>0</v>
      </c>
      <c r="F1918" s="227">
        <f>'1. General information'!$E$11</f>
        <v>0</v>
      </c>
      <c r="G1918" s="227">
        <f>'1. General information'!$E$12</f>
        <v>0</v>
      </c>
      <c r="H1918" s="227">
        <f>'1. General information'!$E$13</f>
        <v>0</v>
      </c>
      <c r="I1918" s="227">
        <f>'1. General information'!$E$14</f>
        <v>0</v>
      </c>
      <c r="J1918" s="234" t="s">
        <v>471</v>
      </c>
      <c r="K1918" s="228" t="s">
        <v>4056</v>
      </c>
      <c r="L1918" s="234" t="s">
        <v>7383</v>
      </c>
      <c r="M1918" s="255">
        <f>'6. Staff time'!$R$112</f>
        <v>0</v>
      </c>
    </row>
    <row r="1919" spans="1:13">
      <c r="A1919" s="230">
        <v>1918</v>
      </c>
      <c r="B1919" s="230" t="str">
        <f t="shared" si="60"/>
        <v>0-0-0-6.19-10</v>
      </c>
      <c r="C1919" s="227">
        <f>'1. General information'!$E$8</f>
        <v>0</v>
      </c>
      <c r="D1919" s="227">
        <f>'1. General information'!$E$9</f>
        <v>0</v>
      </c>
      <c r="E1919" s="227">
        <f>'1. General information'!$E$10</f>
        <v>0</v>
      </c>
      <c r="F1919" s="227">
        <f>'1. General information'!$E$11</f>
        <v>0</v>
      </c>
      <c r="G1919" s="227">
        <f>'1. General information'!$E$12</f>
        <v>0</v>
      </c>
      <c r="H1919" s="227">
        <f>'1. General information'!$E$13</f>
        <v>0</v>
      </c>
      <c r="I1919" s="227">
        <f>'1. General information'!$E$14</f>
        <v>0</v>
      </c>
      <c r="J1919" s="234" t="s">
        <v>471</v>
      </c>
      <c r="K1919" s="228" t="s">
        <v>4057</v>
      </c>
      <c r="L1919" s="234" t="s">
        <v>7384</v>
      </c>
      <c r="M1919" s="255">
        <f>'6. Staff time'!$R$113</f>
        <v>0</v>
      </c>
    </row>
    <row r="1920" spans="1:13">
      <c r="A1920" s="230">
        <v>1919</v>
      </c>
      <c r="B1920" s="230" t="str">
        <f t="shared" si="60"/>
        <v>0-0-0-6.19-11</v>
      </c>
      <c r="C1920" s="227">
        <f>'1. General information'!$E$8</f>
        <v>0</v>
      </c>
      <c r="D1920" s="227">
        <f>'1. General information'!$E$9</f>
        <v>0</v>
      </c>
      <c r="E1920" s="227">
        <f>'1. General information'!$E$10</f>
        <v>0</v>
      </c>
      <c r="F1920" s="227">
        <f>'1. General information'!$E$11</f>
        <v>0</v>
      </c>
      <c r="G1920" s="227">
        <f>'1. General information'!$E$12</f>
        <v>0</v>
      </c>
      <c r="H1920" s="227">
        <f>'1. General information'!$E$13</f>
        <v>0</v>
      </c>
      <c r="I1920" s="227">
        <f>'1. General information'!$E$14</f>
        <v>0</v>
      </c>
      <c r="J1920" s="234" t="s">
        <v>471</v>
      </c>
      <c r="K1920" s="228" t="s">
        <v>4058</v>
      </c>
      <c r="L1920" s="234" t="s">
        <v>7385</v>
      </c>
      <c r="M1920" s="255">
        <f>'6. Staff time'!$R$114</f>
        <v>0</v>
      </c>
    </row>
    <row r="1921" spans="1:13">
      <c r="A1921" s="230">
        <v>1920</v>
      </c>
      <c r="B1921" s="230" t="str">
        <f t="shared" si="60"/>
        <v>0-0-0-6.19-12</v>
      </c>
      <c r="C1921" s="227">
        <f>'1. General information'!$E$8</f>
        <v>0</v>
      </c>
      <c r="D1921" s="227">
        <f>'1. General information'!$E$9</f>
        <v>0</v>
      </c>
      <c r="E1921" s="227">
        <f>'1. General information'!$E$10</f>
        <v>0</v>
      </c>
      <c r="F1921" s="227">
        <f>'1. General information'!$E$11</f>
        <v>0</v>
      </c>
      <c r="G1921" s="227">
        <f>'1. General information'!$E$12</f>
        <v>0</v>
      </c>
      <c r="H1921" s="227">
        <f>'1. General information'!$E$13</f>
        <v>0</v>
      </c>
      <c r="I1921" s="227">
        <f>'1. General information'!$E$14</f>
        <v>0</v>
      </c>
      <c r="J1921" s="234" t="s">
        <v>471</v>
      </c>
      <c r="K1921" s="228" t="s">
        <v>4059</v>
      </c>
      <c r="L1921" s="234" t="s">
        <v>7386</v>
      </c>
      <c r="M1921" s="255">
        <f>'6. Staff time'!$R$115</f>
        <v>0</v>
      </c>
    </row>
    <row r="1922" spans="1:13">
      <c r="A1922" s="230">
        <v>1921</v>
      </c>
      <c r="B1922" s="230" t="str">
        <f t="shared" si="60"/>
        <v>0-0-0-6.19-13</v>
      </c>
      <c r="C1922" s="227">
        <f>'1. General information'!$E$8</f>
        <v>0</v>
      </c>
      <c r="D1922" s="227">
        <f>'1. General information'!$E$9</f>
        <v>0</v>
      </c>
      <c r="E1922" s="227">
        <f>'1. General information'!$E$10</f>
        <v>0</v>
      </c>
      <c r="F1922" s="227">
        <f>'1. General information'!$E$11</f>
        <v>0</v>
      </c>
      <c r="G1922" s="227">
        <f>'1. General information'!$E$12</f>
        <v>0</v>
      </c>
      <c r="H1922" s="227">
        <f>'1. General information'!$E$13</f>
        <v>0</v>
      </c>
      <c r="I1922" s="227">
        <f>'1. General information'!$E$14</f>
        <v>0</v>
      </c>
      <c r="J1922" s="234" t="s">
        <v>471</v>
      </c>
      <c r="K1922" s="228" t="s">
        <v>4060</v>
      </c>
      <c r="L1922" s="234" t="s">
        <v>7387</v>
      </c>
      <c r="M1922" s="255">
        <f>'6. Staff time'!$R$116</f>
        <v>0</v>
      </c>
    </row>
    <row r="1923" spans="1:13">
      <c r="A1923" s="230">
        <v>1922</v>
      </c>
      <c r="B1923" s="230" t="str">
        <f t="shared" si="60"/>
        <v>0-0-0-6.19-14</v>
      </c>
      <c r="C1923" s="227">
        <f>'1. General information'!$E$8</f>
        <v>0</v>
      </c>
      <c r="D1923" s="227">
        <f>'1. General information'!$E$9</f>
        <v>0</v>
      </c>
      <c r="E1923" s="227">
        <f>'1. General information'!$E$10</f>
        <v>0</v>
      </c>
      <c r="F1923" s="227">
        <f>'1. General information'!$E$11</f>
        <v>0</v>
      </c>
      <c r="G1923" s="227">
        <f>'1. General information'!$E$12</f>
        <v>0</v>
      </c>
      <c r="H1923" s="227">
        <f>'1. General information'!$E$13</f>
        <v>0</v>
      </c>
      <c r="I1923" s="227">
        <f>'1. General information'!$E$14</f>
        <v>0</v>
      </c>
      <c r="J1923" s="234" t="s">
        <v>471</v>
      </c>
      <c r="K1923" s="228" t="s">
        <v>4061</v>
      </c>
      <c r="L1923" s="234" t="s">
        <v>7388</v>
      </c>
      <c r="M1923" s="255">
        <f>'6. Staff time'!$R$117</f>
        <v>0</v>
      </c>
    </row>
    <row r="1924" spans="1:13">
      <c r="A1924" s="230">
        <v>1923</v>
      </c>
      <c r="B1924" s="230" t="str">
        <f t="shared" si="60"/>
        <v>0-0-0-6.19-15</v>
      </c>
      <c r="C1924" s="227">
        <f>'1. General information'!$E$8</f>
        <v>0</v>
      </c>
      <c r="D1924" s="227">
        <f>'1. General information'!$E$9</f>
        <v>0</v>
      </c>
      <c r="E1924" s="227">
        <f>'1. General information'!$E$10</f>
        <v>0</v>
      </c>
      <c r="F1924" s="227">
        <f>'1. General information'!$E$11</f>
        <v>0</v>
      </c>
      <c r="G1924" s="227">
        <f>'1. General information'!$E$12</f>
        <v>0</v>
      </c>
      <c r="H1924" s="227">
        <f>'1. General information'!$E$13</f>
        <v>0</v>
      </c>
      <c r="I1924" s="227">
        <f>'1. General information'!$E$14</f>
        <v>0</v>
      </c>
      <c r="J1924" s="234" t="s">
        <v>471</v>
      </c>
      <c r="K1924" s="228" t="s">
        <v>4062</v>
      </c>
      <c r="L1924" s="234" t="s">
        <v>7389</v>
      </c>
      <c r="M1924" s="255">
        <f>'6. Staff time'!$R$118</f>
        <v>0</v>
      </c>
    </row>
    <row r="1925" spans="1:13">
      <c r="A1925" s="230">
        <v>1924</v>
      </c>
      <c r="B1925" s="230" t="str">
        <f t="shared" si="60"/>
        <v>0-0-0-6.19-16</v>
      </c>
      <c r="C1925" s="227">
        <f>'1. General information'!$E$8</f>
        <v>0</v>
      </c>
      <c r="D1925" s="227">
        <f>'1. General information'!$E$9</f>
        <v>0</v>
      </c>
      <c r="E1925" s="227">
        <f>'1. General information'!$E$10</f>
        <v>0</v>
      </c>
      <c r="F1925" s="227">
        <f>'1. General information'!$E$11</f>
        <v>0</v>
      </c>
      <c r="G1925" s="227">
        <f>'1. General information'!$E$12</f>
        <v>0</v>
      </c>
      <c r="H1925" s="227">
        <f>'1. General information'!$E$13</f>
        <v>0</v>
      </c>
      <c r="I1925" s="227">
        <f>'1. General information'!$E$14</f>
        <v>0</v>
      </c>
      <c r="J1925" s="234" t="s">
        <v>471</v>
      </c>
      <c r="K1925" s="228" t="s">
        <v>4063</v>
      </c>
      <c r="L1925" s="234" t="s">
        <v>7390</v>
      </c>
      <c r="M1925" s="255">
        <f>'6. Staff time'!$R$119</f>
        <v>0</v>
      </c>
    </row>
    <row r="1926" spans="1:13">
      <c r="A1926" s="230">
        <v>1925</v>
      </c>
      <c r="B1926" s="230" t="str">
        <f t="shared" si="60"/>
        <v>0-0-0-6.19-17</v>
      </c>
      <c r="C1926" s="227">
        <f>'1. General information'!$E$8</f>
        <v>0</v>
      </c>
      <c r="D1926" s="227">
        <f>'1. General information'!$E$9</f>
        <v>0</v>
      </c>
      <c r="E1926" s="227">
        <f>'1. General information'!$E$10</f>
        <v>0</v>
      </c>
      <c r="F1926" s="227">
        <f>'1. General information'!$E$11</f>
        <v>0</v>
      </c>
      <c r="G1926" s="227">
        <f>'1. General information'!$E$12</f>
        <v>0</v>
      </c>
      <c r="H1926" s="227">
        <f>'1. General information'!$E$13</f>
        <v>0</v>
      </c>
      <c r="I1926" s="227">
        <f>'1. General information'!$E$14</f>
        <v>0</v>
      </c>
      <c r="J1926" s="234" t="s">
        <v>471</v>
      </c>
      <c r="K1926" s="228" t="s">
        <v>4064</v>
      </c>
      <c r="L1926" s="234" t="s">
        <v>7391</v>
      </c>
      <c r="M1926" s="255">
        <f>'6. Staff time'!$R$120</f>
        <v>0</v>
      </c>
    </row>
    <row r="1927" spans="1:13">
      <c r="A1927" s="230">
        <v>1926</v>
      </c>
      <c r="B1927" s="230" t="str">
        <f t="shared" si="60"/>
        <v>0-0-0-6.19-18</v>
      </c>
      <c r="C1927" s="227">
        <f>'1. General information'!$E$8</f>
        <v>0</v>
      </c>
      <c r="D1927" s="227">
        <f>'1. General information'!$E$9</f>
        <v>0</v>
      </c>
      <c r="E1927" s="227">
        <f>'1. General information'!$E$10</f>
        <v>0</v>
      </c>
      <c r="F1927" s="227">
        <f>'1. General information'!$E$11</f>
        <v>0</v>
      </c>
      <c r="G1927" s="227">
        <f>'1. General information'!$E$12</f>
        <v>0</v>
      </c>
      <c r="H1927" s="227">
        <f>'1. General information'!$E$13</f>
        <v>0</v>
      </c>
      <c r="I1927" s="227">
        <f>'1. General information'!$E$14</f>
        <v>0</v>
      </c>
      <c r="J1927" s="234" t="s">
        <v>471</v>
      </c>
      <c r="K1927" s="228" t="s">
        <v>4065</v>
      </c>
      <c r="L1927" s="234" t="s">
        <v>7392</v>
      </c>
      <c r="M1927" s="255">
        <f>'6. Staff time'!$R$121</f>
        <v>0</v>
      </c>
    </row>
    <row r="1928" spans="1:13">
      <c r="A1928" s="230">
        <v>1927</v>
      </c>
      <c r="B1928" s="230" t="str">
        <f t="shared" si="60"/>
        <v>0-0-0-6.19-19</v>
      </c>
      <c r="C1928" s="227">
        <f>'1. General information'!$E$8</f>
        <v>0</v>
      </c>
      <c r="D1928" s="227">
        <f>'1. General information'!$E$9</f>
        <v>0</v>
      </c>
      <c r="E1928" s="227">
        <f>'1. General information'!$E$10</f>
        <v>0</v>
      </c>
      <c r="F1928" s="227">
        <f>'1. General information'!$E$11</f>
        <v>0</v>
      </c>
      <c r="G1928" s="227">
        <f>'1. General information'!$E$12</f>
        <v>0</v>
      </c>
      <c r="H1928" s="227">
        <f>'1. General information'!$E$13</f>
        <v>0</v>
      </c>
      <c r="I1928" s="227">
        <f>'1. General information'!$E$14</f>
        <v>0</v>
      </c>
      <c r="J1928" s="234" t="s">
        <v>471</v>
      </c>
      <c r="K1928" s="228" t="s">
        <v>4066</v>
      </c>
      <c r="L1928" s="234" t="s">
        <v>7393</v>
      </c>
      <c r="M1928" s="255">
        <f>'6. Staff time'!$R$122</f>
        <v>0</v>
      </c>
    </row>
    <row r="1929" spans="1:13">
      <c r="A1929" s="230">
        <v>1928</v>
      </c>
      <c r="B1929" s="230" t="str">
        <f t="shared" si="60"/>
        <v>0-0-0-6.19-20</v>
      </c>
      <c r="C1929" s="227">
        <f>'1. General information'!$E$8</f>
        <v>0</v>
      </c>
      <c r="D1929" s="227">
        <f>'1. General information'!$E$9</f>
        <v>0</v>
      </c>
      <c r="E1929" s="227">
        <f>'1. General information'!$E$10</f>
        <v>0</v>
      </c>
      <c r="F1929" s="227">
        <f>'1. General information'!$E$11</f>
        <v>0</v>
      </c>
      <c r="G1929" s="227">
        <f>'1. General information'!$E$12</f>
        <v>0</v>
      </c>
      <c r="H1929" s="227">
        <f>'1. General information'!$E$13</f>
        <v>0</v>
      </c>
      <c r="I1929" s="227">
        <f>'1. General information'!$E$14</f>
        <v>0</v>
      </c>
      <c r="J1929" s="234" t="s">
        <v>471</v>
      </c>
      <c r="K1929" s="228" t="s">
        <v>4067</v>
      </c>
      <c r="L1929" s="234" t="s">
        <v>7394</v>
      </c>
      <c r="M1929" s="255">
        <f>'6. Staff time'!$R$123</f>
        <v>0</v>
      </c>
    </row>
    <row r="1930" spans="1:13">
      <c r="A1930" s="230">
        <v>1929</v>
      </c>
      <c r="B1930" s="230" t="str">
        <f t="shared" si="60"/>
        <v>0-0-0-6.19-21</v>
      </c>
      <c r="C1930" s="227">
        <f>'1. General information'!$E$8</f>
        <v>0</v>
      </c>
      <c r="D1930" s="227">
        <f>'1. General information'!$E$9</f>
        <v>0</v>
      </c>
      <c r="E1930" s="227">
        <f>'1. General information'!$E$10</f>
        <v>0</v>
      </c>
      <c r="F1930" s="227">
        <f>'1. General information'!$E$11</f>
        <v>0</v>
      </c>
      <c r="G1930" s="227">
        <f>'1. General information'!$E$12</f>
        <v>0</v>
      </c>
      <c r="H1930" s="227">
        <f>'1. General information'!$E$13</f>
        <v>0</v>
      </c>
      <c r="I1930" s="227">
        <f>'1. General information'!$E$14</f>
        <v>0</v>
      </c>
      <c r="J1930" s="234" t="s">
        <v>471</v>
      </c>
      <c r="K1930" s="228" t="s">
        <v>4068</v>
      </c>
      <c r="L1930" s="234" t="s">
        <v>7395</v>
      </c>
      <c r="M1930" s="255">
        <f>'6. Staff time'!$R$124</f>
        <v>0</v>
      </c>
    </row>
    <row r="1931" spans="1:13">
      <c r="A1931" s="230">
        <v>1930</v>
      </c>
      <c r="B1931" s="230" t="str">
        <f t="shared" si="60"/>
        <v>0-0-0-6.19-22</v>
      </c>
      <c r="C1931" s="227">
        <f>'1. General information'!$E$8</f>
        <v>0</v>
      </c>
      <c r="D1931" s="227">
        <f>'1. General information'!$E$9</f>
        <v>0</v>
      </c>
      <c r="E1931" s="227">
        <f>'1. General information'!$E$10</f>
        <v>0</v>
      </c>
      <c r="F1931" s="227">
        <f>'1. General information'!$E$11</f>
        <v>0</v>
      </c>
      <c r="G1931" s="227">
        <f>'1. General information'!$E$12</f>
        <v>0</v>
      </c>
      <c r="H1931" s="227">
        <f>'1. General information'!$E$13</f>
        <v>0</v>
      </c>
      <c r="I1931" s="227">
        <f>'1. General information'!$E$14</f>
        <v>0</v>
      </c>
      <c r="J1931" s="234" t="s">
        <v>471</v>
      </c>
      <c r="K1931" s="228" t="s">
        <v>4069</v>
      </c>
      <c r="L1931" s="234" t="s">
        <v>7396</v>
      </c>
      <c r="M1931" s="255">
        <f>'6. Staff time'!$R$125</f>
        <v>0</v>
      </c>
    </row>
    <row r="1932" spans="1:13">
      <c r="A1932" s="230">
        <v>1931</v>
      </c>
      <c r="B1932" s="230" t="str">
        <f t="shared" si="60"/>
        <v>0-0-0-6.19-23</v>
      </c>
      <c r="C1932" s="227">
        <f>'1. General information'!$E$8</f>
        <v>0</v>
      </c>
      <c r="D1932" s="227">
        <f>'1. General information'!$E$9</f>
        <v>0</v>
      </c>
      <c r="E1932" s="227">
        <f>'1. General information'!$E$10</f>
        <v>0</v>
      </c>
      <c r="F1932" s="227">
        <f>'1. General information'!$E$11</f>
        <v>0</v>
      </c>
      <c r="G1932" s="227">
        <f>'1. General information'!$E$12</f>
        <v>0</v>
      </c>
      <c r="H1932" s="227">
        <f>'1. General information'!$E$13</f>
        <v>0</v>
      </c>
      <c r="I1932" s="227">
        <f>'1. General information'!$E$14</f>
        <v>0</v>
      </c>
      <c r="J1932" s="234" t="s">
        <v>471</v>
      </c>
      <c r="K1932" s="228" t="s">
        <v>4070</v>
      </c>
      <c r="L1932" s="234" t="s">
        <v>7397</v>
      </c>
      <c r="M1932" s="255">
        <f>'6. Staff time'!$R$126</f>
        <v>0</v>
      </c>
    </row>
    <row r="1933" spans="1:13">
      <c r="A1933" s="230">
        <v>1932</v>
      </c>
      <c r="B1933" s="230" t="str">
        <f t="shared" si="60"/>
        <v>0-0-0-6.19-24</v>
      </c>
      <c r="C1933" s="227">
        <f>'1. General information'!$E$8</f>
        <v>0</v>
      </c>
      <c r="D1933" s="227">
        <f>'1. General information'!$E$9</f>
        <v>0</v>
      </c>
      <c r="E1933" s="227">
        <f>'1. General information'!$E$10</f>
        <v>0</v>
      </c>
      <c r="F1933" s="227">
        <f>'1. General information'!$E$11</f>
        <v>0</v>
      </c>
      <c r="G1933" s="227">
        <f>'1. General information'!$E$12</f>
        <v>0</v>
      </c>
      <c r="H1933" s="227">
        <f>'1. General information'!$E$13</f>
        <v>0</v>
      </c>
      <c r="I1933" s="227">
        <f>'1. General information'!$E$14</f>
        <v>0</v>
      </c>
      <c r="J1933" s="234" t="s">
        <v>471</v>
      </c>
      <c r="K1933" s="228" t="s">
        <v>4071</v>
      </c>
      <c r="L1933" s="234" t="s">
        <v>7398</v>
      </c>
      <c r="M1933" s="255">
        <f>'6. Staff time'!$R$127</f>
        <v>0</v>
      </c>
    </row>
    <row r="1934" spans="1:13">
      <c r="A1934" s="230">
        <v>1933</v>
      </c>
      <c r="B1934" s="230" t="str">
        <f t="shared" si="60"/>
        <v>0-0-0-6.19-25</v>
      </c>
      <c r="C1934" s="227">
        <f>'1. General information'!$E$8</f>
        <v>0</v>
      </c>
      <c r="D1934" s="227">
        <f>'1. General information'!$E$9</f>
        <v>0</v>
      </c>
      <c r="E1934" s="227">
        <f>'1. General information'!$E$10</f>
        <v>0</v>
      </c>
      <c r="F1934" s="227">
        <f>'1. General information'!$E$11</f>
        <v>0</v>
      </c>
      <c r="G1934" s="227">
        <f>'1. General information'!$E$12</f>
        <v>0</v>
      </c>
      <c r="H1934" s="227">
        <f>'1. General information'!$E$13</f>
        <v>0</v>
      </c>
      <c r="I1934" s="227">
        <f>'1. General information'!$E$14</f>
        <v>0</v>
      </c>
      <c r="J1934" s="234" t="s">
        <v>471</v>
      </c>
      <c r="K1934" s="228" t="s">
        <v>4072</v>
      </c>
      <c r="L1934" s="234" t="s">
        <v>7399</v>
      </c>
      <c r="M1934" s="255">
        <f>'6. Staff time'!$R$128</f>
        <v>0</v>
      </c>
    </row>
    <row r="1935" spans="1:13">
      <c r="A1935" s="230">
        <v>1934</v>
      </c>
      <c r="B1935" s="230" t="str">
        <f t="shared" si="60"/>
        <v>0-0-0-6.19-26</v>
      </c>
      <c r="C1935" s="227">
        <f>'1. General information'!$E$8</f>
        <v>0</v>
      </c>
      <c r="D1935" s="227">
        <f>'1. General information'!$E$9</f>
        <v>0</v>
      </c>
      <c r="E1935" s="227">
        <f>'1. General information'!$E$10</f>
        <v>0</v>
      </c>
      <c r="F1935" s="227">
        <f>'1. General information'!$E$11</f>
        <v>0</v>
      </c>
      <c r="G1935" s="227">
        <f>'1. General information'!$E$12</f>
        <v>0</v>
      </c>
      <c r="H1935" s="227">
        <f>'1. General information'!$E$13</f>
        <v>0</v>
      </c>
      <c r="I1935" s="227">
        <f>'1. General information'!$E$14</f>
        <v>0</v>
      </c>
      <c r="J1935" s="234" t="s">
        <v>471</v>
      </c>
      <c r="K1935" s="228" t="s">
        <v>4073</v>
      </c>
      <c r="L1935" s="234" t="s">
        <v>7400</v>
      </c>
      <c r="M1935" s="255">
        <f>'6. Staff time'!$R$129</f>
        <v>0</v>
      </c>
    </row>
    <row r="1936" spans="1:13">
      <c r="A1936" s="230">
        <v>1935</v>
      </c>
      <c r="B1936" s="230" t="str">
        <f t="shared" si="60"/>
        <v>0-0-0-6.19-27</v>
      </c>
      <c r="C1936" s="227">
        <f>'1. General information'!$E$8</f>
        <v>0</v>
      </c>
      <c r="D1936" s="227">
        <f>'1. General information'!$E$9</f>
        <v>0</v>
      </c>
      <c r="E1936" s="227">
        <f>'1. General information'!$E$10</f>
        <v>0</v>
      </c>
      <c r="F1936" s="227">
        <f>'1. General information'!$E$11</f>
        <v>0</v>
      </c>
      <c r="G1936" s="227">
        <f>'1. General information'!$E$12</f>
        <v>0</v>
      </c>
      <c r="H1936" s="227">
        <f>'1. General information'!$E$13</f>
        <v>0</v>
      </c>
      <c r="I1936" s="227">
        <f>'1. General information'!$E$14</f>
        <v>0</v>
      </c>
      <c r="J1936" s="234" t="s">
        <v>471</v>
      </c>
      <c r="K1936" s="228" t="s">
        <v>4074</v>
      </c>
      <c r="L1936" s="234" t="s">
        <v>7401</v>
      </c>
      <c r="M1936" s="255">
        <f>'6. Staff time'!$R$130</f>
        <v>0</v>
      </c>
    </row>
    <row r="1937" spans="1:13">
      <c r="A1937" s="230">
        <v>1936</v>
      </c>
      <c r="B1937" s="230" t="str">
        <f t="shared" si="60"/>
        <v>0-0-0-6.19-28</v>
      </c>
      <c r="C1937" s="227">
        <f>'1. General information'!$E$8</f>
        <v>0</v>
      </c>
      <c r="D1937" s="227">
        <f>'1. General information'!$E$9</f>
        <v>0</v>
      </c>
      <c r="E1937" s="227">
        <f>'1. General information'!$E$10</f>
        <v>0</v>
      </c>
      <c r="F1937" s="227">
        <f>'1. General information'!$E$11</f>
        <v>0</v>
      </c>
      <c r="G1937" s="227">
        <f>'1. General information'!$E$12</f>
        <v>0</v>
      </c>
      <c r="H1937" s="227">
        <f>'1. General information'!$E$13</f>
        <v>0</v>
      </c>
      <c r="I1937" s="227">
        <f>'1. General information'!$E$14</f>
        <v>0</v>
      </c>
      <c r="J1937" s="234" t="s">
        <v>471</v>
      </c>
      <c r="K1937" s="228" t="s">
        <v>4075</v>
      </c>
      <c r="L1937" s="234" t="s">
        <v>7402</v>
      </c>
      <c r="M1937" s="255">
        <f>'6. Staff time'!$R$131</f>
        <v>0</v>
      </c>
    </row>
    <row r="1938" spans="1:13">
      <c r="A1938" s="230">
        <v>1937</v>
      </c>
      <c r="B1938" s="230" t="str">
        <f t="shared" si="60"/>
        <v>0-0-0-6.19-29</v>
      </c>
      <c r="C1938" s="227">
        <f>'1. General information'!$E$8</f>
        <v>0</v>
      </c>
      <c r="D1938" s="227">
        <f>'1. General information'!$E$9</f>
        <v>0</v>
      </c>
      <c r="E1938" s="227">
        <f>'1. General information'!$E$10</f>
        <v>0</v>
      </c>
      <c r="F1938" s="227">
        <f>'1. General information'!$E$11</f>
        <v>0</v>
      </c>
      <c r="G1938" s="227">
        <f>'1. General information'!$E$12</f>
        <v>0</v>
      </c>
      <c r="H1938" s="227">
        <f>'1. General information'!$E$13</f>
        <v>0</v>
      </c>
      <c r="I1938" s="227">
        <f>'1. General information'!$E$14</f>
        <v>0</v>
      </c>
      <c r="J1938" s="234" t="s">
        <v>471</v>
      </c>
      <c r="K1938" s="228" t="s">
        <v>4076</v>
      </c>
      <c r="L1938" s="234" t="s">
        <v>7403</v>
      </c>
      <c r="M1938" s="255">
        <f>'6. Staff time'!$R$132</f>
        <v>0</v>
      </c>
    </row>
    <row r="1939" spans="1:13">
      <c r="A1939" s="230">
        <v>1938</v>
      </c>
      <c r="B1939" s="230" t="str">
        <f t="shared" si="60"/>
        <v>0-0-0-6.19-30</v>
      </c>
      <c r="C1939" s="227">
        <f>'1. General information'!$E$8</f>
        <v>0</v>
      </c>
      <c r="D1939" s="227">
        <f>'1. General information'!$E$9</f>
        <v>0</v>
      </c>
      <c r="E1939" s="227">
        <f>'1. General information'!$E$10</f>
        <v>0</v>
      </c>
      <c r="F1939" s="227">
        <f>'1. General information'!$E$11</f>
        <v>0</v>
      </c>
      <c r="G1939" s="227">
        <f>'1. General information'!$E$12</f>
        <v>0</v>
      </c>
      <c r="H1939" s="227">
        <f>'1. General information'!$E$13</f>
        <v>0</v>
      </c>
      <c r="I1939" s="227">
        <f>'1. General information'!$E$14</f>
        <v>0</v>
      </c>
      <c r="J1939" s="234" t="s">
        <v>471</v>
      </c>
      <c r="K1939" s="228" t="s">
        <v>4077</v>
      </c>
      <c r="L1939" s="234" t="s">
        <v>7404</v>
      </c>
      <c r="M1939" s="255">
        <f>'6. Staff time'!$R$133</f>
        <v>0</v>
      </c>
    </row>
    <row r="1940" spans="1:13">
      <c r="A1940" s="230">
        <v>1939</v>
      </c>
      <c r="B1940" s="230" t="str">
        <f t="shared" si="60"/>
        <v>0-0-0-6.19-31</v>
      </c>
      <c r="C1940" s="227">
        <f>'1. General information'!$E$8</f>
        <v>0</v>
      </c>
      <c r="D1940" s="227">
        <f>'1. General information'!$E$9</f>
        <v>0</v>
      </c>
      <c r="E1940" s="227">
        <f>'1. General information'!$E$10</f>
        <v>0</v>
      </c>
      <c r="F1940" s="227">
        <f>'1. General information'!$E$11</f>
        <v>0</v>
      </c>
      <c r="G1940" s="227">
        <f>'1. General information'!$E$12</f>
        <v>0</v>
      </c>
      <c r="H1940" s="227">
        <f>'1. General information'!$E$13</f>
        <v>0</v>
      </c>
      <c r="I1940" s="227">
        <f>'1. General information'!$E$14</f>
        <v>0</v>
      </c>
      <c r="J1940" s="234" t="s">
        <v>471</v>
      </c>
      <c r="K1940" s="228" t="s">
        <v>4078</v>
      </c>
      <c r="L1940" s="234" t="s">
        <v>7405</v>
      </c>
      <c r="M1940" s="255">
        <f>'6. Staff time'!$R$134</f>
        <v>0</v>
      </c>
    </row>
    <row r="1941" spans="1:13">
      <c r="A1941" s="230">
        <v>1940</v>
      </c>
      <c r="B1941" s="230" t="str">
        <f t="shared" si="60"/>
        <v>0-0-0-6.19-32</v>
      </c>
      <c r="C1941" s="227">
        <f>'1. General information'!$E$8</f>
        <v>0</v>
      </c>
      <c r="D1941" s="227">
        <f>'1. General information'!$E$9</f>
        <v>0</v>
      </c>
      <c r="E1941" s="227">
        <f>'1. General information'!$E$10</f>
        <v>0</v>
      </c>
      <c r="F1941" s="227">
        <f>'1. General information'!$E$11</f>
        <v>0</v>
      </c>
      <c r="G1941" s="227">
        <f>'1. General information'!$E$12</f>
        <v>0</v>
      </c>
      <c r="H1941" s="227">
        <f>'1. General information'!$E$13</f>
        <v>0</v>
      </c>
      <c r="I1941" s="227">
        <f>'1. General information'!$E$14</f>
        <v>0</v>
      </c>
      <c r="J1941" s="234" t="s">
        <v>471</v>
      </c>
      <c r="K1941" s="228" t="s">
        <v>4079</v>
      </c>
      <c r="L1941" s="234" t="s">
        <v>7406</v>
      </c>
      <c r="M1941" s="255">
        <f>'6. Staff time'!$R$135</f>
        <v>0</v>
      </c>
    </row>
    <row r="1942" spans="1:13">
      <c r="A1942" s="230">
        <v>1941</v>
      </c>
      <c r="B1942" s="230" t="str">
        <f t="shared" si="60"/>
        <v>0-0-0-6.19-33</v>
      </c>
      <c r="C1942" s="227">
        <f>'1. General information'!$E$8</f>
        <v>0</v>
      </c>
      <c r="D1942" s="227">
        <f>'1. General information'!$E$9</f>
        <v>0</v>
      </c>
      <c r="E1942" s="227">
        <f>'1. General information'!$E$10</f>
        <v>0</v>
      </c>
      <c r="F1942" s="227">
        <f>'1. General information'!$E$11</f>
        <v>0</v>
      </c>
      <c r="G1942" s="227">
        <f>'1. General information'!$E$12</f>
        <v>0</v>
      </c>
      <c r="H1942" s="227">
        <f>'1. General information'!$E$13</f>
        <v>0</v>
      </c>
      <c r="I1942" s="227">
        <f>'1. General information'!$E$14</f>
        <v>0</v>
      </c>
      <c r="J1942" s="234" t="s">
        <v>471</v>
      </c>
      <c r="K1942" s="228" t="s">
        <v>4080</v>
      </c>
      <c r="L1942" s="234" t="s">
        <v>7407</v>
      </c>
      <c r="M1942" s="255">
        <f>'6. Staff time'!$R$136</f>
        <v>0</v>
      </c>
    </row>
    <row r="1943" spans="1:13">
      <c r="A1943" s="230">
        <v>1942</v>
      </c>
      <c r="B1943" s="230" t="str">
        <f t="shared" si="60"/>
        <v>0-0-0-6.19-34</v>
      </c>
      <c r="C1943" s="227">
        <f>'1. General information'!$E$8</f>
        <v>0</v>
      </c>
      <c r="D1943" s="227">
        <f>'1. General information'!$E$9</f>
        <v>0</v>
      </c>
      <c r="E1943" s="227">
        <f>'1. General information'!$E$10</f>
        <v>0</v>
      </c>
      <c r="F1943" s="227">
        <f>'1. General information'!$E$11</f>
        <v>0</v>
      </c>
      <c r="G1943" s="227">
        <f>'1. General information'!$E$12</f>
        <v>0</v>
      </c>
      <c r="H1943" s="227">
        <f>'1. General information'!$E$13</f>
        <v>0</v>
      </c>
      <c r="I1943" s="227">
        <f>'1. General information'!$E$14</f>
        <v>0</v>
      </c>
      <c r="J1943" s="234" t="s">
        <v>471</v>
      </c>
      <c r="K1943" s="228" t="s">
        <v>4081</v>
      </c>
      <c r="L1943" s="234" t="s">
        <v>7408</v>
      </c>
      <c r="M1943" s="255">
        <f>'6. Staff time'!$R$137</f>
        <v>0</v>
      </c>
    </row>
    <row r="1944" spans="1:13">
      <c r="A1944" s="230">
        <v>1943</v>
      </c>
      <c r="B1944" s="230" t="str">
        <f t="shared" si="60"/>
        <v>0-0-0-6.19-35</v>
      </c>
      <c r="C1944" s="227">
        <f>'1. General information'!$E$8</f>
        <v>0</v>
      </c>
      <c r="D1944" s="227">
        <f>'1. General information'!$E$9</f>
        <v>0</v>
      </c>
      <c r="E1944" s="227">
        <f>'1. General information'!$E$10</f>
        <v>0</v>
      </c>
      <c r="F1944" s="227">
        <f>'1. General information'!$E$11</f>
        <v>0</v>
      </c>
      <c r="G1944" s="227">
        <f>'1. General information'!$E$12</f>
        <v>0</v>
      </c>
      <c r="H1944" s="227">
        <f>'1. General information'!$E$13</f>
        <v>0</v>
      </c>
      <c r="I1944" s="227">
        <f>'1. General information'!$E$14</f>
        <v>0</v>
      </c>
      <c r="J1944" s="234" t="s">
        <v>471</v>
      </c>
      <c r="K1944" s="228" t="s">
        <v>4082</v>
      </c>
      <c r="L1944" s="234" t="s">
        <v>7409</v>
      </c>
      <c r="M1944" s="255">
        <f>'6. Staff time'!$R$138</f>
        <v>0</v>
      </c>
    </row>
    <row r="1945" spans="1:13">
      <c r="A1945" s="230">
        <v>1944</v>
      </c>
      <c r="B1945" s="230" t="str">
        <f t="shared" si="60"/>
        <v>0-0-0-6.19-36</v>
      </c>
      <c r="C1945" s="227">
        <f>'1. General information'!$E$8</f>
        <v>0</v>
      </c>
      <c r="D1945" s="227">
        <f>'1. General information'!$E$9</f>
        <v>0</v>
      </c>
      <c r="E1945" s="227">
        <f>'1. General information'!$E$10</f>
        <v>0</v>
      </c>
      <c r="F1945" s="227">
        <f>'1. General information'!$E$11</f>
        <v>0</v>
      </c>
      <c r="G1945" s="227">
        <f>'1. General information'!$E$12</f>
        <v>0</v>
      </c>
      <c r="H1945" s="227">
        <f>'1. General information'!$E$13</f>
        <v>0</v>
      </c>
      <c r="I1945" s="227">
        <f>'1. General information'!$E$14</f>
        <v>0</v>
      </c>
      <c r="J1945" s="234" t="s">
        <v>471</v>
      </c>
      <c r="K1945" s="228" t="s">
        <v>4083</v>
      </c>
      <c r="L1945" s="234" t="s">
        <v>7410</v>
      </c>
      <c r="M1945" s="255">
        <f>'6. Staff time'!$R$139</f>
        <v>0</v>
      </c>
    </row>
    <row r="1946" spans="1:13">
      <c r="A1946" s="230">
        <v>1945</v>
      </c>
      <c r="B1946" s="230" t="str">
        <f t="shared" si="60"/>
        <v>0-0-0-6.19-37</v>
      </c>
      <c r="C1946" s="227">
        <f>'1. General information'!$E$8</f>
        <v>0</v>
      </c>
      <c r="D1946" s="227">
        <f>'1. General information'!$E$9</f>
        <v>0</v>
      </c>
      <c r="E1946" s="227">
        <f>'1. General information'!$E$10</f>
        <v>0</v>
      </c>
      <c r="F1946" s="227">
        <f>'1. General information'!$E$11</f>
        <v>0</v>
      </c>
      <c r="G1946" s="227">
        <f>'1. General information'!$E$12</f>
        <v>0</v>
      </c>
      <c r="H1946" s="227">
        <f>'1. General information'!$E$13</f>
        <v>0</v>
      </c>
      <c r="I1946" s="227">
        <f>'1. General information'!$E$14</f>
        <v>0</v>
      </c>
      <c r="J1946" s="234" t="s">
        <v>471</v>
      </c>
      <c r="K1946" s="228" t="s">
        <v>4084</v>
      </c>
      <c r="L1946" s="234" t="s">
        <v>7411</v>
      </c>
      <c r="M1946" s="255">
        <f>'6. Staff time'!$R$140</f>
        <v>0</v>
      </c>
    </row>
    <row r="1947" spans="1:13">
      <c r="A1947" s="230">
        <v>1946</v>
      </c>
      <c r="B1947" s="230" t="str">
        <f t="shared" si="60"/>
        <v>0-0-0-6.19-38</v>
      </c>
      <c r="C1947" s="227">
        <f>'1. General information'!$E$8</f>
        <v>0</v>
      </c>
      <c r="D1947" s="227">
        <f>'1. General information'!$E$9</f>
        <v>0</v>
      </c>
      <c r="E1947" s="227">
        <f>'1. General information'!$E$10</f>
        <v>0</v>
      </c>
      <c r="F1947" s="227">
        <f>'1. General information'!$E$11</f>
        <v>0</v>
      </c>
      <c r="G1947" s="227">
        <f>'1. General information'!$E$12</f>
        <v>0</v>
      </c>
      <c r="H1947" s="227">
        <f>'1. General information'!$E$13</f>
        <v>0</v>
      </c>
      <c r="I1947" s="227">
        <f>'1. General information'!$E$14</f>
        <v>0</v>
      </c>
      <c r="J1947" s="234" t="s">
        <v>471</v>
      </c>
      <c r="K1947" s="228" t="s">
        <v>4085</v>
      </c>
      <c r="L1947" s="234" t="s">
        <v>7412</v>
      </c>
      <c r="M1947" s="255">
        <f>'6. Staff time'!$R$141</f>
        <v>0</v>
      </c>
    </row>
    <row r="1948" spans="1:13">
      <c r="A1948" s="230">
        <v>1947</v>
      </c>
      <c r="B1948" s="230" t="str">
        <f t="shared" si="60"/>
        <v>0-0-0-6.19-39</v>
      </c>
      <c r="C1948" s="227">
        <f>'1. General information'!$E$8</f>
        <v>0</v>
      </c>
      <c r="D1948" s="227">
        <f>'1. General information'!$E$9</f>
        <v>0</v>
      </c>
      <c r="E1948" s="227">
        <f>'1. General information'!$E$10</f>
        <v>0</v>
      </c>
      <c r="F1948" s="227">
        <f>'1. General information'!$E$11</f>
        <v>0</v>
      </c>
      <c r="G1948" s="227">
        <f>'1. General information'!$E$12</f>
        <v>0</v>
      </c>
      <c r="H1948" s="227">
        <f>'1. General information'!$E$13</f>
        <v>0</v>
      </c>
      <c r="I1948" s="227">
        <f>'1. General information'!$E$14</f>
        <v>0</v>
      </c>
      <c r="J1948" s="234" t="s">
        <v>471</v>
      </c>
      <c r="K1948" s="228" t="s">
        <v>4086</v>
      </c>
      <c r="L1948" s="234" t="s">
        <v>7413</v>
      </c>
      <c r="M1948" s="255">
        <f>'6. Staff time'!$R$142</f>
        <v>0</v>
      </c>
    </row>
    <row r="1949" spans="1:13">
      <c r="A1949" s="230">
        <v>1948</v>
      </c>
      <c r="B1949" s="230" t="str">
        <f t="shared" si="60"/>
        <v>0-0-0-6.19-40</v>
      </c>
      <c r="C1949" s="227">
        <f>'1. General information'!$E$8</f>
        <v>0</v>
      </c>
      <c r="D1949" s="227">
        <f>'1. General information'!$E$9</f>
        <v>0</v>
      </c>
      <c r="E1949" s="227">
        <f>'1. General information'!$E$10</f>
        <v>0</v>
      </c>
      <c r="F1949" s="227">
        <f>'1. General information'!$E$11</f>
        <v>0</v>
      </c>
      <c r="G1949" s="227">
        <f>'1. General information'!$E$12</f>
        <v>0</v>
      </c>
      <c r="H1949" s="227">
        <f>'1. General information'!$E$13</f>
        <v>0</v>
      </c>
      <c r="I1949" s="227">
        <f>'1. General information'!$E$14</f>
        <v>0</v>
      </c>
      <c r="J1949" s="234" t="s">
        <v>471</v>
      </c>
      <c r="K1949" s="228" t="s">
        <v>4087</v>
      </c>
      <c r="L1949" s="234" t="s">
        <v>7414</v>
      </c>
      <c r="M1949" s="255">
        <f>'6. Staff time'!$R$143</f>
        <v>0</v>
      </c>
    </row>
    <row r="1950" spans="1:13">
      <c r="A1950" s="230">
        <v>1949</v>
      </c>
      <c r="B1950" s="230" t="str">
        <f t="shared" si="60"/>
        <v>0-0-0-6.19-41</v>
      </c>
      <c r="C1950" s="227">
        <f>'1. General information'!$E$8</f>
        <v>0</v>
      </c>
      <c r="D1950" s="227">
        <f>'1. General information'!$E$9</f>
        <v>0</v>
      </c>
      <c r="E1950" s="227">
        <f>'1. General information'!$E$10</f>
        <v>0</v>
      </c>
      <c r="F1950" s="227">
        <f>'1. General information'!$E$11</f>
        <v>0</v>
      </c>
      <c r="G1950" s="227">
        <f>'1. General information'!$E$12</f>
        <v>0</v>
      </c>
      <c r="H1950" s="227">
        <f>'1. General information'!$E$13</f>
        <v>0</v>
      </c>
      <c r="I1950" s="227">
        <f>'1. General information'!$E$14</f>
        <v>0</v>
      </c>
      <c r="J1950" s="234" t="s">
        <v>471</v>
      </c>
      <c r="K1950" s="228" t="s">
        <v>4088</v>
      </c>
      <c r="L1950" s="234" t="s">
        <v>7415</v>
      </c>
      <c r="M1950" s="255">
        <f>'6. Staff time'!$R$144</f>
        <v>0</v>
      </c>
    </row>
    <row r="1951" spans="1:13">
      <c r="A1951" s="230">
        <v>1950</v>
      </c>
      <c r="B1951" s="230" t="str">
        <f t="shared" si="60"/>
        <v>0-0-0-6.19-42</v>
      </c>
      <c r="C1951" s="227">
        <f>'1. General information'!$E$8</f>
        <v>0</v>
      </c>
      <c r="D1951" s="227">
        <f>'1. General information'!$E$9</f>
        <v>0</v>
      </c>
      <c r="E1951" s="227">
        <f>'1. General information'!$E$10</f>
        <v>0</v>
      </c>
      <c r="F1951" s="227">
        <f>'1. General information'!$E$11</f>
        <v>0</v>
      </c>
      <c r="G1951" s="227">
        <f>'1. General information'!$E$12</f>
        <v>0</v>
      </c>
      <c r="H1951" s="227">
        <f>'1. General information'!$E$13</f>
        <v>0</v>
      </c>
      <c r="I1951" s="227">
        <f>'1. General information'!$E$14</f>
        <v>0</v>
      </c>
      <c r="J1951" s="234" t="s">
        <v>471</v>
      </c>
      <c r="K1951" s="228" t="s">
        <v>4089</v>
      </c>
      <c r="L1951" s="234" t="s">
        <v>7416</v>
      </c>
      <c r="M1951" s="255">
        <f>'6. Staff time'!$R$145</f>
        <v>0</v>
      </c>
    </row>
    <row r="1952" spans="1:13">
      <c r="A1952" s="230">
        <v>1951</v>
      </c>
      <c r="B1952" s="230" t="str">
        <f t="shared" si="60"/>
        <v>0-0-0-6.19-43</v>
      </c>
      <c r="C1952" s="227">
        <f>'1. General information'!$E$8</f>
        <v>0</v>
      </c>
      <c r="D1952" s="227">
        <f>'1. General information'!$E$9</f>
        <v>0</v>
      </c>
      <c r="E1952" s="227">
        <f>'1. General information'!$E$10</f>
        <v>0</v>
      </c>
      <c r="F1952" s="227">
        <f>'1. General information'!$E$11</f>
        <v>0</v>
      </c>
      <c r="G1952" s="227">
        <f>'1. General information'!$E$12</f>
        <v>0</v>
      </c>
      <c r="H1952" s="227">
        <f>'1. General information'!$E$13</f>
        <v>0</v>
      </c>
      <c r="I1952" s="227">
        <f>'1. General information'!$E$14</f>
        <v>0</v>
      </c>
      <c r="J1952" s="234" t="s">
        <v>471</v>
      </c>
      <c r="K1952" s="228" t="s">
        <v>4090</v>
      </c>
      <c r="L1952" s="234" t="s">
        <v>7417</v>
      </c>
      <c r="M1952" s="255">
        <f>'6. Staff time'!$R$146</f>
        <v>0</v>
      </c>
    </row>
    <row r="1953" spans="1:13">
      <c r="A1953" s="230">
        <v>1952</v>
      </c>
      <c r="B1953" s="230" t="str">
        <f t="shared" si="60"/>
        <v>0-0-0-6.19-44</v>
      </c>
      <c r="C1953" s="227">
        <f>'1. General information'!$E$8</f>
        <v>0</v>
      </c>
      <c r="D1953" s="227">
        <f>'1. General information'!$E$9</f>
        <v>0</v>
      </c>
      <c r="E1953" s="227">
        <f>'1. General information'!$E$10</f>
        <v>0</v>
      </c>
      <c r="F1953" s="227">
        <f>'1. General information'!$E$11</f>
        <v>0</v>
      </c>
      <c r="G1953" s="227">
        <f>'1. General information'!$E$12</f>
        <v>0</v>
      </c>
      <c r="H1953" s="227">
        <f>'1. General information'!$E$13</f>
        <v>0</v>
      </c>
      <c r="I1953" s="227">
        <f>'1. General information'!$E$14</f>
        <v>0</v>
      </c>
      <c r="J1953" s="234" t="s">
        <v>471</v>
      </c>
      <c r="K1953" s="228" t="s">
        <v>4091</v>
      </c>
      <c r="L1953" s="234" t="s">
        <v>7418</v>
      </c>
      <c r="M1953" s="255">
        <f>'6. Staff time'!$R$147</f>
        <v>0</v>
      </c>
    </row>
    <row r="1954" spans="1:13">
      <c r="A1954" s="230">
        <v>1953</v>
      </c>
      <c r="B1954" s="230" t="str">
        <f t="shared" si="60"/>
        <v>0-0-0-6.19-45</v>
      </c>
      <c r="C1954" s="227">
        <f>'1. General information'!$E$8</f>
        <v>0</v>
      </c>
      <c r="D1954" s="227">
        <f>'1. General information'!$E$9</f>
        <v>0</v>
      </c>
      <c r="E1954" s="227">
        <f>'1. General information'!$E$10</f>
        <v>0</v>
      </c>
      <c r="F1954" s="227">
        <f>'1. General information'!$E$11</f>
        <v>0</v>
      </c>
      <c r="G1954" s="227">
        <f>'1. General information'!$E$12</f>
        <v>0</v>
      </c>
      <c r="H1954" s="227">
        <f>'1. General information'!$E$13</f>
        <v>0</v>
      </c>
      <c r="I1954" s="227">
        <f>'1. General information'!$E$14</f>
        <v>0</v>
      </c>
      <c r="J1954" s="234" t="s">
        <v>471</v>
      </c>
      <c r="K1954" s="228" t="s">
        <v>4092</v>
      </c>
      <c r="L1954" s="234" t="s">
        <v>7419</v>
      </c>
      <c r="M1954" s="255">
        <f>'6. Staff time'!$R$148</f>
        <v>0</v>
      </c>
    </row>
    <row r="1955" spans="1:13">
      <c r="A1955" s="230">
        <v>1954</v>
      </c>
      <c r="B1955" s="230" t="str">
        <f t="shared" si="60"/>
        <v>0-0-0-6.19-46</v>
      </c>
      <c r="C1955" s="227">
        <f>'1. General information'!$E$8</f>
        <v>0</v>
      </c>
      <c r="D1955" s="227">
        <f>'1. General information'!$E$9</f>
        <v>0</v>
      </c>
      <c r="E1955" s="227">
        <f>'1. General information'!$E$10</f>
        <v>0</v>
      </c>
      <c r="F1955" s="227">
        <f>'1. General information'!$E$11</f>
        <v>0</v>
      </c>
      <c r="G1955" s="227">
        <f>'1. General information'!$E$12</f>
        <v>0</v>
      </c>
      <c r="H1955" s="227">
        <f>'1. General information'!$E$13</f>
        <v>0</v>
      </c>
      <c r="I1955" s="227">
        <f>'1. General information'!$E$14</f>
        <v>0</v>
      </c>
      <c r="J1955" s="234" t="s">
        <v>471</v>
      </c>
      <c r="K1955" s="228" t="s">
        <v>4093</v>
      </c>
      <c r="L1955" s="234" t="s">
        <v>7420</v>
      </c>
      <c r="M1955" s="255">
        <f>'6. Staff time'!$R$149</f>
        <v>0</v>
      </c>
    </row>
    <row r="1956" spans="1:13">
      <c r="A1956" s="230">
        <v>1955</v>
      </c>
      <c r="B1956" s="230" t="str">
        <f t="shared" si="60"/>
        <v>0-0-0-6.19-47</v>
      </c>
      <c r="C1956" s="227">
        <f>'1. General information'!$E$8</f>
        <v>0</v>
      </c>
      <c r="D1956" s="227">
        <f>'1. General information'!$E$9</f>
        <v>0</v>
      </c>
      <c r="E1956" s="227">
        <f>'1. General information'!$E$10</f>
        <v>0</v>
      </c>
      <c r="F1956" s="227">
        <f>'1. General information'!$E$11</f>
        <v>0</v>
      </c>
      <c r="G1956" s="227">
        <f>'1. General information'!$E$12</f>
        <v>0</v>
      </c>
      <c r="H1956" s="227">
        <f>'1. General information'!$E$13</f>
        <v>0</v>
      </c>
      <c r="I1956" s="227">
        <f>'1. General information'!$E$14</f>
        <v>0</v>
      </c>
      <c r="J1956" s="234" t="s">
        <v>471</v>
      </c>
      <c r="K1956" s="228" t="s">
        <v>4094</v>
      </c>
      <c r="L1956" s="234" t="s">
        <v>7421</v>
      </c>
      <c r="M1956" s="255">
        <f>'6. Staff time'!$R$150</f>
        <v>0</v>
      </c>
    </row>
    <row r="1957" spans="1:13">
      <c r="A1957" s="230">
        <v>1956</v>
      </c>
      <c r="B1957" s="230" t="str">
        <f t="shared" si="60"/>
        <v>0-0-0-6.19-48</v>
      </c>
      <c r="C1957" s="227">
        <f>'1. General information'!$E$8</f>
        <v>0</v>
      </c>
      <c r="D1957" s="227">
        <f>'1. General information'!$E$9</f>
        <v>0</v>
      </c>
      <c r="E1957" s="227">
        <f>'1. General information'!$E$10</f>
        <v>0</v>
      </c>
      <c r="F1957" s="227">
        <f>'1. General information'!$E$11</f>
        <v>0</v>
      </c>
      <c r="G1957" s="227">
        <f>'1. General information'!$E$12</f>
        <v>0</v>
      </c>
      <c r="H1957" s="227">
        <f>'1. General information'!$E$13</f>
        <v>0</v>
      </c>
      <c r="I1957" s="227">
        <f>'1. General information'!$E$14</f>
        <v>0</v>
      </c>
      <c r="J1957" s="234" t="s">
        <v>471</v>
      </c>
      <c r="K1957" s="228" t="s">
        <v>4095</v>
      </c>
      <c r="L1957" s="234" t="s">
        <v>7422</v>
      </c>
      <c r="M1957" s="255">
        <f>'6. Staff time'!$R$151</f>
        <v>0</v>
      </c>
    </row>
    <row r="1958" spans="1:13">
      <c r="A1958" s="230">
        <v>1957</v>
      </c>
      <c r="B1958" s="230" t="str">
        <f t="shared" si="60"/>
        <v>0-0-0-6.19-49</v>
      </c>
      <c r="C1958" s="227">
        <f>'1. General information'!$E$8</f>
        <v>0</v>
      </c>
      <c r="D1958" s="227">
        <f>'1. General information'!$E$9</f>
        <v>0</v>
      </c>
      <c r="E1958" s="227">
        <f>'1. General information'!$E$10</f>
        <v>0</v>
      </c>
      <c r="F1958" s="227">
        <f>'1. General information'!$E$11</f>
        <v>0</v>
      </c>
      <c r="G1958" s="227">
        <f>'1. General information'!$E$12</f>
        <v>0</v>
      </c>
      <c r="H1958" s="227">
        <f>'1. General information'!$E$13</f>
        <v>0</v>
      </c>
      <c r="I1958" s="227">
        <f>'1. General information'!$E$14</f>
        <v>0</v>
      </c>
      <c r="J1958" s="234" t="s">
        <v>471</v>
      </c>
      <c r="K1958" s="228" t="s">
        <v>4096</v>
      </c>
      <c r="L1958" s="234" t="s">
        <v>7423</v>
      </c>
      <c r="M1958" s="255">
        <f>'6. Staff time'!$R$152</f>
        <v>0</v>
      </c>
    </row>
    <row r="1959" spans="1:13">
      <c r="A1959" s="230">
        <v>1958</v>
      </c>
      <c r="B1959" s="230" t="str">
        <f t="shared" si="60"/>
        <v>0-0-0-6.19-50</v>
      </c>
      <c r="C1959" s="227">
        <f>'1. General information'!$E$8</f>
        <v>0</v>
      </c>
      <c r="D1959" s="227">
        <f>'1. General information'!$E$9</f>
        <v>0</v>
      </c>
      <c r="E1959" s="227">
        <f>'1. General information'!$E$10</f>
        <v>0</v>
      </c>
      <c r="F1959" s="227">
        <f>'1. General information'!$E$11</f>
        <v>0</v>
      </c>
      <c r="G1959" s="227">
        <f>'1. General information'!$E$12</f>
        <v>0</v>
      </c>
      <c r="H1959" s="227">
        <f>'1. General information'!$E$13</f>
        <v>0</v>
      </c>
      <c r="I1959" s="227">
        <f>'1. General information'!$E$14</f>
        <v>0</v>
      </c>
      <c r="J1959" s="234" t="s">
        <v>471</v>
      </c>
      <c r="K1959" s="228" t="s">
        <v>4097</v>
      </c>
      <c r="L1959" s="234" t="s">
        <v>7424</v>
      </c>
      <c r="M1959" s="255">
        <f>'6. Staff time'!$R$153</f>
        <v>0</v>
      </c>
    </row>
    <row r="1960" spans="1:13">
      <c r="A1960" s="230">
        <v>1959</v>
      </c>
      <c r="B1960" s="230" t="str">
        <f t="shared" ref="B1960:B2023" si="61">CONCATENATE(LEFT(C1960,2),"-",LEFT(D1960,2),"-",LEFT(E1960,2),"-",K1960)</f>
        <v>0-0-0-6.19-51</v>
      </c>
      <c r="C1960" s="227">
        <f>'1. General information'!$E$8</f>
        <v>0</v>
      </c>
      <c r="D1960" s="227">
        <f>'1. General information'!$E$9</f>
        <v>0</v>
      </c>
      <c r="E1960" s="227">
        <f>'1. General information'!$E$10</f>
        <v>0</v>
      </c>
      <c r="F1960" s="227">
        <f>'1. General information'!$E$11</f>
        <v>0</v>
      </c>
      <c r="G1960" s="227">
        <f>'1. General information'!$E$12</f>
        <v>0</v>
      </c>
      <c r="H1960" s="227">
        <f>'1. General information'!$E$13</f>
        <v>0</v>
      </c>
      <c r="I1960" s="227">
        <f>'1. General information'!$E$14</f>
        <v>0</v>
      </c>
      <c r="J1960" s="234" t="s">
        <v>471</v>
      </c>
      <c r="K1960" s="228" t="s">
        <v>4098</v>
      </c>
      <c r="L1960" s="234" t="s">
        <v>7425</v>
      </c>
      <c r="M1960" s="255">
        <f>'6. Staff time'!$R$154</f>
        <v>0</v>
      </c>
    </row>
    <row r="1961" spans="1:13">
      <c r="A1961" s="230">
        <v>1960</v>
      </c>
      <c r="B1961" s="230" t="str">
        <f t="shared" si="61"/>
        <v>0-0-0-6.19-52</v>
      </c>
      <c r="C1961" s="227">
        <f>'1. General information'!$E$8</f>
        <v>0</v>
      </c>
      <c r="D1961" s="227">
        <f>'1. General information'!$E$9</f>
        <v>0</v>
      </c>
      <c r="E1961" s="227">
        <f>'1. General information'!$E$10</f>
        <v>0</v>
      </c>
      <c r="F1961" s="227">
        <f>'1. General information'!$E$11</f>
        <v>0</v>
      </c>
      <c r="G1961" s="227">
        <f>'1. General information'!$E$12</f>
        <v>0</v>
      </c>
      <c r="H1961" s="227">
        <f>'1. General information'!$E$13</f>
        <v>0</v>
      </c>
      <c r="I1961" s="227">
        <f>'1. General information'!$E$14</f>
        <v>0</v>
      </c>
      <c r="J1961" s="234" t="s">
        <v>471</v>
      </c>
      <c r="K1961" s="228" t="s">
        <v>4099</v>
      </c>
      <c r="L1961" s="234" t="s">
        <v>7426</v>
      </c>
      <c r="M1961" s="255">
        <f>'6. Staff time'!$R$155</f>
        <v>0</v>
      </c>
    </row>
    <row r="1962" spans="1:13">
      <c r="A1962" s="230">
        <v>1961</v>
      </c>
      <c r="B1962" s="230" t="str">
        <f t="shared" si="61"/>
        <v>0-0-0-6.19-53</v>
      </c>
      <c r="C1962" s="227">
        <f>'1. General information'!$E$8</f>
        <v>0</v>
      </c>
      <c r="D1962" s="227">
        <f>'1. General information'!$E$9</f>
        <v>0</v>
      </c>
      <c r="E1962" s="227">
        <f>'1. General information'!$E$10</f>
        <v>0</v>
      </c>
      <c r="F1962" s="227">
        <f>'1. General information'!$E$11</f>
        <v>0</v>
      </c>
      <c r="G1962" s="227">
        <f>'1. General information'!$E$12</f>
        <v>0</v>
      </c>
      <c r="H1962" s="227">
        <f>'1. General information'!$E$13</f>
        <v>0</v>
      </c>
      <c r="I1962" s="227">
        <f>'1. General information'!$E$14</f>
        <v>0</v>
      </c>
      <c r="J1962" s="234" t="s">
        <v>471</v>
      </c>
      <c r="K1962" s="228" t="s">
        <v>4100</v>
      </c>
      <c r="L1962" s="234" t="s">
        <v>7427</v>
      </c>
      <c r="M1962" s="255">
        <f>'6. Staff time'!$R$156</f>
        <v>0</v>
      </c>
    </row>
    <row r="1963" spans="1:13">
      <c r="A1963" s="230">
        <v>1962</v>
      </c>
      <c r="B1963" s="230" t="str">
        <f t="shared" si="61"/>
        <v>0-0-0-6.19-54</v>
      </c>
      <c r="C1963" s="227">
        <f>'1. General information'!$E$8</f>
        <v>0</v>
      </c>
      <c r="D1963" s="227">
        <f>'1. General information'!$E$9</f>
        <v>0</v>
      </c>
      <c r="E1963" s="227">
        <f>'1. General information'!$E$10</f>
        <v>0</v>
      </c>
      <c r="F1963" s="227">
        <f>'1. General information'!$E$11</f>
        <v>0</v>
      </c>
      <c r="G1963" s="227">
        <f>'1. General information'!$E$12</f>
        <v>0</v>
      </c>
      <c r="H1963" s="227">
        <f>'1. General information'!$E$13</f>
        <v>0</v>
      </c>
      <c r="I1963" s="227">
        <f>'1. General information'!$E$14</f>
        <v>0</v>
      </c>
      <c r="J1963" s="234" t="s">
        <v>471</v>
      </c>
      <c r="K1963" s="228" t="s">
        <v>4101</v>
      </c>
      <c r="L1963" s="234" t="s">
        <v>7428</v>
      </c>
      <c r="M1963" s="255">
        <f>'6. Staff time'!$R$157</f>
        <v>0</v>
      </c>
    </row>
    <row r="1964" spans="1:13">
      <c r="A1964" s="230">
        <v>1963</v>
      </c>
      <c r="B1964" s="230" t="str">
        <f t="shared" si="61"/>
        <v>0-0-0-6.19-55</v>
      </c>
      <c r="C1964" s="227">
        <f>'1. General information'!$E$8</f>
        <v>0</v>
      </c>
      <c r="D1964" s="227">
        <f>'1. General information'!$E$9</f>
        <v>0</v>
      </c>
      <c r="E1964" s="227">
        <f>'1. General information'!$E$10</f>
        <v>0</v>
      </c>
      <c r="F1964" s="227">
        <f>'1. General information'!$E$11</f>
        <v>0</v>
      </c>
      <c r="G1964" s="227">
        <f>'1. General information'!$E$12</f>
        <v>0</v>
      </c>
      <c r="H1964" s="227">
        <f>'1. General information'!$E$13</f>
        <v>0</v>
      </c>
      <c r="I1964" s="227">
        <f>'1. General information'!$E$14</f>
        <v>0</v>
      </c>
      <c r="J1964" s="234" t="s">
        <v>471</v>
      </c>
      <c r="K1964" s="228" t="s">
        <v>4102</v>
      </c>
      <c r="L1964" s="234" t="s">
        <v>7429</v>
      </c>
      <c r="M1964" s="255">
        <f>'6. Staff time'!$R$158</f>
        <v>0</v>
      </c>
    </row>
    <row r="1965" spans="1:13">
      <c r="A1965" s="230">
        <v>1964</v>
      </c>
      <c r="B1965" s="230" t="str">
        <f t="shared" si="61"/>
        <v>0-0-0-6.19-56</v>
      </c>
      <c r="C1965" s="227">
        <f>'1. General information'!$E$8</f>
        <v>0</v>
      </c>
      <c r="D1965" s="227">
        <f>'1. General information'!$E$9</f>
        <v>0</v>
      </c>
      <c r="E1965" s="227">
        <f>'1. General information'!$E$10</f>
        <v>0</v>
      </c>
      <c r="F1965" s="227">
        <f>'1. General information'!$E$11</f>
        <v>0</v>
      </c>
      <c r="G1965" s="227">
        <f>'1. General information'!$E$12</f>
        <v>0</v>
      </c>
      <c r="H1965" s="227">
        <f>'1. General information'!$E$13</f>
        <v>0</v>
      </c>
      <c r="I1965" s="227">
        <f>'1. General information'!$E$14</f>
        <v>0</v>
      </c>
      <c r="J1965" s="234" t="s">
        <v>471</v>
      </c>
      <c r="K1965" s="228" t="s">
        <v>4103</v>
      </c>
      <c r="L1965" s="234" t="s">
        <v>7430</v>
      </c>
      <c r="M1965" s="255">
        <f>'6. Staff time'!$R$159</f>
        <v>0</v>
      </c>
    </row>
    <row r="1966" spans="1:13">
      <c r="A1966" s="230">
        <v>1965</v>
      </c>
      <c r="B1966" s="230" t="str">
        <f t="shared" si="61"/>
        <v>0-0-0-6.19-57</v>
      </c>
      <c r="C1966" s="227">
        <f>'1. General information'!$E$8</f>
        <v>0</v>
      </c>
      <c r="D1966" s="227">
        <f>'1. General information'!$E$9</f>
        <v>0</v>
      </c>
      <c r="E1966" s="227">
        <f>'1. General information'!$E$10</f>
        <v>0</v>
      </c>
      <c r="F1966" s="227">
        <f>'1. General information'!$E$11</f>
        <v>0</v>
      </c>
      <c r="G1966" s="227">
        <f>'1. General information'!$E$12</f>
        <v>0</v>
      </c>
      <c r="H1966" s="227">
        <f>'1. General information'!$E$13</f>
        <v>0</v>
      </c>
      <c r="I1966" s="227">
        <f>'1. General information'!$E$14</f>
        <v>0</v>
      </c>
      <c r="J1966" s="234" t="s">
        <v>471</v>
      </c>
      <c r="K1966" s="228" t="s">
        <v>4104</v>
      </c>
      <c r="L1966" s="234" t="s">
        <v>7431</v>
      </c>
      <c r="M1966" s="255">
        <f>'6. Staff time'!$R$160</f>
        <v>0</v>
      </c>
    </row>
    <row r="1967" spans="1:13">
      <c r="A1967" s="230">
        <v>1966</v>
      </c>
      <c r="B1967" s="230" t="str">
        <f t="shared" si="61"/>
        <v>0-0-0-6.19-58</v>
      </c>
      <c r="C1967" s="227">
        <f>'1. General information'!$E$8</f>
        <v>0</v>
      </c>
      <c r="D1967" s="227">
        <f>'1. General information'!$E$9</f>
        <v>0</v>
      </c>
      <c r="E1967" s="227">
        <f>'1. General information'!$E$10</f>
        <v>0</v>
      </c>
      <c r="F1967" s="227">
        <f>'1. General information'!$E$11</f>
        <v>0</v>
      </c>
      <c r="G1967" s="227">
        <f>'1. General information'!$E$12</f>
        <v>0</v>
      </c>
      <c r="H1967" s="227">
        <f>'1. General information'!$E$13</f>
        <v>0</v>
      </c>
      <c r="I1967" s="227">
        <f>'1. General information'!$E$14</f>
        <v>0</v>
      </c>
      <c r="J1967" s="234" t="s">
        <v>471</v>
      </c>
      <c r="K1967" s="228" t="s">
        <v>4105</v>
      </c>
      <c r="L1967" s="234" t="s">
        <v>7432</v>
      </c>
      <c r="M1967" s="255">
        <f>'6. Staff time'!$R$161</f>
        <v>0</v>
      </c>
    </row>
    <row r="1968" spans="1:13">
      <c r="A1968" s="230">
        <v>1967</v>
      </c>
      <c r="B1968" s="230" t="str">
        <f t="shared" si="61"/>
        <v>0-0-0-6.19-59</v>
      </c>
      <c r="C1968" s="227">
        <f>'1. General information'!$E$8</f>
        <v>0</v>
      </c>
      <c r="D1968" s="227">
        <f>'1. General information'!$E$9</f>
        <v>0</v>
      </c>
      <c r="E1968" s="227">
        <f>'1. General information'!$E$10</f>
        <v>0</v>
      </c>
      <c r="F1968" s="227">
        <f>'1. General information'!$E$11</f>
        <v>0</v>
      </c>
      <c r="G1968" s="227">
        <f>'1. General information'!$E$12</f>
        <v>0</v>
      </c>
      <c r="H1968" s="227">
        <f>'1. General information'!$E$13</f>
        <v>0</v>
      </c>
      <c r="I1968" s="227">
        <f>'1. General information'!$E$14</f>
        <v>0</v>
      </c>
      <c r="J1968" s="234" t="s">
        <v>471</v>
      </c>
      <c r="K1968" s="228" t="s">
        <v>4106</v>
      </c>
      <c r="L1968" s="234" t="s">
        <v>7433</v>
      </c>
      <c r="M1968" s="255">
        <f>'6. Staff time'!$R$162</f>
        <v>0</v>
      </c>
    </row>
    <row r="1969" spans="1:13">
      <c r="A1969" s="230">
        <v>1968</v>
      </c>
      <c r="B1969" s="230" t="str">
        <f t="shared" si="61"/>
        <v>0-0-0-6.19-60</v>
      </c>
      <c r="C1969" s="227">
        <f>'1. General information'!$E$8</f>
        <v>0</v>
      </c>
      <c r="D1969" s="227">
        <f>'1. General information'!$E$9</f>
        <v>0</v>
      </c>
      <c r="E1969" s="227">
        <f>'1. General information'!$E$10</f>
        <v>0</v>
      </c>
      <c r="F1969" s="227">
        <f>'1. General information'!$E$11</f>
        <v>0</v>
      </c>
      <c r="G1969" s="227">
        <f>'1. General information'!$E$12</f>
        <v>0</v>
      </c>
      <c r="H1969" s="227">
        <f>'1. General information'!$E$13</f>
        <v>0</v>
      </c>
      <c r="I1969" s="227">
        <f>'1. General information'!$E$14</f>
        <v>0</v>
      </c>
      <c r="J1969" s="234" t="s">
        <v>471</v>
      </c>
      <c r="K1969" s="228" t="s">
        <v>4107</v>
      </c>
      <c r="L1969" s="234" t="s">
        <v>7434</v>
      </c>
      <c r="M1969" s="255">
        <f>'6. Staff time'!$R$163</f>
        <v>0</v>
      </c>
    </row>
    <row r="1970" spans="1:13">
      <c r="A1970" s="230">
        <v>1969</v>
      </c>
      <c r="B1970" s="230" t="str">
        <f t="shared" si="61"/>
        <v>0-0-0-6.19-61</v>
      </c>
      <c r="C1970" s="227">
        <f>'1. General information'!$E$8</f>
        <v>0</v>
      </c>
      <c r="D1970" s="227">
        <f>'1. General information'!$E$9</f>
        <v>0</v>
      </c>
      <c r="E1970" s="227">
        <f>'1. General information'!$E$10</f>
        <v>0</v>
      </c>
      <c r="F1970" s="227">
        <f>'1. General information'!$E$11</f>
        <v>0</v>
      </c>
      <c r="G1970" s="227">
        <f>'1. General information'!$E$12</f>
        <v>0</v>
      </c>
      <c r="H1970" s="227">
        <f>'1. General information'!$E$13</f>
        <v>0</v>
      </c>
      <c r="I1970" s="227">
        <f>'1. General information'!$E$14</f>
        <v>0</v>
      </c>
      <c r="J1970" s="234" t="s">
        <v>471</v>
      </c>
      <c r="K1970" s="228" t="s">
        <v>4108</v>
      </c>
      <c r="L1970" s="234" t="s">
        <v>7435</v>
      </c>
      <c r="M1970" s="255">
        <f>'6. Staff time'!$R$164</f>
        <v>0</v>
      </c>
    </row>
    <row r="1971" spans="1:13">
      <c r="A1971" s="230">
        <v>1970</v>
      </c>
      <c r="B1971" s="230" t="str">
        <f t="shared" si="61"/>
        <v>0-0-0-6.19-62</v>
      </c>
      <c r="C1971" s="227">
        <f>'1. General information'!$E$8</f>
        <v>0</v>
      </c>
      <c r="D1971" s="227">
        <f>'1. General information'!$E$9</f>
        <v>0</v>
      </c>
      <c r="E1971" s="227">
        <f>'1. General information'!$E$10</f>
        <v>0</v>
      </c>
      <c r="F1971" s="227">
        <f>'1. General information'!$E$11</f>
        <v>0</v>
      </c>
      <c r="G1971" s="227">
        <f>'1. General information'!$E$12</f>
        <v>0</v>
      </c>
      <c r="H1971" s="227">
        <f>'1. General information'!$E$13</f>
        <v>0</v>
      </c>
      <c r="I1971" s="227">
        <f>'1. General information'!$E$14</f>
        <v>0</v>
      </c>
      <c r="J1971" s="234" t="s">
        <v>471</v>
      </c>
      <c r="K1971" s="228" t="s">
        <v>4109</v>
      </c>
      <c r="L1971" s="234" t="s">
        <v>7436</v>
      </c>
      <c r="M1971" s="255">
        <f>'6. Staff time'!$R$165</f>
        <v>0</v>
      </c>
    </row>
    <row r="1972" spans="1:13">
      <c r="A1972" s="230">
        <v>1971</v>
      </c>
      <c r="B1972" s="230" t="str">
        <f t="shared" si="61"/>
        <v>0-0-0-6.19-63</v>
      </c>
      <c r="C1972" s="227">
        <f>'1. General information'!$E$8</f>
        <v>0</v>
      </c>
      <c r="D1972" s="227">
        <f>'1. General information'!$E$9</f>
        <v>0</v>
      </c>
      <c r="E1972" s="227">
        <f>'1. General information'!$E$10</f>
        <v>0</v>
      </c>
      <c r="F1972" s="227">
        <f>'1. General information'!$E$11</f>
        <v>0</v>
      </c>
      <c r="G1972" s="227">
        <f>'1. General information'!$E$12</f>
        <v>0</v>
      </c>
      <c r="H1972" s="227">
        <f>'1. General information'!$E$13</f>
        <v>0</v>
      </c>
      <c r="I1972" s="227">
        <f>'1. General information'!$E$14</f>
        <v>0</v>
      </c>
      <c r="J1972" s="234" t="s">
        <v>471</v>
      </c>
      <c r="K1972" s="228" t="s">
        <v>4110</v>
      </c>
      <c r="L1972" s="234" t="s">
        <v>7437</v>
      </c>
      <c r="M1972" s="255">
        <f>'6. Staff time'!$R$166</f>
        <v>0</v>
      </c>
    </row>
    <row r="1973" spans="1:13">
      <c r="A1973" s="230">
        <v>1972</v>
      </c>
      <c r="B1973" s="230" t="str">
        <f t="shared" si="61"/>
        <v>0-0-0-6.19-64</v>
      </c>
      <c r="C1973" s="227">
        <f>'1. General information'!$E$8</f>
        <v>0</v>
      </c>
      <c r="D1973" s="227">
        <f>'1. General information'!$E$9</f>
        <v>0</v>
      </c>
      <c r="E1973" s="227">
        <f>'1. General information'!$E$10</f>
        <v>0</v>
      </c>
      <c r="F1973" s="227">
        <f>'1. General information'!$E$11</f>
        <v>0</v>
      </c>
      <c r="G1973" s="227">
        <f>'1. General information'!$E$12</f>
        <v>0</v>
      </c>
      <c r="H1973" s="227">
        <f>'1. General information'!$E$13</f>
        <v>0</v>
      </c>
      <c r="I1973" s="227">
        <f>'1. General information'!$E$14</f>
        <v>0</v>
      </c>
      <c r="J1973" s="234" t="s">
        <v>471</v>
      </c>
      <c r="K1973" s="228" t="s">
        <v>4111</v>
      </c>
      <c r="L1973" s="234" t="s">
        <v>7438</v>
      </c>
      <c r="M1973" s="255">
        <f>'6. Staff time'!$R$167</f>
        <v>0</v>
      </c>
    </row>
    <row r="1974" spans="1:13">
      <c r="A1974" s="230">
        <v>1973</v>
      </c>
      <c r="B1974" s="230" t="str">
        <f t="shared" si="61"/>
        <v>0-0-0-6.19-65</v>
      </c>
      <c r="C1974" s="227">
        <f>'1. General information'!$E$8</f>
        <v>0</v>
      </c>
      <c r="D1974" s="227">
        <f>'1. General information'!$E$9</f>
        <v>0</v>
      </c>
      <c r="E1974" s="227">
        <f>'1. General information'!$E$10</f>
        <v>0</v>
      </c>
      <c r="F1974" s="227">
        <f>'1. General information'!$E$11</f>
        <v>0</v>
      </c>
      <c r="G1974" s="227">
        <f>'1. General information'!$E$12</f>
        <v>0</v>
      </c>
      <c r="H1974" s="227">
        <f>'1. General information'!$E$13</f>
        <v>0</v>
      </c>
      <c r="I1974" s="227">
        <f>'1. General information'!$E$14</f>
        <v>0</v>
      </c>
      <c r="J1974" s="234" t="s">
        <v>471</v>
      </c>
      <c r="K1974" s="228" t="s">
        <v>4112</v>
      </c>
      <c r="L1974" s="234" t="s">
        <v>7439</v>
      </c>
      <c r="M1974" s="255">
        <f>'6. Staff time'!$R$168</f>
        <v>0</v>
      </c>
    </row>
    <row r="1975" spans="1:13">
      <c r="A1975" s="230">
        <v>1974</v>
      </c>
      <c r="B1975" s="230" t="str">
        <f t="shared" si="61"/>
        <v>0-0-0-6.19-66</v>
      </c>
      <c r="C1975" s="227">
        <f>'1. General information'!$E$8</f>
        <v>0</v>
      </c>
      <c r="D1975" s="227">
        <f>'1. General information'!$E$9</f>
        <v>0</v>
      </c>
      <c r="E1975" s="227">
        <f>'1. General information'!$E$10</f>
        <v>0</v>
      </c>
      <c r="F1975" s="227">
        <f>'1. General information'!$E$11</f>
        <v>0</v>
      </c>
      <c r="G1975" s="227">
        <f>'1. General information'!$E$12</f>
        <v>0</v>
      </c>
      <c r="H1975" s="227">
        <f>'1. General information'!$E$13</f>
        <v>0</v>
      </c>
      <c r="I1975" s="227">
        <f>'1. General information'!$E$14</f>
        <v>0</v>
      </c>
      <c r="J1975" s="234" t="s">
        <v>471</v>
      </c>
      <c r="K1975" s="228" t="s">
        <v>4113</v>
      </c>
      <c r="L1975" s="234" t="s">
        <v>7440</v>
      </c>
      <c r="M1975" s="255">
        <f>'6. Staff time'!$R$169</f>
        <v>0</v>
      </c>
    </row>
    <row r="1976" spans="1:13">
      <c r="A1976" s="230">
        <v>1975</v>
      </c>
      <c r="B1976" s="230" t="str">
        <f t="shared" si="61"/>
        <v>0-0-0-6.19-67</v>
      </c>
      <c r="C1976" s="227">
        <f>'1. General information'!$E$8</f>
        <v>0</v>
      </c>
      <c r="D1976" s="227">
        <f>'1. General information'!$E$9</f>
        <v>0</v>
      </c>
      <c r="E1976" s="227">
        <f>'1. General information'!$E$10</f>
        <v>0</v>
      </c>
      <c r="F1976" s="227">
        <f>'1. General information'!$E$11</f>
        <v>0</v>
      </c>
      <c r="G1976" s="227">
        <f>'1. General information'!$E$12</f>
        <v>0</v>
      </c>
      <c r="H1976" s="227">
        <f>'1. General information'!$E$13</f>
        <v>0</v>
      </c>
      <c r="I1976" s="227">
        <f>'1. General information'!$E$14</f>
        <v>0</v>
      </c>
      <c r="J1976" s="234" t="s">
        <v>471</v>
      </c>
      <c r="K1976" s="228" t="s">
        <v>4114</v>
      </c>
      <c r="L1976" s="234" t="s">
        <v>7441</v>
      </c>
      <c r="M1976" s="255">
        <f>'6. Staff time'!$R$170</f>
        <v>0</v>
      </c>
    </row>
    <row r="1977" spans="1:13">
      <c r="A1977" s="230">
        <v>1976</v>
      </c>
      <c r="B1977" s="230" t="str">
        <f t="shared" si="61"/>
        <v>0-0-0-6.19-68</v>
      </c>
      <c r="C1977" s="227">
        <f>'1. General information'!$E$8</f>
        <v>0</v>
      </c>
      <c r="D1977" s="227">
        <f>'1. General information'!$E$9</f>
        <v>0</v>
      </c>
      <c r="E1977" s="227">
        <f>'1. General information'!$E$10</f>
        <v>0</v>
      </c>
      <c r="F1977" s="227">
        <f>'1. General information'!$E$11</f>
        <v>0</v>
      </c>
      <c r="G1977" s="227">
        <f>'1. General information'!$E$12</f>
        <v>0</v>
      </c>
      <c r="H1977" s="227">
        <f>'1. General information'!$E$13</f>
        <v>0</v>
      </c>
      <c r="I1977" s="227">
        <f>'1. General information'!$E$14</f>
        <v>0</v>
      </c>
      <c r="J1977" s="234" t="s">
        <v>471</v>
      </c>
      <c r="K1977" s="228" t="s">
        <v>4115</v>
      </c>
      <c r="L1977" s="234" t="s">
        <v>7442</v>
      </c>
      <c r="M1977" s="255">
        <f>'6. Staff time'!$R$171</f>
        <v>0</v>
      </c>
    </row>
    <row r="1978" spans="1:13">
      <c r="A1978" s="230">
        <v>1977</v>
      </c>
      <c r="B1978" s="230" t="str">
        <f t="shared" si="61"/>
        <v>0-0-0-6.19-69</v>
      </c>
      <c r="C1978" s="227">
        <f>'1. General information'!$E$8</f>
        <v>0</v>
      </c>
      <c r="D1978" s="227">
        <f>'1. General information'!$E$9</f>
        <v>0</v>
      </c>
      <c r="E1978" s="227">
        <f>'1. General information'!$E$10</f>
        <v>0</v>
      </c>
      <c r="F1978" s="227">
        <f>'1. General information'!$E$11</f>
        <v>0</v>
      </c>
      <c r="G1978" s="227">
        <f>'1. General information'!$E$12</f>
        <v>0</v>
      </c>
      <c r="H1978" s="227">
        <f>'1. General information'!$E$13</f>
        <v>0</v>
      </c>
      <c r="I1978" s="227">
        <f>'1. General information'!$E$14</f>
        <v>0</v>
      </c>
      <c r="J1978" s="234" t="s">
        <v>471</v>
      </c>
      <c r="K1978" s="228" t="s">
        <v>4116</v>
      </c>
      <c r="L1978" s="234" t="s">
        <v>7443</v>
      </c>
      <c r="M1978" s="255">
        <f>'6. Staff time'!$R$172</f>
        <v>0</v>
      </c>
    </row>
    <row r="1979" spans="1:13">
      <c r="A1979" s="230">
        <v>1978</v>
      </c>
      <c r="B1979" s="230" t="str">
        <f t="shared" si="61"/>
        <v>0-0-0-6.19-70</v>
      </c>
      <c r="C1979" s="227">
        <f>'1. General information'!$E$8</f>
        <v>0</v>
      </c>
      <c r="D1979" s="227">
        <f>'1. General information'!$E$9</f>
        <v>0</v>
      </c>
      <c r="E1979" s="227">
        <f>'1. General information'!$E$10</f>
        <v>0</v>
      </c>
      <c r="F1979" s="227">
        <f>'1. General information'!$E$11</f>
        <v>0</v>
      </c>
      <c r="G1979" s="227">
        <f>'1. General information'!$E$12</f>
        <v>0</v>
      </c>
      <c r="H1979" s="227">
        <f>'1. General information'!$E$13</f>
        <v>0</v>
      </c>
      <c r="I1979" s="227">
        <f>'1. General information'!$E$14</f>
        <v>0</v>
      </c>
      <c r="J1979" s="234" t="s">
        <v>471</v>
      </c>
      <c r="K1979" s="228" t="s">
        <v>4117</v>
      </c>
      <c r="L1979" s="234" t="s">
        <v>7444</v>
      </c>
      <c r="M1979" s="255">
        <f>'6. Staff time'!$R$173</f>
        <v>0</v>
      </c>
    </row>
    <row r="1980" spans="1:13">
      <c r="A1980" s="230">
        <v>1979</v>
      </c>
      <c r="B1980" s="230" t="str">
        <f t="shared" si="61"/>
        <v>0-0-0-6.19-71</v>
      </c>
      <c r="C1980" s="227">
        <f>'1. General information'!$E$8</f>
        <v>0</v>
      </c>
      <c r="D1980" s="227">
        <f>'1. General information'!$E$9</f>
        <v>0</v>
      </c>
      <c r="E1980" s="227">
        <f>'1. General information'!$E$10</f>
        <v>0</v>
      </c>
      <c r="F1980" s="227">
        <f>'1. General information'!$E$11</f>
        <v>0</v>
      </c>
      <c r="G1980" s="227">
        <f>'1. General information'!$E$12</f>
        <v>0</v>
      </c>
      <c r="H1980" s="227">
        <f>'1. General information'!$E$13</f>
        <v>0</v>
      </c>
      <c r="I1980" s="227">
        <f>'1. General information'!$E$14</f>
        <v>0</v>
      </c>
      <c r="J1980" s="234" t="s">
        <v>471</v>
      </c>
      <c r="K1980" s="228" t="s">
        <v>4118</v>
      </c>
      <c r="L1980" s="234" t="s">
        <v>7445</v>
      </c>
      <c r="M1980" s="255">
        <f>'6. Staff time'!$R$174</f>
        <v>0</v>
      </c>
    </row>
    <row r="1981" spans="1:13">
      <c r="A1981" s="230">
        <v>1980</v>
      </c>
      <c r="B1981" s="230" t="str">
        <f t="shared" si="61"/>
        <v>0-0-0-6.19-72</v>
      </c>
      <c r="C1981" s="227">
        <f>'1. General information'!$E$8</f>
        <v>0</v>
      </c>
      <c r="D1981" s="227">
        <f>'1. General information'!$E$9</f>
        <v>0</v>
      </c>
      <c r="E1981" s="227">
        <f>'1. General information'!$E$10</f>
        <v>0</v>
      </c>
      <c r="F1981" s="227">
        <f>'1. General information'!$E$11</f>
        <v>0</v>
      </c>
      <c r="G1981" s="227">
        <f>'1. General information'!$E$12</f>
        <v>0</v>
      </c>
      <c r="H1981" s="227">
        <f>'1. General information'!$E$13</f>
        <v>0</v>
      </c>
      <c r="I1981" s="227">
        <f>'1. General information'!$E$14</f>
        <v>0</v>
      </c>
      <c r="J1981" s="234" t="s">
        <v>471</v>
      </c>
      <c r="K1981" s="228" t="s">
        <v>4119</v>
      </c>
      <c r="L1981" s="234" t="s">
        <v>7446</v>
      </c>
      <c r="M1981" s="255">
        <f>'6. Staff time'!$R$175</f>
        <v>0</v>
      </c>
    </row>
    <row r="1982" spans="1:13">
      <c r="A1982" s="230">
        <v>1981</v>
      </c>
      <c r="B1982" s="230" t="str">
        <f t="shared" si="61"/>
        <v>0-0-0-6.19-73</v>
      </c>
      <c r="C1982" s="227">
        <f>'1. General information'!$E$8</f>
        <v>0</v>
      </c>
      <c r="D1982" s="227">
        <f>'1. General information'!$E$9</f>
        <v>0</v>
      </c>
      <c r="E1982" s="227">
        <f>'1. General information'!$E$10</f>
        <v>0</v>
      </c>
      <c r="F1982" s="227">
        <f>'1. General information'!$E$11</f>
        <v>0</v>
      </c>
      <c r="G1982" s="227">
        <f>'1. General information'!$E$12</f>
        <v>0</v>
      </c>
      <c r="H1982" s="227">
        <f>'1. General information'!$E$13</f>
        <v>0</v>
      </c>
      <c r="I1982" s="227">
        <f>'1. General information'!$E$14</f>
        <v>0</v>
      </c>
      <c r="J1982" s="234" t="s">
        <v>471</v>
      </c>
      <c r="K1982" s="228" t="s">
        <v>4120</v>
      </c>
      <c r="L1982" s="234" t="s">
        <v>7447</v>
      </c>
      <c r="M1982" s="255">
        <f>'6. Staff time'!$R$176</f>
        <v>0</v>
      </c>
    </row>
    <row r="1983" spans="1:13">
      <c r="A1983" s="230">
        <v>1982</v>
      </c>
      <c r="B1983" s="230" t="str">
        <f t="shared" si="61"/>
        <v>0-0-0-6.19-74</v>
      </c>
      <c r="C1983" s="227">
        <f>'1. General information'!$E$8</f>
        <v>0</v>
      </c>
      <c r="D1983" s="227">
        <f>'1. General information'!$E$9</f>
        <v>0</v>
      </c>
      <c r="E1983" s="227">
        <f>'1. General information'!$E$10</f>
        <v>0</v>
      </c>
      <c r="F1983" s="227">
        <f>'1. General information'!$E$11</f>
        <v>0</v>
      </c>
      <c r="G1983" s="227">
        <f>'1. General information'!$E$12</f>
        <v>0</v>
      </c>
      <c r="H1983" s="227">
        <f>'1. General information'!$E$13</f>
        <v>0</v>
      </c>
      <c r="I1983" s="227">
        <f>'1. General information'!$E$14</f>
        <v>0</v>
      </c>
      <c r="J1983" s="234" t="s">
        <v>471</v>
      </c>
      <c r="K1983" s="228" t="s">
        <v>4121</v>
      </c>
      <c r="L1983" s="234" t="s">
        <v>7448</v>
      </c>
      <c r="M1983" s="255">
        <f>'6. Staff time'!$R$177</f>
        <v>0</v>
      </c>
    </row>
    <row r="1984" spans="1:13">
      <c r="A1984" s="230">
        <v>1983</v>
      </c>
      <c r="B1984" s="230" t="str">
        <f t="shared" si="61"/>
        <v>0-0-0-6.19-75</v>
      </c>
      <c r="C1984" s="227">
        <f>'1. General information'!$E$8</f>
        <v>0</v>
      </c>
      <c r="D1984" s="227">
        <f>'1. General information'!$E$9</f>
        <v>0</v>
      </c>
      <c r="E1984" s="227">
        <f>'1. General information'!$E$10</f>
        <v>0</v>
      </c>
      <c r="F1984" s="227">
        <f>'1. General information'!$E$11</f>
        <v>0</v>
      </c>
      <c r="G1984" s="227">
        <f>'1. General information'!$E$12</f>
        <v>0</v>
      </c>
      <c r="H1984" s="227">
        <f>'1. General information'!$E$13</f>
        <v>0</v>
      </c>
      <c r="I1984" s="227">
        <f>'1. General information'!$E$14</f>
        <v>0</v>
      </c>
      <c r="J1984" s="234" t="s">
        <v>471</v>
      </c>
      <c r="K1984" s="228" t="s">
        <v>4122</v>
      </c>
      <c r="L1984" s="234" t="s">
        <v>7449</v>
      </c>
      <c r="M1984" s="255">
        <f>'6. Staff time'!$R$178</f>
        <v>0</v>
      </c>
    </row>
    <row r="1985" spans="1:13">
      <c r="A1985" s="230">
        <v>1984</v>
      </c>
      <c r="B1985" s="230" t="str">
        <f t="shared" si="61"/>
        <v>0-0-0-6.19-76</v>
      </c>
      <c r="C1985" s="227">
        <f>'1. General information'!$E$8</f>
        <v>0</v>
      </c>
      <c r="D1985" s="227">
        <f>'1. General information'!$E$9</f>
        <v>0</v>
      </c>
      <c r="E1985" s="227">
        <f>'1. General information'!$E$10</f>
        <v>0</v>
      </c>
      <c r="F1985" s="227">
        <f>'1. General information'!$E$11</f>
        <v>0</v>
      </c>
      <c r="G1985" s="227">
        <f>'1. General information'!$E$12</f>
        <v>0</v>
      </c>
      <c r="H1985" s="227">
        <f>'1. General information'!$E$13</f>
        <v>0</v>
      </c>
      <c r="I1985" s="227">
        <f>'1. General information'!$E$14</f>
        <v>0</v>
      </c>
      <c r="J1985" s="234" t="s">
        <v>471</v>
      </c>
      <c r="K1985" s="228" t="s">
        <v>4123</v>
      </c>
      <c r="L1985" s="234" t="s">
        <v>7450</v>
      </c>
      <c r="M1985" s="255">
        <f>'6. Staff time'!$R$179</f>
        <v>0</v>
      </c>
    </row>
    <row r="1986" spans="1:13">
      <c r="A1986" s="230">
        <v>1985</v>
      </c>
      <c r="B1986" s="230" t="str">
        <f t="shared" si="61"/>
        <v>0-0-0-6.19-77</v>
      </c>
      <c r="C1986" s="227">
        <f>'1. General information'!$E$8</f>
        <v>0</v>
      </c>
      <c r="D1986" s="227">
        <f>'1. General information'!$E$9</f>
        <v>0</v>
      </c>
      <c r="E1986" s="227">
        <f>'1. General information'!$E$10</f>
        <v>0</v>
      </c>
      <c r="F1986" s="227">
        <f>'1. General information'!$E$11</f>
        <v>0</v>
      </c>
      <c r="G1986" s="227">
        <f>'1. General information'!$E$12</f>
        <v>0</v>
      </c>
      <c r="H1986" s="227">
        <f>'1. General information'!$E$13</f>
        <v>0</v>
      </c>
      <c r="I1986" s="227">
        <f>'1. General information'!$E$14</f>
        <v>0</v>
      </c>
      <c r="J1986" s="234" t="s">
        <v>471</v>
      </c>
      <c r="K1986" s="228" t="s">
        <v>4124</v>
      </c>
      <c r="L1986" s="234" t="s">
        <v>7451</v>
      </c>
      <c r="M1986" s="255">
        <f>'6. Staff time'!$R$180</f>
        <v>0</v>
      </c>
    </row>
    <row r="1987" spans="1:13">
      <c r="A1987" s="230">
        <v>1986</v>
      </c>
      <c r="B1987" s="230" t="str">
        <f t="shared" si="61"/>
        <v>0-0-0-6.19-78</v>
      </c>
      <c r="C1987" s="227">
        <f>'1. General information'!$E$8</f>
        <v>0</v>
      </c>
      <c r="D1987" s="227">
        <f>'1. General information'!$E$9</f>
        <v>0</v>
      </c>
      <c r="E1987" s="227">
        <f>'1. General information'!$E$10</f>
        <v>0</v>
      </c>
      <c r="F1987" s="227">
        <f>'1. General information'!$E$11</f>
        <v>0</v>
      </c>
      <c r="G1987" s="227">
        <f>'1. General information'!$E$12</f>
        <v>0</v>
      </c>
      <c r="H1987" s="227">
        <f>'1. General information'!$E$13</f>
        <v>0</v>
      </c>
      <c r="I1987" s="227">
        <f>'1. General information'!$E$14</f>
        <v>0</v>
      </c>
      <c r="J1987" s="234" t="s">
        <v>471</v>
      </c>
      <c r="K1987" s="228" t="s">
        <v>4125</v>
      </c>
      <c r="L1987" s="234" t="s">
        <v>7452</v>
      </c>
      <c r="M1987" s="255">
        <f>'6. Staff time'!$R$181</f>
        <v>0</v>
      </c>
    </row>
    <row r="1988" spans="1:13">
      <c r="A1988" s="230">
        <v>1987</v>
      </c>
      <c r="B1988" s="230" t="str">
        <f t="shared" si="61"/>
        <v>0-0-0-6.19-79</v>
      </c>
      <c r="C1988" s="227">
        <f>'1. General information'!$E$8</f>
        <v>0</v>
      </c>
      <c r="D1988" s="227">
        <f>'1. General information'!$E$9</f>
        <v>0</v>
      </c>
      <c r="E1988" s="227">
        <f>'1. General information'!$E$10</f>
        <v>0</v>
      </c>
      <c r="F1988" s="227">
        <f>'1. General information'!$E$11</f>
        <v>0</v>
      </c>
      <c r="G1988" s="227">
        <f>'1. General information'!$E$12</f>
        <v>0</v>
      </c>
      <c r="H1988" s="227">
        <f>'1. General information'!$E$13</f>
        <v>0</v>
      </c>
      <c r="I1988" s="227">
        <f>'1. General information'!$E$14</f>
        <v>0</v>
      </c>
      <c r="J1988" s="234" t="s">
        <v>471</v>
      </c>
      <c r="K1988" s="228" t="s">
        <v>4126</v>
      </c>
      <c r="L1988" s="234" t="s">
        <v>7453</v>
      </c>
      <c r="M1988" s="255">
        <f>'6. Staff time'!$R$182</f>
        <v>0</v>
      </c>
    </row>
    <row r="1989" spans="1:13">
      <c r="A1989" s="230">
        <v>1988</v>
      </c>
      <c r="B1989" s="230" t="str">
        <f t="shared" si="61"/>
        <v>0-0-0-6.19-80</v>
      </c>
      <c r="C1989" s="227">
        <f>'1. General information'!$E$8</f>
        <v>0</v>
      </c>
      <c r="D1989" s="227">
        <f>'1. General information'!$E$9</f>
        <v>0</v>
      </c>
      <c r="E1989" s="227">
        <f>'1. General information'!$E$10</f>
        <v>0</v>
      </c>
      <c r="F1989" s="227">
        <f>'1. General information'!$E$11</f>
        <v>0</v>
      </c>
      <c r="G1989" s="227">
        <f>'1. General information'!$E$12</f>
        <v>0</v>
      </c>
      <c r="H1989" s="227">
        <f>'1. General information'!$E$13</f>
        <v>0</v>
      </c>
      <c r="I1989" s="227">
        <f>'1. General information'!$E$14</f>
        <v>0</v>
      </c>
      <c r="J1989" s="234" t="s">
        <v>471</v>
      </c>
      <c r="K1989" s="228" t="s">
        <v>4127</v>
      </c>
      <c r="L1989" s="234" t="s">
        <v>7454</v>
      </c>
      <c r="M1989" s="255">
        <f>'6. Staff time'!$R$183</f>
        <v>0</v>
      </c>
    </row>
    <row r="1990" spans="1:13">
      <c r="A1990" s="230">
        <v>1989</v>
      </c>
      <c r="B1990" s="230" t="str">
        <f t="shared" si="61"/>
        <v>0-0-0-6.20-1</v>
      </c>
      <c r="C1990" s="227">
        <f>'1. General information'!$E$8</f>
        <v>0</v>
      </c>
      <c r="D1990" s="227">
        <f>'1. General information'!$E$9</f>
        <v>0</v>
      </c>
      <c r="E1990" s="227">
        <f>'1. General information'!$E$10</f>
        <v>0</v>
      </c>
      <c r="F1990" s="227">
        <f>'1. General information'!$E$11</f>
        <v>0</v>
      </c>
      <c r="G1990" s="227">
        <f>'1. General information'!$E$12</f>
        <v>0</v>
      </c>
      <c r="H1990" s="227">
        <f>'1. General information'!$E$13</f>
        <v>0</v>
      </c>
      <c r="I1990" s="227">
        <f>'1. General information'!$E$14</f>
        <v>0</v>
      </c>
      <c r="J1990" s="234" t="s">
        <v>471</v>
      </c>
      <c r="K1990" s="254" t="s">
        <v>4128</v>
      </c>
      <c r="L1990" s="234" t="s">
        <v>3248</v>
      </c>
      <c r="M1990" s="255">
        <f>'6. Staff time'!$T$104</f>
        <v>0</v>
      </c>
    </row>
    <row r="1991" spans="1:13">
      <c r="A1991" s="230">
        <v>1990</v>
      </c>
      <c r="B1991" s="230" t="str">
        <f t="shared" si="61"/>
        <v>0-0-0-6.20-2</v>
      </c>
      <c r="C1991" s="227">
        <f>'1. General information'!$E$8</f>
        <v>0</v>
      </c>
      <c r="D1991" s="227">
        <f>'1. General information'!$E$9</f>
        <v>0</v>
      </c>
      <c r="E1991" s="227">
        <f>'1. General information'!$E$10</f>
        <v>0</v>
      </c>
      <c r="F1991" s="227">
        <f>'1. General information'!$E$11</f>
        <v>0</v>
      </c>
      <c r="G1991" s="227">
        <f>'1. General information'!$E$12</f>
        <v>0</v>
      </c>
      <c r="H1991" s="227">
        <f>'1. General information'!$E$13</f>
        <v>0</v>
      </c>
      <c r="I1991" s="227">
        <f>'1. General information'!$E$14</f>
        <v>0</v>
      </c>
      <c r="J1991" s="234" t="s">
        <v>471</v>
      </c>
      <c r="K1991" s="254" t="s">
        <v>4129</v>
      </c>
      <c r="L1991" s="234" t="s">
        <v>3249</v>
      </c>
      <c r="M1991" s="255">
        <f>'6. Staff time'!$T$105</f>
        <v>0</v>
      </c>
    </row>
    <row r="1992" spans="1:13">
      <c r="A1992" s="230">
        <v>1991</v>
      </c>
      <c r="B1992" s="230" t="str">
        <f t="shared" si="61"/>
        <v>0-0-0-6.20-3</v>
      </c>
      <c r="C1992" s="227">
        <f>'1. General information'!$E$8</f>
        <v>0</v>
      </c>
      <c r="D1992" s="227">
        <f>'1. General information'!$E$9</f>
        <v>0</v>
      </c>
      <c r="E1992" s="227">
        <f>'1. General information'!$E$10</f>
        <v>0</v>
      </c>
      <c r="F1992" s="227">
        <f>'1. General information'!$E$11</f>
        <v>0</v>
      </c>
      <c r="G1992" s="227">
        <f>'1. General information'!$E$12</f>
        <v>0</v>
      </c>
      <c r="H1992" s="227">
        <f>'1. General information'!$E$13</f>
        <v>0</v>
      </c>
      <c r="I1992" s="227">
        <f>'1. General information'!$E$14</f>
        <v>0</v>
      </c>
      <c r="J1992" s="234" t="s">
        <v>471</v>
      </c>
      <c r="K1992" s="254" t="s">
        <v>4130</v>
      </c>
      <c r="L1992" s="234" t="s">
        <v>3250</v>
      </c>
      <c r="M1992" s="255">
        <f>'6. Staff time'!$T$106</f>
        <v>0</v>
      </c>
    </row>
    <row r="1993" spans="1:13">
      <c r="A1993" s="230">
        <v>1992</v>
      </c>
      <c r="B1993" s="230" t="str">
        <f t="shared" si="61"/>
        <v>0-0-0-6.20-4</v>
      </c>
      <c r="C1993" s="227">
        <f>'1. General information'!$E$8</f>
        <v>0</v>
      </c>
      <c r="D1993" s="227">
        <f>'1. General information'!$E$9</f>
        <v>0</v>
      </c>
      <c r="E1993" s="227">
        <f>'1. General information'!$E$10</f>
        <v>0</v>
      </c>
      <c r="F1993" s="227">
        <f>'1. General information'!$E$11</f>
        <v>0</v>
      </c>
      <c r="G1993" s="227">
        <f>'1. General information'!$E$12</f>
        <v>0</v>
      </c>
      <c r="H1993" s="227">
        <f>'1. General information'!$E$13</f>
        <v>0</v>
      </c>
      <c r="I1993" s="227">
        <f>'1. General information'!$E$14</f>
        <v>0</v>
      </c>
      <c r="J1993" s="234" t="s">
        <v>471</v>
      </c>
      <c r="K1993" s="254" t="s">
        <v>4131</v>
      </c>
      <c r="L1993" s="234" t="s">
        <v>3251</v>
      </c>
      <c r="M1993" s="255">
        <f>'6. Staff time'!$T$107</f>
        <v>0</v>
      </c>
    </row>
    <row r="1994" spans="1:13">
      <c r="A1994" s="230">
        <v>1993</v>
      </c>
      <c r="B1994" s="230" t="str">
        <f t="shared" si="61"/>
        <v>0-0-0-6.20-5</v>
      </c>
      <c r="C1994" s="227">
        <f>'1. General information'!$E$8</f>
        <v>0</v>
      </c>
      <c r="D1994" s="227">
        <f>'1. General information'!$E$9</f>
        <v>0</v>
      </c>
      <c r="E1994" s="227">
        <f>'1. General information'!$E$10</f>
        <v>0</v>
      </c>
      <c r="F1994" s="227">
        <f>'1. General information'!$E$11</f>
        <v>0</v>
      </c>
      <c r="G1994" s="227">
        <f>'1. General information'!$E$12</f>
        <v>0</v>
      </c>
      <c r="H1994" s="227">
        <f>'1. General information'!$E$13</f>
        <v>0</v>
      </c>
      <c r="I1994" s="227">
        <f>'1. General information'!$E$14</f>
        <v>0</v>
      </c>
      <c r="J1994" s="234" t="s">
        <v>471</v>
      </c>
      <c r="K1994" s="254" t="s">
        <v>4132</v>
      </c>
      <c r="L1994" s="234" t="s">
        <v>3252</v>
      </c>
      <c r="M1994" s="255">
        <f>'6. Staff time'!$T$108</f>
        <v>0</v>
      </c>
    </row>
    <row r="1995" spans="1:13">
      <c r="A1995" s="230">
        <v>1994</v>
      </c>
      <c r="B1995" s="230" t="str">
        <f t="shared" si="61"/>
        <v>0-0-0-6.20-6</v>
      </c>
      <c r="C1995" s="227">
        <f>'1. General information'!$E$8</f>
        <v>0</v>
      </c>
      <c r="D1995" s="227">
        <f>'1. General information'!$E$9</f>
        <v>0</v>
      </c>
      <c r="E1995" s="227">
        <f>'1. General information'!$E$10</f>
        <v>0</v>
      </c>
      <c r="F1995" s="227">
        <f>'1. General information'!$E$11</f>
        <v>0</v>
      </c>
      <c r="G1995" s="227">
        <f>'1. General information'!$E$12</f>
        <v>0</v>
      </c>
      <c r="H1995" s="227">
        <f>'1. General information'!$E$13</f>
        <v>0</v>
      </c>
      <c r="I1995" s="227">
        <f>'1. General information'!$E$14</f>
        <v>0</v>
      </c>
      <c r="J1995" s="234" t="s">
        <v>471</v>
      </c>
      <c r="K1995" s="254" t="s">
        <v>4133</v>
      </c>
      <c r="L1995" s="234" t="s">
        <v>3253</v>
      </c>
      <c r="M1995" s="255">
        <f>'6. Staff time'!$T$109</f>
        <v>0</v>
      </c>
    </row>
    <row r="1996" spans="1:13">
      <c r="A1996" s="230">
        <v>1995</v>
      </c>
      <c r="B1996" s="230" t="str">
        <f t="shared" si="61"/>
        <v>0-0-0-6.20-7</v>
      </c>
      <c r="C1996" s="227">
        <f>'1. General information'!$E$8</f>
        <v>0</v>
      </c>
      <c r="D1996" s="227">
        <f>'1. General information'!$E$9</f>
        <v>0</v>
      </c>
      <c r="E1996" s="227">
        <f>'1. General information'!$E$10</f>
        <v>0</v>
      </c>
      <c r="F1996" s="227">
        <f>'1. General information'!$E$11</f>
        <v>0</v>
      </c>
      <c r="G1996" s="227">
        <f>'1. General information'!$E$12</f>
        <v>0</v>
      </c>
      <c r="H1996" s="227">
        <f>'1. General information'!$E$13</f>
        <v>0</v>
      </c>
      <c r="I1996" s="227">
        <f>'1. General information'!$E$14</f>
        <v>0</v>
      </c>
      <c r="J1996" s="234" t="s">
        <v>471</v>
      </c>
      <c r="K1996" s="254" t="s">
        <v>4134</v>
      </c>
      <c r="L1996" s="234" t="s">
        <v>3254</v>
      </c>
      <c r="M1996" s="255">
        <f>'6. Staff time'!$T$110</f>
        <v>0</v>
      </c>
    </row>
    <row r="1997" spans="1:13">
      <c r="A1997" s="230">
        <v>1996</v>
      </c>
      <c r="B1997" s="230" t="str">
        <f t="shared" si="61"/>
        <v>0-0-0-6.20-8</v>
      </c>
      <c r="C1997" s="227">
        <f>'1. General information'!$E$8</f>
        <v>0</v>
      </c>
      <c r="D1997" s="227">
        <f>'1. General information'!$E$9</f>
        <v>0</v>
      </c>
      <c r="E1997" s="227">
        <f>'1. General information'!$E$10</f>
        <v>0</v>
      </c>
      <c r="F1997" s="227">
        <f>'1. General information'!$E$11</f>
        <v>0</v>
      </c>
      <c r="G1997" s="227">
        <f>'1. General information'!$E$12</f>
        <v>0</v>
      </c>
      <c r="H1997" s="227">
        <f>'1. General information'!$E$13</f>
        <v>0</v>
      </c>
      <c r="I1997" s="227">
        <f>'1. General information'!$E$14</f>
        <v>0</v>
      </c>
      <c r="J1997" s="234" t="s">
        <v>471</v>
      </c>
      <c r="K1997" s="254" t="s">
        <v>4135</v>
      </c>
      <c r="L1997" s="234" t="s">
        <v>3255</v>
      </c>
      <c r="M1997" s="255">
        <f>'6. Staff time'!$T$111</f>
        <v>0</v>
      </c>
    </row>
    <row r="1998" spans="1:13">
      <c r="A1998" s="230">
        <v>1997</v>
      </c>
      <c r="B1998" s="230" t="str">
        <f t="shared" si="61"/>
        <v>0-0-0-6.20-9</v>
      </c>
      <c r="C1998" s="227">
        <f>'1. General information'!$E$8</f>
        <v>0</v>
      </c>
      <c r="D1998" s="227">
        <f>'1. General information'!$E$9</f>
        <v>0</v>
      </c>
      <c r="E1998" s="227">
        <f>'1. General information'!$E$10</f>
        <v>0</v>
      </c>
      <c r="F1998" s="227">
        <f>'1. General information'!$E$11</f>
        <v>0</v>
      </c>
      <c r="G1998" s="227">
        <f>'1. General information'!$E$12</f>
        <v>0</v>
      </c>
      <c r="H1998" s="227">
        <f>'1. General information'!$E$13</f>
        <v>0</v>
      </c>
      <c r="I1998" s="227">
        <f>'1. General information'!$E$14</f>
        <v>0</v>
      </c>
      <c r="J1998" s="234" t="s">
        <v>471</v>
      </c>
      <c r="K1998" s="254" t="s">
        <v>4136</v>
      </c>
      <c r="L1998" s="234" t="s">
        <v>3256</v>
      </c>
      <c r="M1998" s="255">
        <f>'6. Staff time'!$T$112</f>
        <v>0</v>
      </c>
    </row>
    <row r="1999" spans="1:13">
      <c r="A1999" s="230">
        <v>1998</v>
      </c>
      <c r="B1999" s="230" t="str">
        <f t="shared" si="61"/>
        <v>0-0-0-6.20-10</v>
      </c>
      <c r="C1999" s="227">
        <f>'1. General information'!$E$8</f>
        <v>0</v>
      </c>
      <c r="D1999" s="227">
        <f>'1. General information'!$E$9</f>
        <v>0</v>
      </c>
      <c r="E1999" s="227">
        <f>'1. General information'!$E$10</f>
        <v>0</v>
      </c>
      <c r="F1999" s="227">
        <f>'1. General information'!$E$11</f>
        <v>0</v>
      </c>
      <c r="G1999" s="227">
        <f>'1. General information'!$E$12</f>
        <v>0</v>
      </c>
      <c r="H1999" s="227">
        <f>'1. General information'!$E$13</f>
        <v>0</v>
      </c>
      <c r="I1999" s="227">
        <f>'1. General information'!$E$14</f>
        <v>0</v>
      </c>
      <c r="J1999" s="234" t="s">
        <v>471</v>
      </c>
      <c r="K1999" s="254" t="s">
        <v>4137</v>
      </c>
      <c r="L1999" s="234" t="s">
        <v>3257</v>
      </c>
      <c r="M1999" s="255">
        <f>'6. Staff time'!$T$113</f>
        <v>0</v>
      </c>
    </row>
    <row r="2000" spans="1:13">
      <c r="A2000" s="230">
        <v>1999</v>
      </c>
      <c r="B2000" s="230" t="str">
        <f t="shared" si="61"/>
        <v>0-0-0-6.20-11</v>
      </c>
      <c r="C2000" s="227">
        <f>'1. General information'!$E$8</f>
        <v>0</v>
      </c>
      <c r="D2000" s="227">
        <f>'1. General information'!$E$9</f>
        <v>0</v>
      </c>
      <c r="E2000" s="227">
        <f>'1. General information'!$E$10</f>
        <v>0</v>
      </c>
      <c r="F2000" s="227">
        <f>'1. General information'!$E$11</f>
        <v>0</v>
      </c>
      <c r="G2000" s="227">
        <f>'1. General information'!$E$12</f>
        <v>0</v>
      </c>
      <c r="H2000" s="227">
        <f>'1. General information'!$E$13</f>
        <v>0</v>
      </c>
      <c r="I2000" s="227">
        <f>'1. General information'!$E$14</f>
        <v>0</v>
      </c>
      <c r="J2000" s="234" t="s">
        <v>471</v>
      </c>
      <c r="K2000" s="254" t="s">
        <v>4138</v>
      </c>
      <c r="L2000" s="234" t="s">
        <v>3258</v>
      </c>
      <c r="M2000" s="255">
        <f>'6. Staff time'!$T$114</f>
        <v>0</v>
      </c>
    </row>
    <row r="2001" spans="1:13">
      <c r="A2001" s="230">
        <v>2000</v>
      </c>
      <c r="B2001" s="230" t="str">
        <f t="shared" si="61"/>
        <v>0-0-0-6.20-12</v>
      </c>
      <c r="C2001" s="227">
        <f>'1. General information'!$E$8</f>
        <v>0</v>
      </c>
      <c r="D2001" s="227">
        <f>'1. General information'!$E$9</f>
        <v>0</v>
      </c>
      <c r="E2001" s="227">
        <f>'1. General information'!$E$10</f>
        <v>0</v>
      </c>
      <c r="F2001" s="227">
        <f>'1. General information'!$E$11</f>
        <v>0</v>
      </c>
      <c r="G2001" s="227">
        <f>'1. General information'!$E$12</f>
        <v>0</v>
      </c>
      <c r="H2001" s="227">
        <f>'1. General information'!$E$13</f>
        <v>0</v>
      </c>
      <c r="I2001" s="227">
        <f>'1. General information'!$E$14</f>
        <v>0</v>
      </c>
      <c r="J2001" s="234" t="s">
        <v>471</v>
      </c>
      <c r="K2001" s="254" t="s">
        <v>4139</v>
      </c>
      <c r="L2001" s="234" t="s">
        <v>3259</v>
      </c>
      <c r="M2001" s="255">
        <f>'6. Staff time'!$T$115</f>
        <v>0</v>
      </c>
    </row>
    <row r="2002" spans="1:13">
      <c r="A2002" s="230">
        <v>2001</v>
      </c>
      <c r="B2002" s="230" t="str">
        <f t="shared" si="61"/>
        <v>0-0-0-6.20-13</v>
      </c>
      <c r="C2002" s="227">
        <f>'1. General information'!$E$8</f>
        <v>0</v>
      </c>
      <c r="D2002" s="227">
        <f>'1. General information'!$E$9</f>
        <v>0</v>
      </c>
      <c r="E2002" s="227">
        <f>'1. General information'!$E$10</f>
        <v>0</v>
      </c>
      <c r="F2002" s="227">
        <f>'1. General information'!$E$11</f>
        <v>0</v>
      </c>
      <c r="G2002" s="227">
        <f>'1. General information'!$E$12</f>
        <v>0</v>
      </c>
      <c r="H2002" s="227">
        <f>'1. General information'!$E$13</f>
        <v>0</v>
      </c>
      <c r="I2002" s="227">
        <f>'1. General information'!$E$14</f>
        <v>0</v>
      </c>
      <c r="J2002" s="234" t="s">
        <v>471</v>
      </c>
      <c r="K2002" s="254" t="s">
        <v>4140</v>
      </c>
      <c r="L2002" s="234" t="s">
        <v>3260</v>
      </c>
      <c r="M2002" s="255">
        <f>'6. Staff time'!$T$116</f>
        <v>0</v>
      </c>
    </row>
    <row r="2003" spans="1:13">
      <c r="A2003" s="230">
        <v>2002</v>
      </c>
      <c r="B2003" s="230" t="str">
        <f t="shared" si="61"/>
        <v>0-0-0-6.20-14</v>
      </c>
      <c r="C2003" s="227">
        <f>'1. General information'!$E$8</f>
        <v>0</v>
      </c>
      <c r="D2003" s="227">
        <f>'1. General information'!$E$9</f>
        <v>0</v>
      </c>
      <c r="E2003" s="227">
        <f>'1. General information'!$E$10</f>
        <v>0</v>
      </c>
      <c r="F2003" s="227">
        <f>'1. General information'!$E$11</f>
        <v>0</v>
      </c>
      <c r="G2003" s="227">
        <f>'1. General information'!$E$12</f>
        <v>0</v>
      </c>
      <c r="H2003" s="227">
        <f>'1. General information'!$E$13</f>
        <v>0</v>
      </c>
      <c r="I2003" s="227">
        <f>'1. General information'!$E$14</f>
        <v>0</v>
      </c>
      <c r="J2003" s="234" t="s">
        <v>471</v>
      </c>
      <c r="K2003" s="254" t="s">
        <v>4141</v>
      </c>
      <c r="L2003" s="234" t="s">
        <v>3261</v>
      </c>
      <c r="M2003" s="255">
        <f>'6. Staff time'!$T$117</f>
        <v>0</v>
      </c>
    </row>
    <row r="2004" spans="1:13">
      <c r="A2004" s="230">
        <v>2003</v>
      </c>
      <c r="B2004" s="230" t="str">
        <f t="shared" si="61"/>
        <v>0-0-0-6.20-15</v>
      </c>
      <c r="C2004" s="227">
        <f>'1. General information'!$E$8</f>
        <v>0</v>
      </c>
      <c r="D2004" s="227">
        <f>'1. General information'!$E$9</f>
        <v>0</v>
      </c>
      <c r="E2004" s="227">
        <f>'1. General information'!$E$10</f>
        <v>0</v>
      </c>
      <c r="F2004" s="227">
        <f>'1. General information'!$E$11</f>
        <v>0</v>
      </c>
      <c r="G2004" s="227">
        <f>'1. General information'!$E$12</f>
        <v>0</v>
      </c>
      <c r="H2004" s="227">
        <f>'1. General information'!$E$13</f>
        <v>0</v>
      </c>
      <c r="I2004" s="227">
        <f>'1. General information'!$E$14</f>
        <v>0</v>
      </c>
      <c r="J2004" s="234" t="s">
        <v>471</v>
      </c>
      <c r="K2004" s="254" t="s">
        <v>4142</v>
      </c>
      <c r="L2004" s="234" t="s">
        <v>3262</v>
      </c>
      <c r="M2004" s="255">
        <f>'6. Staff time'!$T$118</f>
        <v>0</v>
      </c>
    </row>
    <row r="2005" spans="1:13">
      <c r="A2005" s="230">
        <v>2004</v>
      </c>
      <c r="B2005" s="230" t="str">
        <f t="shared" si="61"/>
        <v>0-0-0-6.20-16</v>
      </c>
      <c r="C2005" s="227">
        <f>'1. General information'!$E$8</f>
        <v>0</v>
      </c>
      <c r="D2005" s="227">
        <f>'1. General information'!$E$9</f>
        <v>0</v>
      </c>
      <c r="E2005" s="227">
        <f>'1. General information'!$E$10</f>
        <v>0</v>
      </c>
      <c r="F2005" s="227">
        <f>'1. General information'!$E$11</f>
        <v>0</v>
      </c>
      <c r="G2005" s="227">
        <f>'1. General information'!$E$12</f>
        <v>0</v>
      </c>
      <c r="H2005" s="227">
        <f>'1. General information'!$E$13</f>
        <v>0</v>
      </c>
      <c r="I2005" s="227">
        <f>'1. General information'!$E$14</f>
        <v>0</v>
      </c>
      <c r="J2005" s="234" t="s">
        <v>471</v>
      </c>
      <c r="K2005" s="254" t="s">
        <v>4143</v>
      </c>
      <c r="L2005" s="234" t="s">
        <v>3263</v>
      </c>
      <c r="M2005" s="255">
        <f>'6. Staff time'!$T$119</f>
        <v>0</v>
      </c>
    </row>
    <row r="2006" spans="1:13">
      <c r="A2006" s="230">
        <v>2005</v>
      </c>
      <c r="B2006" s="230" t="str">
        <f t="shared" si="61"/>
        <v>0-0-0-6.20-17</v>
      </c>
      <c r="C2006" s="227">
        <f>'1. General information'!$E$8</f>
        <v>0</v>
      </c>
      <c r="D2006" s="227">
        <f>'1. General information'!$E$9</f>
        <v>0</v>
      </c>
      <c r="E2006" s="227">
        <f>'1. General information'!$E$10</f>
        <v>0</v>
      </c>
      <c r="F2006" s="227">
        <f>'1. General information'!$E$11</f>
        <v>0</v>
      </c>
      <c r="G2006" s="227">
        <f>'1. General information'!$E$12</f>
        <v>0</v>
      </c>
      <c r="H2006" s="227">
        <f>'1. General information'!$E$13</f>
        <v>0</v>
      </c>
      <c r="I2006" s="227">
        <f>'1. General information'!$E$14</f>
        <v>0</v>
      </c>
      <c r="J2006" s="234" t="s">
        <v>471</v>
      </c>
      <c r="K2006" s="254" t="s">
        <v>4144</v>
      </c>
      <c r="L2006" s="234" t="s">
        <v>3264</v>
      </c>
      <c r="M2006" s="255">
        <f>'6. Staff time'!$T$120</f>
        <v>0</v>
      </c>
    </row>
    <row r="2007" spans="1:13">
      <c r="A2007" s="230">
        <v>2006</v>
      </c>
      <c r="B2007" s="230" t="str">
        <f t="shared" si="61"/>
        <v>0-0-0-6.20-18</v>
      </c>
      <c r="C2007" s="227">
        <f>'1. General information'!$E$8</f>
        <v>0</v>
      </c>
      <c r="D2007" s="227">
        <f>'1. General information'!$E$9</f>
        <v>0</v>
      </c>
      <c r="E2007" s="227">
        <f>'1. General information'!$E$10</f>
        <v>0</v>
      </c>
      <c r="F2007" s="227">
        <f>'1. General information'!$E$11</f>
        <v>0</v>
      </c>
      <c r="G2007" s="227">
        <f>'1. General information'!$E$12</f>
        <v>0</v>
      </c>
      <c r="H2007" s="227">
        <f>'1. General information'!$E$13</f>
        <v>0</v>
      </c>
      <c r="I2007" s="227">
        <f>'1. General information'!$E$14</f>
        <v>0</v>
      </c>
      <c r="J2007" s="234" t="s">
        <v>471</v>
      </c>
      <c r="K2007" s="254" t="s">
        <v>4145</v>
      </c>
      <c r="L2007" s="234" t="s">
        <v>3265</v>
      </c>
      <c r="M2007" s="255">
        <f>'6. Staff time'!$T$121</f>
        <v>0</v>
      </c>
    </row>
    <row r="2008" spans="1:13">
      <c r="A2008" s="230">
        <v>2007</v>
      </c>
      <c r="B2008" s="230" t="str">
        <f t="shared" si="61"/>
        <v>0-0-0-6.20-19</v>
      </c>
      <c r="C2008" s="227">
        <f>'1. General information'!$E$8</f>
        <v>0</v>
      </c>
      <c r="D2008" s="227">
        <f>'1. General information'!$E$9</f>
        <v>0</v>
      </c>
      <c r="E2008" s="227">
        <f>'1. General information'!$E$10</f>
        <v>0</v>
      </c>
      <c r="F2008" s="227">
        <f>'1. General information'!$E$11</f>
        <v>0</v>
      </c>
      <c r="G2008" s="227">
        <f>'1. General information'!$E$12</f>
        <v>0</v>
      </c>
      <c r="H2008" s="227">
        <f>'1. General information'!$E$13</f>
        <v>0</v>
      </c>
      <c r="I2008" s="227">
        <f>'1. General information'!$E$14</f>
        <v>0</v>
      </c>
      <c r="J2008" s="234" t="s">
        <v>471</v>
      </c>
      <c r="K2008" s="254" t="s">
        <v>4146</v>
      </c>
      <c r="L2008" s="234" t="s">
        <v>3266</v>
      </c>
      <c r="M2008" s="255">
        <f>'6. Staff time'!$T$122</f>
        <v>0</v>
      </c>
    </row>
    <row r="2009" spans="1:13">
      <c r="A2009" s="230">
        <v>2008</v>
      </c>
      <c r="B2009" s="230" t="str">
        <f t="shared" si="61"/>
        <v>0-0-0-6.20-20</v>
      </c>
      <c r="C2009" s="227">
        <f>'1. General information'!$E$8</f>
        <v>0</v>
      </c>
      <c r="D2009" s="227">
        <f>'1. General information'!$E$9</f>
        <v>0</v>
      </c>
      <c r="E2009" s="227">
        <f>'1. General information'!$E$10</f>
        <v>0</v>
      </c>
      <c r="F2009" s="227">
        <f>'1. General information'!$E$11</f>
        <v>0</v>
      </c>
      <c r="G2009" s="227">
        <f>'1. General information'!$E$12</f>
        <v>0</v>
      </c>
      <c r="H2009" s="227">
        <f>'1. General information'!$E$13</f>
        <v>0</v>
      </c>
      <c r="I2009" s="227">
        <f>'1. General information'!$E$14</f>
        <v>0</v>
      </c>
      <c r="J2009" s="234" t="s">
        <v>471</v>
      </c>
      <c r="K2009" s="254" t="s">
        <v>4147</v>
      </c>
      <c r="L2009" s="234" t="s">
        <v>3267</v>
      </c>
      <c r="M2009" s="255">
        <f>'6. Staff time'!$T$123</f>
        <v>0</v>
      </c>
    </row>
    <row r="2010" spans="1:13">
      <c r="A2010" s="230">
        <v>2009</v>
      </c>
      <c r="B2010" s="230" t="str">
        <f t="shared" si="61"/>
        <v>0-0-0-6.20-21</v>
      </c>
      <c r="C2010" s="227">
        <f>'1. General information'!$E$8</f>
        <v>0</v>
      </c>
      <c r="D2010" s="227">
        <f>'1. General information'!$E$9</f>
        <v>0</v>
      </c>
      <c r="E2010" s="227">
        <f>'1. General information'!$E$10</f>
        <v>0</v>
      </c>
      <c r="F2010" s="227">
        <f>'1. General information'!$E$11</f>
        <v>0</v>
      </c>
      <c r="G2010" s="227">
        <f>'1. General information'!$E$12</f>
        <v>0</v>
      </c>
      <c r="H2010" s="227">
        <f>'1. General information'!$E$13</f>
        <v>0</v>
      </c>
      <c r="I2010" s="227">
        <f>'1. General information'!$E$14</f>
        <v>0</v>
      </c>
      <c r="J2010" s="234" t="s">
        <v>471</v>
      </c>
      <c r="K2010" s="254" t="s">
        <v>4148</v>
      </c>
      <c r="L2010" s="234" t="s">
        <v>3268</v>
      </c>
      <c r="M2010" s="255">
        <f>'6. Staff time'!$T$124</f>
        <v>0</v>
      </c>
    </row>
    <row r="2011" spans="1:13">
      <c r="A2011" s="230">
        <v>2010</v>
      </c>
      <c r="B2011" s="230" t="str">
        <f t="shared" si="61"/>
        <v>0-0-0-6.20-22</v>
      </c>
      <c r="C2011" s="227">
        <f>'1. General information'!$E$8</f>
        <v>0</v>
      </c>
      <c r="D2011" s="227">
        <f>'1. General information'!$E$9</f>
        <v>0</v>
      </c>
      <c r="E2011" s="227">
        <f>'1. General information'!$E$10</f>
        <v>0</v>
      </c>
      <c r="F2011" s="227">
        <f>'1. General information'!$E$11</f>
        <v>0</v>
      </c>
      <c r="G2011" s="227">
        <f>'1. General information'!$E$12</f>
        <v>0</v>
      </c>
      <c r="H2011" s="227">
        <f>'1. General information'!$E$13</f>
        <v>0</v>
      </c>
      <c r="I2011" s="227">
        <f>'1. General information'!$E$14</f>
        <v>0</v>
      </c>
      <c r="J2011" s="234" t="s">
        <v>471</v>
      </c>
      <c r="K2011" s="254" t="s">
        <v>4149</v>
      </c>
      <c r="L2011" s="234" t="s">
        <v>3269</v>
      </c>
      <c r="M2011" s="255">
        <f>'6. Staff time'!$T$125</f>
        <v>0</v>
      </c>
    </row>
    <row r="2012" spans="1:13">
      <c r="A2012" s="230">
        <v>2011</v>
      </c>
      <c r="B2012" s="230" t="str">
        <f t="shared" si="61"/>
        <v>0-0-0-6.20-23</v>
      </c>
      <c r="C2012" s="227">
        <f>'1. General information'!$E$8</f>
        <v>0</v>
      </c>
      <c r="D2012" s="227">
        <f>'1. General information'!$E$9</f>
        <v>0</v>
      </c>
      <c r="E2012" s="227">
        <f>'1. General information'!$E$10</f>
        <v>0</v>
      </c>
      <c r="F2012" s="227">
        <f>'1. General information'!$E$11</f>
        <v>0</v>
      </c>
      <c r="G2012" s="227">
        <f>'1. General information'!$E$12</f>
        <v>0</v>
      </c>
      <c r="H2012" s="227">
        <f>'1. General information'!$E$13</f>
        <v>0</v>
      </c>
      <c r="I2012" s="227">
        <f>'1. General information'!$E$14</f>
        <v>0</v>
      </c>
      <c r="J2012" s="234" t="s">
        <v>471</v>
      </c>
      <c r="K2012" s="254" t="s">
        <v>4150</v>
      </c>
      <c r="L2012" s="234" t="s">
        <v>3270</v>
      </c>
      <c r="M2012" s="255">
        <f>'6. Staff time'!$T$126</f>
        <v>0</v>
      </c>
    </row>
    <row r="2013" spans="1:13">
      <c r="A2013" s="230">
        <v>2012</v>
      </c>
      <c r="B2013" s="230" t="str">
        <f t="shared" si="61"/>
        <v>0-0-0-6.20-24</v>
      </c>
      <c r="C2013" s="227">
        <f>'1. General information'!$E$8</f>
        <v>0</v>
      </c>
      <c r="D2013" s="227">
        <f>'1. General information'!$E$9</f>
        <v>0</v>
      </c>
      <c r="E2013" s="227">
        <f>'1. General information'!$E$10</f>
        <v>0</v>
      </c>
      <c r="F2013" s="227">
        <f>'1. General information'!$E$11</f>
        <v>0</v>
      </c>
      <c r="G2013" s="227">
        <f>'1. General information'!$E$12</f>
        <v>0</v>
      </c>
      <c r="H2013" s="227">
        <f>'1. General information'!$E$13</f>
        <v>0</v>
      </c>
      <c r="I2013" s="227">
        <f>'1. General information'!$E$14</f>
        <v>0</v>
      </c>
      <c r="J2013" s="234" t="s">
        <v>471</v>
      </c>
      <c r="K2013" s="254" t="s">
        <v>4151</v>
      </c>
      <c r="L2013" s="234" t="s">
        <v>3271</v>
      </c>
      <c r="M2013" s="255">
        <f>'6. Staff time'!$T$127</f>
        <v>0</v>
      </c>
    </row>
    <row r="2014" spans="1:13">
      <c r="A2014" s="230">
        <v>2013</v>
      </c>
      <c r="B2014" s="230" t="str">
        <f t="shared" si="61"/>
        <v>0-0-0-6.20-25</v>
      </c>
      <c r="C2014" s="227">
        <f>'1. General information'!$E$8</f>
        <v>0</v>
      </c>
      <c r="D2014" s="227">
        <f>'1. General information'!$E$9</f>
        <v>0</v>
      </c>
      <c r="E2014" s="227">
        <f>'1. General information'!$E$10</f>
        <v>0</v>
      </c>
      <c r="F2014" s="227">
        <f>'1. General information'!$E$11</f>
        <v>0</v>
      </c>
      <c r="G2014" s="227">
        <f>'1. General information'!$E$12</f>
        <v>0</v>
      </c>
      <c r="H2014" s="227">
        <f>'1. General information'!$E$13</f>
        <v>0</v>
      </c>
      <c r="I2014" s="227">
        <f>'1. General information'!$E$14</f>
        <v>0</v>
      </c>
      <c r="J2014" s="234" t="s">
        <v>471</v>
      </c>
      <c r="K2014" s="254" t="s">
        <v>4152</v>
      </c>
      <c r="L2014" s="234" t="s">
        <v>3272</v>
      </c>
      <c r="M2014" s="255">
        <f>'6. Staff time'!$T$128</f>
        <v>0</v>
      </c>
    </row>
    <row r="2015" spans="1:13">
      <c r="A2015" s="230">
        <v>2014</v>
      </c>
      <c r="B2015" s="230" t="str">
        <f t="shared" si="61"/>
        <v>0-0-0-6.20-26</v>
      </c>
      <c r="C2015" s="227">
        <f>'1. General information'!$E$8</f>
        <v>0</v>
      </c>
      <c r="D2015" s="227">
        <f>'1. General information'!$E$9</f>
        <v>0</v>
      </c>
      <c r="E2015" s="227">
        <f>'1. General information'!$E$10</f>
        <v>0</v>
      </c>
      <c r="F2015" s="227">
        <f>'1. General information'!$E$11</f>
        <v>0</v>
      </c>
      <c r="G2015" s="227">
        <f>'1. General information'!$E$12</f>
        <v>0</v>
      </c>
      <c r="H2015" s="227">
        <f>'1. General information'!$E$13</f>
        <v>0</v>
      </c>
      <c r="I2015" s="227">
        <f>'1. General information'!$E$14</f>
        <v>0</v>
      </c>
      <c r="J2015" s="234" t="s">
        <v>471</v>
      </c>
      <c r="K2015" s="254" t="s">
        <v>4153</v>
      </c>
      <c r="L2015" s="234" t="s">
        <v>3273</v>
      </c>
      <c r="M2015" s="255">
        <f>'6. Staff time'!$T$129</f>
        <v>0</v>
      </c>
    </row>
    <row r="2016" spans="1:13">
      <c r="A2016" s="230">
        <v>2015</v>
      </c>
      <c r="B2016" s="230" t="str">
        <f t="shared" si="61"/>
        <v>0-0-0-6.20-27</v>
      </c>
      <c r="C2016" s="227">
        <f>'1. General information'!$E$8</f>
        <v>0</v>
      </c>
      <c r="D2016" s="227">
        <f>'1. General information'!$E$9</f>
        <v>0</v>
      </c>
      <c r="E2016" s="227">
        <f>'1. General information'!$E$10</f>
        <v>0</v>
      </c>
      <c r="F2016" s="227">
        <f>'1. General information'!$E$11</f>
        <v>0</v>
      </c>
      <c r="G2016" s="227">
        <f>'1. General information'!$E$12</f>
        <v>0</v>
      </c>
      <c r="H2016" s="227">
        <f>'1. General information'!$E$13</f>
        <v>0</v>
      </c>
      <c r="I2016" s="227">
        <f>'1. General information'!$E$14</f>
        <v>0</v>
      </c>
      <c r="J2016" s="234" t="s">
        <v>471</v>
      </c>
      <c r="K2016" s="254" t="s">
        <v>4154</v>
      </c>
      <c r="L2016" s="234" t="s">
        <v>3274</v>
      </c>
      <c r="M2016" s="255">
        <f>'6. Staff time'!$T$130</f>
        <v>0</v>
      </c>
    </row>
    <row r="2017" spans="1:13">
      <c r="A2017" s="230">
        <v>2016</v>
      </c>
      <c r="B2017" s="230" t="str">
        <f t="shared" si="61"/>
        <v>0-0-0-6.20-28</v>
      </c>
      <c r="C2017" s="227">
        <f>'1. General information'!$E$8</f>
        <v>0</v>
      </c>
      <c r="D2017" s="227">
        <f>'1. General information'!$E$9</f>
        <v>0</v>
      </c>
      <c r="E2017" s="227">
        <f>'1. General information'!$E$10</f>
        <v>0</v>
      </c>
      <c r="F2017" s="227">
        <f>'1. General information'!$E$11</f>
        <v>0</v>
      </c>
      <c r="G2017" s="227">
        <f>'1. General information'!$E$12</f>
        <v>0</v>
      </c>
      <c r="H2017" s="227">
        <f>'1. General information'!$E$13</f>
        <v>0</v>
      </c>
      <c r="I2017" s="227">
        <f>'1. General information'!$E$14</f>
        <v>0</v>
      </c>
      <c r="J2017" s="234" t="s">
        <v>471</v>
      </c>
      <c r="K2017" s="254" t="s">
        <v>4155</v>
      </c>
      <c r="L2017" s="234" t="s">
        <v>3275</v>
      </c>
      <c r="M2017" s="255">
        <f>'6. Staff time'!$T$131</f>
        <v>0</v>
      </c>
    </row>
    <row r="2018" spans="1:13">
      <c r="A2018" s="230">
        <v>2017</v>
      </c>
      <c r="B2018" s="230" t="str">
        <f t="shared" si="61"/>
        <v>0-0-0-6.20-29</v>
      </c>
      <c r="C2018" s="227">
        <f>'1. General information'!$E$8</f>
        <v>0</v>
      </c>
      <c r="D2018" s="227">
        <f>'1. General information'!$E$9</f>
        <v>0</v>
      </c>
      <c r="E2018" s="227">
        <f>'1. General information'!$E$10</f>
        <v>0</v>
      </c>
      <c r="F2018" s="227">
        <f>'1. General information'!$E$11</f>
        <v>0</v>
      </c>
      <c r="G2018" s="227">
        <f>'1. General information'!$E$12</f>
        <v>0</v>
      </c>
      <c r="H2018" s="227">
        <f>'1. General information'!$E$13</f>
        <v>0</v>
      </c>
      <c r="I2018" s="227">
        <f>'1. General information'!$E$14</f>
        <v>0</v>
      </c>
      <c r="J2018" s="234" t="s">
        <v>471</v>
      </c>
      <c r="K2018" s="254" t="s">
        <v>4156</v>
      </c>
      <c r="L2018" s="234" t="s">
        <v>3276</v>
      </c>
      <c r="M2018" s="255">
        <f>'6. Staff time'!$T$132</f>
        <v>0</v>
      </c>
    </row>
    <row r="2019" spans="1:13">
      <c r="A2019" s="230">
        <v>2018</v>
      </c>
      <c r="B2019" s="230" t="str">
        <f t="shared" si="61"/>
        <v>0-0-0-6.20-30</v>
      </c>
      <c r="C2019" s="227">
        <f>'1. General information'!$E$8</f>
        <v>0</v>
      </c>
      <c r="D2019" s="227">
        <f>'1. General information'!$E$9</f>
        <v>0</v>
      </c>
      <c r="E2019" s="227">
        <f>'1. General information'!$E$10</f>
        <v>0</v>
      </c>
      <c r="F2019" s="227">
        <f>'1. General information'!$E$11</f>
        <v>0</v>
      </c>
      <c r="G2019" s="227">
        <f>'1. General information'!$E$12</f>
        <v>0</v>
      </c>
      <c r="H2019" s="227">
        <f>'1. General information'!$E$13</f>
        <v>0</v>
      </c>
      <c r="I2019" s="227">
        <f>'1. General information'!$E$14</f>
        <v>0</v>
      </c>
      <c r="J2019" s="234" t="s">
        <v>471</v>
      </c>
      <c r="K2019" s="254" t="s">
        <v>4157</v>
      </c>
      <c r="L2019" s="234" t="s">
        <v>3277</v>
      </c>
      <c r="M2019" s="255">
        <f>'6. Staff time'!$T$133</f>
        <v>0</v>
      </c>
    </row>
    <row r="2020" spans="1:13">
      <c r="A2020" s="230">
        <v>2019</v>
      </c>
      <c r="B2020" s="230" t="str">
        <f t="shared" si="61"/>
        <v>0-0-0-6.20-31</v>
      </c>
      <c r="C2020" s="227">
        <f>'1. General information'!$E$8</f>
        <v>0</v>
      </c>
      <c r="D2020" s="227">
        <f>'1. General information'!$E$9</f>
        <v>0</v>
      </c>
      <c r="E2020" s="227">
        <f>'1. General information'!$E$10</f>
        <v>0</v>
      </c>
      <c r="F2020" s="227">
        <f>'1. General information'!$E$11</f>
        <v>0</v>
      </c>
      <c r="G2020" s="227">
        <f>'1. General information'!$E$12</f>
        <v>0</v>
      </c>
      <c r="H2020" s="227">
        <f>'1. General information'!$E$13</f>
        <v>0</v>
      </c>
      <c r="I2020" s="227">
        <f>'1. General information'!$E$14</f>
        <v>0</v>
      </c>
      <c r="J2020" s="234" t="s">
        <v>471</v>
      </c>
      <c r="K2020" s="254" t="s">
        <v>4158</v>
      </c>
      <c r="L2020" s="234" t="s">
        <v>3278</v>
      </c>
      <c r="M2020" s="255">
        <f>'6. Staff time'!$T$134</f>
        <v>0</v>
      </c>
    </row>
    <row r="2021" spans="1:13">
      <c r="A2021" s="230">
        <v>2020</v>
      </c>
      <c r="B2021" s="230" t="str">
        <f t="shared" si="61"/>
        <v>0-0-0-6.20-32</v>
      </c>
      <c r="C2021" s="227">
        <f>'1. General information'!$E$8</f>
        <v>0</v>
      </c>
      <c r="D2021" s="227">
        <f>'1. General information'!$E$9</f>
        <v>0</v>
      </c>
      <c r="E2021" s="227">
        <f>'1. General information'!$E$10</f>
        <v>0</v>
      </c>
      <c r="F2021" s="227">
        <f>'1. General information'!$E$11</f>
        <v>0</v>
      </c>
      <c r="G2021" s="227">
        <f>'1. General information'!$E$12</f>
        <v>0</v>
      </c>
      <c r="H2021" s="227">
        <f>'1. General information'!$E$13</f>
        <v>0</v>
      </c>
      <c r="I2021" s="227">
        <f>'1. General information'!$E$14</f>
        <v>0</v>
      </c>
      <c r="J2021" s="234" t="s">
        <v>471</v>
      </c>
      <c r="K2021" s="254" t="s">
        <v>4159</v>
      </c>
      <c r="L2021" s="234" t="s">
        <v>3279</v>
      </c>
      <c r="M2021" s="255">
        <f>'6. Staff time'!$T$135</f>
        <v>0</v>
      </c>
    </row>
    <row r="2022" spans="1:13">
      <c r="A2022" s="230">
        <v>2021</v>
      </c>
      <c r="B2022" s="230" t="str">
        <f t="shared" si="61"/>
        <v>0-0-0-6.20-33</v>
      </c>
      <c r="C2022" s="227">
        <f>'1. General information'!$E$8</f>
        <v>0</v>
      </c>
      <c r="D2022" s="227">
        <f>'1. General information'!$E$9</f>
        <v>0</v>
      </c>
      <c r="E2022" s="227">
        <f>'1. General information'!$E$10</f>
        <v>0</v>
      </c>
      <c r="F2022" s="227">
        <f>'1. General information'!$E$11</f>
        <v>0</v>
      </c>
      <c r="G2022" s="227">
        <f>'1. General information'!$E$12</f>
        <v>0</v>
      </c>
      <c r="H2022" s="227">
        <f>'1. General information'!$E$13</f>
        <v>0</v>
      </c>
      <c r="I2022" s="227">
        <f>'1. General information'!$E$14</f>
        <v>0</v>
      </c>
      <c r="J2022" s="234" t="s">
        <v>471</v>
      </c>
      <c r="K2022" s="254" t="s">
        <v>4160</v>
      </c>
      <c r="L2022" s="234" t="s">
        <v>3280</v>
      </c>
      <c r="M2022" s="255">
        <f>'6. Staff time'!$T$136</f>
        <v>0</v>
      </c>
    </row>
    <row r="2023" spans="1:13">
      <c r="A2023" s="230">
        <v>2022</v>
      </c>
      <c r="B2023" s="230" t="str">
        <f t="shared" si="61"/>
        <v>0-0-0-6.20-34</v>
      </c>
      <c r="C2023" s="227">
        <f>'1. General information'!$E$8</f>
        <v>0</v>
      </c>
      <c r="D2023" s="227">
        <f>'1. General information'!$E$9</f>
        <v>0</v>
      </c>
      <c r="E2023" s="227">
        <f>'1. General information'!$E$10</f>
        <v>0</v>
      </c>
      <c r="F2023" s="227">
        <f>'1. General information'!$E$11</f>
        <v>0</v>
      </c>
      <c r="G2023" s="227">
        <f>'1. General information'!$E$12</f>
        <v>0</v>
      </c>
      <c r="H2023" s="227">
        <f>'1. General information'!$E$13</f>
        <v>0</v>
      </c>
      <c r="I2023" s="227">
        <f>'1. General information'!$E$14</f>
        <v>0</v>
      </c>
      <c r="J2023" s="234" t="s">
        <v>471</v>
      </c>
      <c r="K2023" s="254" t="s">
        <v>4161</v>
      </c>
      <c r="L2023" s="234" t="s">
        <v>3281</v>
      </c>
      <c r="M2023" s="255">
        <f>'6. Staff time'!$T$137</f>
        <v>0</v>
      </c>
    </row>
    <row r="2024" spans="1:13">
      <c r="A2024" s="230">
        <v>2023</v>
      </c>
      <c r="B2024" s="230" t="str">
        <f t="shared" ref="B2024:B2087" si="62">CONCATENATE(LEFT(C2024,2),"-",LEFT(D2024,2),"-",LEFT(E2024,2),"-",K2024)</f>
        <v>0-0-0-6.20-35</v>
      </c>
      <c r="C2024" s="227">
        <f>'1. General information'!$E$8</f>
        <v>0</v>
      </c>
      <c r="D2024" s="227">
        <f>'1. General information'!$E$9</f>
        <v>0</v>
      </c>
      <c r="E2024" s="227">
        <f>'1. General information'!$E$10</f>
        <v>0</v>
      </c>
      <c r="F2024" s="227">
        <f>'1. General information'!$E$11</f>
        <v>0</v>
      </c>
      <c r="G2024" s="227">
        <f>'1. General information'!$E$12</f>
        <v>0</v>
      </c>
      <c r="H2024" s="227">
        <f>'1. General information'!$E$13</f>
        <v>0</v>
      </c>
      <c r="I2024" s="227">
        <f>'1. General information'!$E$14</f>
        <v>0</v>
      </c>
      <c r="J2024" s="234" t="s">
        <v>471</v>
      </c>
      <c r="K2024" s="254" t="s">
        <v>4162</v>
      </c>
      <c r="L2024" s="234" t="s">
        <v>3282</v>
      </c>
      <c r="M2024" s="255">
        <f>'6. Staff time'!$T$138</f>
        <v>0</v>
      </c>
    </row>
    <row r="2025" spans="1:13">
      <c r="A2025" s="230">
        <v>2024</v>
      </c>
      <c r="B2025" s="230" t="str">
        <f t="shared" si="62"/>
        <v>0-0-0-6.20-36</v>
      </c>
      <c r="C2025" s="227">
        <f>'1. General information'!$E$8</f>
        <v>0</v>
      </c>
      <c r="D2025" s="227">
        <f>'1. General information'!$E$9</f>
        <v>0</v>
      </c>
      <c r="E2025" s="227">
        <f>'1. General information'!$E$10</f>
        <v>0</v>
      </c>
      <c r="F2025" s="227">
        <f>'1. General information'!$E$11</f>
        <v>0</v>
      </c>
      <c r="G2025" s="227">
        <f>'1. General information'!$E$12</f>
        <v>0</v>
      </c>
      <c r="H2025" s="227">
        <f>'1. General information'!$E$13</f>
        <v>0</v>
      </c>
      <c r="I2025" s="227">
        <f>'1. General information'!$E$14</f>
        <v>0</v>
      </c>
      <c r="J2025" s="234" t="s">
        <v>471</v>
      </c>
      <c r="K2025" s="254" t="s">
        <v>4163</v>
      </c>
      <c r="L2025" s="234" t="s">
        <v>3283</v>
      </c>
      <c r="M2025" s="255">
        <f>'6. Staff time'!$T$139</f>
        <v>0</v>
      </c>
    </row>
    <row r="2026" spans="1:13">
      <c r="A2026" s="230">
        <v>2025</v>
      </c>
      <c r="B2026" s="230" t="str">
        <f t="shared" si="62"/>
        <v>0-0-0-6.20-37</v>
      </c>
      <c r="C2026" s="227">
        <f>'1. General information'!$E$8</f>
        <v>0</v>
      </c>
      <c r="D2026" s="227">
        <f>'1. General information'!$E$9</f>
        <v>0</v>
      </c>
      <c r="E2026" s="227">
        <f>'1. General information'!$E$10</f>
        <v>0</v>
      </c>
      <c r="F2026" s="227">
        <f>'1. General information'!$E$11</f>
        <v>0</v>
      </c>
      <c r="G2026" s="227">
        <f>'1. General information'!$E$12</f>
        <v>0</v>
      </c>
      <c r="H2026" s="227">
        <f>'1. General information'!$E$13</f>
        <v>0</v>
      </c>
      <c r="I2026" s="227">
        <f>'1. General information'!$E$14</f>
        <v>0</v>
      </c>
      <c r="J2026" s="234" t="s">
        <v>471</v>
      </c>
      <c r="K2026" s="254" t="s">
        <v>4164</v>
      </c>
      <c r="L2026" s="234" t="s">
        <v>3284</v>
      </c>
      <c r="M2026" s="255">
        <f>'6. Staff time'!$T$140</f>
        <v>0</v>
      </c>
    </row>
    <row r="2027" spans="1:13">
      <c r="A2027" s="230">
        <v>2026</v>
      </c>
      <c r="B2027" s="230" t="str">
        <f t="shared" si="62"/>
        <v>0-0-0-6.20-38</v>
      </c>
      <c r="C2027" s="227">
        <f>'1. General information'!$E$8</f>
        <v>0</v>
      </c>
      <c r="D2027" s="227">
        <f>'1. General information'!$E$9</f>
        <v>0</v>
      </c>
      <c r="E2027" s="227">
        <f>'1. General information'!$E$10</f>
        <v>0</v>
      </c>
      <c r="F2027" s="227">
        <f>'1. General information'!$E$11</f>
        <v>0</v>
      </c>
      <c r="G2027" s="227">
        <f>'1. General information'!$E$12</f>
        <v>0</v>
      </c>
      <c r="H2027" s="227">
        <f>'1. General information'!$E$13</f>
        <v>0</v>
      </c>
      <c r="I2027" s="227">
        <f>'1. General information'!$E$14</f>
        <v>0</v>
      </c>
      <c r="J2027" s="234" t="s">
        <v>471</v>
      </c>
      <c r="K2027" s="254" t="s">
        <v>4165</v>
      </c>
      <c r="L2027" s="234" t="s">
        <v>3285</v>
      </c>
      <c r="M2027" s="255">
        <f>'6. Staff time'!$T$141</f>
        <v>0</v>
      </c>
    </row>
    <row r="2028" spans="1:13">
      <c r="A2028" s="230">
        <v>2027</v>
      </c>
      <c r="B2028" s="230" t="str">
        <f t="shared" si="62"/>
        <v>0-0-0-6.20-39</v>
      </c>
      <c r="C2028" s="227">
        <f>'1. General information'!$E$8</f>
        <v>0</v>
      </c>
      <c r="D2028" s="227">
        <f>'1. General information'!$E$9</f>
        <v>0</v>
      </c>
      <c r="E2028" s="227">
        <f>'1. General information'!$E$10</f>
        <v>0</v>
      </c>
      <c r="F2028" s="227">
        <f>'1. General information'!$E$11</f>
        <v>0</v>
      </c>
      <c r="G2028" s="227">
        <f>'1. General information'!$E$12</f>
        <v>0</v>
      </c>
      <c r="H2028" s="227">
        <f>'1. General information'!$E$13</f>
        <v>0</v>
      </c>
      <c r="I2028" s="227">
        <f>'1. General information'!$E$14</f>
        <v>0</v>
      </c>
      <c r="J2028" s="234" t="s">
        <v>471</v>
      </c>
      <c r="K2028" s="254" t="s">
        <v>4166</v>
      </c>
      <c r="L2028" s="234" t="s">
        <v>3286</v>
      </c>
      <c r="M2028" s="255">
        <f>'6. Staff time'!$T$142</f>
        <v>0</v>
      </c>
    </row>
    <row r="2029" spans="1:13">
      <c r="A2029" s="230">
        <v>2028</v>
      </c>
      <c r="B2029" s="230" t="str">
        <f t="shared" si="62"/>
        <v>0-0-0-6.20-40</v>
      </c>
      <c r="C2029" s="227">
        <f>'1. General information'!$E$8</f>
        <v>0</v>
      </c>
      <c r="D2029" s="227">
        <f>'1. General information'!$E$9</f>
        <v>0</v>
      </c>
      <c r="E2029" s="227">
        <f>'1. General information'!$E$10</f>
        <v>0</v>
      </c>
      <c r="F2029" s="227">
        <f>'1. General information'!$E$11</f>
        <v>0</v>
      </c>
      <c r="G2029" s="227">
        <f>'1. General information'!$E$12</f>
        <v>0</v>
      </c>
      <c r="H2029" s="227">
        <f>'1. General information'!$E$13</f>
        <v>0</v>
      </c>
      <c r="I2029" s="227">
        <f>'1. General information'!$E$14</f>
        <v>0</v>
      </c>
      <c r="J2029" s="234" t="s">
        <v>471</v>
      </c>
      <c r="K2029" s="254" t="s">
        <v>4167</v>
      </c>
      <c r="L2029" s="234" t="s">
        <v>3287</v>
      </c>
      <c r="M2029" s="255">
        <f>'6. Staff time'!$T$143</f>
        <v>0</v>
      </c>
    </row>
    <row r="2030" spans="1:13">
      <c r="A2030" s="230">
        <v>2029</v>
      </c>
      <c r="B2030" s="230" t="str">
        <f t="shared" si="62"/>
        <v>0-0-0-6.20-41</v>
      </c>
      <c r="C2030" s="227">
        <f>'1. General information'!$E$8</f>
        <v>0</v>
      </c>
      <c r="D2030" s="227">
        <f>'1. General information'!$E$9</f>
        <v>0</v>
      </c>
      <c r="E2030" s="227">
        <f>'1. General information'!$E$10</f>
        <v>0</v>
      </c>
      <c r="F2030" s="227">
        <f>'1. General information'!$E$11</f>
        <v>0</v>
      </c>
      <c r="G2030" s="227">
        <f>'1. General information'!$E$12</f>
        <v>0</v>
      </c>
      <c r="H2030" s="227">
        <f>'1. General information'!$E$13</f>
        <v>0</v>
      </c>
      <c r="I2030" s="227">
        <f>'1. General information'!$E$14</f>
        <v>0</v>
      </c>
      <c r="J2030" s="234" t="s">
        <v>471</v>
      </c>
      <c r="K2030" s="254" t="s">
        <v>4168</v>
      </c>
      <c r="L2030" s="234" t="s">
        <v>3288</v>
      </c>
      <c r="M2030" s="255">
        <f>'6. Staff time'!$T$144</f>
        <v>0</v>
      </c>
    </row>
    <row r="2031" spans="1:13">
      <c r="A2031" s="230">
        <v>2030</v>
      </c>
      <c r="B2031" s="230" t="str">
        <f t="shared" si="62"/>
        <v>0-0-0-6.20-42</v>
      </c>
      <c r="C2031" s="227">
        <f>'1. General information'!$E$8</f>
        <v>0</v>
      </c>
      <c r="D2031" s="227">
        <f>'1. General information'!$E$9</f>
        <v>0</v>
      </c>
      <c r="E2031" s="227">
        <f>'1. General information'!$E$10</f>
        <v>0</v>
      </c>
      <c r="F2031" s="227">
        <f>'1. General information'!$E$11</f>
        <v>0</v>
      </c>
      <c r="G2031" s="227">
        <f>'1. General information'!$E$12</f>
        <v>0</v>
      </c>
      <c r="H2031" s="227">
        <f>'1. General information'!$E$13</f>
        <v>0</v>
      </c>
      <c r="I2031" s="227">
        <f>'1. General information'!$E$14</f>
        <v>0</v>
      </c>
      <c r="J2031" s="234" t="s">
        <v>471</v>
      </c>
      <c r="K2031" s="254" t="s">
        <v>4169</v>
      </c>
      <c r="L2031" s="234" t="s">
        <v>3289</v>
      </c>
      <c r="M2031" s="255">
        <f>'6. Staff time'!$T$145</f>
        <v>0</v>
      </c>
    </row>
    <row r="2032" spans="1:13">
      <c r="A2032" s="230">
        <v>2031</v>
      </c>
      <c r="B2032" s="230" t="str">
        <f t="shared" si="62"/>
        <v>0-0-0-6.20-43</v>
      </c>
      <c r="C2032" s="227">
        <f>'1. General information'!$E$8</f>
        <v>0</v>
      </c>
      <c r="D2032" s="227">
        <f>'1. General information'!$E$9</f>
        <v>0</v>
      </c>
      <c r="E2032" s="227">
        <f>'1. General information'!$E$10</f>
        <v>0</v>
      </c>
      <c r="F2032" s="227">
        <f>'1. General information'!$E$11</f>
        <v>0</v>
      </c>
      <c r="G2032" s="227">
        <f>'1. General information'!$E$12</f>
        <v>0</v>
      </c>
      <c r="H2032" s="227">
        <f>'1. General information'!$E$13</f>
        <v>0</v>
      </c>
      <c r="I2032" s="227">
        <f>'1. General information'!$E$14</f>
        <v>0</v>
      </c>
      <c r="J2032" s="234" t="s">
        <v>471</v>
      </c>
      <c r="K2032" s="254" t="s">
        <v>4170</v>
      </c>
      <c r="L2032" s="234" t="s">
        <v>3290</v>
      </c>
      <c r="M2032" s="255">
        <f>'6. Staff time'!$T$146</f>
        <v>0</v>
      </c>
    </row>
    <row r="2033" spans="1:13">
      <c r="A2033" s="230">
        <v>2032</v>
      </c>
      <c r="B2033" s="230" t="str">
        <f t="shared" si="62"/>
        <v>0-0-0-6.20-44</v>
      </c>
      <c r="C2033" s="227">
        <f>'1. General information'!$E$8</f>
        <v>0</v>
      </c>
      <c r="D2033" s="227">
        <f>'1. General information'!$E$9</f>
        <v>0</v>
      </c>
      <c r="E2033" s="227">
        <f>'1. General information'!$E$10</f>
        <v>0</v>
      </c>
      <c r="F2033" s="227">
        <f>'1. General information'!$E$11</f>
        <v>0</v>
      </c>
      <c r="G2033" s="227">
        <f>'1. General information'!$E$12</f>
        <v>0</v>
      </c>
      <c r="H2033" s="227">
        <f>'1. General information'!$E$13</f>
        <v>0</v>
      </c>
      <c r="I2033" s="227">
        <f>'1. General information'!$E$14</f>
        <v>0</v>
      </c>
      <c r="J2033" s="234" t="s">
        <v>471</v>
      </c>
      <c r="K2033" s="254" t="s">
        <v>4171</v>
      </c>
      <c r="L2033" s="234" t="s">
        <v>3291</v>
      </c>
      <c r="M2033" s="255">
        <f>'6. Staff time'!$T$147</f>
        <v>0</v>
      </c>
    </row>
    <row r="2034" spans="1:13">
      <c r="A2034" s="230">
        <v>2033</v>
      </c>
      <c r="B2034" s="230" t="str">
        <f t="shared" si="62"/>
        <v>0-0-0-6.20-45</v>
      </c>
      <c r="C2034" s="227">
        <f>'1. General information'!$E$8</f>
        <v>0</v>
      </c>
      <c r="D2034" s="227">
        <f>'1. General information'!$E$9</f>
        <v>0</v>
      </c>
      <c r="E2034" s="227">
        <f>'1. General information'!$E$10</f>
        <v>0</v>
      </c>
      <c r="F2034" s="227">
        <f>'1. General information'!$E$11</f>
        <v>0</v>
      </c>
      <c r="G2034" s="227">
        <f>'1. General information'!$E$12</f>
        <v>0</v>
      </c>
      <c r="H2034" s="227">
        <f>'1. General information'!$E$13</f>
        <v>0</v>
      </c>
      <c r="I2034" s="227">
        <f>'1. General information'!$E$14</f>
        <v>0</v>
      </c>
      <c r="J2034" s="234" t="s">
        <v>471</v>
      </c>
      <c r="K2034" s="254" t="s">
        <v>4172</v>
      </c>
      <c r="L2034" s="234" t="s">
        <v>3292</v>
      </c>
      <c r="M2034" s="255">
        <f>'6. Staff time'!$T$148</f>
        <v>0</v>
      </c>
    </row>
    <row r="2035" spans="1:13">
      <c r="A2035" s="230">
        <v>2034</v>
      </c>
      <c r="B2035" s="230" t="str">
        <f t="shared" si="62"/>
        <v>0-0-0-6.20-46</v>
      </c>
      <c r="C2035" s="227">
        <f>'1. General information'!$E$8</f>
        <v>0</v>
      </c>
      <c r="D2035" s="227">
        <f>'1. General information'!$E$9</f>
        <v>0</v>
      </c>
      <c r="E2035" s="227">
        <f>'1. General information'!$E$10</f>
        <v>0</v>
      </c>
      <c r="F2035" s="227">
        <f>'1. General information'!$E$11</f>
        <v>0</v>
      </c>
      <c r="G2035" s="227">
        <f>'1. General information'!$E$12</f>
        <v>0</v>
      </c>
      <c r="H2035" s="227">
        <f>'1. General information'!$E$13</f>
        <v>0</v>
      </c>
      <c r="I2035" s="227">
        <f>'1. General information'!$E$14</f>
        <v>0</v>
      </c>
      <c r="J2035" s="234" t="s">
        <v>471</v>
      </c>
      <c r="K2035" s="254" t="s">
        <v>4173</v>
      </c>
      <c r="L2035" s="234" t="s">
        <v>3293</v>
      </c>
      <c r="M2035" s="255">
        <f>'6. Staff time'!$T$149</f>
        <v>0</v>
      </c>
    </row>
    <row r="2036" spans="1:13">
      <c r="A2036" s="230">
        <v>2035</v>
      </c>
      <c r="B2036" s="230" t="str">
        <f t="shared" si="62"/>
        <v>0-0-0-6.20-47</v>
      </c>
      <c r="C2036" s="227">
        <f>'1. General information'!$E$8</f>
        <v>0</v>
      </c>
      <c r="D2036" s="227">
        <f>'1. General information'!$E$9</f>
        <v>0</v>
      </c>
      <c r="E2036" s="227">
        <f>'1. General information'!$E$10</f>
        <v>0</v>
      </c>
      <c r="F2036" s="227">
        <f>'1. General information'!$E$11</f>
        <v>0</v>
      </c>
      <c r="G2036" s="227">
        <f>'1. General information'!$E$12</f>
        <v>0</v>
      </c>
      <c r="H2036" s="227">
        <f>'1. General information'!$E$13</f>
        <v>0</v>
      </c>
      <c r="I2036" s="227">
        <f>'1. General information'!$E$14</f>
        <v>0</v>
      </c>
      <c r="J2036" s="234" t="s">
        <v>471</v>
      </c>
      <c r="K2036" s="254" t="s">
        <v>4174</v>
      </c>
      <c r="L2036" s="234" t="s">
        <v>3294</v>
      </c>
      <c r="M2036" s="255">
        <f>'6. Staff time'!$T$150</f>
        <v>0</v>
      </c>
    </row>
    <row r="2037" spans="1:13">
      <c r="A2037" s="230">
        <v>2036</v>
      </c>
      <c r="B2037" s="230" t="str">
        <f t="shared" si="62"/>
        <v>0-0-0-6.20-48</v>
      </c>
      <c r="C2037" s="227">
        <f>'1. General information'!$E$8</f>
        <v>0</v>
      </c>
      <c r="D2037" s="227">
        <f>'1. General information'!$E$9</f>
        <v>0</v>
      </c>
      <c r="E2037" s="227">
        <f>'1. General information'!$E$10</f>
        <v>0</v>
      </c>
      <c r="F2037" s="227">
        <f>'1. General information'!$E$11</f>
        <v>0</v>
      </c>
      <c r="G2037" s="227">
        <f>'1. General information'!$E$12</f>
        <v>0</v>
      </c>
      <c r="H2037" s="227">
        <f>'1. General information'!$E$13</f>
        <v>0</v>
      </c>
      <c r="I2037" s="227">
        <f>'1. General information'!$E$14</f>
        <v>0</v>
      </c>
      <c r="J2037" s="234" t="s">
        <v>471</v>
      </c>
      <c r="K2037" s="254" t="s">
        <v>4175</v>
      </c>
      <c r="L2037" s="234" t="s">
        <v>3295</v>
      </c>
      <c r="M2037" s="255">
        <f>'6. Staff time'!$T$151</f>
        <v>0</v>
      </c>
    </row>
    <row r="2038" spans="1:13">
      <c r="A2038" s="230">
        <v>2037</v>
      </c>
      <c r="B2038" s="230" t="str">
        <f t="shared" si="62"/>
        <v>0-0-0-6.20-49</v>
      </c>
      <c r="C2038" s="227">
        <f>'1. General information'!$E$8</f>
        <v>0</v>
      </c>
      <c r="D2038" s="227">
        <f>'1. General information'!$E$9</f>
        <v>0</v>
      </c>
      <c r="E2038" s="227">
        <f>'1. General information'!$E$10</f>
        <v>0</v>
      </c>
      <c r="F2038" s="227">
        <f>'1. General information'!$E$11</f>
        <v>0</v>
      </c>
      <c r="G2038" s="227">
        <f>'1. General information'!$E$12</f>
        <v>0</v>
      </c>
      <c r="H2038" s="227">
        <f>'1. General information'!$E$13</f>
        <v>0</v>
      </c>
      <c r="I2038" s="227">
        <f>'1. General information'!$E$14</f>
        <v>0</v>
      </c>
      <c r="J2038" s="234" t="s">
        <v>471</v>
      </c>
      <c r="K2038" s="254" t="s">
        <v>4176</v>
      </c>
      <c r="L2038" s="234" t="s">
        <v>3296</v>
      </c>
      <c r="M2038" s="255">
        <f>'6. Staff time'!$T$152</f>
        <v>0</v>
      </c>
    </row>
    <row r="2039" spans="1:13">
      <c r="A2039" s="230">
        <v>2038</v>
      </c>
      <c r="B2039" s="230" t="str">
        <f t="shared" si="62"/>
        <v>0-0-0-6.20-50</v>
      </c>
      <c r="C2039" s="227">
        <f>'1. General information'!$E$8</f>
        <v>0</v>
      </c>
      <c r="D2039" s="227">
        <f>'1. General information'!$E$9</f>
        <v>0</v>
      </c>
      <c r="E2039" s="227">
        <f>'1. General information'!$E$10</f>
        <v>0</v>
      </c>
      <c r="F2039" s="227">
        <f>'1. General information'!$E$11</f>
        <v>0</v>
      </c>
      <c r="G2039" s="227">
        <f>'1. General information'!$E$12</f>
        <v>0</v>
      </c>
      <c r="H2039" s="227">
        <f>'1. General information'!$E$13</f>
        <v>0</v>
      </c>
      <c r="I2039" s="227">
        <f>'1. General information'!$E$14</f>
        <v>0</v>
      </c>
      <c r="J2039" s="234" t="s">
        <v>471</v>
      </c>
      <c r="K2039" s="254" t="s">
        <v>4177</v>
      </c>
      <c r="L2039" s="234" t="s">
        <v>3297</v>
      </c>
      <c r="M2039" s="255">
        <f>'6. Staff time'!$T$153</f>
        <v>0</v>
      </c>
    </row>
    <row r="2040" spans="1:13">
      <c r="A2040" s="230">
        <v>2039</v>
      </c>
      <c r="B2040" s="230" t="str">
        <f t="shared" si="62"/>
        <v>0-0-0-6.20-51</v>
      </c>
      <c r="C2040" s="227">
        <f>'1. General information'!$E$8</f>
        <v>0</v>
      </c>
      <c r="D2040" s="227">
        <f>'1. General information'!$E$9</f>
        <v>0</v>
      </c>
      <c r="E2040" s="227">
        <f>'1. General information'!$E$10</f>
        <v>0</v>
      </c>
      <c r="F2040" s="227">
        <f>'1. General information'!$E$11</f>
        <v>0</v>
      </c>
      <c r="G2040" s="227">
        <f>'1. General information'!$E$12</f>
        <v>0</v>
      </c>
      <c r="H2040" s="227">
        <f>'1. General information'!$E$13</f>
        <v>0</v>
      </c>
      <c r="I2040" s="227">
        <f>'1. General information'!$E$14</f>
        <v>0</v>
      </c>
      <c r="J2040" s="234" t="s">
        <v>471</v>
      </c>
      <c r="K2040" s="254" t="s">
        <v>4178</v>
      </c>
      <c r="L2040" s="234" t="s">
        <v>3298</v>
      </c>
      <c r="M2040" s="255">
        <f>'6. Staff time'!$T$154</f>
        <v>0</v>
      </c>
    </row>
    <row r="2041" spans="1:13">
      <c r="A2041" s="230">
        <v>2040</v>
      </c>
      <c r="B2041" s="230" t="str">
        <f t="shared" si="62"/>
        <v>0-0-0-6.20-52</v>
      </c>
      <c r="C2041" s="227">
        <f>'1. General information'!$E$8</f>
        <v>0</v>
      </c>
      <c r="D2041" s="227">
        <f>'1. General information'!$E$9</f>
        <v>0</v>
      </c>
      <c r="E2041" s="227">
        <f>'1. General information'!$E$10</f>
        <v>0</v>
      </c>
      <c r="F2041" s="227">
        <f>'1. General information'!$E$11</f>
        <v>0</v>
      </c>
      <c r="G2041" s="227">
        <f>'1. General information'!$E$12</f>
        <v>0</v>
      </c>
      <c r="H2041" s="227">
        <f>'1. General information'!$E$13</f>
        <v>0</v>
      </c>
      <c r="I2041" s="227">
        <f>'1. General information'!$E$14</f>
        <v>0</v>
      </c>
      <c r="J2041" s="234" t="s">
        <v>471</v>
      </c>
      <c r="K2041" s="254" t="s">
        <v>4179</v>
      </c>
      <c r="L2041" s="234" t="s">
        <v>3299</v>
      </c>
      <c r="M2041" s="255">
        <f>'6. Staff time'!$T$155</f>
        <v>0</v>
      </c>
    </row>
    <row r="2042" spans="1:13">
      <c r="A2042" s="230">
        <v>2041</v>
      </c>
      <c r="B2042" s="230" t="str">
        <f t="shared" si="62"/>
        <v>0-0-0-6.20-53</v>
      </c>
      <c r="C2042" s="227">
        <f>'1. General information'!$E$8</f>
        <v>0</v>
      </c>
      <c r="D2042" s="227">
        <f>'1. General information'!$E$9</f>
        <v>0</v>
      </c>
      <c r="E2042" s="227">
        <f>'1. General information'!$E$10</f>
        <v>0</v>
      </c>
      <c r="F2042" s="227">
        <f>'1. General information'!$E$11</f>
        <v>0</v>
      </c>
      <c r="G2042" s="227">
        <f>'1. General information'!$E$12</f>
        <v>0</v>
      </c>
      <c r="H2042" s="227">
        <f>'1. General information'!$E$13</f>
        <v>0</v>
      </c>
      <c r="I2042" s="227">
        <f>'1. General information'!$E$14</f>
        <v>0</v>
      </c>
      <c r="J2042" s="234" t="s">
        <v>471</v>
      </c>
      <c r="K2042" s="254" t="s">
        <v>4180</v>
      </c>
      <c r="L2042" s="234" t="s">
        <v>3300</v>
      </c>
      <c r="M2042" s="255">
        <f>'6. Staff time'!$T$156</f>
        <v>0</v>
      </c>
    </row>
    <row r="2043" spans="1:13">
      <c r="A2043" s="230">
        <v>2042</v>
      </c>
      <c r="B2043" s="230" t="str">
        <f t="shared" si="62"/>
        <v>0-0-0-6.20-54</v>
      </c>
      <c r="C2043" s="227">
        <f>'1. General information'!$E$8</f>
        <v>0</v>
      </c>
      <c r="D2043" s="227">
        <f>'1. General information'!$E$9</f>
        <v>0</v>
      </c>
      <c r="E2043" s="227">
        <f>'1. General information'!$E$10</f>
        <v>0</v>
      </c>
      <c r="F2043" s="227">
        <f>'1. General information'!$E$11</f>
        <v>0</v>
      </c>
      <c r="G2043" s="227">
        <f>'1. General information'!$E$12</f>
        <v>0</v>
      </c>
      <c r="H2043" s="227">
        <f>'1. General information'!$E$13</f>
        <v>0</v>
      </c>
      <c r="I2043" s="227">
        <f>'1. General information'!$E$14</f>
        <v>0</v>
      </c>
      <c r="J2043" s="234" t="s">
        <v>471</v>
      </c>
      <c r="K2043" s="254" t="s">
        <v>4181</v>
      </c>
      <c r="L2043" s="234" t="s">
        <v>3301</v>
      </c>
      <c r="M2043" s="255">
        <f>'6. Staff time'!$T$157</f>
        <v>0</v>
      </c>
    </row>
    <row r="2044" spans="1:13">
      <c r="A2044" s="230">
        <v>2043</v>
      </c>
      <c r="B2044" s="230" t="str">
        <f t="shared" si="62"/>
        <v>0-0-0-6.20-55</v>
      </c>
      <c r="C2044" s="227">
        <f>'1. General information'!$E$8</f>
        <v>0</v>
      </c>
      <c r="D2044" s="227">
        <f>'1. General information'!$E$9</f>
        <v>0</v>
      </c>
      <c r="E2044" s="227">
        <f>'1. General information'!$E$10</f>
        <v>0</v>
      </c>
      <c r="F2044" s="227">
        <f>'1. General information'!$E$11</f>
        <v>0</v>
      </c>
      <c r="G2044" s="227">
        <f>'1. General information'!$E$12</f>
        <v>0</v>
      </c>
      <c r="H2044" s="227">
        <f>'1. General information'!$E$13</f>
        <v>0</v>
      </c>
      <c r="I2044" s="227">
        <f>'1. General information'!$E$14</f>
        <v>0</v>
      </c>
      <c r="J2044" s="234" t="s">
        <v>471</v>
      </c>
      <c r="K2044" s="254" t="s">
        <v>4182</v>
      </c>
      <c r="L2044" s="234" t="s">
        <v>3302</v>
      </c>
      <c r="M2044" s="255">
        <f>'6. Staff time'!$T$158</f>
        <v>0</v>
      </c>
    </row>
    <row r="2045" spans="1:13">
      <c r="A2045" s="230">
        <v>2044</v>
      </c>
      <c r="B2045" s="230" t="str">
        <f t="shared" si="62"/>
        <v>0-0-0-6.20-56</v>
      </c>
      <c r="C2045" s="227">
        <f>'1. General information'!$E$8</f>
        <v>0</v>
      </c>
      <c r="D2045" s="227">
        <f>'1. General information'!$E$9</f>
        <v>0</v>
      </c>
      <c r="E2045" s="227">
        <f>'1. General information'!$E$10</f>
        <v>0</v>
      </c>
      <c r="F2045" s="227">
        <f>'1. General information'!$E$11</f>
        <v>0</v>
      </c>
      <c r="G2045" s="227">
        <f>'1. General information'!$E$12</f>
        <v>0</v>
      </c>
      <c r="H2045" s="227">
        <f>'1. General information'!$E$13</f>
        <v>0</v>
      </c>
      <c r="I2045" s="227">
        <f>'1. General information'!$E$14</f>
        <v>0</v>
      </c>
      <c r="J2045" s="234" t="s">
        <v>471</v>
      </c>
      <c r="K2045" s="254" t="s">
        <v>4183</v>
      </c>
      <c r="L2045" s="234" t="s">
        <v>3303</v>
      </c>
      <c r="M2045" s="255">
        <f>'6. Staff time'!$T$159</f>
        <v>0</v>
      </c>
    </row>
    <row r="2046" spans="1:13">
      <c r="A2046" s="230">
        <v>2045</v>
      </c>
      <c r="B2046" s="230" t="str">
        <f t="shared" si="62"/>
        <v>0-0-0-6.20-57</v>
      </c>
      <c r="C2046" s="227">
        <f>'1. General information'!$E$8</f>
        <v>0</v>
      </c>
      <c r="D2046" s="227">
        <f>'1. General information'!$E$9</f>
        <v>0</v>
      </c>
      <c r="E2046" s="227">
        <f>'1. General information'!$E$10</f>
        <v>0</v>
      </c>
      <c r="F2046" s="227">
        <f>'1. General information'!$E$11</f>
        <v>0</v>
      </c>
      <c r="G2046" s="227">
        <f>'1. General information'!$E$12</f>
        <v>0</v>
      </c>
      <c r="H2046" s="227">
        <f>'1. General information'!$E$13</f>
        <v>0</v>
      </c>
      <c r="I2046" s="227">
        <f>'1. General information'!$E$14</f>
        <v>0</v>
      </c>
      <c r="J2046" s="234" t="s">
        <v>471</v>
      </c>
      <c r="K2046" s="254" t="s">
        <v>4184</v>
      </c>
      <c r="L2046" s="234" t="s">
        <v>3304</v>
      </c>
      <c r="M2046" s="255">
        <f>'6. Staff time'!$T$160</f>
        <v>0</v>
      </c>
    </row>
    <row r="2047" spans="1:13">
      <c r="A2047" s="230">
        <v>2046</v>
      </c>
      <c r="B2047" s="230" t="str">
        <f t="shared" si="62"/>
        <v>0-0-0-6.20-58</v>
      </c>
      <c r="C2047" s="227">
        <f>'1. General information'!$E$8</f>
        <v>0</v>
      </c>
      <c r="D2047" s="227">
        <f>'1. General information'!$E$9</f>
        <v>0</v>
      </c>
      <c r="E2047" s="227">
        <f>'1. General information'!$E$10</f>
        <v>0</v>
      </c>
      <c r="F2047" s="227">
        <f>'1. General information'!$E$11</f>
        <v>0</v>
      </c>
      <c r="G2047" s="227">
        <f>'1. General information'!$E$12</f>
        <v>0</v>
      </c>
      <c r="H2047" s="227">
        <f>'1. General information'!$E$13</f>
        <v>0</v>
      </c>
      <c r="I2047" s="227">
        <f>'1. General information'!$E$14</f>
        <v>0</v>
      </c>
      <c r="J2047" s="234" t="s">
        <v>471</v>
      </c>
      <c r="K2047" s="254" t="s">
        <v>4185</v>
      </c>
      <c r="L2047" s="234" t="s">
        <v>3305</v>
      </c>
      <c r="M2047" s="255">
        <f>'6. Staff time'!$T$161</f>
        <v>0</v>
      </c>
    </row>
    <row r="2048" spans="1:13">
      <c r="A2048" s="230">
        <v>2047</v>
      </c>
      <c r="B2048" s="230" t="str">
        <f t="shared" si="62"/>
        <v>0-0-0-6.20-59</v>
      </c>
      <c r="C2048" s="227">
        <f>'1. General information'!$E$8</f>
        <v>0</v>
      </c>
      <c r="D2048" s="227">
        <f>'1. General information'!$E$9</f>
        <v>0</v>
      </c>
      <c r="E2048" s="227">
        <f>'1. General information'!$E$10</f>
        <v>0</v>
      </c>
      <c r="F2048" s="227">
        <f>'1. General information'!$E$11</f>
        <v>0</v>
      </c>
      <c r="G2048" s="227">
        <f>'1. General information'!$E$12</f>
        <v>0</v>
      </c>
      <c r="H2048" s="227">
        <f>'1. General information'!$E$13</f>
        <v>0</v>
      </c>
      <c r="I2048" s="227">
        <f>'1. General information'!$E$14</f>
        <v>0</v>
      </c>
      <c r="J2048" s="234" t="s">
        <v>471</v>
      </c>
      <c r="K2048" s="254" t="s">
        <v>4186</v>
      </c>
      <c r="L2048" s="234" t="s">
        <v>3306</v>
      </c>
      <c r="M2048" s="255">
        <f>'6. Staff time'!$T$162</f>
        <v>0</v>
      </c>
    </row>
    <row r="2049" spans="1:13">
      <c r="A2049" s="230">
        <v>2048</v>
      </c>
      <c r="B2049" s="230" t="str">
        <f t="shared" si="62"/>
        <v>0-0-0-6.20-60</v>
      </c>
      <c r="C2049" s="227">
        <f>'1. General information'!$E$8</f>
        <v>0</v>
      </c>
      <c r="D2049" s="227">
        <f>'1. General information'!$E$9</f>
        <v>0</v>
      </c>
      <c r="E2049" s="227">
        <f>'1. General information'!$E$10</f>
        <v>0</v>
      </c>
      <c r="F2049" s="227">
        <f>'1. General information'!$E$11</f>
        <v>0</v>
      </c>
      <c r="G2049" s="227">
        <f>'1. General information'!$E$12</f>
        <v>0</v>
      </c>
      <c r="H2049" s="227">
        <f>'1. General information'!$E$13</f>
        <v>0</v>
      </c>
      <c r="I2049" s="227">
        <f>'1. General information'!$E$14</f>
        <v>0</v>
      </c>
      <c r="J2049" s="234" t="s">
        <v>471</v>
      </c>
      <c r="K2049" s="254" t="s">
        <v>4187</v>
      </c>
      <c r="L2049" s="234" t="s">
        <v>3307</v>
      </c>
      <c r="M2049" s="255">
        <f>'6. Staff time'!$T$163</f>
        <v>0</v>
      </c>
    </row>
    <row r="2050" spans="1:13">
      <c r="A2050" s="230">
        <v>2049</v>
      </c>
      <c r="B2050" s="230" t="str">
        <f t="shared" si="62"/>
        <v>0-0-0-6.20-61</v>
      </c>
      <c r="C2050" s="227">
        <f>'1. General information'!$E$8</f>
        <v>0</v>
      </c>
      <c r="D2050" s="227">
        <f>'1. General information'!$E$9</f>
        <v>0</v>
      </c>
      <c r="E2050" s="227">
        <f>'1. General information'!$E$10</f>
        <v>0</v>
      </c>
      <c r="F2050" s="227">
        <f>'1. General information'!$E$11</f>
        <v>0</v>
      </c>
      <c r="G2050" s="227">
        <f>'1. General information'!$E$12</f>
        <v>0</v>
      </c>
      <c r="H2050" s="227">
        <f>'1. General information'!$E$13</f>
        <v>0</v>
      </c>
      <c r="I2050" s="227">
        <f>'1. General information'!$E$14</f>
        <v>0</v>
      </c>
      <c r="J2050" s="234" t="s">
        <v>471</v>
      </c>
      <c r="K2050" s="254" t="s">
        <v>4188</v>
      </c>
      <c r="L2050" s="234" t="s">
        <v>3308</v>
      </c>
      <c r="M2050" s="255">
        <f>'6. Staff time'!$T$164</f>
        <v>0</v>
      </c>
    </row>
    <row r="2051" spans="1:13">
      <c r="A2051" s="230">
        <v>2050</v>
      </c>
      <c r="B2051" s="230" t="str">
        <f t="shared" si="62"/>
        <v>0-0-0-6.20-62</v>
      </c>
      <c r="C2051" s="227">
        <f>'1. General information'!$E$8</f>
        <v>0</v>
      </c>
      <c r="D2051" s="227">
        <f>'1. General information'!$E$9</f>
        <v>0</v>
      </c>
      <c r="E2051" s="227">
        <f>'1. General information'!$E$10</f>
        <v>0</v>
      </c>
      <c r="F2051" s="227">
        <f>'1. General information'!$E$11</f>
        <v>0</v>
      </c>
      <c r="G2051" s="227">
        <f>'1. General information'!$E$12</f>
        <v>0</v>
      </c>
      <c r="H2051" s="227">
        <f>'1. General information'!$E$13</f>
        <v>0</v>
      </c>
      <c r="I2051" s="227">
        <f>'1. General information'!$E$14</f>
        <v>0</v>
      </c>
      <c r="J2051" s="234" t="s">
        <v>471</v>
      </c>
      <c r="K2051" s="254" t="s">
        <v>4189</v>
      </c>
      <c r="L2051" s="234" t="s">
        <v>3309</v>
      </c>
      <c r="M2051" s="255">
        <f>'6. Staff time'!$T$165</f>
        <v>0</v>
      </c>
    </row>
    <row r="2052" spans="1:13">
      <c r="A2052" s="230">
        <v>2051</v>
      </c>
      <c r="B2052" s="230" t="str">
        <f t="shared" si="62"/>
        <v>0-0-0-6.20-63</v>
      </c>
      <c r="C2052" s="227">
        <f>'1. General information'!$E$8</f>
        <v>0</v>
      </c>
      <c r="D2052" s="227">
        <f>'1. General information'!$E$9</f>
        <v>0</v>
      </c>
      <c r="E2052" s="227">
        <f>'1. General information'!$E$10</f>
        <v>0</v>
      </c>
      <c r="F2052" s="227">
        <f>'1. General information'!$E$11</f>
        <v>0</v>
      </c>
      <c r="G2052" s="227">
        <f>'1. General information'!$E$12</f>
        <v>0</v>
      </c>
      <c r="H2052" s="227">
        <f>'1. General information'!$E$13</f>
        <v>0</v>
      </c>
      <c r="I2052" s="227">
        <f>'1. General information'!$E$14</f>
        <v>0</v>
      </c>
      <c r="J2052" s="234" t="s">
        <v>471</v>
      </c>
      <c r="K2052" s="254" t="s">
        <v>4190</v>
      </c>
      <c r="L2052" s="234" t="s">
        <v>3310</v>
      </c>
      <c r="M2052" s="255">
        <f>'6. Staff time'!$T$166</f>
        <v>0</v>
      </c>
    </row>
    <row r="2053" spans="1:13">
      <c r="A2053" s="230">
        <v>2052</v>
      </c>
      <c r="B2053" s="230" t="str">
        <f t="shared" si="62"/>
        <v>0-0-0-6.20-64</v>
      </c>
      <c r="C2053" s="227">
        <f>'1. General information'!$E$8</f>
        <v>0</v>
      </c>
      <c r="D2053" s="227">
        <f>'1. General information'!$E$9</f>
        <v>0</v>
      </c>
      <c r="E2053" s="227">
        <f>'1. General information'!$E$10</f>
        <v>0</v>
      </c>
      <c r="F2053" s="227">
        <f>'1. General information'!$E$11</f>
        <v>0</v>
      </c>
      <c r="G2053" s="227">
        <f>'1. General information'!$E$12</f>
        <v>0</v>
      </c>
      <c r="H2053" s="227">
        <f>'1. General information'!$E$13</f>
        <v>0</v>
      </c>
      <c r="I2053" s="227">
        <f>'1. General information'!$E$14</f>
        <v>0</v>
      </c>
      <c r="J2053" s="234" t="s">
        <v>471</v>
      </c>
      <c r="K2053" s="254" t="s">
        <v>4191</v>
      </c>
      <c r="L2053" s="234" t="s">
        <v>3311</v>
      </c>
      <c r="M2053" s="255">
        <f>'6. Staff time'!$T$167</f>
        <v>0</v>
      </c>
    </row>
    <row r="2054" spans="1:13">
      <c r="A2054" s="230">
        <v>2053</v>
      </c>
      <c r="B2054" s="230" t="str">
        <f t="shared" si="62"/>
        <v>0-0-0-6.20-65</v>
      </c>
      <c r="C2054" s="227">
        <f>'1. General information'!$E$8</f>
        <v>0</v>
      </c>
      <c r="D2054" s="227">
        <f>'1. General information'!$E$9</f>
        <v>0</v>
      </c>
      <c r="E2054" s="227">
        <f>'1. General information'!$E$10</f>
        <v>0</v>
      </c>
      <c r="F2054" s="227">
        <f>'1. General information'!$E$11</f>
        <v>0</v>
      </c>
      <c r="G2054" s="227">
        <f>'1. General information'!$E$12</f>
        <v>0</v>
      </c>
      <c r="H2054" s="227">
        <f>'1. General information'!$E$13</f>
        <v>0</v>
      </c>
      <c r="I2054" s="227">
        <f>'1. General information'!$E$14</f>
        <v>0</v>
      </c>
      <c r="J2054" s="234" t="s">
        <v>471</v>
      </c>
      <c r="K2054" s="254" t="s">
        <v>4192</v>
      </c>
      <c r="L2054" s="234" t="s">
        <v>3312</v>
      </c>
      <c r="M2054" s="255">
        <f>'6. Staff time'!$T$168</f>
        <v>0</v>
      </c>
    </row>
    <row r="2055" spans="1:13">
      <c r="A2055" s="230">
        <v>2054</v>
      </c>
      <c r="B2055" s="230" t="str">
        <f t="shared" si="62"/>
        <v>0-0-0-6.20-66</v>
      </c>
      <c r="C2055" s="227">
        <f>'1. General information'!$E$8</f>
        <v>0</v>
      </c>
      <c r="D2055" s="227">
        <f>'1. General information'!$E$9</f>
        <v>0</v>
      </c>
      <c r="E2055" s="227">
        <f>'1. General information'!$E$10</f>
        <v>0</v>
      </c>
      <c r="F2055" s="227">
        <f>'1. General information'!$E$11</f>
        <v>0</v>
      </c>
      <c r="G2055" s="227">
        <f>'1. General information'!$E$12</f>
        <v>0</v>
      </c>
      <c r="H2055" s="227">
        <f>'1. General information'!$E$13</f>
        <v>0</v>
      </c>
      <c r="I2055" s="227">
        <f>'1. General information'!$E$14</f>
        <v>0</v>
      </c>
      <c r="J2055" s="234" t="s">
        <v>471</v>
      </c>
      <c r="K2055" s="254" t="s">
        <v>4193</v>
      </c>
      <c r="L2055" s="234" t="s">
        <v>3313</v>
      </c>
      <c r="M2055" s="255">
        <f>'6. Staff time'!$T$169</f>
        <v>0</v>
      </c>
    </row>
    <row r="2056" spans="1:13">
      <c r="A2056" s="230">
        <v>2055</v>
      </c>
      <c r="B2056" s="230" t="str">
        <f t="shared" si="62"/>
        <v>0-0-0-6.20-67</v>
      </c>
      <c r="C2056" s="227">
        <f>'1. General information'!$E$8</f>
        <v>0</v>
      </c>
      <c r="D2056" s="227">
        <f>'1. General information'!$E$9</f>
        <v>0</v>
      </c>
      <c r="E2056" s="227">
        <f>'1. General information'!$E$10</f>
        <v>0</v>
      </c>
      <c r="F2056" s="227">
        <f>'1. General information'!$E$11</f>
        <v>0</v>
      </c>
      <c r="G2056" s="227">
        <f>'1. General information'!$E$12</f>
        <v>0</v>
      </c>
      <c r="H2056" s="227">
        <f>'1. General information'!$E$13</f>
        <v>0</v>
      </c>
      <c r="I2056" s="227">
        <f>'1. General information'!$E$14</f>
        <v>0</v>
      </c>
      <c r="J2056" s="234" t="s">
        <v>471</v>
      </c>
      <c r="K2056" s="254" t="s">
        <v>4194</v>
      </c>
      <c r="L2056" s="234" t="s">
        <v>3314</v>
      </c>
      <c r="M2056" s="255">
        <f>'6. Staff time'!$T$170</f>
        <v>0</v>
      </c>
    </row>
    <row r="2057" spans="1:13">
      <c r="A2057" s="230">
        <v>2056</v>
      </c>
      <c r="B2057" s="230" t="str">
        <f t="shared" si="62"/>
        <v>0-0-0-6.20-68</v>
      </c>
      <c r="C2057" s="227">
        <f>'1. General information'!$E$8</f>
        <v>0</v>
      </c>
      <c r="D2057" s="227">
        <f>'1. General information'!$E$9</f>
        <v>0</v>
      </c>
      <c r="E2057" s="227">
        <f>'1. General information'!$E$10</f>
        <v>0</v>
      </c>
      <c r="F2057" s="227">
        <f>'1. General information'!$E$11</f>
        <v>0</v>
      </c>
      <c r="G2057" s="227">
        <f>'1. General information'!$E$12</f>
        <v>0</v>
      </c>
      <c r="H2057" s="227">
        <f>'1. General information'!$E$13</f>
        <v>0</v>
      </c>
      <c r="I2057" s="227">
        <f>'1. General information'!$E$14</f>
        <v>0</v>
      </c>
      <c r="J2057" s="234" t="s">
        <v>471</v>
      </c>
      <c r="K2057" s="254" t="s">
        <v>4195</v>
      </c>
      <c r="L2057" s="234" t="s">
        <v>3315</v>
      </c>
      <c r="M2057" s="255">
        <f>'6. Staff time'!$T$171</f>
        <v>0</v>
      </c>
    </row>
    <row r="2058" spans="1:13">
      <c r="A2058" s="230">
        <v>2057</v>
      </c>
      <c r="B2058" s="230" t="str">
        <f t="shared" si="62"/>
        <v>0-0-0-6.20-69</v>
      </c>
      <c r="C2058" s="227">
        <f>'1. General information'!$E$8</f>
        <v>0</v>
      </c>
      <c r="D2058" s="227">
        <f>'1. General information'!$E$9</f>
        <v>0</v>
      </c>
      <c r="E2058" s="227">
        <f>'1. General information'!$E$10</f>
        <v>0</v>
      </c>
      <c r="F2058" s="227">
        <f>'1. General information'!$E$11</f>
        <v>0</v>
      </c>
      <c r="G2058" s="227">
        <f>'1. General information'!$E$12</f>
        <v>0</v>
      </c>
      <c r="H2058" s="227">
        <f>'1. General information'!$E$13</f>
        <v>0</v>
      </c>
      <c r="I2058" s="227">
        <f>'1. General information'!$E$14</f>
        <v>0</v>
      </c>
      <c r="J2058" s="234" t="s">
        <v>471</v>
      </c>
      <c r="K2058" s="254" t="s">
        <v>4196</v>
      </c>
      <c r="L2058" s="234" t="s">
        <v>3316</v>
      </c>
      <c r="M2058" s="255">
        <f>'6. Staff time'!$T$172</f>
        <v>0</v>
      </c>
    </row>
    <row r="2059" spans="1:13">
      <c r="A2059" s="230">
        <v>2058</v>
      </c>
      <c r="B2059" s="230" t="str">
        <f t="shared" si="62"/>
        <v>0-0-0-6.20-70</v>
      </c>
      <c r="C2059" s="227">
        <f>'1. General information'!$E$8</f>
        <v>0</v>
      </c>
      <c r="D2059" s="227">
        <f>'1. General information'!$E$9</f>
        <v>0</v>
      </c>
      <c r="E2059" s="227">
        <f>'1. General information'!$E$10</f>
        <v>0</v>
      </c>
      <c r="F2059" s="227">
        <f>'1. General information'!$E$11</f>
        <v>0</v>
      </c>
      <c r="G2059" s="227">
        <f>'1. General information'!$E$12</f>
        <v>0</v>
      </c>
      <c r="H2059" s="227">
        <f>'1. General information'!$E$13</f>
        <v>0</v>
      </c>
      <c r="I2059" s="227">
        <f>'1. General information'!$E$14</f>
        <v>0</v>
      </c>
      <c r="J2059" s="234" t="s">
        <v>471</v>
      </c>
      <c r="K2059" s="254" t="s">
        <v>4197</v>
      </c>
      <c r="L2059" s="234" t="s">
        <v>3317</v>
      </c>
      <c r="M2059" s="255">
        <f>'6. Staff time'!$T$173</f>
        <v>0</v>
      </c>
    </row>
    <row r="2060" spans="1:13">
      <c r="A2060" s="230">
        <v>2059</v>
      </c>
      <c r="B2060" s="230" t="str">
        <f t="shared" si="62"/>
        <v>0-0-0-6.20-71</v>
      </c>
      <c r="C2060" s="227">
        <f>'1. General information'!$E$8</f>
        <v>0</v>
      </c>
      <c r="D2060" s="227">
        <f>'1. General information'!$E$9</f>
        <v>0</v>
      </c>
      <c r="E2060" s="227">
        <f>'1. General information'!$E$10</f>
        <v>0</v>
      </c>
      <c r="F2060" s="227">
        <f>'1. General information'!$E$11</f>
        <v>0</v>
      </c>
      <c r="G2060" s="227">
        <f>'1. General information'!$E$12</f>
        <v>0</v>
      </c>
      <c r="H2060" s="227">
        <f>'1. General information'!$E$13</f>
        <v>0</v>
      </c>
      <c r="I2060" s="227">
        <f>'1. General information'!$E$14</f>
        <v>0</v>
      </c>
      <c r="J2060" s="234" t="s">
        <v>471</v>
      </c>
      <c r="K2060" s="254" t="s">
        <v>4198</v>
      </c>
      <c r="L2060" s="234" t="s">
        <v>3318</v>
      </c>
      <c r="M2060" s="255">
        <f>'6. Staff time'!$T$174</f>
        <v>0</v>
      </c>
    </row>
    <row r="2061" spans="1:13">
      <c r="A2061" s="230">
        <v>2060</v>
      </c>
      <c r="B2061" s="230" t="str">
        <f t="shared" si="62"/>
        <v>0-0-0-6.20-72</v>
      </c>
      <c r="C2061" s="227">
        <f>'1. General information'!$E$8</f>
        <v>0</v>
      </c>
      <c r="D2061" s="227">
        <f>'1. General information'!$E$9</f>
        <v>0</v>
      </c>
      <c r="E2061" s="227">
        <f>'1. General information'!$E$10</f>
        <v>0</v>
      </c>
      <c r="F2061" s="227">
        <f>'1. General information'!$E$11</f>
        <v>0</v>
      </c>
      <c r="G2061" s="227">
        <f>'1. General information'!$E$12</f>
        <v>0</v>
      </c>
      <c r="H2061" s="227">
        <f>'1. General information'!$E$13</f>
        <v>0</v>
      </c>
      <c r="I2061" s="227">
        <f>'1. General information'!$E$14</f>
        <v>0</v>
      </c>
      <c r="J2061" s="234" t="s">
        <v>471</v>
      </c>
      <c r="K2061" s="254" t="s">
        <v>4199</v>
      </c>
      <c r="L2061" s="234" t="s">
        <v>3319</v>
      </c>
      <c r="M2061" s="255">
        <f>'6. Staff time'!$T$175</f>
        <v>0</v>
      </c>
    </row>
    <row r="2062" spans="1:13">
      <c r="A2062" s="230">
        <v>2061</v>
      </c>
      <c r="B2062" s="230" t="str">
        <f t="shared" si="62"/>
        <v>0-0-0-6.20-73</v>
      </c>
      <c r="C2062" s="227">
        <f>'1. General information'!$E$8</f>
        <v>0</v>
      </c>
      <c r="D2062" s="227">
        <f>'1. General information'!$E$9</f>
        <v>0</v>
      </c>
      <c r="E2062" s="227">
        <f>'1. General information'!$E$10</f>
        <v>0</v>
      </c>
      <c r="F2062" s="227">
        <f>'1. General information'!$E$11</f>
        <v>0</v>
      </c>
      <c r="G2062" s="227">
        <f>'1. General information'!$E$12</f>
        <v>0</v>
      </c>
      <c r="H2062" s="227">
        <f>'1. General information'!$E$13</f>
        <v>0</v>
      </c>
      <c r="I2062" s="227">
        <f>'1. General information'!$E$14</f>
        <v>0</v>
      </c>
      <c r="J2062" s="234" t="s">
        <v>471</v>
      </c>
      <c r="K2062" s="254" t="s">
        <v>4200</v>
      </c>
      <c r="L2062" s="234" t="s">
        <v>3320</v>
      </c>
      <c r="M2062" s="255">
        <f>'6. Staff time'!$T$176</f>
        <v>0</v>
      </c>
    </row>
    <row r="2063" spans="1:13">
      <c r="A2063" s="230">
        <v>2062</v>
      </c>
      <c r="B2063" s="230" t="str">
        <f t="shared" si="62"/>
        <v>0-0-0-6.20-74</v>
      </c>
      <c r="C2063" s="227">
        <f>'1. General information'!$E$8</f>
        <v>0</v>
      </c>
      <c r="D2063" s="227">
        <f>'1. General information'!$E$9</f>
        <v>0</v>
      </c>
      <c r="E2063" s="227">
        <f>'1. General information'!$E$10</f>
        <v>0</v>
      </c>
      <c r="F2063" s="227">
        <f>'1. General information'!$E$11</f>
        <v>0</v>
      </c>
      <c r="G2063" s="227">
        <f>'1. General information'!$E$12</f>
        <v>0</v>
      </c>
      <c r="H2063" s="227">
        <f>'1. General information'!$E$13</f>
        <v>0</v>
      </c>
      <c r="I2063" s="227">
        <f>'1. General information'!$E$14</f>
        <v>0</v>
      </c>
      <c r="J2063" s="234" t="s">
        <v>471</v>
      </c>
      <c r="K2063" s="254" t="s">
        <v>4201</v>
      </c>
      <c r="L2063" s="234" t="s">
        <v>3321</v>
      </c>
      <c r="M2063" s="255">
        <f>'6. Staff time'!$T$177</f>
        <v>0</v>
      </c>
    </row>
    <row r="2064" spans="1:13">
      <c r="A2064" s="230">
        <v>2063</v>
      </c>
      <c r="B2064" s="230" t="str">
        <f t="shared" si="62"/>
        <v>0-0-0-6.20-75</v>
      </c>
      <c r="C2064" s="227">
        <f>'1. General information'!$E$8</f>
        <v>0</v>
      </c>
      <c r="D2064" s="227">
        <f>'1. General information'!$E$9</f>
        <v>0</v>
      </c>
      <c r="E2064" s="227">
        <f>'1. General information'!$E$10</f>
        <v>0</v>
      </c>
      <c r="F2064" s="227">
        <f>'1. General information'!$E$11</f>
        <v>0</v>
      </c>
      <c r="G2064" s="227">
        <f>'1. General information'!$E$12</f>
        <v>0</v>
      </c>
      <c r="H2064" s="227">
        <f>'1. General information'!$E$13</f>
        <v>0</v>
      </c>
      <c r="I2064" s="227">
        <f>'1. General information'!$E$14</f>
        <v>0</v>
      </c>
      <c r="J2064" s="234" t="s">
        <v>471</v>
      </c>
      <c r="K2064" s="254" t="s">
        <v>4202</v>
      </c>
      <c r="L2064" s="234" t="s">
        <v>3322</v>
      </c>
      <c r="M2064" s="255">
        <f>'6. Staff time'!$T$178</f>
        <v>0</v>
      </c>
    </row>
    <row r="2065" spans="1:13">
      <c r="A2065" s="230">
        <v>2064</v>
      </c>
      <c r="B2065" s="230" t="str">
        <f t="shared" si="62"/>
        <v>0-0-0-6.20-76</v>
      </c>
      <c r="C2065" s="227">
        <f>'1. General information'!$E$8</f>
        <v>0</v>
      </c>
      <c r="D2065" s="227">
        <f>'1. General information'!$E$9</f>
        <v>0</v>
      </c>
      <c r="E2065" s="227">
        <f>'1. General information'!$E$10</f>
        <v>0</v>
      </c>
      <c r="F2065" s="227">
        <f>'1. General information'!$E$11</f>
        <v>0</v>
      </c>
      <c r="G2065" s="227">
        <f>'1. General information'!$E$12</f>
        <v>0</v>
      </c>
      <c r="H2065" s="227">
        <f>'1. General information'!$E$13</f>
        <v>0</v>
      </c>
      <c r="I2065" s="227">
        <f>'1. General information'!$E$14</f>
        <v>0</v>
      </c>
      <c r="J2065" s="234" t="s">
        <v>471</v>
      </c>
      <c r="K2065" s="254" t="s">
        <v>4203</v>
      </c>
      <c r="L2065" s="234" t="s">
        <v>3323</v>
      </c>
      <c r="M2065" s="255">
        <f>'6. Staff time'!$T$179</f>
        <v>0</v>
      </c>
    </row>
    <row r="2066" spans="1:13">
      <c r="A2066" s="230">
        <v>2065</v>
      </c>
      <c r="B2066" s="230" t="str">
        <f t="shared" si="62"/>
        <v>0-0-0-6.20-77</v>
      </c>
      <c r="C2066" s="227">
        <f>'1. General information'!$E$8</f>
        <v>0</v>
      </c>
      <c r="D2066" s="227">
        <f>'1. General information'!$E$9</f>
        <v>0</v>
      </c>
      <c r="E2066" s="227">
        <f>'1. General information'!$E$10</f>
        <v>0</v>
      </c>
      <c r="F2066" s="227">
        <f>'1. General information'!$E$11</f>
        <v>0</v>
      </c>
      <c r="G2066" s="227">
        <f>'1. General information'!$E$12</f>
        <v>0</v>
      </c>
      <c r="H2066" s="227">
        <f>'1. General information'!$E$13</f>
        <v>0</v>
      </c>
      <c r="I2066" s="227">
        <f>'1. General information'!$E$14</f>
        <v>0</v>
      </c>
      <c r="J2066" s="234" t="s">
        <v>471</v>
      </c>
      <c r="K2066" s="254" t="s">
        <v>4204</v>
      </c>
      <c r="L2066" s="234" t="s">
        <v>3324</v>
      </c>
      <c r="M2066" s="255">
        <f>'6. Staff time'!$T$180</f>
        <v>0</v>
      </c>
    </row>
    <row r="2067" spans="1:13">
      <c r="A2067" s="230">
        <v>2066</v>
      </c>
      <c r="B2067" s="230" t="str">
        <f t="shared" si="62"/>
        <v>0-0-0-6.20-78</v>
      </c>
      <c r="C2067" s="227">
        <f>'1. General information'!$E$8</f>
        <v>0</v>
      </c>
      <c r="D2067" s="227">
        <f>'1. General information'!$E$9</f>
        <v>0</v>
      </c>
      <c r="E2067" s="227">
        <f>'1. General information'!$E$10</f>
        <v>0</v>
      </c>
      <c r="F2067" s="227">
        <f>'1. General information'!$E$11</f>
        <v>0</v>
      </c>
      <c r="G2067" s="227">
        <f>'1. General information'!$E$12</f>
        <v>0</v>
      </c>
      <c r="H2067" s="227">
        <f>'1. General information'!$E$13</f>
        <v>0</v>
      </c>
      <c r="I2067" s="227">
        <f>'1. General information'!$E$14</f>
        <v>0</v>
      </c>
      <c r="J2067" s="234" t="s">
        <v>471</v>
      </c>
      <c r="K2067" s="254" t="s">
        <v>4205</v>
      </c>
      <c r="L2067" s="234" t="s">
        <v>3325</v>
      </c>
      <c r="M2067" s="255">
        <f>'6. Staff time'!$T$181</f>
        <v>0</v>
      </c>
    </row>
    <row r="2068" spans="1:13">
      <c r="A2068" s="230">
        <v>2067</v>
      </c>
      <c r="B2068" s="230" t="str">
        <f t="shared" si="62"/>
        <v>0-0-0-6.20-79</v>
      </c>
      <c r="C2068" s="227">
        <f>'1. General information'!$E$8</f>
        <v>0</v>
      </c>
      <c r="D2068" s="227">
        <f>'1. General information'!$E$9</f>
        <v>0</v>
      </c>
      <c r="E2068" s="227">
        <f>'1. General information'!$E$10</f>
        <v>0</v>
      </c>
      <c r="F2068" s="227">
        <f>'1. General information'!$E$11</f>
        <v>0</v>
      </c>
      <c r="G2068" s="227">
        <f>'1. General information'!$E$12</f>
        <v>0</v>
      </c>
      <c r="H2068" s="227">
        <f>'1. General information'!$E$13</f>
        <v>0</v>
      </c>
      <c r="I2068" s="227">
        <f>'1. General information'!$E$14</f>
        <v>0</v>
      </c>
      <c r="J2068" s="234" t="s">
        <v>471</v>
      </c>
      <c r="K2068" s="254" t="s">
        <v>4206</v>
      </c>
      <c r="L2068" s="234" t="s">
        <v>3326</v>
      </c>
      <c r="M2068" s="255">
        <f>'6. Staff time'!$T$182</f>
        <v>0</v>
      </c>
    </row>
    <row r="2069" spans="1:13">
      <c r="A2069" s="230">
        <v>2068</v>
      </c>
      <c r="B2069" s="230" t="str">
        <f t="shared" si="62"/>
        <v>0-0-0-6.20-80</v>
      </c>
      <c r="C2069" s="227">
        <f>'1. General information'!$E$8</f>
        <v>0</v>
      </c>
      <c r="D2069" s="227">
        <f>'1. General information'!$E$9</f>
        <v>0</v>
      </c>
      <c r="E2069" s="227">
        <f>'1. General information'!$E$10</f>
        <v>0</v>
      </c>
      <c r="F2069" s="227">
        <f>'1. General information'!$E$11</f>
        <v>0</v>
      </c>
      <c r="G2069" s="227">
        <f>'1. General information'!$E$12</f>
        <v>0</v>
      </c>
      <c r="H2069" s="227">
        <f>'1. General information'!$E$13</f>
        <v>0</v>
      </c>
      <c r="I2069" s="227">
        <f>'1. General information'!$E$14</f>
        <v>0</v>
      </c>
      <c r="J2069" s="234" t="s">
        <v>471</v>
      </c>
      <c r="K2069" s="254" t="s">
        <v>4207</v>
      </c>
      <c r="L2069" s="234" t="s">
        <v>3327</v>
      </c>
      <c r="M2069" s="255">
        <f>'6. Staff time'!$T$183</f>
        <v>0</v>
      </c>
    </row>
    <row r="2070" spans="1:13">
      <c r="A2070" s="230">
        <v>2069</v>
      </c>
      <c r="B2070" s="230" t="str">
        <f t="shared" si="62"/>
        <v>0-0-0-6.21-1</v>
      </c>
      <c r="C2070" s="227">
        <f>'1. General information'!$E$8</f>
        <v>0</v>
      </c>
      <c r="D2070" s="227">
        <f>'1. General information'!$E$9</f>
        <v>0</v>
      </c>
      <c r="E2070" s="227">
        <f>'1. General information'!$E$10</f>
        <v>0</v>
      </c>
      <c r="F2070" s="227">
        <f>'1. General information'!$E$11</f>
        <v>0</v>
      </c>
      <c r="G2070" s="227">
        <f>'1. General information'!$E$12</f>
        <v>0</v>
      </c>
      <c r="H2070" s="227">
        <f>'1. General information'!$E$13</f>
        <v>0</v>
      </c>
      <c r="I2070" s="227">
        <f>'1. General information'!$E$14</f>
        <v>0</v>
      </c>
      <c r="J2070" s="234" t="s">
        <v>471</v>
      </c>
      <c r="K2070" s="254" t="s">
        <v>4208</v>
      </c>
      <c r="L2070" s="234" t="s">
        <v>3328</v>
      </c>
      <c r="M2070" s="255">
        <f>'6. Staff time'!$V$104</f>
        <v>0</v>
      </c>
    </row>
    <row r="2071" spans="1:13">
      <c r="A2071" s="230">
        <v>2070</v>
      </c>
      <c r="B2071" s="230" t="str">
        <f t="shared" si="62"/>
        <v>0-0-0-6.21-2</v>
      </c>
      <c r="C2071" s="227">
        <f>'1. General information'!$E$8</f>
        <v>0</v>
      </c>
      <c r="D2071" s="227">
        <f>'1. General information'!$E$9</f>
        <v>0</v>
      </c>
      <c r="E2071" s="227">
        <f>'1. General information'!$E$10</f>
        <v>0</v>
      </c>
      <c r="F2071" s="227">
        <f>'1. General information'!$E$11</f>
        <v>0</v>
      </c>
      <c r="G2071" s="227">
        <f>'1. General information'!$E$12</f>
        <v>0</v>
      </c>
      <c r="H2071" s="227">
        <f>'1. General information'!$E$13</f>
        <v>0</v>
      </c>
      <c r="I2071" s="227">
        <f>'1. General information'!$E$14</f>
        <v>0</v>
      </c>
      <c r="J2071" s="234" t="s">
        <v>471</v>
      </c>
      <c r="K2071" s="254" t="s">
        <v>4209</v>
      </c>
      <c r="L2071" s="234" t="s">
        <v>3329</v>
      </c>
      <c r="M2071" s="255">
        <f>'6. Staff time'!$V$105</f>
        <v>0</v>
      </c>
    </row>
    <row r="2072" spans="1:13">
      <c r="A2072" s="230">
        <v>2071</v>
      </c>
      <c r="B2072" s="230" t="str">
        <f t="shared" si="62"/>
        <v>0-0-0-6.21-3</v>
      </c>
      <c r="C2072" s="227">
        <f>'1. General information'!$E$8</f>
        <v>0</v>
      </c>
      <c r="D2072" s="227">
        <f>'1. General information'!$E$9</f>
        <v>0</v>
      </c>
      <c r="E2072" s="227">
        <f>'1. General information'!$E$10</f>
        <v>0</v>
      </c>
      <c r="F2072" s="227">
        <f>'1. General information'!$E$11</f>
        <v>0</v>
      </c>
      <c r="G2072" s="227">
        <f>'1. General information'!$E$12</f>
        <v>0</v>
      </c>
      <c r="H2072" s="227">
        <f>'1. General information'!$E$13</f>
        <v>0</v>
      </c>
      <c r="I2072" s="227">
        <f>'1. General information'!$E$14</f>
        <v>0</v>
      </c>
      <c r="J2072" s="234" t="s">
        <v>471</v>
      </c>
      <c r="K2072" s="254" t="s">
        <v>4210</v>
      </c>
      <c r="L2072" s="234" t="s">
        <v>3330</v>
      </c>
      <c r="M2072" s="255">
        <f>'6. Staff time'!$V$106</f>
        <v>0</v>
      </c>
    </row>
    <row r="2073" spans="1:13">
      <c r="A2073" s="230">
        <v>2072</v>
      </c>
      <c r="B2073" s="230" t="str">
        <f t="shared" si="62"/>
        <v>0-0-0-6.21-4</v>
      </c>
      <c r="C2073" s="227">
        <f>'1. General information'!$E$8</f>
        <v>0</v>
      </c>
      <c r="D2073" s="227">
        <f>'1. General information'!$E$9</f>
        <v>0</v>
      </c>
      <c r="E2073" s="227">
        <f>'1. General information'!$E$10</f>
        <v>0</v>
      </c>
      <c r="F2073" s="227">
        <f>'1. General information'!$E$11</f>
        <v>0</v>
      </c>
      <c r="G2073" s="227">
        <f>'1. General information'!$E$12</f>
        <v>0</v>
      </c>
      <c r="H2073" s="227">
        <f>'1. General information'!$E$13</f>
        <v>0</v>
      </c>
      <c r="I2073" s="227">
        <f>'1. General information'!$E$14</f>
        <v>0</v>
      </c>
      <c r="J2073" s="234" t="s">
        <v>471</v>
      </c>
      <c r="K2073" s="254" t="s">
        <v>4211</v>
      </c>
      <c r="L2073" s="234" t="s">
        <v>3331</v>
      </c>
      <c r="M2073" s="255">
        <f>'6. Staff time'!$V$107</f>
        <v>0</v>
      </c>
    </row>
    <row r="2074" spans="1:13">
      <c r="A2074" s="230">
        <v>2073</v>
      </c>
      <c r="B2074" s="230" t="str">
        <f t="shared" si="62"/>
        <v>0-0-0-6.21-5</v>
      </c>
      <c r="C2074" s="227">
        <f>'1. General information'!$E$8</f>
        <v>0</v>
      </c>
      <c r="D2074" s="227">
        <f>'1. General information'!$E$9</f>
        <v>0</v>
      </c>
      <c r="E2074" s="227">
        <f>'1. General information'!$E$10</f>
        <v>0</v>
      </c>
      <c r="F2074" s="227">
        <f>'1. General information'!$E$11</f>
        <v>0</v>
      </c>
      <c r="G2074" s="227">
        <f>'1. General information'!$E$12</f>
        <v>0</v>
      </c>
      <c r="H2074" s="227">
        <f>'1. General information'!$E$13</f>
        <v>0</v>
      </c>
      <c r="I2074" s="227">
        <f>'1. General information'!$E$14</f>
        <v>0</v>
      </c>
      <c r="J2074" s="234" t="s">
        <v>471</v>
      </c>
      <c r="K2074" s="254" t="s">
        <v>4212</v>
      </c>
      <c r="L2074" s="234" t="s">
        <v>3332</v>
      </c>
      <c r="M2074" s="255">
        <f>'6. Staff time'!$V$108</f>
        <v>0</v>
      </c>
    </row>
    <row r="2075" spans="1:13">
      <c r="A2075" s="230">
        <v>2074</v>
      </c>
      <c r="B2075" s="230" t="str">
        <f t="shared" si="62"/>
        <v>0-0-0-6.21-6</v>
      </c>
      <c r="C2075" s="227">
        <f>'1. General information'!$E$8</f>
        <v>0</v>
      </c>
      <c r="D2075" s="227">
        <f>'1. General information'!$E$9</f>
        <v>0</v>
      </c>
      <c r="E2075" s="227">
        <f>'1. General information'!$E$10</f>
        <v>0</v>
      </c>
      <c r="F2075" s="227">
        <f>'1. General information'!$E$11</f>
        <v>0</v>
      </c>
      <c r="G2075" s="227">
        <f>'1. General information'!$E$12</f>
        <v>0</v>
      </c>
      <c r="H2075" s="227">
        <f>'1. General information'!$E$13</f>
        <v>0</v>
      </c>
      <c r="I2075" s="227">
        <f>'1. General information'!$E$14</f>
        <v>0</v>
      </c>
      <c r="J2075" s="234" t="s">
        <v>471</v>
      </c>
      <c r="K2075" s="254" t="s">
        <v>4213</v>
      </c>
      <c r="L2075" s="234" t="s">
        <v>3333</v>
      </c>
      <c r="M2075" s="255">
        <f>'6. Staff time'!$V$109</f>
        <v>0</v>
      </c>
    </row>
    <row r="2076" spans="1:13">
      <c r="A2076" s="230">
        <v>2075</v>
      </c>
      <c r="B2076" s="230" t="str">
        <f t="shared" si="62"/>
        <v>0-0-0-6.21-7</v>
      </c>
      <c r="C2076" s="227">
        <f>'1. General information'!$E$8</f>
        <v>0</v>
      </c>
      <c r="D2076" s="227">
        <f>'1. General information'!$E$9</f>
        <v>0</v>
      </c>
      <c r="E2076" s="227">
        <f>'1. General information'!$E$10</f>
        <v>0</v>
      </c>
      <c r="F2076" s="227">
        <f>'1. General information'!$E$11</f>
        <v>0</v>
      </c>
      <c r="G2076" s="227">
        <f>'1. General information'!$E$12</f>
        <v>0</v>
      </c>
      <c r="H2076" s="227">
        <f>'1. General information'!$E$13</f>
        <v>0</v>
      </c>
      <c r="I2076" s="227">
        <f>'1. General information'!$E$14</f>
        <v>0</v>
      </c>
      <c r="J2076" s="234" t="s">
        <v>471</v>
      </c>
      <c r="K2076" s="254" t="s">
        <v>4214</v>
      </c>
      <c r="L2076" s="234" t="s">
        <v>3334</v>
      </c>
      <c r="M2076" s="255">
        <f>'6. Staff time'!$V$110</f>
        <v>0</v>
      </c>
    </row>
    <row r="2077" spans="1:13">
      <c r="A2077" s="230">
        <v>2076</v>
      </c>
      <c r="B2077" s="230" t="str">
        <f t="shared" si="62"/>
        <v>0-0-0-6.21-8</v>
      </c>
      <c r="C2077" s="227">
        <f>'1. General information'!$E$8</f>
        <v>0</v>
      </c>
      <c r="D2077" s="227">
        <f>'1. General information'!$E$9</f>
        <v>0</v>
      </c>
      <c r="E2077" s="227">
        <f>'1. General information'!$E$10</f>
        <v>0</v>
      </c>
      <c r="F2077" s="227">
        <f>'1. General information'!$E$11</f>
        <v>0</v>
      </c>
      <c r="G2077" s="227">
        <f>'1. General information'!$E$12</f>
        <v>0</v>
      </c>
      <c r="H2077" s="227">
        <f>'1. General information'!$E$13</f>
        <v>0</v>
      </c>
      <c r="I2077" s="227">
        <f>'1. General information'!$E$14</f>
        <v>0</v>
      </c>
      <c r="J2077" s="234" t="s">
        <v>471</v>
      </c>
      <c r="K2077" s="254" t="s">
        <v>4215</v>
      </c>
      <c r="L2077" s="234" t="s">
        <v>3335</v>
      </c>
      <c r="M2077" s="255">
        <f>'6. Staff time'!$V$111</f>
        <v>0</v>
      </c>
    </row>
    <row r="2078" spans="1:13">
      <c r="A2078" s="230">
        <v>2077</v>
      </c>
      <c r="B2078" s="230" t="str">
        <f t="shared" si="62"/>
        <v>0-0-0-6.21-9</v>
      </c>
      <c r="C2078" s="227">
        <f>'1. General information'!$E$8</f>
        <v>0</v>
      </c>
      <c r="D2078" s="227">
        <f>'1. General information'!$E$9</f>
        <v>0</v>
      </c>
      <c r="E2078" s="227">
        <f>'1. General information'!$E$10</f>
        <v>0</v>
      </c>
      <c r="F2078" s="227">
        <f>'1. General information'!$E$11</f>
        <v>0</v>
      </c>
      <c r="G2078" s="227">
        <f>'1. General information'!$E$12</f>
        <v>0</v>
      </c>
      <c r="H2078" s="227">
        <f>'1. General information'!$E$13</f>
        <v>0</v>
      </c>
      <c r="I2078" s="227">
        <f>'1. General information'!$E$14</f>
        <v>0</v>
      </c>
      <c r="J2078" s="234" t="s">
        <v>471</v>
      </c>
      <c r="K2078" s="254" t="s">
        <v>4216</v>
      </c>
      <c r="L2078" s="234" t="s">
        <v>3336</v>
      </c>
      <c r="M2078" s="255">
        <f>'6. Staff time'!$V$112</f>
        <v>0</v>
      </c>
    </row>
    <row r="2079" spans="1:13">
      <c r="A2079" s="230">
        <v>2078</v>
      </c>
      <c r="B2079" s="230" t="str">
        <f t="shared" si="62"/>
        <v>0-0-0-6.21-10</v>
      </c>
      <c r="C2079" s="227">
        <f>'1. General information'!$E$8</f>
        <v>0</v>
      </c>
      <c r="D2079" s="227">
        <f>'1. General information'!$E$9</f>
        <v>0</v>
      </c>
      <c r="E2079" s="227">
        <f>'1. General information'!$E$10</f>
        <v>0</v>
      </c>
      <c r="F2079" s="227">
        <f>'1. General information'!$E$11</f>
        <v>0</v>
      </c>
      <c r="G2079" s="227">
        <f>'1. General information'!$E$12</f>
        <v>0</v>
      </c>
      <c r="H2079" s="227">
        <f>'1. General information'!$E$13</f>
        <v>0</v>
      </c>
      <c r="I2079" s="227">
        <f>'1. General information'!$E$14</f>
        <v>0</v>
      </c>
      <c r="J2079" s="234" t="s">
        <v>471</v>
      </c>
      <c r="K2079" s="254" t="s">
        <v>4217</v>
      </c>
      <c r="L2079" s="234" t="s">
        <v>3337</v>
      </c>
      <c r="M2079" s="255">
        <f>'6. Staff time'!$V$113</f>
        <v>0</v>
      </c>
    </row>
    <row r="2080" spans="1:13">
      <c r="A2080" s="230">
        <v>2079</v>
      </c>
      <c r="B2080" s="230" t="str">
        <f t="shared" si="62"/>
        <v>0-0-0-6.21-11</v>
      </c>
      <c r="C2080" s="227">
        <f>'1. General information'!$E$8</f>
        <v>0</v>
      </c>
      <c r="D2080" s="227">
        <f>'1. General information'!$E$9</f>
        <v>0</v>
      </c>
      <c r="E2080" s="227">
        <f>'1. General information'!$E$10</f>
        <v>0</v>
      </c>
      <c r="F2080" s="227">
        <f>'1. General information'!$E$11</f>
        <v>0</v>
      </c>
      <c r="G2080" s="227">
        <f>'1. General information'!$E$12</f>
        <v>0</v>
      </c>
      <c r="H2080" s="227">
        <f>'1. General information'!$E$13</f>
        <v>0</v>
      </c>
      <c r="I2080" s="227">
        <f>'1. General information'!$E$14</f>
        <v>0</v>
      </c>
      <c r="J2080" s="234" t="s">
        <v>471</v>
      </c>
      <c r="K2080" s="254" t="s">
        <v>4218</v>
      </c>
      <c r="L2080" s="234" t="s">
        <v>3338</v>
      </c>
      <c r="M2080" s="255">
        <f>'6. Staff time'!$V$114</f>
        <v>0</v>
      </c>
    </row>
    <row r="2081" spans="1:13">
      <c r="A2081" s="230">
        <v>2080</v>
      </c>
      <c r="B2081" s="230" t="str">
        <f t="shared" si="62"/>
        <v>0-0-0-6.21-12</v>
      </c>
      <c r="C2081" s="227">
        <f>'1. General information'!$E$8</f>
        <v>0</v>
      </c>
      <c r="D2081" s="227">
        <f>'1. General information'!$E$9</f>
        <v>0</v>
      </c>
      <c r="E2081" s="227">
        <f>'1. General information'!$E$10</f>
        <v>0</v>
      </c>
      <c r="F2081" s="227">
        <f>'1. General information'!$E$11</f>
        <v>0</v>
      </c>
      <c r="G2081" s="227">
        <f>'1. General information'!$E$12</f>
        <v>0</v>
      </c>
      <c r="H2081" s="227">
        <f>'1. General information'!$E$13</f>
        <v>0</v>
      </c>
      <c r="I2081" s="227">
        <f>'1. General information'!$E$14</f>
        <v>0</v>
      </c>
      <c r="J2081" s="234" t="s">
        <v>471</v>
      </c>
      <c r="K2081" s="254" t="s">
        <v>4219</v>
      </c>
      <c r="L2081" s="234" t="s">
        <v>3339</v>
      </c>
      <c r="M2081" s="255">
        <f>'6. Staff time'!$V$115</f>
        <v>0</v>
      </c>
    </row>
    <row r="2082" spans="1:13">
      <c r="A2082" s="230">
        <v>2081</v>
      </c>
      <c r="B2082" s="230" t="str">
        <f t="shared" si="62"/>
        <v>0-0-0-6.21-13</v>
      </c>
      <c r="C2082" s="227">
        <f>'1. General information'!$E$8</f>
        <v>0</v>
      </c>
      <c r="D2082" s="227">
        <f>'1. General information'!$E$9</f>
        <v>0</v>
      </c>
      <c r="E2082" s="227">
        <f>'1. General information'!$E$10</f>
        <v>0</v>
      </c>
      <c r="F2082" s="227">
        <f>'1. General information'!$E$11</f>
        <v>0</v>
      </c>
      <c r="G2082" s="227">
        <f>'1. General information'!$E$12</f>
        <v>0</v>
      </c>
      <c r="H2082" s="227">
        <f>'1. General information'!$E$13</f>
        <v>0</v>
      </c>
      <c r="I2082" s="227">
        <f>'1. General information'!$E$14</f>
        <v>0</v>
      </c>
      <c r="J2082" s="234" t="s">
        <v>471</v>
      </c>
      <c r="K2082" s="254" t="s">
        <v>4220</v>
      </c>
      <c r="L2082" s="234" t="s">
        <v>3340</v>
      </c>
      <c r="M2082" s="255">
        <f>'6. Staff time'!$V$116</f>
        <v>0</v>
      </c>
    </row>
    <row r="2083" spans="1:13">
      <c r="A2083" s="230">
        <v>2082</v>
      </c>
      <c r="B2083" s="230" t="str">
        <f t="shared" si="62"/>
        <v>0-0-0-6.21-14</v>
      </c>
      <c r="C2083" s="227">
        <f>'1. General information'!$E$8</f>
        <v>0</v>
      </c>
      <c r="D2083" s="227">
        <f>'1. General information'!$E$9</f>
        <v>0</v>
      </c>
      <c r="E2083" s="227">
        <f>'1. General information'!$E$10</f>
        <v>0</v>
      </c>
      <c r="F2083" s="227">
        <f>'1. General information'!$E$11</f>
        <v>0</v>
      </c>
      <c r="G2083" s="227">
        <f>'1. General information'!$E$12</f>
        <v>0</v>
      </c>
      <c r="H2083" s="227">
        <f>'1. General information'!$E$13</f>
        <v>0</v>
      </c>
      <c r="I2083" s="227">
        <f>'1. General information'!$E$14</f>
        <v>0</v>
      </c>
      <c r="J2083" s="234" t="s">
        <v>471</v>
      </c>
      <c r="K2083" s="254" t="s">
        <v>4221</v>
      </c>
      <c r="L2083" s="234" t="s">
        <v>3341</v>
      </c>
      <c r="M2083" s="255">
        <f>'6. Staff time'!$V$117</f>
        <v>0</v>
      </c>
    </row>
    <row r="2084" spans="1:13">
      <c r="A2084" s="230">
        <v>2083</v>
      </c>
      <c r="B2084" s="230" t="str">
        <f t="shared" si="62"/>
        <v>0-0-0-6.21-15</v>
      </c>
      <c r="C2084" s="227">
        <f>'1. General information'!$E$8</f>
        <v>0</v>
      </c>
      <c r="D2084" s="227">
        <f>'1. General information'!$E$9</f>
        <v>0</v>
      </c>
      <c r="E2084" s="227">
        <f>'1. General information'!$E$10</f>
        <v>0</v>
      </c>
      <c r="F2084" s="227">
        <f>'1. General information'!$E$11</f>
        <v>0</v>
      </c>
      <c r="G2084" s="227">
        <f>'1. General information'!$E$12</f>
        <v>0</v>
      </c>
      <c r="H2084" s="227">
        <f>'1. General information'!$E$13</f>
        <v>0</v>
      </c>
      <c r="I2084" s="227">
        <f>'1. General information'!$E$14</f>
        <v>0</v>
      </c>
      <c r="J2084" s="234" t="s">
        <v>471</v>
      </c>
      <c r="K2084" s="254" t="s">
        <v>4222</v>
      </c>
      <c r="L2084" s="234" t="s">
        <v>3342</v>
      </c>
      <c r="M2084" s="255">
        <f>'6. Staff time'!$V$118</f>
        <v>0</v>
      </c>
    </row>
    <row r="2085" spans="1:13">
      <c r="A2085" s="230">
        <v>2084</v>
      </c>
      <c r="B2085" s="230" t="str">
        <f t="shared" si="62"/>
        <v>0-0-0-6.21-16</v>
      </c>
      <c r="C2085" s="227">
        <f>'1. General information'!$E$8</f>
        <v>0</v>
      </c>
      <c r="D2085" s="227">
        <f>'1. General information'!$E$9</f>
        <v>0</v>
      </c>
      <c r="E2085" s="227">
        <f>'1. General information'!$E$10</f>
        <v>0</v>
      </c>
      <c r="F2085" s="227">
        <f>'1. General information'!$E$11</f>
        <v>0</v>
      </c>
      <c r="G2085" s="227">
        <f>'1. General information'!$E$12</f>
        <v>0</v>
      </c>
      <c r="H2085" s="227">
        <f>'1. General information'!$E$13</f>
        <v>0</v>
      </c>
      <c r="I2085" s="227">
        <f>'1. General information'!$E$14</f>
        <v>0</v>
      </c>
      <c r="J2085" s="234" t="s">
        <v>471</v>
      </c>
      <c r="K2085" s="254" t="s">
        <v>4223</v>
      </c>
      <c r="L2085" s="234" t="s">
        <v>3343</v>
      </c>
      <c r="M2085" s="255">
        <f>'6. Staff time'!$V$119</f>
        <v>0</v>
      </c>
    </row>
    <row r="2086" spans="1:13">
      <c r="A2086" s="230">
        <v>2085</v>
      </c>
      <c r="B2086" s="230" t="str">
        <f t="shared" si="62"/>
        <v>0-0-0-6.21-17</v>
      </c>
      <c r="C2086" s="227">
        <f>'1. General information'!$E$8</f>
        <v>0</v>
      </c>
      <c r="D2086" s="227">
        <f>'1. General information'!$E$9</f>
        <v>0</v>
      </c>
      <c r="E2086" s="227">
        <f>'1. General information'!$E$10</f>
        <v>0</v>
      </c>
      <c r="F2086" s="227">
        <f>'1. General information'!$E$11</f>
        <v>0</v>
      </c>
      <c r="G2086" s="227">
        <f>'1. General information'!$E$12</f>
        <v>0</v>
      </c>
      <c r="H2086" s="227">
        <f>'1. General information'!$E$13</f>
        <v>0</v>
      </c>
      <c r="I2086" s="227">
        <f>'1. General information'!$E$14</f>
        <v>0</v>
      </c>
      <c r="J2086" s="234" t="s">
        <v>471</v>
      </c>
      <c r="K2086" s="254" t="s">
        <v>4224</v>
      </c>
      <c r="L2086" s="234" t="s">
        <v>3344</v>
      </c>
      <c r="M2086" s="255">
        <f>'6. Staff time'!$V$120</f>
        <v>0</v>
      </c>
    </row>
    <row r="2087" spans="1:13">
      <c r="A2087" s="230">
        <v>2086</v>
      </c>
      <c r="B2087" s="230" t="str">
        <f t="shared" si="62"/>
        <v>0-0-0-6.21-18</v>
      </c>
      <c r="C2087" s="227">
        <f>'1. General information'!$E$8</f>
        <v>0</v>
      </c>
      <c r="D2087" s="227">
        <f>'1. General information'!$E$9</f>
        <v>0</v>
      </c>
      <c r="E2087" s="227">
        <f>'1. General information'!$E$10</f>
        <v>0</v>
      </c>
      <c r="F2087" s="227">
        <f>'1. General information'!$E$11</f>
        <v>0</v>
      </c>
      <c r="G2087" s="227">
        <f>'1. General information'!$E$12</f>
        <v>0</v>
      </c>
      <c r="H2087" s="227">
        <f>'1. General information'!$E$13</f>
        <v>0</v>
      </c>
      <c r="I2087" s="227">
        <f>'1. General information'!$E$14</f>
        <v>0</v>
      </c>
      <c r="J2087" s="234" t="s">
        <v>471</v>
      </c>
      <c r="K2087" s="254" t="s">
        <v>4225</v>
      </c>
      <c r="L2087" s="234" t="s">
        <v>3345</v>
      </c>
      <c r="M2087" s="255">
        <f>'6. Staff time'!$V$121</f>
        <v>0</v>
      </c>
    </row>
    <row r="2088" spans="1:13">
      <c r="A2088" s="230">
        <v>2087</v>
      </c>
      <c r="B2088" s="230" t="str">
        <f t="shared" ref="B2088:B2151" si="63">CONCATENATE(LEFT(C2088,2),"-",LEFT(D2088,2),"-",LEFT(E2088,2),"-",K2088)</f>
        <v>0-0-0-6.21-19</v>
      </c>
      <c r="C2088" s="227">
        <f>'1. General information'!$E$8</f>
        <v>0</v>
      </c>
      <c r="D2088" s="227">
        <f>'1. General information'!$E$9</f>
        <v>0</v>
      </c>
      <c r="E2088" s="227">
        <f>'1. General information'!$E$10</f>
        <v>0</v>
      </c>
      <c r="F2088" s="227">
        <f>'1. General information'!$E$11</f>
        <v>0</v>
      </c>
      <c r="G2088" s="227">
        <f>'1. General information'!$E$12</f>
        <v>0</v>
      </c>
      <c r="H2088" s="227">
        <f>'1. General information'!$E$13</f>
        <v>0</v>
      </c>
      <c r="I2088" s="227">
        <f>'1. General information'!$E$14</f>
        <v>0</v>
      </c>
      <c r="J2088" s="234" t="s">
        <v>471</v>
      </c>
      <c r="K2088" s="254" t="s">
        <v>4226</v>
      </c>
      <c r="L2088" s="234" t="s">
        <v>3346</v>
      </c>
      <c r="M2088" s="255">
        <f>'6. Staff time'!$V$122</f>
        <v>0</v>
      </c>
    </row>
    <row r="2089" spans="1:13">
      <c r="A2089" s="230">
        <v>2088</v>
      </c>
      <c r="B2089" s="230" t="str">
        <f t="shared" si="63"/>
        <v>0-0-0-6.21-20</v>
      </c>
      <c r="C2089" s="227">
        <f>'1. General information'!$E$8</f>
        <v>0</v>
      </c>
      <c r="D2089" s="227">
        <f>'1. General information'!$E$9</f>
        <v>0</v>
      </c>
      <c r="E2089" s="227">
        <f>'1. General information'!$E$10</f>
        <v>0</v>
      </c>
      <c r="F2089" s="227">
        <f>'1. General information'!$E$11</f>
        <v>0</v>
      </c>
      <c r="G2089" s="227">
        <f>'1. General information'!$E$12</f>
        <v>0</v>
      </c>
      <c r="H2089" s="227">
        <f>'1. General information'!$E$13</f>
        <v>0</v>
      </c>
      <c r="I2089" s="227">
        <f>'1. General information'!$E$14</f>
        <v>0</v>
      </c>
      <c r="J2089" s="234" t="s">
        <v>471</v>
      </c>
      <c r="K2089" s="254" t="s">
        <v>4227</v>
      </c>
      <c r="L2089" s="234" t="s">
        <v>3347</v>
      </c>
      <c r="M2089" s="255">
        <f>'6. Staff time'!$V$123</f>
        <v>0</v>
      </c>
    </row>
    <row r="2090" spans="1:13">
      <c r="A2090" s="230">
        <v>2089</v>
      </c>
      <c r="B2090" s="230" t="str">
        <f t="shared" si="63"/>
        <v>0-0-0-6.21-21</v>
      </c>
      <c r="C2090" s="227">
        <f>'1. General information'!$E$8</f>
        <v>0</v>
      </c>
      <c r="D2090" s="227">
        <f>'1. General information'!$E$9</f>
        <v>0</v>
      </c>
      <c r="E2090" s="227">
        <f>'1. General information'!$E$10</f>
        <v>0</v>
      </c>
      <c r="F2090" s="227">
        <f>'1. General information'!$E$11</f>
        <v>0</v>
      </c>
      <c r="G2090" s="227">
        <f>'1. General information'!$E$12</f>
        <v>0</v>
      </c>
      <c r="H2090" s="227">
        <f>'1. General information'!$E$13</f>
        <v>0</v>
      </c>
      <c r="I2090" s="227">
        <f>'1. General information'!$E$14</f>
        <v>0</v>
      </c>
      <c r="J2090" s="234" t="s">
        <v>471</v>
      </c>
      <c r="K2090" s="254" t="s">
        <v>4228</v>
      </c>
      <c r="L2090" s="234" t="s">
        <v>3348</v>
      </c>
      <c r="M2090" s="255">
        <f>'6. Staff time'!$V$124</f>
        <v>0</v>
      </c>
    </row>
    <row r="2091" spans="1:13">
      <c r="A2091" s="230">
        <v>2090</v>
      </c>
      <c r="B2091" s="230" t="str">
        <f t="shared" si="63"/>
        <v>0-0-0-6.21-22</v>
      </c>
      <c r="C2091" s="227">
        <f>'1. General information'!$E$8</f>
        <v>0</v>
      </c>
      <c r="D2091" s="227">
        <f>'1. General information'!$E$9</f>
        <v>0</v>
      </c>
      <c r="E2091" s="227">
        <f>'1. General information'!$E$10</f>
        <v>0</v>
      </c>
      <c r="F2091" s="227">
        <f>'1. General information'!$E$11</f>
        <v>0</v>
      </c>
      <c r="G2091" s="227">
        <f>'1. General information'!$E$12</f>
        <v>0</v>
      </c>
      <c r="H2091" s="227">
        <f>'1. General information'!$E$13</f>
        <v>0</v>
      </c>
      <c r="I2091" s="227">
        <f>'1. General information'!$E$14</f>
        <v>0</v>
      </c>
      <c r="J2091" s="234" t="s">
        <v>471</v>
      </c>
      <c r="K2091" s="254" t="s">
        <v>4229</v>
      </c>
      <c r="L2091" s="234" t="s">
        <v>3349</v>
      </c>
      <c r="M2091" s="255">
        <f>'6. Staff time'!$V$125</f>
        <v>0</v>
      </c>
    </row>
    <row r="2092" spans="1:13">
      <c r="A2092" s="230">
        <v>2091</v>
      </c>
      <c r="B2092" s="230" t="str">
        <f t="shared" si="63"/>
        <v>0-0-0-6.21-23</v>
      </c>
      <c r="C2092" s="227">
        <f>'1. General information'!$E$8</f>
        <v>0</v>
      </c>
      <c r="D2092" s="227">
        <f>'1. General information'!$E$9</f>
        <v>0</v>
      </c>
      <c r="E2092" s="227">
        <f>'1. General information'!$E$10</f>
        <v>0</v>
      </c>
      <c r="F2092" s="227">
        <f>'1. General information'!$E$11</f>
        <v>0</v>
      </c>
      <c r="G2092" s="227">
        <f>'1. General information'!$E$12</f>
        <v>0</v>
      </c>
      <c r="H2092" s="227">
        <f>'1. General information'!$E$13</f>
        <v>0</v>
      </c>
      <c r="I2092" s="227">
        <f>'1. General information'!$E$14</f>
        <v>0</v>
      </c>
      <c r="J2092" s="234" t="s">
        <v>471</v>
      </c>
      <c r="K2092" s="254" t="s">
        <v>4230</v>
      </c>
      <c r="L2092" s="234" t="s">
        <v>3350</v>
      </c>
      <c r="M2092" s="255">
        <f>'6. Staff time'!$V$126</f>
        <v>0</v>
      </c>
    </row>
    <row r="2093" spans="1:13">
      <c r="A2093" s="230">
        <v>2092</v>
      </c>
      <c r="B2093" s="230" t="str">
        <f t="shared" si="63"/>
        <v>0-0-0-6.21-24</v>
      </c>
      <c r="C2093" s="227">
        <f>'1. General information'!$E$8</f>
        <v>0</v>
      </c>
      <c r="D2093" s="227">
        <f>'1. General information'!$E$9</f>
        <v>0</v>
      </c>
      <c r="E2093" s="227">
        <f>'1. General information'!$E$10</f>
        <v>0</v>
      </c>
      <c r="F2093" s="227">
        <f>'1. General information'!$E$11</f>
        <v>0</v>
      </c>
      <c r="G2093" s="227">
        <f>'1. General information'!$E$12</f>
        <v>0</v>
      </c>
      <c r="H2093" s="227">
        <f>'1. General information'!$E$13</f>
        <v>0</v>
      </c>
      <c r="I2093" s="227">
        <f>'1. General information'!$E$14</f>
        <v>0</v>
      </c>
      <c r="J2093" s="234" t="s">
        <v>471</v>
      </c>
      <c r="K2093" s="254" t="s">
        <v>4231</v>
      </c>
      <c r="L2093" s="234" t="s">
        <v>3351</v>
      </c>
      <c r="M2093" s="255">
        <f>'6. Staff time'!$V$127</f>
        <v>0</v>
      </c>
    </row>
    <row r="2094" spans="1:13">
      <c r="A2094" s="230">
        <v>2093</v>
      </c>
      <c r="B2094" s="230" t="str">
        <f t="shared" si="63"/>
        <v>0-0-0-6.21-25</v>
      </c>
      <c r="C2094" s="227">
        <f>'1. General information'!$E$8</f>
        <v>0</v>
      </c>
      <c r="D2094" s="227">
        <f>'1. General information'!$E$9</f>
        <v>0</v>
      </c>
      <c r="E2094" s="227">
        <f>'1. General information'!$E$10</f>
        <v>0</v>
      </c>
      <c r="F2094" s="227">
        <f>'1. General information'!$E$11</f>
        <v>0</v>
      </c>
      <c r="G2094" s="227">
        <f>'1. General information'!$E$12</f>
        <v>0</v>
      </c>
      <c r="H2094" s="227">
        <f>'1. General information'!$E$13</f>
        <v>0</v>
      </c>
      <c r="I2094" s="227">
        <f>'1. General information'!$E$14</f>
        <v>0</v>
      </c>
      <c r="J2094" s="234" t="s">
        <v>471</v>
      </c>
      <c r="K2094" s="254" t="s">
        <v>4232</v>
      </c>
      <c r="L2094" s="234" t="s">
        <v>3352</v>
      </c>
      <c r="M2094" s="255">
        <f>'6. Staff time'!$V$128</f>
        <v>0</v>
      </c>
    </row>
    <row r="2095" spans="1:13">
      <c r="A2095" s="230">
        <v>2094</v>
      </c>
      <c r="B2095" s="230" t="str">
        <f t="shared" si="63"/>
        <v>0-0-0-6.21-26</v>
      </c>
      <c r="C2095" s="227">
        <f>'1. General information'!$E$8</f>
        <v>0</v>
      </c>
      <c r="D2095" s="227">
        <f>'1. General information'!$E$9</f>
        <v>0</v>
      </c>
      <c r="E2095" s="227">
        <f>'1. General information'!$E$10</f>
        <v>0</v>
      </c>
      <c r="F2095" s="227">
        <f>'1. General information'!$E$11</f>
        <v>0</v>
      </c>
      <c r="G2095" s="227">
        <f>'1. General information'!$E$12</f>
        <v>0</v>
      </c>
      <c r="H2095" s="227">
        <f>'1. General information'!$E$13</f>
        <v>0</v>
      </c>
      <c r="I2095" s="227">
        <f>'1. General information'!$E$14</f>
        <v>0</v>
      </c>
      <c r="J2095" s="234" t="s">
        <v>471</v>
      </c>
      <c r="K2095" s="254" t="s">
        <v>4233</v>
      </c>
      <c r="L2095" s="234" t="s">
        <v>3353</v>
      </c>
      <c r="M2095" s="255">
        <f>'6. Staff time'!$V$129</f>
        <v>0</v>
      </c>
    </row>
    <row r="2096" spans="1:13">
      <c r="A2096" s="230">
        <v>2095</v>
      </c>
      <c r="B2096" s="230" t="str">
        <f t="shared" si="63"/>
        <v>0-0-0-6.21-27</v>
      </c>
      <c r="C2096" s="227">
        <f>'1. General information'!$E$8</f>
        <v>0</v>
      </c>
      <c r="D2096" s="227">
        <f>'1. General information'!$E$9</f>
        <v>0</v>
      </c>
      <c r="E2096" s="227">
        <f>'1. General information'!$E$10</f>
        <v>0</v>
      </c>
      <c r="F2096" s="227">
        <f>'1. General information'!$E$11</f>
        <v>0</v>
      </c>
      <c r="G2096" s="227">
        <f>'1. General information'!$E$12</f>
        <v>0</v>
      </c>
      <c r="H2096" s="227">
        <f>'1. General information'!$E$13</f>
        <v>0</v>
      </c>
      <c r="I2096" s="227">
        <f>'1. General information'!$E$14</f>
        <v>0</v>
      </c>
      <c r="J2096" s="234" t="s">
        <v>471</v>
      </c>
      <c r="K2096" s="254" t="s">
        <v>4234</v>
      </c>
      <c r="L2096" s="234" t="s">
        <v>3354</v>
      </c>
      <c r="M2096" s="255">
        <f>'6. Staff time'!$V$130</f>
        <v>0</v>
      </c>
    </row>
    <row r="2097" spans="1:13">
      <c r="A2097" s="230">
        <v>2096</v>
      </c>
      <c r="B2097" s="230" t="str">
        <f t="shared" si="63"/>
        <v>0-0-0-6.21-28</v>
      </c>
      <c r="C2097" s="227">
        <f>'1. General information'!$E$8</f>
        <v>0</v>
      </c>
      <c r="D2097" s="227">
        <f>'1. General information'!$E$9</f>
        <v>0</v>
      </c>
      <c r="E2097" s="227">
        <f>'1. General information'!$E$10</f>
        <v>0</v>
      </c>
      <c r="F2097" s="227">
        <f>'1. General information'!$E$11</f>
        <v>0</v>
      </c>
      <c r="G2097" s="227">
        <f>'1. General information'!$E$12</f>
        <v>0</v>
      </c>
      <c r="H2097" s="227">
        <f>'1. General information'!$E$13</f>
        <v>0</v>
      </c>
      <c r="I2097" s="227">
        <f>'1. General information'!$E$14</f>
        <v>0</v>
      </c>
      <c r="J2097" s="234" t="s">
        <v>471</v>
      </c>
      <c r="K2097" s="254" t="s">
        <v>4235</v>
      </c>
      <c r="L2097" s="234" t="s">
        <v>3355</v>
      </c>
      <c r="M2097" s="255">
        <f>'6. Staff time'!$V$131</f>
        <v>0</v>
      </c>
    </row>
    <row r="2098" spans="1:13">
      <c r="A2098" s="230">
        <v>2097</v>
      </c>
      <c r="B2098" s="230" t="str">
        <f t="shared" si="63"/>
        <v>0-0-0-6.21-29</v>
      </c>
      <c r="C2098" s="227">
        <f>'1. General information'!$E$8</f>
        <v>0</v>
      </c>
      <c r="D2098" s="227">
        <f>'1. General information'!$E$9</f>
        <v>0</v>
      </c>
      <c r="E2098" s="227">
        <f>'1. General information'!$E$10</f>
        <v>0</v>
      </c>
      <c r="F2098" s="227">
        <f>'1. General information'!$E$11</f>
        <v>0</v>
      </c>
      <c r="G2098" s="227">
        <f>'1. General information'!$E$12</f>
        <v>0</v>
      </c>
      <c r="H2098" s="227">
        <f>'1. General information'!$E$13</f>
        <v>0</v>
      </c>
      <c r="I2098" s="227">
        <f>'1. General information'!$E$14</f>
        <v>0</v>
      </c>
      <c r="J2098" s="234" t="s">
        <v>471</v>
      </c>
      <c r="K2098" s="254" t="s">
        <v>4236</v>
      </c>
      <c r="L2098" s="234" t="s">
        <v>3356</v>
      </c>
      <c r="M2098" s="255">
        <f>'6. Staff time'!$V$132</f>
        <v>0</v>
      </c>
    </row>
    <row r="2099" spans="1:13">
      <c r="A2099" s="230">
        <v>2098</v>
      </c>
      <c r="B2099" s="230" t="str">
        <f t="shared" si="63"/>
        <v>0-0-0-6.21-30</v>
      </c>
      <c r="C2099" s="227">
        <f>'1. General information'!$E$8</f>
        <v>0</v>
      </c>
      <c r="D2099" s="227">
        <f>'1. General information'!$E$9</f>
        <v>0</v>
      </c>
      <c r="E2099" s="227">
        <f>'1. General information'!$E$10</f>
        <v>0</v>
      </c>
      <c r="F2099" s="227">
        <f>'1. General information'!$E$11</f>
        <v>0</v>
      </c>
      <c r="G2099" s="227">
        <f>'1. General information'!$E$12</f>
        <v>0</v>
      </c>
      <c r="H2099" s="227">
        <f>'1. General information'!$E$13</f>
        <v>0</v>
      </c>
      <c r="I2099" s="227">
        <f>'1. General information'!$E$14</f>
        <v>0</v>
      </c>
      <c r="J2099" s="234" t="s">
        <v>471</v>
      </c>
      <c r="K2099" s="254" t="s">
        <v>4237</v>
      </c>
      <c r="L2099" s="234" t="s">
        <v>3357</v>
      </c>
      <c r="M2099" s="255">
        <f>'6. Staff time'!$V$133</f>
        <v>0</v>
      </c>
    </row>
    <row r="2100" spans="1:13">
      <c r="A2100" s="230">
        <v>2099</v>
      </c>
      <c r="B2100" s="230" t="str">
        <f t="shared" si="63"/>
        <v>0-0-0-6.21-31</v>
      </c>
      <c r="C2100" s="227">
        <f>'1. General information'!$E$8</f>
        <v>0</v>
      </c>
      <c r="D2100" s="227">
        <f>'1. General information'!$E$9</f>
        <v>0</v>
      </c>
      <c r="E2100" s="227">
        <f>'1. General information'!$E$10</f>
        <v>0</v>
      </c>
      <c r="F2100" s="227">
        <f>'1. General information'!$E$11</f>
        <v>0</v>
      </c>
      <c r="G2100" s="227">
        <f>'1. General information'!$E$12</f>
        <v>0</v>
      </c>
      <c r="H2100" s="227">
        <f>'1. General information'!$E$13</f>
        <v>0</v>
      </c>
      <c r="I2100" s="227">
        <f>'1. General information'!$E$14</f>
        <v>0</v>
      </c>
      <c r="J2100" s="234" t="s">
        <v>471</v>
      </c>
      <c r="K2100" s="254" t="s">
        <v>4238</v>
      </c>
      <c r="L2100" s="234" t="s">
        <v>3358</v>
      </c>
      <c r="M2100" s="255">
        <f>'6. Staff time'!$V$134</f>
        <v>0</v>
      </c>
    </row>
    <row r="2101" spans="1:13">
      <c r="A2101" s="230">
        <v>2100</v>
      </c>
      <c r="B2101" s="230" t="str">
        <f t="shared" si="63"/>
        <v>0-0-0-6.21-32</v>
      </c>
      <c r="C2101" s="227">
        <f>'1. General information'!$E$8</f>
        <v>0</v>
      </c>
      <c r="D2101" s="227">
        <f>'1. General information'!$E$9</f>
        <v>0</v>
      </c>
      <c r="E2101" s="227">
        <f>'1. General information'!$E$10</f>
        <v>0</v>
      </c>
      <c r="F2101" s="227">
        <f>'1. General information'!$E$11</f>
        <v>0</v>
      </c>
      <c r="G2101" s="227">
        <f>'1. General information'!$E$12</f>
        <v>0</v>
      </c>
      <c r="H2101" s="227">
        <f>'1. General information'!$E$13</f>
        <v>0</v>
      </c>
      <c r="I2101" s="227">
        <f>'1. General information'!$E$14</f>
        <v>0</v>
      </c>
      <c r="J2101" s="234" t="s">
        <v>471</v>
      </c>
      <c r="K2101" s="254" t="s">
        <v>4239</v>
      </c>
      <c r="L2101" s="234" t="s">
        <v>3359</v>
      </c>
      <c r="M2101" s="255">
        <f>'6. Staff time'!$V$135</f>
        <v>0</v>
      </c>
    </row>
    <row r="2102" spans="1:13">
      <c r="A2102" s="230">
        <v>2101</v>
      </c>
      <c r="B2102" s="230" t="str">
        <f t="shared" si="63"/>
        <v>0-0-0-6.21-33</v>
      </c>
      <c r="C2102" s="227">
        <f>'1. General information'!$E$8</f>
        <v>0</v>
      </c>
      <c r="D2102" s="227">
        <f>'1. General information'!$E$9</f>
        <v>0</v>
      </c>
      <c r="E2102" s="227">
        <f>'1. General information'!$E$10</f>
        <v>0</v>
      </c>
      <c r="F2102" s="227">
        <f>'1. General information'!$E$11</f>
        <v>0</v>
      </c>
      <c r="G2102" s="227">
        <f>'1. General information'!$E$12</f>
        <v>0</v>
      </c>
      <c r="H2102" s="227">
        <f>'1. General information'!$E$13</f>
        <v>0</v>
      </c>
      <c r="I2102" s="227">
        <f>'1. General information'!$E$14</f>
        <v>0</v>
      </c>
      <c r="J2102" s="234" t="s">
        <v>471</v>
      </c>
      <c r="K2102" s="254" t="s">
        <v>4240</v>
      </c>
      <c r="L2102" s="234" t="s">
        <v>3360</v>
      </c>
      <c r="M2102" s="255">
        <f>'6. Staff time'!$V$136</f>
        <v>0</v>
      </c>
    </row>
    <row r="2103" spans="1:13">
      <c r="A2103" s="230">
        <v>2102</v>
      </c>
      <c r="B2103" s="230" t="str">
        <f t="shared" si="63"/>
        <v>0-0-0-6.21-34</v>
      </c>
      <c r="C2103" s="227">
        <f>'1. General information'!$E$8</f>
        <v>0</v>
      </c>
      <c r="D2103" s="227">
        <f>'1. General information'!$E$9</f>
        <v>0</v>
      </c>
      <c r="E2103" s="227">
        <f>'1. General information'!$E$10</f>
        <v>0</v>
      </c>
      <c r="F2103" s="227">
        <f>'1. General information'!$E$11</f>
        <v>0</v>
      </c>
      <c r="G2103" s="227">
        <f>'1. General information'!$E$12</f>
        <v>0</v>
      </c>
      <c r="H2103" s="227">
        <f>'1. General information'!$E$13</f>
        <v>0</v>
      </c>
      <c r="I2103" s="227">
        <f>'1. General information'!$E$14</f>
        <v>0</v>
      </c>
      <c r="J2103" s="234" t="s">
        <v>471</v>
      </c>
      <c r="K2103" s="254" t="s">
        <v>4241</v>
      </c>
      <c r="L2103" s="234" t="s">
        <v>3361</v>
      </c>
      <c r="M2103" s="255">
        <f>'6. Staff time'!$V$137</f>
        <v>0</v>
      </c>
    </row>
    <row r="2104" spans="1:13">
      <c r="A2104" s="230">
        <v>2103</v>
      </c>
      <c r="B2104" s="230" t="str">
        <f t="shared" si="63"/>
        <v>0-0-0-6.21-35</v>
      </c>
      <c r="C2104" s="227">
        <f>'1. General information'!$E$8</f>
        <v>0</v>
      </c>
      <c r="D2104" s="227">
        <f>'1. General information'!$E$9</f>
        <v>0</v>
      </c>
      <c r="E2104" s="227">
        <f>'1. General information'!$E$10</f>
        <v>0</v>
      </c>
      <c r="F2104" s="227">
        <f>'1. General information'!$E$11</f>
        <v>0</v>
      </c>
      <c r="G2104" s="227">
        <f>'1. General information'!$E$12</f>
        <v>0</v>
      </c>
      <c r="H2104" s="227">
        <f>'1. General information'!$E$13</f>
        <v>0</v>
      </c>
      <c r="I2104" s="227">
        <f>'1. General information'!$E$14</f>
        <v>0</v>
      </c>
      <c r="J2104" s="234" t="s">
        <v>471</v>
      </c>
      <c r="K2104" s="254" t="s">
        <v>4242</v>
      </c>
      <c r="L2104" s="234" t="s">
        <v>3362</v>
      </c>
      <c r="M2104" s="255">
        <f>'6. Staff time'!$V$138</f>
        <v>0</v>
      </c>
    </row>
    <row r="2105" spans="1:13">
      <c r="A2105" s="230">
        <v>2104</v>
      </c>
      <c r="B2105" s="230" t="str">
        <f t="shared" si="63"/>
        <v>0-0-0-6.21-36</v>
      </c>
      <c r="C2105" s="227">
        <f>'1. General information'!$E$8</f>
        <v>0</v>
      </c>
      <c r="D2105" s="227">
        <f>'1. General information'!$E$9</f>
        <v>0</v>
      </c>
      <c r="E2105" s="227">
        <f>'1. General information'!$E$10</f>
        <v>0</v>
      </c>
      <c r="F2105" s="227">
        <f>'1. General information'!$E$11</f>
        <v>0</v>
      </c>
      <c r="G2105" s="227">
        <f>'1. General information'!$E$12</f>
        <v>0</v>
      </c>
      <c r="H2105" s="227">
        <f>'1. General information'!$E$13</f>
        <v>0</v>
      </c>
      <c r="I2105" s="227">
        <f>'1. General information'!$E$14</f>
        <v>0</v>
      </c>
      <c r="J2105" s="234" t="s">
        <v>471</v>
      </c>
      <c r="K2105" s="254" t="s">
        <v>4243</v>
      </c>
      <c r="L2105" s="234" t="s">
        <v>3363</v>
      </c>
      <c r="M2105" s="255">
        <f>'6. Staff time'!$V$139</f>
        <v>0</v>
      </c>
    </row>
    <row r="2106" spans="1:13">
      <c r="A2106" s="230">
        <v>2105</v>
      </c>
      <c r="B2106" s="230" t="str">
        <f t="shared" si="63"/>
        <v>0-0-0-6.21-37</v>
      </c>
      <c r="C2106" s="227">
        <f>'1. General information'!$E$8</f>
        <v>0</v>
      </c>
      <c r="D2106" s="227">
        <f>'1. General information'!$E$9</f>
        <v>0</v>
      </c>
      <c r="E2106" s="227">
        <f>'1. General information'!$E$10</f>
        <v>0</v>
      </c>
      <c r="F2106" s="227">
        <f>'1. General information'!$E$11</f>
        <v>0</v>
      </c>
      <c r="G2106" s="227">
        <f>'1. General information'!$E$12</f>
        <v>0</v>
      </c>
      <c r="H2106" s="227">
        <f>'1. General information'!$E$13</f>
        <v>0</v>
      </c>
      <c r="I2106" s="227">
        <f>'1. General information'!$E$14</f>
        <v>0</v>
      </c>
      <c r="J2106" s="234" t="s">
        <v>471</v>
      </c>
      <c r="K2106" s="254" t="s">
        <v>4244</v>
      </c>
      <c r="L2106" s="234" t="s">
        <v>3364</v>
      </c>
      <c r="M2106" s="255">
        <f>'6. Staff time'!$V$140</f>
        <v>0</v>
      </c>
    </row>
    <row r="2107" spans="1:13">
      <c r="A2107" s="230">
        <v>2106</v>
      </c>
      <c r="B2107" s="230" t="str">
        <f t="shared" si="63"/>
        <v>0-0-0-6.21-38</v>
      </c>
      <c r="C2107" s="227">
        <f>'1. General information'!$E$8</f>
        <v>0</v>
      </c>
      <c r="D2107" s="227">
        <f>'1. General information'!$E$9</f>
        <v>0</v>
      </c>
      <c r="E2107" s="227">
        <f>'1. General information'!$E$10</f>
        <v>0</v>
      </c>
      <c r="F2107" s="227">
        <f>'1. General information'!$E$11</f>
        <v>0</v>
      </c>
      <c r="G2107" s="227">
        <f>'1. General information'!$E$12</f>
        <v>0</v>
      </c>
      <c r="H2107" s="227">
        <f>'1. General information'!$E$13</f>
        <v>0</v>
      </c>
      <c r="I2107" s="227">
        <f>'1. General information'!$E$14</f>
        <v>0</v>
      </c>
      <c r="J2107" s="234" t="s">
        <v>471</v>
      </c>
      <c r="K2107" s="254" t="s">
        <v>4245</v>
      </c>
      <c r="L2107" s="234" t="s">
        <v>3365</v>
      </c>
      <c r="M2107" s="255">
        <f>'6. Staff time'!$V$141</f>
        <v>0</v>
      </c>
    </row>
    <row r="2108" spans="1:13">
      <c r="A2108" s="230">
        <v>2107</v>
      </c>
      <c r="B2108" s="230" t="str">
        <f t="shared" si="63"/>
        <v>0-0-0-6.21-39</v>
      </c>
      <c r="C2108" s="227">
        <f>'1. General information'!$E$8</f>
        <v>0</v>
      </c>
      <c r="D2108" s="227">
        <f>'1. General information'!$E$9</f>
        <v>0</v>
      </c>
      <c r="E2108" s="227">
        <f>'1. General information'!$E$10</f>
        <v>0</v>
      </c>
      <c r="F2108" s="227">
        <f>'1. General information'!$E$11</f>
        <v>0</v>
      </c>
      <c r="G2108" s="227">
        <f>'1. General information'!$E$12</f>
        <v>0</v>
      </c>
      <c r="H2108" s="227">
        <f>'1. General information'!$E$13</f>
        <v>0</v>
      </c>
      <c r="I2108" s="227">
        <f>'1. General information'!$E$14</f>
        <v>0</v>
      </c>
      <c r="J2108" s="234" t="s">
        <v>471</v>
      </c>
      <c r="K2108" s="254" t="s">
        <v>4246</v>
      </c>
      <c r="L2108" s="234" t="s">
        <v>3366</v>
      </c>
      <c r="M2108" s="255">
        <f>'6. Staff time'!$V$142</f>
        <v>0</v>
      </c>
    </row>
    <row r="2109" spans="1:13">
      <c r="A2109" s="230">
        <v>2108</v>
      </c>
      <c r="B2109" s="230" t="str">
        <f t="shared" si="63"/>
        <v>0-0-0-6.21-40</v>
      </c>
      <c r="C2109" s="227">
        <f>'1. General information'!$E$8</f>
        <v>0</v>
      </c>
      <c r="D2109" s="227">
        <f>'1. General information'!$E$9</f>
        <v>0</v>
      </c>
      <c r="E2109" s="227">
        <f>'1. General information'!$E$10</f>
        <v>0</v>
      </c>
      <c r="F2109" s="227">
        <f>'1. General information'!$E$11</f>
        <v>0</v>
      </c>
      <c r="G2109" s="227">
        <f>'1. General information'!$E$12</f>
        <v>0</v>
      </c>
      <c r="H2109" s="227">
        <f>'1. General information'!$E$13</f>
        <v>0</v>
      </c>
      <c r="I2109" s="227">
        <f>'1. General information'!$E$14</f>
        <v>0</v>
      </c>
      <c r="J2109" s="234" t="s">
        <v>471</v>
      </c>
      <c r="K2109" s="254" t="s">
        <v>4247</v>
      </c>
      <c r="L2109" s="234" t="s">
        <v>3367</v>
      </c>
      <c r="M2109" s="255">
        <f>'6. Staff time'!$V$143</f>
        <v>0</v>
      </c>
    </row>
    <row r="2110" spans="1:13">
      <c r="A2110" s="230">
        <v>2109</v>
      </c>
      <c r="B2110" s="230" t="str">
        <f t="shared" si="63"/>
        <v>0-0-0-6.21-41</v>
      </c>
      <c r="C2110" s="227">
        <f>'1. General information'!$E$8</f>
        <v>0</v>
      </c>
      <c r="D2110" s="227">
        <f>'1. General information'!$E$9</f>
        <v>0</v>
      </c>
      <c r="E2110" s="227">
        <f>'1. General information'!$E$10</f>
        <v>0</v>
      </c>
      <c r="F2110" s="227">
        <f>'1. General information'!$E$11</f>
        <v>0</v>
      </c>
      <c r="G2110" s="227">
        <f>'1. General information'!$E$12</f>
        <v>0</v>
      </c>
      <c r="H2110" s="227">
        <f>'1. General information'!$E$13</f>
        <v>0</v>
      </c>
      <c r="I2110" s="227">
        <f>'1. General information'!$E$14</f>
        <v>0</v>
      </c>
      <c r="J2110" s="234" t="s">
        <v>471</v>
      </c>
      <c r="K2110" s="254" t="s">
        <v>4248</v>
      </c>
      <c r="L2110" s="234" t="s">
        <v>3368</v>
      </c>
      <c r="M2110" s="255">
        <f>'6. Staff time'!$V$144</f>
        <v>0</v>
      </c>
    </row>
    <row r="2111" spans="1:13">
      <c r="A2111" s="230">
        <v>2110</v>
      </c>
      <c r="B2111" s="230" t="str">
        <f t="shared" si="63"/>
        <v>0-0-0-6.21-42</v>
      </c>
      <c r="C2111" s="227">
        <f>'1. General information'!$E$8</f>
        <v>0</v>
      </c>
      <c r="D2111" s="227">
        <f>'1. General information'!$E$9</f>
        <v>0</v>
      </c>
      <c r="E2111" s="227">
        <f>'1. General information'!$E$10</f>
        <v>0</v>
      </c>
      <c r="F2111" s="227">
        <f>'1. General information'!$E$11</f>
        <v>0</v>
      </c>
      <c r="G2111" s="227">
        <f>'1. General information'!$E$12</f>
        <v>0</v>
      </c>
      <c r="H2111" s="227">
        <f>'1. General information'!$E$13</f>
        <v>0</v>
      </c>
      <c r="I2111" s="227">
        <f>'1. General information'!$E$14</f>
        <v>0</v>
      </c>
      <c r="J2111" s="234" t="s">
        <v>471</v>
      </c>
      <c r="K2111" s="254" t="s">
        <v>4249</v>
      </c>
      <c r="L2111" s="234" t="s">
        <v>3369</v>
      </c>
      <c r="M2111" s="255">
        <f>'6. Staff time'!$V$145</f>
        <v>0</v>
      </c>
    </row>
    <row r="2112" spans="1:13">
      <c r="A2112" s="230">
        <v>2111</v>
      </c>
      <c r="B2112" s="230" t="str">
        <f t="shared" si="63"/>
        <v>0-0-0-6.21-43</v>
      </c>
      <c r="C2112" s="227">
        <f>'1. General information'!$E$8</f>
        <v>0</v>
      </c>
      <c r="D2112" s="227">
        <f>'1. General information'!$E$9</f>
        <v>0</v>
      </c>
      <c r="E2112" s="227">
        <f>'1. General information'!$E$10</f>
        <v>0</v>
      </c>
      <c r="F2112" s="227">
        <f>'1. General information'!$E$11</f>
        <v>0</v>
      </c>
      <c r="G2112" s="227">
        <f>'1. General information'!$E$12</f>
        <v>0</v>
      </c>
      <c r="H2112" s="227">
        <f>'1. General information'!$E$13</f>
        <v>0</v>
      </c>
      <c r="I2112" s="227">
        <f>'1. General information'!$E$14</f>
        <v>0</v>
      </c>
      <c r="J2112" s="234" t="s">
        <v>471</v>
      </c>
      <c r="K2112" s="254" t="s">
        <v>4250</v>
      </c>
      <c r="L2112" s="234" t="s">
        <v>3370</v>
      </c>
      <c r="M2112" s="255">
        <f>'6. Staff time'!$V$146</f>
        <v>0</v>
      </c>
    </row>
    <row r="2113" spans="1:13">
      <c r="A2113" s="230">
        <v>2112</v>
      </c>
      <c r="B2113" s="230" t="str">
        <f t="shared" si="63"/>
        <v>0-0-0-6.21-44</v>
      </c>
      <c r="C2113" s="227">
        <f>'1. General information'!$E$8</f>
        <v>0</v>
      </c>
      <c r="D2113" s="227">
        <f>'1. General information'!$E$9</f>
        <v>0</v>
      </c>
      <c r="E2113" s="227">
        <f>'1. General information'!$E$10</f>
        <v>0</v>
      </c>
      <c r="F2113" s="227">
        <f>'1. General information'!$E$11</f>
        <v>0</v>
      </c>
      <c r="G2113" s="227">
        <f>'1. General information'!$E$12</f>
        <v>0</v>
      </c>
      <c r="H2113" s="227">
        <f>'1. General information'!$E$13</f>
        <v>0</v>
      </c>
      <c r="I2113" s="227">
        <f>'1. General information'!$E$14</f>
        <v>0</v>
      </c>
      <c r="J2113" s="234" t="s">
        <v>471</v>
      </c>
      <c r="K2113" s="254" t="s">
        <v>4251</v>
      </c>
      <c r="L2113" s="234" t="s">
        <v>3371</v>
      </c>
      <c r="M2113" s="255">
        <f>'6. Staff time'!$V$147</f>
        <v>0</v>
      </c>
    </row>
    <row r="2114" spans="1:13">
      <c r="A2114" s="230">
        <v>2113</v>
      </c>
      <c r="B2114" s="230" t="str">
        <f t="shared" si="63"/>
        <v>0-0-0-6.21-45</v>
      </c>
      <c r="C2114" s="227">
        <f>'1. General information'!$E$8</f>
        <v>0</v>
      </c>
      <c r="D2114" s="227">
        <f>'1. General information'!$E$9</f>
        <v>0</v>
      </c>
      <c r="E2114" s="227">
        <f>'1. General information'!$E$10</f>
        <v>0</v>
      </c>
      <c r="F2114" s="227">
        <f>'1. General information'!$E$11</f>
        <v>0</v>
      </c>
      <c r="G2114" s="227">
        <f>'1. General information'!$E$12</f>
        <v>0</v>
      </c>
      <c r="H2114" s="227">
        <f>'1. General information'!$E$13</f>
        <v>0</v>
      </c>
      <c r="I2114" s="227">
        <f>'1. General information'!$E$14</f>
        <v>0</v>
      </c>
      <c r="J2114" s="234" t="s">
        <v>471</v>
      </c>
      <c r="K2114" s="254" t="s">
        <v>4252</v>
      </c>
      <c r="L2114" s="234" t="s">
        <v>3372</v>
      </c>
      <c r="M2114" s="255">
        <f>'6. Staff time'!$V$148</f>
        <v>0</v>
      </c>
    </row>
    <row r="2115" spans="1:13">
      <c r="A2115" s="230">
        <v>2114</v>
      </c>
      <c r="B2115" s="230" t="str">
        <f t="shared" si="63"/>
        <v>0-0-0-6.21-46</v>
      </c>
      <c r="C2115" s="227">
        <f>'1. General information'!$E$8</f>
        <v>0</v>
      </c>
      <c r="D2115" s="227">
        <f>'1. General information'!$E$9</f>
        <v>0</v>
      </c>
      <c r="E2115" s="227">
        <f>'1. General information'!$E$10</f>
        <v>0</v>
      </c>
      <c r="F2115" s="227">
        <f>'1. General information'!$E$11</f>
        <v>0</v>
      </c>
      <c r="G2115" s="227">
        <f>'1. General information'!$E$12</f>
        <v>0</v>
      </c>
      <c r="H2115" s="227">
        <f>'1. General information'!$E$13</f>
        <v>0</v>
      </c>
      <c r="I2115" s="227">
        <f>'1. General information'!$E$14</f>
        <v>0</v>
      </c>
      <c r="J2115" s="234" t="s">
        <v>471</v>
      </c>
      <c r="K2115" s="254" t="s">
        <v>4253</v>
      </c>
      <c r="L2115" s="234" t="s">
        <v>3373</v>
      </c>
      <c r="M2115" s="255">
        <f>'6. Staff time'!$V$149</f>
        <v>0</v>
      </c>
    </row>
    <row r="2116" spans="1:13">
      <c r="A2116" s="230">
        <v>2115</v>
      </c>
      <c r="B2116" s="230" t="str">
        <f t="shared" si="63"/>
        <v>0-0-0-6.21-47</v>
      </c>
      <c r="C2116" s="227">
        <f>'1. General information'!$E$8</f>
        <v>0</v>
      </c>
      <c r="D2116" s="227">
        <f>'1. General information'!$E$9</f>
        <v>0</v>
      </c>
      <c r="E2116" s="227">
        <f>'1. General information'!$E$10</f>
        <v>0</v>
      </c>
      <c r="F2116" s="227">
        <f>'1. General information'!$E$11</f>
        <v>0</v>
      </c>
      <c r="G2116" s="227">
        <f>'1. General information'!$E$12</f>
        <v>0</v>
      </c>
      <c r="H2116" s="227">
        <f>'1. General information'!$E$13</f>
        <v>0</v>
      </c>
      <c r="I2116" s="227">
        <f>'1. General information'!$E$14</f>
        <v>0</v>
      </c>
      <c r="J2116" s="234" t="s">
        <v>471</v>
      </c>
      <c r="K2116" s="254" t="s">
        <v>4254</v>
      </c>
      <c r="L2116" s="234" t="s">
        <v>3374</v>
      </c>
      <c r="M2116" s="255">
        <f>'6. Staff time'!$V$150</f>
        <v>0</v>
      </c>
    </row>
    <row r="2117" spans="1:13">
      <c r="A2117" s="230">
        <v>2116</v>
      </c>
      <c r="B2117" s="230" t="str">
        <f t="shared" si="63"/>
        <v>0-0-0-6.21-48</v>
      </c>
      <c r="C2117" s="227">
        <f>'1. General information'!$E$8</f>
        <v>0</v>
      </c>
      <c r="D2117" s="227">
        <f>'1. General information'!$E$9</f>
        <v>0</v>
      </c>
      <c r="E2117" s="227">
        <f>'1. General information'!$E$10</f>
        <v>0</v>
      </c>
      <c r="F2117" s="227">
        <f>'1. General information'!$E$11</f>
        <v>0</v>
      </c>
      <c r="G2117" s="227">
        <f>'1. General information'!$E$12</f>
        <v>0</v>
      </c>
      <c r="H2117" s="227">
        <f>'1. General information'!$E$13</f>
        <v>0</v>
      </c>
      <c r="I2117" s="227">
        <f>'1. General information'!$E$14</f>
        <v>0</v>
      </c>
      <c r="J2117" s="234" t="s">
        <v>471</v>
      </c>
      <c r="K2117" s="254" t="s">
        <v>4255</v>
      </c>
      <c r="L2117" s="234" t="s">
        <v>3375</v>
      </c>
      <c r="M2117" s="255">
        <f>'6. Staff time'!$V$151</f>
        <v>0</v>
      </c>
    </row>
    <row r="2118" spans="1:13">
      <c r="A2118" s="230">
        <v>2117</v>
      </c>
      <c r="B2118" s="230" t="str">
        <f t="shared" si="63"/>
        <v>0-0-0-6.21-49</v>
      </c>
      <c r="C2118" s="227">
        <f>'1. General information'!$E$8</f>
        <v>0</v>
      </c>
      <c r="D2118" s="227">
        <f>'1. General information'!$E$9</f>
        <v>0</v>
      </c>
      <c r="E2118" s="227">
        <f>'1. General information'!$E$10</f>
        <v>0</v>
      </c>
      <c r="F2118" s="227">
        <f>'1. General information'!$E$11</f>
        <v>0</v>
      </c>
      <c r="G2118" s="227">
        <f>'1. General information'!$E$12</f>
        <v>0</v>
      </c>
      <c r="H2118" s="227">
        <f>'1. General information'!$E$13</f>
        <v>0</v>
      </c>
      <c r="I2118" s="227">
        <f>'1. General information'!$E$14</f>
        <v>0</v>
      </c>
      <c r="J2118" s="234" t="s">
        <v>471</v>
      </c>
      <c r="K2118" s="254" t="s">
        <v>4256</v>
      </c>
      <c r="L2118" s="234" t="s">
        <v>3376</v>
      </c>
      <c r="M2118" s="255">
        <f>'6. Staff time'!$V$152</f>
        <v>0</v>
      </c>
    </row>
    <row r="2119" spans="1:13">
      <c r="A2119" s="230">
        <v>2118</v>
      </c>
      <c r="B2119" s="230" t="str">
        <f t="shared" si="63"/>
        <v>0-0-0-6.21-50</v>
      </c>
      <c r="C2119" s="227">
        <f>'1. General information'!$E$8</f>
        <v>0</v>
      </c>
      <c r="D2119" s="227">
        <f>'1. General information'!$E$9</f>
        <v>0</v>
      </c>
      <c r="E2119" s="227">
        <f>'1. General information'!$E$10</f>
        <v>0</v>
      </c>
      <c r="F2119" s="227">
        <f>'1. General information'!$E$11</f>
        <v>0</v>
      </c>
      <c r="G2119" s="227">
        <f>'1. General information'!$E$12</f>
        <v>0</v>
      </c>
      <c r="H2119" s="227">
        <f>'1. General information'!$E$13</f>
        <v>0</v>
      </c>
      <c r="I2119" s="227">
        <f>'1. General information'!$E$14</f>
        <v>0</v>
      </c>
      <c r="J2119" s="234" t="s">
        <v>471</v>
      </c>
      <c r="K2119" s="254" t="s">
        <v>4257</v>
      </c>
      <c r="L2119" s="234" t="s">
        <v>3377</v>
      </c>
      <c r="M2119" s="255">
        <f>'6. Staff time'!$V$153</f>
        <v>0</v>
      </c>
    </row>
    <row r="2120" spans="1:13">
      <c r="A2120" s="230">
        <v>2119</v>
      </c>
      <c r="B2120" s="230" t="str">
        <f t="shared" si="63"/>
        <v>0-0-0-6.21-51</v>
      </c>
      <c r="C2120" s="227">
        <f>'1. General information'!$E$8</f>
        <v>0</v>
      </c>
      <c r="D2120" s="227">
        <f>'1. General information'!$E$9</f>
        <v>0</v>
      </c>
      <c r="E2120" s="227">
        <f>'1. General information'!$E$10</f>
        <v>0</v>
      </c>
      <c r="F2120" s="227">
        <f>'1. General information'!$E$11</f>
        <v>0</v>
      </c>
      <c r="G2120" s="227">
        <f>'1. General information'!$E$12</f>
        <v>0</v>
      </c>
      <c r="H2120" s="227">
        <f>'1. General information'!$E$13</f>
        <v>0</v>
      </c>
      <c r="I2120" s="227">
        <f>'1. General information'!$E$14</f>
        <v>0</v>
      </c>
      <c r="J2120" s="234" t="s">
        <v>471</v>
      </c>
      <c r="K2120" s="254" t="s">
        <v>4258</v>
      </c>
      <c r="L2120" s="234" t="s">
        <v>3378</v>
      </c>
      <c r="M2120" s="255">
        <f>'6. Staff time'!$V$154</f>
        <v>0</v>
      </c>
    </row>
    <row r="2121" spans="1:13">
      <c r="A2121" s="230">
        <v>2120</v>
      </c>
      <c r="B2121" s="230" t="str">
        <f t="shared" si="63"/>
        <v>0-0-0-6.21-52</v>
      </c>
      <c r="C2121" s="227">
        <f>'1. General information'!$E$8</f>
        <v>0</v>
      </c>
      <c r="D2121" s="227">
        <f>'1. General information'!$E$9</f>
        <v>0</v>
      </c>
      <c r="E2121" s="227">
        <f>'1. General information'!$E$10</f>
        <v>0</v>
      </c>
      <c r="F2121" s="227">
        <f>'1. General information'!$E$11</f>
        <v>0</v>
      </c>
      <c r="G2121" s="227">
        <f>'1. General information'!$E$12</f>
        <v>0</v>
      </c>
      <c r="H2121" s="227">
        <f>'1. General information'!$E$13</f>
        <v>0</v>
      </c>
      <c r="I2121" s="227">
        <f>'1. General information'!$E$14</f>
        <v>0</v>
      </c>
      <c r="J2121" s="234" t="s">
        <v>471</v>
      </c>
      <c r="K2121" s="254" t="s">
        <v>4259</v>
      </c>
      <c r="L2121" s="234" t="s">
        <v>3379</v>
      </c>
      <c r="M2121" s="255">
        <f>'6. Staff time'!$V$155</f>
        <v>0</v>
      </c>
    </row>
    <row r="2122" spans="1:13">
      <c r="A2122" s="230">
        <v>2121</v>
      </c>
      <c r="B2122" s="230" t="str">
        <f t="shared" si="63"/>
        <v>0-0-0-6.21-53</v>
      </c>
      <c r="C2122" s="227">
        <f>'1. General information'!$E$8</f>
        <v>0</v>
      </c>
      <c r="D2122" s="227">
        <f>'1. General information'!$E$9</f>
        <v>0</v>
      </c>
      <c r="E2122" s="227">
        <f>'1. General information'!$E$10</f>
        <v>0</v>
      </c>
      <c r="F2122" s="227">
        <f>'1. General information'!$E$11</f>
        <v>0</v>
      </c>
      <c r="G2122" s="227">
        <f>'1. General information'!$E$12</f>
        <v>0</v>
      </c>
      <c r="H2122" s="227">
        <f>'1. General information'!$E$13</f>
        <v>0</v>
      </c>
      <c r="I2122" s="227">
        <f>'1. General information'!$E$14</f>
        <v>0</v>
      </c>
      <c r="J2122" s="234" t="s">
        <v>471</v>
      </c>
      <c r="K2122" s="254" t="s">
        <v>4260</v>
      </c>
      <c r="L2122" s="234" t="s">
        <v>3380</v>
      </c>
      <c r="M2122" s="255">
        <f>'6. Staff time'!$V$156</f>
        <v>0</v>
      </c>
    </row>
    <row r="2123" spans="1:13">
      <c r="A2123" s="230">
        <v>2122</v>
      </c>
      <c r="B2123" s="230" t="str">
        <f t="shared" si="63"/>
        <v>0-0-0-6.21-54</v>
      </c>
      <c r="C2123" s="227">
        <f>'1. General information'!$E$8</f>
        <v>0</v>
      </c>
      <c r="D2123" s="227">
        <f>'1. General information'!$E$9</f>
        <v>0</v>
      </c>
      <c r="E2123" s="227">
        <f>'1. General information'!$E$10</f>
        <v>0</v>
      </c>
      <c r="F2123" s="227">
        <f>'1. General information'!$E$11</f>
        <v>0</v>
      </c>
      <c r="G2123" s="227">
        <f>'1. General information'!$E$12</f>
        <v>0</v>
      </c>
      <c r="H2123" s="227">
        <f>'1. General information'!$E$13</f>
        <v>0</v>
      </c>
      <c r="I2123" s="227">
        <f>'1. General information'!$E$14</f>
        <v>0</v>
      </c>
      <c r="J2123" s="234" t="s">
        <v>471</v>
      </c>
      <c r="K2123" s="254" t="s">
        <v>4261</v>
      </c>
      <c r="L2123" s="234" t="s">
        <v>3381</v>
      </c>
      <c r="M2123" s="255">
        <f>'6. Staff time'!$V$157</f>
        <v>0</v>
      </c>
    </row>
    <row r="2124" spans="1:13">
      <c r="A2124" s="230">
        <v>2123</v>
      </c>
      <c r="B2124" s="230" t="str">
        <f t="shared" si="63"/>
        <v>0-0-0-6.21-55</v>
      </c>
      <c r="C2124" s="227">
        <f>'1. General information'!$E$8</f>
        <v>0</v>
      </c>
      <c r="D2124" s="227">
        <f>'1. General information'!$E$9</f>
        <v>0</v>
      </c>
      <c r="E2124" s="227">
        <f>'1. General information'!$E$10</f>
        <v>0</v>
      </c>
      <c r="F2124" s="227">
        <f>'1. General information'!$E$11</f>
        <v>0</v>
      </c>
      <c r="G2124" s="227">
        <f>'1. General information'!$E$12</f>
        <v>0</v>
      </c>
      <c r="H2124" s="227">
        <f>'1. General information'!$E$13</f>
        <v>0</v>
      </c>
      <c r="I2124" s="227">
        <f>'1. General information'!$E$14</f>
        <v>0</v>
      </c>
      <c r="J2124" s="234" t="s">
        <v>471</v>
      </c>
      <c r="K2124" s="254" t="s">
        <v>4262</v>
      </c>
      <c r="L2124" s="234" t="s">
        <v>3382</v>
      </c>
      <c r="M2124" s="255">
        <f>'6. Staff time'!$V$158</f>
        <v>0</v>
      </c>
    </row>
    <row r="2125" spans="1:13">
      <c r="A2125" s="230">
        <v>2124</v>
      </c>
      <c r="B2125" s="230" t="str">
        <f t="shared" si="63"/>
        <v>0-0-0-6.21-56</v>
      </c>
      <c r="C2125" s="227">
        <f>'1. General information'!$E$8</f>
        <v>0</v>
      </c>
      <c r="D2125" s="227">
        <f>'1. General information'!$E$9</f>
        <v>0</v>
      </c>
      <c r="E2125" s="227">
        <f>'1. General information'!$E$10</f>
        <v>0</v>
      </c>
      <c r="F2125" s="227">
        <f>'1. General information'!$E$11</f>
        <v>0</v>
      </c>
      <c r="G2125" s="227">
        <f>'1. General information'!$E$12</f>
        <v>0</v>
      </c>
      <c r="H2125" s="227">
        <f>'1. General information'!$E$13</f>
        <v>0</v>
      </c>
      <c r="I2125" s="227">
        <f>'1. General information'!$E$14</f>
        <v>0</v>
      </c>
      <c r="J2125" s="234" t="s">
        <v>471</v>
      </c>
      <c r="K2125" s="254" t="s">
        <v>4263</v>
      </c>
      <c r="L2125" s="234" t="s">
        <v>3383</v>
      </c>
      <c r="M2125" s="255">
        <f>'6. Staff time'!$V$159</f>
        <v>0</v>
      </c>
    </row>
    <row r="2126" spans="1:13">
      <c r="A2126" s="230">
        <v>2125</v>
      </c>
      <c r="B2126" s="230" t="str">
        <f t="shared" si="63"/>
        <v>0-0-0-6.21-57</v>
      </c>
      <c r="C2126" s="227">
        <f>'1. General information'!$E$8</f>
        <v>0</v>
      </c>
      <c r="D2126" s="227">
        <f>'1. General information'!$E$9</f>
        <v>0</v>
      </c>
      <c r="E2126" s="227">
        <f>'1. General information'!$E$10</f>
        <v>0</v>
      </c>
      <c r="F2126" s="227">
        <f>'1. General information'!$E$11</f>
        <v>0</v>
      </c>
      <c r="G2126" s="227">
        <f>'1. General information'!$E$12</f>
        <v>0</v>
      </c>
      <c r="H2126" s="227">
        <f>'1. General information'!$E$13</f>
        <v>0</v>
      </c>
      <c r="I2126" s="227">
        <f>'1. General information'!$E$14</f>
        <v>0</v>
      </c>
      <c r="J2126" s="234" t="s">
        <v>471</v>
      </c>
      <c r="K2126" s="254" t="s">
        <v>4264</v>
      </c>
      <c r="L2126" s="234" t="s">
        <v>3384</v>
      </c>
      <c r="M2126" s="255">
        <f>'6. Staff time'!$V$160</f>
        <v>0</v>
      </c>
    </row>
    <row r="2127" spans="1:13">
      <c r="A2127" s="230">
        <v>2126</v>
      </c>
      <c r="B2127" s="230" t="str">
        <f t="shared" si="63"/>
        <v>0-0-0-6.21-58</v>
      </c>
      <c r="C2127" s="227">
        <f>'1. General information'!$E$8</f>
        <v>0</v>
      </c>
      <c r="D2127" s="227">
        <f>'1. General information'!$E$9</f>
        <v>0</v>
      </c>
      <c r="E2127" s="227">
        <f>'1. General information'!$E$10</f>
        <v>0</v>
      </c>
      <c r="F2127" s="227">
        <f>'1. General information'!$E$11</f>
        <v>0</v>
      </c>
      <c r="G2127" s="227">
        <f>'1. General information'!$E$12</f>
        <v>0</v>
      </c>
      <c r="H2127" s="227">
        <f>'1. General information'!$E$13</f>
        <v>0</v>
      </c>
      <c r="I2127" s="227">
        <f>'1. General information'!$E$14</f>
        <v>0</v>
      </c>
      <c r="J2127" s="234" t="s">
        <v>471</v>
      </c>
      <c r="K2127" s="254" t="s">
        <v>4265</v>
      </c>
      <c r="L2127" s="234" t="s">
        <v>3385</v>
      </c>
      <c r="M2127" s="255">
        <f>'6. Staff time'!$V$161</f>
        <v>0</v>
      </c>
    </row>
    <row r="2128" spans="1:13">
      <c r="A2128" s="230">
        <v>2127</v>
      </c>
      <c r="B2128" s="230" t="str">
        <f t="shared" si="63"/>
        <v>0-0-0-6.21-59</v>
      </c>
      <c r="C2128" s="227">
        <f>'1. General information'!$E$8</f>
        <v>0</v>
      </c>
      <c r="D2128" s="227">
        <f>'1. General information'!$E$9</f>
        <v>0</v>
      </c>
      <c r="E2128" s="227">
        <f>'1. General information'!$E$10</f>
        <v>0</v>
      </c>
      <c r="F2128" s="227">
        <f>'1. General information'!$E$11</f>
        <v>0</v>
      </c>
      <c r="G2128" s="227">
        <f>'1. General information'!$E$12</f>
        <v>0</v>
      </c>
      <c r="H2128" s="227">
        <f>'1. General information'!$E$13</f>
        <v>0</v>
      </c>
      <c r="I2128" s="227">
        <f>'1. General information'!$E$14</f>
        <v>0</v>
      </c>
      <c r="J2128" s="234" t="s">
        <v>471</v>
      </c>
      <c r="K2128" s="254" t="s">
        <v>4266</v>
      </c>
      <c r="L2128" s="234" t="s">
        <v>3386</v>
      </c>
      <c r="M2128" s="255">
        <f>'6. Staff time'!$V$162</f>
        <v>0</v>
      </c>
    </row>
    <row r="2129" spans="1:13">
      <c r="A2129" s="230">
        <v>2128</v>
      </c>
      <c r="B2129" s="230" t="str">
        <f t="shared" si="63"/>
        <v>0-0-0-6.21-60</v>
      </c>
      <c r="C2129" s="227">
        <f>'1. General information'!$E$8</f>
        <v>0</v>
      </c>
      <c r="D2129" s="227">
        <f>'1. General information'!$E$9</f>
        <v>0</v>
      </c>
      <c r="E2129" s="227">
        <f>'1. General information'!$E$10</f>
        <v>0</v>
      </c>
      <c r="F2129" s="227">
        <f>'1. General information'!$E$11</f>
        <v>0</v>
      </c>
      <c r="G2129" s="227">
        <f>'1. General information'!$E$12</f>
        <v>0</v>
      </c>
      <c r="H2129" s="227">
        <f>'1. General information'!$E$13</f>
        <v>0</v>
      </c>
      <c r="I2129" s="227">
        <f>'1. General information'!$E$14</f>
        <v>0</v>
      </c>
      <c r="J2129" s="234" t="s">
        <v>471</v>
      </c>
      <c r="K2129" s="254" t="s">
        <v>4267</v>
      </c>
      <c r="L2129" s="234" t="s">
        <v>3387</v>
      </c>
      <c r="M2129" s="255">
        <f>'6. Staff time'!$V$163</f>
        <v>0</v>
      </c>
    </row>
    <row r="2130" spans="1:13">
      <c r="A2130" s="230">
        <v>2129</v>
      </c>
      <c r="B2130" s="230" t="str">
        <f t="shared" si="63"/>
        <v>0-0-0-6.21-61</v>
      </c>
      <c r="C2130" s="227">
        <f>'1. General information'!$E$8</f>
        <v>0</v>
      </c>
      <c r="D2130" s="227">
        <f>'1. General information'!$E$9</f>
        <v>0</v>
      </c>
      <c r="E2130" s="227">
        <f>'1. General information'!$E$10</f>
        <v>0</v>
      </c>
      <c r="F2130" s="227">
        <f>'1. General information'!$E$11</f>
        <v>0</v>
      </c>
      <c r="G2130" s="227">
        <f>'1. General information'!$E$12</f>
        <v>0</v>
      </c>
      <c r="H2130" s="227">
        <f>'1. General information'!$E$13</f>
        <v>0</v>
      </c>
      <c r="I2130" s="227">
        <f>'1. General information'!$E$14</f>
        <v>0</v>
      </c>
      <c r="J2130" s="234" t="s">
        <v>471</v>
      </c>
      <c r="K2130" s="254" t="s">
        <v>4268</v>
      </c>
      <c r="L2130" s="234" t="s">
        <v>3388</v>
      </c>
      <c r="M2130" s="255">
        <f>'6. Staff time'!$V$164</f>
        <v>0</v>
      </c>
    </row>
    <row r="2131" spans="1:13">
      <c r="A2131" s="230">
        <v>2130</v>
      </c>
      <c r="B2131" s="230" t="str">
        <f t="shared" si="63"/>
        <v>0-0-0-6.21-62</v>
      </c>
      <c r="C2131" s="227">
        <f>'1. General information'!$E$8</f>
        <v>0</v>
      </c>
      <c r="D2131" s="227">
        <f>'1. General information'!$E$9</f>
        <v>0</v>
      </c>
      <c r="E2131" s="227">
        <f>'1. General information'!$E$10</f>
        <v>0</v>
      </c>
      <c r="F2131" s="227">
        <f>'1. General information'!$E$11</f>
        <v>0</v>
      </c>
      <c r="G2131" s="227">
        <f>'1. General information'!$E$12</f>
        <v>0</v>
      </c>
      <c r="H2131" s="227">
        <f>'1. General information'!$E$13</f>
        <v>0</v>
      </c>
      <c r="I2131" s="227">
        <f>'1. General information'!$E$14</f>
        <v>0</v>
      </c>
      <c r="J2131" s="234" t="s">
        <v>471</v>
      </c>
      <c r="K2131" s="254" t="s">
        <v>4269</v>
      </c>
      <c r="L2131" s="234" t="s">
        <v>3389</v>
      </c>
      <c r="M2131" s="255">
        <f>'6. Staff time'!$V$165</f>
        <v>0</v>
      </c>
    </row>
    <row r="2132" spans="1:13">
      <c r="A2132" s="230">
        <v>2131</v>
      </c>
      <c r="B2132" s="230" t="str">
        <f t="shared" si="63"/>
        <v>0-0-0-6.21-63</v>
      </c>
      <c r="C2132" s="227">
        <f>'1. General information'!$E$8</f>
        <v>0</v>
      </c>
      <c r="D2132" s="227">
        <f>'1. General information'!$E$9</f>
        <v>0</v>
      </c>
      <c r="E2132" s="227">
        <f>'1. General information'!$E$10</f>
        <v>0</v>
      </c>
      <c r="F2132" s="227">
        <f>'1. General information'!$E$11</f>
        <v>0</v>
      </c>
      <c r="G2132" s="227">
        <f>'1. General information'!$E$12</f>
        <v>0</v>
      </c>
      <c r="H2132" s="227">
        <f>'1. General information'!$E$13</f>
        <v>0</v>
      </c>
      <c r="I2132" s="227">
        <f>'1. General information'!$E$14</f>
        <v>0</v>
      </c>
      <c r="J2132" s="234" t="s">
        <v>471</v>
      </c>
      <c r="K2132" s="254" t="s">
        <v>4270</v>
      </c>
      <c r="L2132" s="234" t="s">
        <v>3390</v>
      </c>
      <c r="M2132" s="255">
        <f>'6. Staff time'!$V$166</f>
        <v>0</v>
      </c>
    </row>
    <row r="2133" spans="1:13">
      <c r="A2133" s="230">
        <v>2132</v>
      </c>
      <c r="B2133" s="230" t="str">
        <f t="shared" si="63"/>
        <v>0-0-0-6.21-64</v>
      </c>
      <c r="C2133" s="227">
        <f>'1. General information'!$E$8</f>
        <v>0</v>
      </c>
      <c r="D2133" s="227">
        <f>'1. General information'!$E$9</f>
        <v>0</v>
      </c>
      <c r="E2133" s="227">
        <f>'1. General information'!$E$10</f>
        <v>0</v>
      </c>
      <c r="F2133" s="227">
        <f>'1. General information'!$E$11</f>
        <v>0</v>
      </c>
      <c r="G2133" s="227">
        <f>'1. General information'!$E$12</f>
        <v>0</v>
      </c>
      <c r="H2133" s="227">
        <f>'1. General information'!$E$13</f>
        <v>0</v>
      </c>
      <c r="I2133" s="227">
        <f>'1. General information'!$E$14</f>
        <v>0</v>
      </c>
      <c r="J2133" s="234" t="s">
        <v>471</v>
      </c>
      <c r="K2133" s="254" t="s">
        <v>4271</v>
      </c>
      <c r="L2133" s="234" t="s">
        <v>3391</v>
      </c>
      <c r="M2133" s="255">
        <f>'6. Staff time'!$V$167</f>
        <v>0</v>
      </c>
    </row>
    <row r="2134" spans="1:13">
      <c r="A2134" s="230">
        <v>2133</v>
      </c>
      <c r="B2134" s="230" t="str">
        <f t="shared" si="63"/>
        <v>0-0-0-6.21-65</v>
      </c>
      <c r="C2134" s="227">
        <f>'1. General information'!$E$8</f>
        <v>0</v>
      </c>
      <c r="D2134" s="227">
        <f>'1. General information'!$E$9</f>
        <v>0</v>
      </c>
      <c r="E2134" s="227">
        <f>'1. General information'!$E$10</f>
        <v>0</v>
      </c>
      <c r="F2134" s="227">
        <f>'1. General information'!$E$11</f>
        <v>0</v>
      </c>
      <c r="G2134" s="227">
        <f>'1. General information'!$E$12</f>
        <v>0</v>
      </c>
      <c r="H2134" s="227">
        <f>'1. General information'!$E$13</f>
        <v>0</v>
      </c>
      <c r="I2134" s="227">
        <f>'1. General information'!$E$14</f>
        <v>0</v>
      </c>
      <c r="J2134" s="234" t="s">
        <v>471</v>
      </c>
      <c r="K2134" s="254" t="s">
        <v>4272</v>
      </c>
      <c r="L2134" s="234" t="s">
        <v>3392</v>
      </c>
      <c r="M2134" s="255">
        <f>'6. Staff time'!$V$168</f>
        <v>0</v>
      </c>
    </row>
    <row r="2135" spans="1:13">
      <c r="A2135" s="230">
        <v>2134</v>
      </c>
      <c r="B2135" s="230" t="str">
        <f t="shared" si="63"/>
        <v>0-0-0-6.21-66</v>
      </c>
      <c r="C2135" s="227">
        <f>'1. General information'!$E$8</f>
        <v>0</v>
      </c>
      <c r="D2135" s="227">
        <f>'1. General information'!$E$9</f>
        <v>0</v>
      </c>
      <c r="E2135" s="227">
        <f>'1. General information'!$E$10</f>
        <v>0</v>
      </c>
      <c r="F2135" s="227">
        <f>'1. General information'!$E$11</f>
        <v>0</v>
      </c>
      <c r="G2135" s="227">
        <f>'1. General information'!$E$12</f>
        <v>0</v>
      </c>
      <c r="H2135" s="227">
        <f>'1. General information'!$E$13</f>
        <v>0</v>
      </c>
      <c r="I2135" s="227">
        <f>'1. General information'!$E$14</f>
        <v>0</v>
      </c>
      <c r="J2135" s="234" t="s">
        <v>471</v>
      </c>
      <c r="K2135" s="254" t="s">
        <v>4273</v>
      </c>
      <c r="L2135" s="234" t="s">
        <v>3393</v>
      </c>
      <c r="M2135" s="255">
        <f>'6. Staff time'!$V$169</f>
        <v>0</v>
      </c>
    </row>
    <row r="2136" spans="1:13">
      <c r="A2136" s="230">
        <v>2135</v>
      </c>
      <c r="B2136" s="230" t="str">
        <f t="shared" si="63"/>
        <v>0-0-0-6.21-67</v>
      </c>
      <c r="C2136" s="227">
        <f>'1. General information'!$E$8</f>
        <v>0</v>
      </c>
      <c r="D2136" s="227">
        <f>'1. General information'!$E$9</f>
        <v>0</v>
      </c>
      <c r="E2136" s="227">
        <f>'1. General information'!$E$10</f>
        <v>0</v>
      </c>
      <c r="F2136" s="227">
        <f>'1. General information'!$E$11</f>
        <v>0</v>
      </c>
      <c r="G2136" s="227">
        <f>'1. General information'!$E$12</f>
        <v>0</v>
      </c>
      <c r="H2136" s="227">
        <f>'1. General information'!$E$13</f>
        <v>0</v>
      </c>
      <c r="I2136" s="227">
        <f>'1. General information'!$E$14</f>
        <v>0</v>
      </c>
      <c r="J2136" s="234" t="s">
        <v>471</v>
      </c>
      <c r="K2136" s="254" t="s">
        <v>4274</v>
      </c>
      <c r="L2136" s="234" t="s">
        <v>3394</v>
      </c>
      <c r="M2136" s="255">
        <f>'6. Staff time'!$V$170</f>
        <v>0</v>
      </c>
    </row>
    <row r="2137" spans="1:13">
      <c r="A2137" s="230">
        <v>2136</v>
      </c>
      <c r="B2137" s="230" t="str">
        <f t="shared" si="63"/>
        <v>0-0-0-6.21-68</v>
      </c>
      <c r="C2137" s="227">
        <f>'1. General information'!$E$8</f>
        <v>0</v>
      </c>
      <c r="D2137" s="227">
        <f>'1. General information'!$E$9</f>
        <v>0</v>
      </c>
      <c r="E2137" s="227">
        <f>'1. General information'!$E$10</f>
        <v>0</v>
      </c>
      <c r="F2137" s="227">
        <f>'1. General information'!$E$11</f>
        <v>0</v>
      </c>
      <c r="G2137" s="227">
        <f>'1. General information'!$E$12</f>
        <v>0</v>
      </c>
      <c r="H2137" s="227">
        <f>'1. General information'!$E$13</f>
        <v>0</v>
      </c>
      <c r="I2137" s="227">
        <f>'1. General information'!$E$14</f>
        <v>0</v>
      </c>
      <c r="J2137" s="234" t="s">
        <v>471</v>
      </c>
      <c r="K2137" s="254" t="s">
        <v>4275</v>
      </c>
      <c r="L2137" s="234" t="s">
        <v>3395</v>
      </c>
      <c r="M2137" s="255">
        <f>'6. Staff time'!$V$171</f>
        <v>0</v>
      </c>
    </row>
    <row r="2138" spans="1:13">
      <c r="A2138" s="230">
        <v>2137</v>
      </c>
      <c r="B2138" s="230" t="str">
        <f t="shared" si="63"/>
        <v>0-0-0-6.21-69</v>
      </c>
      <c r="C2138" s="227">
        <f>'1. General information'!$E$8</f>
        <v>0</v>
      </c>
      <c r="D2138" s="227">
        <f>'1. General information'!$E$9</f>
        <v>0</v>
      </c>
      <c r="E2138" s="227">
        <f>'1. General information'!$E$10</f>
        <v>0</v>
      </c>
      <c r="F2138" s="227">
        <f>'1. General information'!$E$11</f>
        <v>0</v>
      </c>
      <c r="G2138" s="227">
        <f>'1. General information'!$E$12</f>
        <v>0</v>
      </c>
      <c r="H2138" s="227">
        <f>'1. General information'!$E$13</f>
        <v>0</v>
      </c>
      <c r="I2138" s="227">
        <f>'1. General information'!$E$14</f>
        <v>0</v>
      </c>
      <c r="J2138" s="234" t="s">
        <v>471</v>
      </c>
      <c r="K2138" s="254" t="s">
        <v>4276</v>
      </c>
      <c r="L2138" s="234" t="s">
        <v>3396</v>
      </c>
      <c r="M2138" s="255">
        <f>'6. Staff time'!$V$172</f>
        <v>0</v>
      </c>
    </row>
    <row r="2139" spans="1:13">
      <c r="A2139" s="230">
        <v>2138</v>
      </c>
      <c r="B2139" s="230" t="str">
        <f t="shared" si="63"/>
        <v>0-0-0-6.21-70</v>
      </c>
      <c r="C2139" s="227">
        <f>'1. General information'!$E$8</f>
        <v>0</v>
      </c>
      <c r="D2139" s="227">
        <f>'1. General information'!$E$9</f>
        <v>0</v>
      </c>
      <c r="E2139" s="227">
        <f>'1. General information'!$E$10</f>
        <v>0</v>
      </c>
      <c r="F2139" s="227">
        <f>'1. General information'!$E$11</f>
        <v>0</v>
      </c>
      <c r="G2139" s="227">
        <f>'1. General information'!$E$12</f>
        <v>0</v>
      </c>
      <c r="H2139" s="227">
        <f>'1. General information'!$E$13</f>
        <v>0</v>
      </c>
      <c r="I2139" s="227">
        <f>'1. General information'!$E$14</f>
        <v>0</v>
      </c>
      <c r="J2139" s="234" t="s">
        <v>471</v>
      </c>
      <c r="K2139" s="254" t="s">
        <v>4277</v>
      </c>
      <c r="L2139" s="234" t="s">
        <v>3397</v>
      </c>
      <c r="M2139" s="255">
        <f>'6. Staff time'!$V$173</f>
        <v>0</v>
      </c>
    </row>
    <row r="2140" spans="1:13">
      <c r="A2140" s="230">
        <v>2139</v>
      </c>
      <c r="B2140" s="230" t="str">
        <f t="shared" si="63"/>
        <v>0-0-0-6.21-71</v>
      </c>
      <c r="C2140" s="227">
        <f>'1. General information'!$E$8</f>
        <v>0</v>
      </c>
      <c r="D2140" s="227">
        <f>'1. General information'!$E$9</f>
        <v>0</v>
      </c>
      <c r="E2140" s="227">
        <f>'1. General information'!$E$10</f>
        <v>0</v>
      </c>
      <c r="F2140" s="227">
        <f>'1. General information'!$E$11</f>
        <v>0</v>
      </c>
      <c r="G2140" s="227">
        <f>'1. General information'!$E$12</f>
        <v>0</v>
      </c>
      <c r="H2140" s="227">
        <f>'1. General information'!$E$13</f>
        <v>0</v>
      </c>
      <c r="I2140" s="227">
        <f>'1. General information'!$E$14</f>
        <v>0</v>
      </c>
      <c r="J2140" s="234" t="s">
        <v>471</v>
      </c>
      <c r="K2140" s="254" t="s">
        <v>4278</v>
      </c>
      <c r="L2140" s="234" t="s">
        <v>3398</v>
      </c>
      <c r="M2140" s="255">
        <f>'6. Staff time'!$V$174</f>
        <v>0</v>
      </c>
    </row>
    <row r="2141" spans="1:13">
      <c r="A2141" s="230">
        <v>2140</v>
      </c>
      <c r="B2141" s="230" t="str">
        <f t="shared" si="63"/>
        <v>0-0-0-6.21-72</v>
      </c>
      <c r="C2141" s="227">
        <f>'1. General information'!$E$8</f>
        <v>0</v>
      </c>
      <c r="D2141" s="227">
        <f>'1. General information'!$E$9</f>
        <v>0</v>
      </c>
      <c r="E2141" s="227">
        <f>'1. General information'!$E$10</f>
        <v>0</v>
      </c>
      <c r="F2141" s="227">
        <f>'1. General information'!$E$11</f>
        <v>0</v>
      </c>
      <c r="G2141" s="227">
        <f>'1. General information'!$E$12</f>
        <v>0</v>
      </c>
      <c r="H2141" s="227">
        <f>'1. General information'!$E$13</f>
        <v>0</v>
      </c>
      <c r="I2141" s="227">
        <f>'1. General information'!$E$14</f>
        <v>0</v>
      </c>
      <c r="J2141" s="234" t="s">
        <v>471</v>
      </c>
      <c r="K2141" s="254" t="s">
        <v>4279</v>
      </c>
      <c r="L2141" s="234" t="s">
        <v>3399</v>
      </c>
      <c r="M2141" s="255">
        <f>'6. Staff time'!$V$175</f>
        <v>0</v>
      </c>
    </row>
    <row r="2142" spans="1:13">
      <c r="A2142" s="230">
        <v>2141</v>
      </c>
      <c r="B2142" s="230" t="str">
        <f t="shared" si="63"/>
        <v>0-0-0-6.21-73</v>
      </c>
      <c r="C2142" s="227">
        <f>'1. General information'!$E$8</f>
        <v>0</v>
      </c>
      <c r="D2142" s="227">
        <f>'1. General information'!$E$9</f>
        <v>0</v>
      </c>
      <c r="E2142" s="227">
        <f>'1. General information'!$E$10</f>
        <v>0</v>
      </c>
      <c r="F2142" s="227">
        <f>'1. General information'!$E$11</f>
        <v>0</v>
      </c>
      <c r="G2142" s="227">
        <f>'1. General information'!$E$12</f>
        <v>0</v>
      </c>
      <c r="H2142" s="227">
        <f>'1. General information'!$E$13</f>
        <v>0</v>
      </c>
      <c r="I2142" s="227">
        <f>'1. General information'!$E$14</f>
        <v>0</v>
      </c>
      <c r="J2142" s="234" t="s">
        <v>471</v>
      </c>
      <c r="K2142" s="254" t="s">
        <v>4280</v>
      </c>
      <c r="L2142" s="234" t="s">
        <v>3400</v>
      </c>
      <c r="M2142" s="255">
        <f>'6. Staff time'!$V$176</f>
        <v>0</v>
      </c>
    </row>
    <row r="2143" spans="1:13">
      <c r="A2143" s="230">
        <v>2142</v>
      </c>
      <c r="B2143" s="230" t="str">
        <f t="shared" si="63"/>
        <v>0-0-0-6.21-74</v>
      </c>
      <c r="C2143" s="227">
        <f>'1. General information'!$E$8</f>
        <v>0</v>
      </c>
      <c r="D2143" s="227">
        <f>'1. General information'!$E$9</f>
        <v>0</v>
      </c>
      <c r="E2143" s="227">
        <f>'1. General information'!$E$10</f>
        <v>0</v>
      </c>
      <c r="F2143" s="227">
        <f>'1. General information'!$E$11</f>
        <v>0</v>
      </c>
      <c r="G2143" s="227">
        <f>'1. General information'!$E$12</f>
        <v>0</v>
      </c>
      <c r="H2143" s="227">
        <f>'1. General information'!$E$13</f>
        <v>0</v>
      </c>
      <c r="I2143" s="227">
        <f>'1. General information'!$E$14</f>
        <v>0</v>
      </c>
      <c r="J2143" s="234" t="s">
        <v>471</v>
      </c>
      <c r="K2143" s="254" t="s">
        <v>4281</v>
      </c>
      <c r="L2143" s="234" t="s">
        <v>3401</v>
      </c>
      <c r="M2143" s="255">
        <f>'6. Staff time'!$V$177</f>
        <v>0</v>
      </c>
    </row>
    <row r="2144" spans="1:13">
      <c r="A2144" s="230">
        <v>2143</v>
      </c>
      <c r="B2144" s="230" t="str">
        <f t="shared" si="63"/>
        <v>0-0-0-6.21-75</v>
      </c>
      <c r="C2144" s="227">
        <f>'1. General information'!$E$8</f>
        <v>0</v>
      </c>
      <c r="D2144" s="227">
        <f>'1. General information'!$E$9</f>
        <v>0</v>
      </c>
      <c r="E2144" s="227">
        <f>'1. General information'!$E$10</f>
        <v>0</v>
      </c>
      <c r="F2144" s="227">
        <f>'1. General information'!$E$11</f>
        <v>0</v>
      </c>
      <c r="G2144" s="227">
        <f>'1. General information'!$E$12</f>
        <v>0</v>
      </c>
      <c r="H2144" s="227">
        <f>'1. General information'!$E$13</f>
        <v>0</v>
      </c>
      <c r="I2144" s="227">
        <f>'1. General information'!$E$14</f>
        <v>0</v>
      </c>
      <c r="J2144" s="234" t="s">
        <v>471</v>
      </c>
      <c r="K2144" s="254" t="s">
        <v>4282</v>
      </c>
      <c r="L2144" s="234" t="s">
        <v>3402</v>
      </c>
      <c r="M2144" s="255">
        <f>'6. Staff time'!$V$178</f>
        <v>0</v>
      </c>
    </row>
    <row r="2145" spans="1:13">
      <c r="A2145" s="230">
        <v>2144</v>
      </c>
      <c r="B2145" s="230" t="str">
        <f t="shared" si="63"/>
        <v>0-0-0-6.21-76</v>
      </c>
      <c r="C2145" s="227">
        <f>'1. General information'!$E$8</f>
        <v>0</v>
      </c>
      <c r="D2145" s="227">
        <f>'1. General information'!$E$9</f>
        <v>0</v>
      </c>
      <c r="E2145" s="227">
        <f>'1. General information'!$E$10</f>
        <v>0</v>
      </c>
      <c r="F2145" s="227">
        <f>'1. General information'!$E$11</f>
        <v>0</v>
      </c>
      <c r="G2145" s="227">
        <f>'1. General information'!$E$12</f>
        <v>0</v>
      </c>
      <c r="H2145" s="227">
        <f>'1. General information'!$E$13</f>
        <v>0</v>
      </c>
      <c r="I2145" s="227">
        <f>'1. General information'!$E$14</f>
        <v>0</v>
      </c>
      <c r="J2145" s="234" t="s">
        <v>471</v>
      </c>
      <c r="K2145" s="254" t="s">
        <v>4283</v>
      </c>
      <c r="L2145" s="234" t="s">
        <v>3403</v>
      </c>
      <c r="M2145" s="255">
        <f>'6. Staff time'!$V$179</f>
        <v>0</v>
      </c>
    </row>
    <row r="2146" spans="1:13">
      <c r="A2146" s="230">
        <v>2145</v>
      </c>
      <c r="B2146" s="230" t="str">
        <f t="shared" si="63"/>
        <v>0-0-0-6.21-77</v>
      </c>
      <c r="C2146" s="227">
        <f>'1. General information'!$E$8</f>
        <v>0</v>
      </c>
      <c r="D2146" s="227">
        <f>'1. General information'!$E$9</f>
        <v>0</v>
      </c>
      <c r="E2146" s="227">
        <f>'1. General information'!$E$10</f>
        <v>0</v>
      </c>
      <c r="F2146" s="227">
        <f>'1. General information'!$E$11</f>
        <v>0</v>
      </c>
      <c r="G2146" s="227">
        <f>'1. General information'!$E$12</f>
        <v>0</v>
      </c>
      <c r="H2146" s="227">
        <f>'1. General information'!$E$13</f>
        <v>0</v>
      </c>
      <c r="I2146" s="227">
        <f>'1. General information'!$E$14</f>
        <v>0</v>
      </c>
      <c r="J2146" s="234" t="s">
        <v>471</v>
      </c>
      <c r="K2146" s="254" t="s">
        <v>4284</v>
      </c>
      <c r="L2146" s="234" t="s">
        <v>3404</v>
      </c>
      <c r="M2146" s="255">
        <f>'6. Staff time'!$V$180</f>
        <v>0</v>
      </c>
    </row>
    <row r="2147" spans="1:13">
      <c r="A2147" s="230">
        <v>2146</v>
      </c>
      <c r="B2147" s="230" t="str">
        <f t="shared" si="63"/>
        <v>0-0-0-6.21-78</v>
      </c>
      <c r="C2147" s="227">
        <f>'1. General information'!$E$8</f>
        <v>0</v>
      </c>
      <c r="D2147" s="227">
        <f>'1. General information'!$E$9</f>
        <v>0</v>
      </c>
      <c r="E2147" s="227">
        <f>'1. General information'!$E$10</f>
        <v>0</v>
      </c>
      <c r="F2147" s="227">
        <f>'1. General information'!$E$11</f>
        <v>0</v>
      </c>
      <c r="G2147" s="227">
        <f>'1. General information'!$E$12</f>
        <v>0</v>
      </c>
      <c r="H2147" s="227">
        <f>'1. General information'!$E$13</f>
        <v>0</v>
      </c>
      <c r="I2147" s="227">
        <f>'1. General information'!$E$14</f>
        <v>0</v>
      </c>
      <c r="J2147" s="234" t="s">
        <v>471</v>
      </c>
      <c r="K2147" s="254" t="s">
        <v>4285</v>
      </c>
      <c r="L2147" s="234" t="s">
        <v>3405</v>
      </c>
      <c r="M2147" s="255">
        <f>'6. Staff time'!$V$181</f>
        <v>0</v>
      </c>
    </row>
    <row r="2148" spans="1:13">
      <c r="A2148" s="230">
        <v>2147</v>
      </c>
      <c r="B2148" s="230" t="str">
        <f t="shared" si="63"/>
        <v>0-0-0-6.21-79</v>
      </c>
      <c r="C2148" s="227">
        <f>'1. General information'!$E$8</f>
        <v>0</v>
      </c>
      <c r="D2148" s="227">
        <f>'1. General information'!$E$9</f>
        <v>0</v>
      </c>
      <c r="E2148" s="227">
        <f>'1. General information'!$E$10</f>
        <v>0</v>
      </c>
      <c r="F2148" s="227">
        <f>'1. General information'!$E$11</f>
        <v>0</v>
      </c>
      <c r="G2148" s="227">
        <f>'1. General information'!$E$12</f>
        <v>0</v>
      </c>
      <c r="H2148" s="227">
        <f>'1. General information'!$E$13</f>
        <v>0</v>
      </c>
      <c r="I2148" s="227">
        <f>'1. General information'!$E$14</f>
        <v>0</v>
      </c>
      <c r="J2148" s="234" t="s">
        <v>471</v>
      </c>
      <c r="K2148" s="254" t="s">
        <v>4286</v>
      </c>
      <c r="L2148" s="234" t="s">
        <v>3406</v>
      </c>
      <c r="M2148" s="255">
        <f>'6. Staff time'!$V$182</f>
        <v>0</v>
      </c>
    </row>
    <row r="2149" spans="1:13">
      <c r="A2149" s="230">
        <v>2148</v>
      </c>
      <c r="B2149" s="230" t="str">
        <f t="shared" si="63"/>
        <v>0-0-0-6.21-80</v>
      </c>
      <c r="C2149" s="227">
        <f>'1. General information'!$E$8</f>
        <v>0</v>
      </c>
      <c r="D2149" s="227">
        <f>'1. General information'!$E$9</f>
        <v>0</v>
      </c>
      <c r="E2149" s="227">
        <f>'1. General information'!$E$10</f>
        <v>0</v>
      </c>
      <c r="F2149" s="227">
        <f>'1. General information'!$E$11</f>
        <v>0</v>
      </c>
      <c r="G2149" s="227">
        <f>'1. General information'!$E$12</f>
        <v>0</v>
      </c>
      <c r="H2149" s="227">
        <f>'1. General information'!$E$13</f>
        <v>0</v>
      </c>
      <c r="I2149" s="227">
        <f>'1. General information'!$E$14</f>
        <v>0</v>
      </c>
      <c r="J2149" s="234" t="s">
        <v>471</v>
      </c>
      <c r="K2149" s="254" t="s">
        <v>4287</v>
      </c>
      <c r="L2149" s="234" t="s">
        <v>3407</v>
      </c>
      <c r="M2149" s="255">
        <f>'6. Staff time'!$V$183</f>
        <v>0</v>
      </c>
    </row>
    <row r="2150" spans="1:13">
      <c r="A2150" s="230">
        <v>2149</v>
      </c>
      <c r="B2150" s="230" t="str">
        <f t="shared" si="63"/>
        <v>0-0-0-6.22-1</v>
      </c>
      <c r="C2150" s="227">
        <f>'1. General information'!$E$8</f>
        <v>0</v>
      </c>
      <c r="D2150" s="227">
        <f>'1. General information'!$E$9</f>
        <v>0</v>
      </c>
      <c r="E2150" s="227">
        <f>'1. General information'!$E$10</f>
        <v>0</v>
      </c>
      <c r="F2150" s="227">
        <f>'1. General information'!$E$11</f>
        <v>0</v>
      </c>
      <c r="G2150" s="227">
        <f>'1. General information'!$E$12</f>
        <v>0</v>
      </c>
      <c r="H2150" s="227">
        <f>'1. General information'!$E$13</f>
        <v>0</v>
      </c>
      <c r="I2150" s="227">
        <f>'1. General information'!$E$14</f>
        <v>0</v>
      </c>
      <c r="J2150" s="234" t="s">
        <v>471</v>
      </c>
      <c r="K2150" s="254" t="s">
        <v>4288</v>
      </c>
      <c r="L2150" s="234" t="s">
        <v>3408</v>
      </c>
      <c r="M2150" s="255">
        <f>'6. Staff time'!$X$104</f>
        <v>0</v>
      </c>
    </row>
    <row r="2151" spans="1:13">
      <c r="A2151" s="230">
        <v>2150</v>
      </c>
      <c r="B2151" s="230" t="str">
        <f t="shared" si="63"/>
        <v>0-0-0-6.22-2</v>
      </c>
      <c r="C2151" s="227">
        <f>'1. General information'!$E$8</f>
        <v>0</v>
      </c>
      <c r="D2151" s="227">
        <f>'1. General information'!$E$9</f>
        <v>0</v>
      </c>
      <c r="E2151" s="227">
        <f>'1. General information'!$E$10</f>
        <v>0</v>
      </c>
      <c r="F2151" s="227">
        <f>'1. General information'!$E$11</f>
        <v>0</v>
      </c>
      <c r="G2151" s="227">
        <f>'1. General information'!$E$12</f>
        <v>0</v>
      </c>
      <c r="H2151" s="227">
        <f>'1. General information'!$E$13</f>
        <v>0</v>
      </c>
      <c r="I2151" s="227">
        <f>'1. General information'!$E$14</f>
        <v>0</v>
      </c>
      <c r="J2151" s="234" t="s">
        <v>471</v>
      </c>
      <c r="K2151" s="254" t="s">
        <v>4289</v>
      </c>
      <c r="L2151" s="234" t="s">
        <v>3409</v>
      </c>
      <c r="M2151" s="255">
        <f>'6. Staff time'!$X$105</f>
        <v>0</v>
      </c>
    </row>
    <row r="2152" spans="1:13">
      <c r="A2152" s="230">
        <v>2151</v>
      </c>
      <c r="B2152" s="230" t="str">
        <f t="shared" ref="B2152:B2215" si="64">CONCATENATE(LEFT(C2152,2),"-",LEFT(D2152,2),"-",LEFT(E2152,2),"-",K2152)</f>
        <v>0-0-0-6.22-3</v>
      </c>
      <c r="C2152" s="227">
        <f>'1. General information'!$E$8</f>
        <v>0</v>
      </c>
      <c r="D2152" s="227">
        <f>'1. General information'!$E$9</f>
        <v>0</v>
      </c>
      <c r="E2152" s="227">
        <f>'1. General information'!$E$10</f>
        <v>0</v>
      </c>
      <c r="F2152" s="227">
        <f>'1. General information'!$E$11</f>
        <v>0</v>
      </c>
      <c r="G2152" s="227">
        <f>'1. General information'!$E$12</f>
        <v>0</v>
      </c>
      <c r="H2152" s="227">
        <f>'1. General information'!$E$13</f>
        <v>0</v>
      </c>
      <c r="I2152" s="227">
        <f>'1. General information'!$E$14</f>
        <v>0</v>
      </c>
      <c r="J2152" s="234" t="s">
        <v>471</v>
      </c>
      <c r="K2152" s="254" t="s">
        <v>4290</v>
      </c>
      <c r="L2152" s="234" t="s">
        <v>3410</v>
      </c>
      <c r="M2152" s="255">
        <f>'6. Staff time'!$X$106</f>
        <v>0</v>
      </c>
    </row>
    <row r="2153" spans="1:13">
      <c r="A2153" s="230">
        <v>2152</v>
      </c>
      <c r="B2153" s="230" t="str">
        <f t="shared" si="64"/>
        <v>0-0-0-6.22-4</v>
      </c>
      <c r="C2153" s="227">
        <f>'1. General information'!$E$8</f>
        <v>0</v>
      </c>
      <c r="D2153" s="227">
        <f>'1. General information'!$E$9</f>
        <v>0</v>
      </c>
      <c r="E2153" s="227">
        <f>'1. General information'!$E$10</f>
        <v>0</v>
      </c>
      <c r="F2153" s="227">
        <f>'1. General information'!$E$11</f>
        <v>0</v>
      </c>
      <c r="G2153" s="227">
        <f>'1. General information'!$E$12</f>
        <v>0</v>
      </c>
      <c r="H2153" s="227">
        <f>'1. General information'!$E$13</f>
        <v>0</v>
      </c>
      <c r="I2153" s="227">
        <f>'1. General information'!$E$14</f>
        <v>0</v>
      </c>
      <c r="J2153" s="234" t="s">
        <v>471</v>
      </c>
      <c r="K2153" s="254" t="s">
        <v>4291</v>
      </c>
      <c r="L2153" s="234" t="s">
        <v>3411</v>
      </c>
      <c r="M2153" s="255">
        <f>'6. Staff time'!$X$107</f>
        <v>0</v>
      </c>
    </row>
    <row r="2154" spans="1:13">
      <c r="A2154" s="230">
        <v>2153</v>
      </c>
      <c r="B2154" s="230" t="str">
        <f t="shared" si="64"/>
        <v>0-0-0-6.22-5</v>
      </c>
      <c r="C2154" s="227">
        <f>'1. General information'!$E$8</f>
        <v>0</v>
      </c>
      <c r="D2154" s="227">
        <f>'1. General information'!$E$9</f>
        <v>0</v>
      </c>
      <c r="E2154" s="227">
        <f>'1. General information'!$E$10</f>
        <v>0</v>
      </c>
      <c r="F2154" s="227">
        <f>'1. General information'!$E$11</f>
        <v>0</v>
      </c>
      <c r="G2154" s="227">
        <f>'1. General information'!$E$12</f>
        <v>0</v>
      </c>
      <c r="H2154" s="227">
        <f>'1. General information'!$E$13</f>
        <v>0</v>
      </c>
      <c r="I2154" s="227">
        <f>'1. General information'!$E$14</f>
        <v>0</v>
      </c>
      <c r="J2154" s="234" t="s">
        <v>471</v>
      </c>
      <c r="K2154" s="254" t="s">
        <v>4292</v>
      </c>
      <c r="L2154" s="234" t="s">
        <v>3412</v>
      </c>
      <c r="M2154" s="255">
        <f>'6. Staff time'!$X$108</f>
        <v>0</v>
      </c>
    </row>
    <row r="2155" spans="1:13">
      <c r="A2155" s="230">
        <v>2154</v>
      </c>
      <c r="B2155" s="230" t="str">
        <f t="shared" si="64"/>
        <v>0-0-0-6.22-6</v>
      </c>
      <c r="C2155" s="227">
        <f>'1. General information'!$E$8</f>
        <v>0</v>
      </c>
      <c r="D2155" s="227">
        <f>'1. General information'!$E$9</f>
        <v>0</v>
      </c>
      <c r="E2155" s="227">
        <f>'1. General information'!$E$10</f>
        <v>0</v>
      </c>
      <c r="F2155" s="227">
        <f>'1. General information'!$E$11</f>
        <v>0</v>
      </c>
      <c r="G2155" s="227">
        <f>'1. General information'!$E$12</f>
        <v>0</v>
      </c>
      <c r="H2155" s="227">
        <f>'1. General information'!$E$13</f>
        <v>0</v>
      </c>
      <c r="I2155" s="227">
        <f>'1. General information'!$E$14</f>
        <v>0</v>
      </c>
      <c r="J2155" s="234" t="s">
        <v>471</v>
      </c>
      <c r="K2155" s="254" t="s">
        <v>4293</v>
      </c>
      <c r="L2155" s="234" t="s">
        <v>3413</v>
      </c>
      <c r="M2155" s="255">
        <f>'6. Staff time'!$X$109</f>
        <v>0</v>
      </c>
    </row>
    <row r="2156" spans="1:13">
      <c r="A2156" s="230">
        <v>2155</v>
      </c>
      <c r="B2156" s="230" t="str">
        <f t="shared" si="64"/>
        <v>0-0-0-6.22-7</v>
      </c>
      <c r="C2156" s="227">
        <f>'1. General information'!$E$8</f>
        <v>0</v>
      </c>
      <c r="D2156" s="227">
        <f>'1. General information'!$E$9</f>
        <v>0</v>
      </c>
      <c r="E2156" s="227">
        <f>'1. General information'!$E$10</f>
        <v>0</v>
      </c>
      <c r="F2156" s="227">
        <f>'1. General information'!$E$11</f>
        <v>0</v>
      </c>
      <c r="G2156" s="227">
        <f>'1. General information'!$E$12</f>
        <v>0</v>
      </c>
      <c r="H2156" s="227">
        <f>'1. General information'!$E$13</f>
        <v>0</v>
      </c>
      <c r="I2156" s="227">
        <f>'1. General information'!$E$14</f>
        <v>0</v>
      </c>
      <c r="J2156" s="234" t="s">
        <v>471</v>
      </c>
      <c r="K2156" s="254" t="s">
        <v>4294</v>
      </c>
      <c r="L2156" s="234" t="s">
        <v>3414</v>
      </c>
      <c r="M2156" s="255">
        <f>'6. Staff time'!$X$110</f>
        <v>0</v>
      </c>
    </row>
    <row r="2157" spans="1:13">
      <c r="A2157" s="230">
        <v>2156</v>
      </c>
      <c r="B2157" s="230" t="str">
        <f t="shared" si="64"/>
        <v>0-0-0-6.22-8</v>
      </c>
      <c r="C2157" s="227">
        <f>'1. General information'!$E$8</f>
        <v>0</v>
      </c>
      <c r="D2157" s="227">
        <f>'1. General information'!$E$9</f>
        <v>0</v>
      </c>
      <c r="E2157" s="227">
        <f>'1. General information'!$E$10</f>
        <v>0</v>
      </c>
      <c r="F2157" s="227">
        <f>'1. General information'!$E$11</f>
        <v>0</v>
      </c>
      <c r="G2157" s="227">
        <f>'1. General information'!$E$12</f>
        <v>0</v>
      </c>
      <c r="H2157" s="227">
        <f>'1. General information'!$E$13</f>
        <v>0</v>
      </c>
      <c r="I2157" s="227">
        <f>'1. General information'!$E$14</f>
        <v>0</v>
      </c>
      <c r="J2157" s="234" t="s">
        <v>471</v>
      </c>
      <c r="K2157" s="254" t="s">
        <v>4295</v>
      </c>
      <c r="L2157" s="234" t="s">
        <v>3415</v>
      </c>
      <c r="M2157" s="255">
        <f>'6. Staff time'!$X$111</f>
        <v>0</v>
      </c>
    </row>
    <row r="2158" spans="1:13">
      <c r="A2158" s="230">
        <v>2157</v>
      </c>
      <c r="B2158" s="230" t="str">
        <f t="shared" si="64"/>
        <v>0-0-0-6.22-9</v>
      </c>
      <c r="C2158" s="227">
        <f>'1. General information'!$E$8</f>
        <v>0</v>
      </c>
      <c r="D2158" s="227">
        <f>'1. General information'!$E$9</f>
        <v>0</v>
      </c>
      <c r="E2158" s="227">
        <f>'1. General information'!$E$10</f>
        <v>0</v>
      </c>
      <c r="F2158" s="227">
        <f>'1. General information'!$E$11</f>
        <v>0</v>
      </c>
      <c r="G2158" s="227">
        <f>'1. General information'!$E$12</f>
        <v>0</v>
      </c>
      <c r="H2158" s="227">
        <f>'1. General information'!$E$13</f>
        <v>0</v>
      </c>
      <c r="I2158" s="227">
        <f>'1. General information'!$E$14</f>
        <v>0</v>
      </c>
      <c r="J2158" s="234" t="s">
        <v>471</v>
      </c>
      <c r="K2158" s="254" t="s">
        <v>4296</v>
      </c>
      <c r="L2158" s="234" t="s">
        <v>3416</v>
      </c>
      <c r="M2158" s="255">
        <f>'6. Staff time'!$X$112</f>
        <v>0</v>
      </c>
    </row>
    <row r="2159" spans="1:13">
      <c r="A2159" s="230">
        <v>2158</v>
      </c>
      <c r="B2159" s="230" t="str">
        <f t="shared" si="64"/>
        <v>0-0-0-6.22-10</v>
      </c>
      <c r="C2159" s="227">
        <f>'1. General information'!$E$8</f>
        <v>0</v>
      </c>
      <c r="D2159" s="227">
        <f>'1. General information'!$E$9</f>
        <v>0</v>
      </c>
      <c r="E2159" s="227">
        <f>'1. General information'!$E$10</f>
        <v>0</v>
      </c>
      <c r="F2159" s="227">
        <f>'1. General information'!$E$11</f>
        <v>0</v>
      </c>
      <c r="G2159" s="227">
        <f>'1. General information'!$E$12</f>
        <v>0</v>
      </c>
      <c r="H2159" s="227">
        <f>'1. General information'!$E$13</f>
        <v>0</v>
      </c>
      <c r="I2159" s="227">
        <f>'1. General information'!$E$14</f>
        <v>0</v>
      </c>
      <c r="J2159" s="234" t="s">
        <v>471</v>
      </c>
      <c r="K2159" s="254" t="s">
        <v>4297</v>
      </c>
      <c r="L2159" s="234" t="s">
        <v>3417</v>
      </c>
      <c r="M2159" s="255">
        <f>'6. Staff time'!$X$113</f>
        <v>0</v>
      </c>
    </row>
    <row r="2160" spans="1:13">
      <c r="A2160" s="230">
        <v>2159</v>
      </c>
      <c r="B2160" s="230" t="str">
        <f t="shared" si="64"/>
        <v>0-0-0-6.22-11</v>
      </c>
      <c r="C2160" s="227">
        <f>'1. General information'!$E$8</f>
        <v>0</v>
      </c>
      <c r="D2160" s="227">
        <f>'1. General information'!$E$9</f>
        <v>0</v>
      </c>
      <c r="E2160" s="227">
        <f>'1. General information'!$E$10</f>
        <v>0</v>
      </c>
      <c r="F2160" s="227">
        <f>'1. General information'!$E$11</f>
        <v>0</v>
      </c>
      <c r="G2160" s="227">
        <f>'1. General information'!$E$12</f>
        <v>0</v>
      </c>
      <c r="H2160" s="227">
        <f>'1. General information'!$E$13</f>
        <v>0</v>
      </c>
      <c r="I2160" s="227">
        <f>'1. General information'!$E$14</f>
        <v>0</v>
      </c>
      <c r="J2160" s="234" t="s">
        <v>471</v>
      </c>
      <c r="K2160" s="254" t="s">
        <v>4298</v>
      </c>
      <c r="L2160" s="234" t="s">
        <v>3418</v>
      </c>
      <c r="M2160" s="255">
        <f>'6. Staff time'!$X$114</f>
        <v>0</v>
      </c>
    </row>
    <row r="2161" spans="1:13">
      <c r="A2161" s="230">
        <v>2160</v>
      </c>
      <c r="B2161" s="230" t="str">
        <f t="shared" si="64"/>
        <v>0-0-0-6.22-12</v>
      </c>
      <c r="C2161" s="227">
        <f>'1. General information'!$E$8</f>
        <v>0</v>
      </c>
      <c r="D2161" s="227">
        <f>'1. General information'!$E$9</f>
        <v>0</v>
      </c>
      <c r="E2161" s="227">
        <f>'1. General information'!$E$10</f>
        <v>0</v>
      </c>
      <c r="F2161" s="227">
        <f>'1. General information'!$E$11</f>
        <v>0</v>
      </c>
      <c r="G2161" s="227">
        <f>'1. General information'!$E$12</f>
        <v>0</v>
      </c>
      <c r="H2161" s="227">
        <f>'1. General information'!$E$13</f>
        <v>0</v>
      </c>
      <c r="I2161" s="227">
        <f>'1. General information'!$E$14</f>
        <v>0</v>
      </c>
      <c r="J2161" s="234" t="s">
        <v>471</v>
      </c>
      <c r="K2161" s="254" t="s">
        <v>4299</v>
      </c>
      <c r="L2161" s="234" t="s">
        <v>3419</v>
      </c>
      <c r="M2161" s="255">
        <f>'6. Staff time'!$X$115</f>
        <v>0</v>
      </c>
    </row>
    <row r="2162" spans="1:13">
      <c r="A2162" s="230">
        <v>2161</v>
      </c>
      <c r="B2162" s="230" t="str">
        <f t="shared" si="64"/>
        <v>0-0-0-6.22-13</v>
      </c>
      <c r="C2162" s="227">
        <f>'1. General information'!$E$8</f>
        <v>0</v>
      </c>
      <c r="D2162" s="227">
        <f>'1. General information'!$E$9</f>
        <v>0</v>
      </c>
      <c r="E2162" s="227">
        <f>'1. General information'!$E$10</f>
        <v>0</v>
      </c>
      <c r="F2162" s="227">
        <f>'1. General information'!$E$11</f>
        <v>0</v>
      </c>
      <c r="G2162" s="227">
        <f>'1. General information'!$E$12</f>
        <v>0</v>
      </c>
      <c r="H2162" s="227">
        <f>'1. General information'!$E$13</f>
        <v>0</v>
      </c>
      <c r="I2162" s="227">
        <f>'1. General information'!$E$14</f>
        <v>0</v>
      </c>
      <c r="J2162" s="234" t="s">
        <v>471</v>
      </c>
      <c r="K2162" s="254" t="s">
        <v>4300</v>
      </c>
      <c r="L2162" s="234" t="s">
        <v>3420</v>
      </c>
      <c r="M2162" s="255">
        <f>'6. Staff time'!$X$116</f>
        <v>0</v>
      </c>
    </row>
    <row r="2163" spans="1:13">
      <c r="A2163" s="230">
        <v>2162</v>
      </c>
      <c r="B2163" s="230" t="str">
        <f t="shared" si="64"/>
        <v>0-0-0-6.22-14</v>
      </c>
      <c r="C2163" s="227">
        <f>'1. General information'!$E$8</f>
        <v>0</v>
      </c>
      <c r="D2163" s="227">
        <f>'1. General information'!$E$9</f>
        <v>0</v>
      </c>
      <c r="E2163" s="227">
        <f>'1. General information'!$E$10</f>
        <v>0</v>
      </c>
      <c r="F2163" s="227">
        <f>'1. General information'!$E$11</f>
        <v>0</v>
      </c>
      <c r="G2163" s="227">
        <f>'1. General information'!$E$12</f>
        <v>0</v>
      </c>
      <c r="H2163" s="227">
        <f>'1. General information'!$E$13</f>
        <v>0</v>
      </c>
      <c r="I2163" s="227">
        <f>'1. General information'!$E$14</f>
        <v>0</v>
      </c>
      <c r="J2163" s="234" t="s">
        <v>471</v>
      </c>
      <c r="K2163" s="254" t="s">
        <v>4301</v>
      </c>
      <c r="L2163" s="234" t="s">
        <v>3421</v>
      </c>
      <c r="M2163" s="255">
        <f>'6. Staff time'!$X$117</f>
        <v>0</v>
      </c>
    </row>
    <row r="2164" spans="1:13">
      <c r="A2164" s="230">
        <v>2163</v>
      </c>
      <c r="B2164" s="230" t="str">
        <f t="shared" si="64"/>
        <v>0-0-0-6.22-15</v>
      </c>
      <c r="C2164" s="227">
        <f>'1. General information'!$E$8</f>
        <v>0</v>
      </c>
      <c r="D2164" s="227">
        <f>'1. General information'!$E$9</f>
        <v>0</v>
      </c>
      <c r="E2164" s="227">
        <f>'1. General information'!$E$10</f>
        <v>0</v>
      </c>
      <c r="F2164" s="227">
        <f>'1. General information'!$E$11</f>
        <v>0</v>
      </c>
      <c r="G2164" s="227">
        <f>'1. General information'!$E$12</f>
        <v>0</v>
      </c>
      <c r="H2164" s="227">
        <f>'1. General information'!$E$13</f>
        <v>0</v>
      </c>
      <c r="I2164" s="227">
        <f>'1. General information'!$E$14</f>
        <v>0</v>
      </c>
      <c r="J2164" s="234" t="s">
        <v>471</v>
      </c>
      <c r="K2164" s="254" t="s">
        <v>4302</v>
      </c>
      <c r="L2164" s="234" t="s">
        <v>3422</v>
      </c>
      <c r="M2164" s="255">
        <f>'6. Staff time'!$X$118</f>
        <v>0</v>
      </c>
    </row>
    <row r="2165" spans="1:13">
      <c r="A2165" s="230">
        <v>2164</v>
      </c>
      <c r="B2165" s="230" t="str">
        <f t="shared" si="64"/>
        <v>0-0-0-6.22-16</v>
      </c>
      <c r="C2165" s="227">
        <f>'1. General information'!$E$8</f>
        <v>0</v>
      </c>
      <c r="D2165" s="227">
        <f>'1. General information'!$E$9</f>
        <v>0</v>
      </c>
      <c r="E2165" s="227">
        <f>'1. General information'!$E$10</f>
        <v>0</v>
      </c>
      <c r="F2165" s="227">
        <f>'1. General information'!$E$11</f>
        <v>0</v>
      </c>
      <c r="G2165" s="227">
        <f>'1. General information'!$E$12</f>
        <v>0</v>
      </c>
      <c r="H2165" s="227">
        <f>'1. General information'!$E$13</f>
        <v>0</v>
      </c>
      <c r="I2165" s="227">
        <f>'1. General information'!$E$14</f>
        <v>0</v>
      </c>
      <c r="J2165" s="234" t="s">
        <v>471</v>
      </c>
      <c r="K2165" s="254" t="s">
        <v>4303</v>
      </c>
      <c r="L2165" s="234" t="s">
        <v>3423</v>
      </c>
      <c r="M2165" s="255">
        <f>'6. Staff time'!$X$119</f>
        <v>0</v>
      </c>
    </row>
    <row r="2166" spans="1:13">
      <c r="A2166" s="230">
        <v>2165</v>
      </c>
      <c r="B2166" s="230" t="str">
        <f t="shared" si="64"/>
        <v>0-0-0-6.22-17</v>
      </c>
      <c r="C2166" s="227">
        <f>'1. General information'!$E$8</f>
        <v>0</v>
      </c>
      <c r="D2166" s="227">
        <f>'1. General information'!$E$9</f>
        <v>0</v>
      </c>
      <c r="E2166" s="227">
        <f>'1. General information'!$E$10</f>
        <v>0</v>
      </c>
      <c r="F2166" s="227">
        <f>'1. General information'!$E$11</f>
        <v>0</v>
      </c>
      <c r="G2166" s="227">
        <f>'1. General information'!$E$12</f>
        <v>0</v>
      </c>
      <c r="H2166" s="227">
        <f>'1. General information'!$E$13</f>
        <v>0</v>
      </c>
      <c r="I2166" s="227">
        <f>'1. General information'!$E$14</f>
        <v>0</v>
      </c>
      <c r="J2166" s="234" t="s">
        <v>471</v>
      </c>
      <c r="K2166" s="254" t="s">
        <v>4304</v>
      </c>
      <c r="L2166" s="234" t="s">
        <v>3424</v>
      </c>
      <c r="M2166" s="255">
        <f>'6. Staff time'!$X$120</f>
        <v>0</v>
      </c>
    </row>
    <row r="2167" spans="1:13">
      <c r="A2167" s="230">
        <v>2166</v>
      </c>
      <c r="B2167" s="230" t="str">
        <f t="shared" si="64"/>
        <v>0-0-0-6.22-18</v>
      </c>
      <c r="C2167" s="227">
        <f>'1. General information'!$E$8</f>
        <v>0</v>
      </c>
      <c r="D2167" s="227">
        <f>'1. General information'!$E$9</f>
        <v>0</v>
      </c>
      <c r="E2167" s="227">
        <f>'1. General information'!$E$10</f>
        <v>0</v>
      </c>
      <c r="F2167" s="227">
        <f>'1. General information'!$E$11</f>
        <v>0</v>
      </c>
      <c r="G2167" s="227">
        <f>'1. General information'!$E$12</f>
        <v>0</v>
      </c>
      <c r="H2167" s="227">
        <f>'1. General information'!$E$13</f>
        <v>0</v>
      </c>
      <c r="I2167" s="227">
        <f>'1. General information'!$E$14</f>
        <v>0</v>
      </c>
      <c r="J2167" s="234" t="s">
        <v>471</v>
      </c>
      <c r="K2167" s="254" t="s">
        <v>4305</v>
      </c>
      <c r="L2167" s="234" t="s">
        <v>3425</v>
      </c>
      <c r="M2167" s="255">
        <f>'6. Staff time'!$X$121</f>
        <v>0</v>
      </c>
    </row>
    <row r="2168" spans="1:13">
      <c r="A2168" s="230">
        <v>2167</v>
      </c>
      <c r="B2168" s="230" t="str">
        <f t="shared" si="64"/>
        <v>0-0-0-6.22-19</v>
      </c>
      <c r="C2168" s="227">
        <f>'1. General information'!$E$8</f>
        <v>0</v>
      </c>
      <c r="D2168" s="227">
        <f>'1. General information'!$E$9</f>
        <v>0</v>
      </c>
      <c r="E2168" s="227">
        <f>'1. General information'!$E$10</f>
        <v>0</v>
      </c>
      <c r="F2168" s="227">
        <f>'1. General information'!$E$11</f>
        <v>0</v>
      </c>
      <c r="G2168" s="227">
        <f>'1. General information'!$E$12</f>
        <v>0</v>
      </c>
      <c r="H2168" s="227">
        <f>'1. General information'!$E$13</f>
        <v>0</v>
      </c>
      <c r="I2168" s="227">
        <f>'1. General information'!$E$14</f>
        <v>0</v>
      </c>
      <c r="J2168" s="234" t="s">
        <v>471</v>
      </c>
      <c r="K2168" s="254" t="s">
        <v>4306</v>
      </c>
      <c r="L2168" s="234" t="s">
        <v>3426</v>
      </c>
      <c r="M2168" s="255">
        <f>'6. Staff time'!$X$122</f>
        <v>0</v>
      </c>
    </row>
    <row r="2169" spans="1:13">
      <c r="A2169" s="230">
        <v>2168</v>
      </c>
      <c r="B2169" s="230" t="str">
        <f t="shared" si="64"/>
        <v>0-0-0-6.22-20</v>
      </c>
      <c r="C2169" s="227">
        <f>'1. General information'!$E$8</f>
        <v>0</v>
      </c>
      <c r="D2169" s="227">
        <f>'1. General information'!$E$9</f>
        <v>0</v>
      </c>
      <c r="E2169" s="227">
        <f>'1. General information'!$E$10</f>
        <v>0</v>
      </c>
      <c r="F2169" s="227">
        <f>'1. General information'!$E$11</f>
        <v>0</v>
      </c>
      <c r="G2169" s="227">
        <f>'1. General information'!$E$12</f>
        <v>0</v>
      </c>
      <c r="H2169" s="227">
        <f>'1. General information'!$E$13</f>
        <v>0</v>
      </c>
      <c r="I2169" s="227">
        <f>'1. General information'!$E$14</f>
        <v>0</v>
      </c>
      <c r="J2169" s="234" t="s">
        <v>471</v>
      </c>
      <c r="K2169" s="254" t="s">
        <v>4307</v>
      </c>
      <c r="L2169" s="234" t="s">
        <v>3427</v>
      </c>
      <c r="M2169" s="255">
        <f>'6. Staff time'!$X$123</f>
        <v>0</v>
      </c>
    </row>
    <row r="2170" spans="1:13">
      <c r="A2170" s="230">
        <v>2169</v>
      </c>
      <c r="B2170" s="230" t="str">
        <f t="shared" si="64"/>
        <v>0-0-0-6.22-21</v>
      </c>
      <c r="C2170" s="227">
        <f>'1. General information'!$E$8</f>
        <v>0</v>
      </c>
      <c r="D2170" s="227">
        <f>'1. General information'!$E$9</f>
        <v>0</v>
      </c>
      <c r="E2170" s="227">
        <f>'1. General information'!$E$10</f>
        <v>0</v>
      </c>
      <c r="F2170" s="227">
        <f>'1. General information'!$E$11</f>
        <v>0</v>
      </c>
      <c r="G2170" s="227">
        <f>'1. General information'!$E$12</f>
        <v>0</v>
      </c>
      <c r="H2170" s="227">
        <f>'1. General information'!$E$13</f>
        <v>0</v>
      </c>
      <c r="I2170" s="227">
        <f>'1. General information'!$E$14</f>
        <v>0</v>
      </c>
      <c r="J2170" s="234" t="s">
        <v>471</v>
      </c>
      <c r="K2170" s="254" t="s">
        <v>4308</v>
      </c>
      <c r="L2170" s="234" t="s">
        <v>3428</v>
      </c>
      <c r="M2170" s="255">
        <f>'6. Staff time'!$X$124</f>
        <v>0</v>
      </c>
    </row>
    <row r="2171" spans="1:13">
      <c r="A2171" s="230">
        <v>2170</v>
      </c>
      <c r="B2171" s="230" t="str">
        <f t="shared" si="64"/>
        <v>0-0-0-6.22-22</v>
      </c>
      <c r="C2171" s="227">
        <f>'1. General information'!$E$8</f>
        <v>0</v>
      </c>
      <c r="D2171" s="227">
        <f>'1. General information'!$E$9</f>
        <v>0</v>
      </c>
      <c r="E2171" s="227">
        <f>'1. General information'!$E$10</f>
        <v>0</v>
      </c>
      <c r="F2171" s="227">
        <f>'1. General information'!$E$11</f>
        <v>0</v>
      </c>
      <c r="G2171" s="227">
        <f>'1. General information'!$E$12</f>
        <v>0</v>
      </c>
      <c r="H2171" s="227">
        <f>'1. General information'!$E$13</f>
        <v>0</v>
      </c>
      <c r="I2171" s="227">
        <f>'1. General information'!$E$14</f>
        <v>0</v>
      </c>
      <c r="J2171" s="234" t="s">
        <v>471</v>
      </c>
      <c r="K2171" s="254" t="s">
        <v>4309</v>
      </c>
      <c r="L2171" s="234" t="s">
        <v>3429</v>
      </c>
      <c r="M2171" s="255">
        <f>'6. Staff time'!$X$125</f>
        <v>0</v>
      </c>
    </row>
    <row r="2172" spans="1:13">
      <c r="A2172" s="230">
        <v>2171</v>
      </c>
      <c r="B2172" s="230" t="str">
        <f t="shared" si="64"/>
        <v>0-0-0-6.22-23</v>
      </c>
      <c r="C2172" s="227">
        <f>'1. General information'!$E$8</f>
        <v>0</v>
      </c>
      <c r="D2172" s="227">
        <f>'1. General information'!$E$9</f>
        <v>0</v>
      </c>
      <c r="E2172" s="227">
        <f>'1. General information'!$E$10</f>
        <v>0</v>
      </c>
      <c r="F2172" s="227">
        <f>'1. General information'!$E$11</f>
        <v>0</v>
      </c>
      <c r="G2172" s="227">
        <f>'1. General information'!$E$12</f>
        <v>0</v>
      </c>
      <c r="H2172" s="227">
        <f>'1. General information'!$E$13</f>
        <v>0</v>
      </c>
      <c r="I2172" s="227">
        <f>'1. General information'!$E$14</f>
        <v>0</v>
      </c>
      <c r="J2172" s="234" t="s">
        <v>471</v>
      </c>
      <c r="K2172" s="254" t="s">
        <v>4310</v>
      </c>
      <c r="L2172" s="234" t="s">
        <v>3430</v>
      </c>
      <c r="M2172" s="255">
        <f>'6. Staff time'!$X$126</f>
        <v>0</v>
      </c>
    </row>
    <row r="2173" spans="1:13">
      <c r="A2173" s="230">
        <v>2172</v>
      </c>
      <c r="B2173" s="230" t="str">
        <f t="shared" si="64"/>
        <v>0-0-0-6.22-24</v>
      </c>
      <c r="C2173" s="227">
        <f>'1. General information'!$E$8</f>
        <v>0</v>
      </c>
      <c r="D2173" s="227">
        <f>'1. General information'!$E$9</f>
        <v>0</v>
      </c>
      <c r="E2173" s="227">
        <f>'1. General information'!$E$10</f>
        <v>0</v>
      </c>
      <c r="F2173" s="227">
        <f>'1. General information'!$E$11</f>
        <v>0</v>
      </c>
      <c r="G2173" s="227">
        <f>'1. General information'!$E$12</f>
        <v>0</v>
      </c>
      <c r="H2173" s="227">
        <f>'1. General information'!$E$13</f>
        <v>0</v>
      </c>
      <c r="I2173" s="227">
        <f>'1. General information'!$E$14</f>
        <v>0</v>
      </c>
      <c r="J2173" s="234" t="s">
        <v>471</v>
      </c>
      <c r="K2173" s="254" t="s">
        <v>4311</v>
      </c>
      <c r="L2173" s="234" t="s">
        <v>3431</v>
      </c>
      <c r="M2173" s="255">
        <f>'6. Staff time'!$X$127</f>
        <v>0</v>
      </c>
    </row>
    <row r="2174" spans="1:13">
      <c r="A2174" s="230">
        <v>2173</v>
      </c>
      <c r="B2174" s="230" t="str">
        <f t="shared" si="64"/>
        <v>0-0-0-6.22-25</v>
      </c>
      <c r="C2174" s="227">
        <f>'1. General information'!$E$8</f>
        <v>0</v>
      </c>
      <c r="D2174" s="227">
        <f>'1. General information'!$E$9</f>
        <v>0</v>
      </c>
      <c r="E2174" s="227">
        <f>'1. General information'!$E$10</f>
        <v>0</v>
      </c>
      <c r="F2174" s="227">
        <f>'1. General information'!$E$11</f>
        <v>0</v>
      </c>
      <c r="G2174" s="227">
        <f>'1. General information'!$E$12</f>
        <v>0</v>
      </c>
      <c r="H2174" s="227">
        <f>'1. General information'!$E$13</f>
        <v>0</v>
      </c>
      <c r="I2174" s="227">
        <f>'1. General information'!$E$14</f>
        <v>0</v>
      </c>
      <c r="J2174" s="234" t="s">
        <v>471</v>
      </c>
      <c r="K2174" s="254" t="s">
        <v>4312</v>
      </c>
      <c r="L2174" s="234" t="s">
        <v>3432</v>
      </c>
      <c r="M2174" s="255">
        <f>'6. Staff time'!$X$128</f>
        <v>0</v>
      </c>
    </row>
    <row r="2175" spans="1:13">
      <c r="A2175" s="230">
        <v>2174</v>
      </c>
      <c r="B2175" s="230" t="str">
        <f t="shared" si="64"/>
        <v>0-0-0-6.22-26</v>
      </c>
      <c r="C2175" s="227">
        <f>'1. General information'!$E$8</f>
        <v>0</v>
      </c>
      <c r="D2175" s="227">
        <f>'1. General information'!$E$9</f>
        <v>0</v>
      </c>
      <c r="E2175" s="227">
        <f>'1. General information'!$E$10</f>
        <v>0</v>
      </c>
      <c r="F2175" s="227">
        <f>'1. General information'!$E$11</f>
        <v>0</v>
      </c>
      <c r="G2175" s="227">
        <f>'1. General information'!$E$12</f>
        <v>0</v>
      </c>
      <c r="H2175" s="227">
        <f>'1. General information'!$E$13</f>
        <v>0</v>
      </c>
      <c r="I2175" s="227">
        <f>'1. General information'!$E$14</f>
        <v>0</v>
      </c>
      <c r="J2175" s="234" t="s">
        <v>471</v>
      </c>
      <c r="K2175" s="254" t="s">
        <v>4313</v>
      </c>
      <c r="L2175" s="234" t="s">
        <v>3433</v>
      </c>
      <c r="M2175" s="255">
        <f>'6. Staff time'!$X$129</f>
        <v>0</v>
      </c>
    </row>
    <row r="2176" spans="1:13">
      <c r="A2176" s="230">
        <v>2175</v>
      </c>
      <c r="B2176" s="230" t="str">
        <f t="shared" si="64"/>
        <v>0-0-0-6.22-27</v>
      </c>
      <c r="C2176" s="227">
        <f>'1. General information'!$E$8</f>
        <v>0</v>
      </c>
      <c r="D2176" s="227">
        <f>'1. General information'!$E$9</f>
        <v>0</v>
      </c>
      <c r="E2176" s="227">
        <f>'1. General information'!$E$10</f>
        <v>0</v>
      </c>
      <c r="F2176" s="227">
        <f>'1. General information'!$E$11</f>
        <v>0</v>
      </c>
      <c r="G2176" s="227">
        <f>'1. General information'!$E$12</f>
        <v>0</v>
      </c>
      <c r="H2176" s="227">
        <f>'1. General information'!$E$13</f>
        <v>0</v>
      </c>
      <c r="I2176" s="227">
        <f>'1. General information'!$E$14</f>
        <v>0</v>
      </c>
      <c r="J2176" s="234" t="s">
        <v>471</v>
      </c>
      <c r="K2176" s="254" t="s">
        <v>4314</v>
      </c>
      <c r="L2176" s="234" t="s">
        <v>3434</v>
      </c>
      <c r="M2176" s="255">
        <f>'6. Staff time'!$X$130</f>
        <v>0</v>
      </c>
    </row>
    <row r="2177" spans="1:13">
      <c r="A2177" s="230">
        <v>2176</v>
      </c>
      <c r="B2177" s="230" t="str">
        <f t="shared" si="64"/>
        <v>0-0-0-6.22-28</v>
      </c>
      <c r="C2177" s="227">
        <f>'1. General information'!$E$8</f>
        <v>0</v>
      </c>
      <c r="D2177" s="227">
        <f>'1. General information'!$E$9</f>
        <v>0</v>
      </c>
      <c r="E2177" s="227">
        <f>'1. General information'!$E$10</f>
        <v>0</v>
      </c>
      <c r="F2177" s="227">
        <f>'1. General information'!$E$11</f>
        <v>0</v>
      </c>
      <c r="G2177" s="227">
        <f>'1. General information'!$E$12</f>
        <v>0</v>
      </c>
      <c r="H2177" s="227">
        <f>'1. General information'!$E$13</f>
        <v>0</v>
      </c>
      <c r="I2177" s="227">
        <f>'1. General information'!$E$14</f>
        <v>0</v>
      </c>
      <c r="J2177" s="234" t="s">
        <v>471</v>
      </c>
      <c r="K2177" s="254" t="s">
        <v>4315</v>
      </c>
      <c r="L2177" s="234" t="s">
        <v>3435</v>
      </c>
      <c r="M2177" s="255">
        <f>'6. Staff time'!$X$131</f>
        <v>0</v>
      </c>
    </row>
    <row r="2178" spans="1:13">
      <c r="A2178" s="230">
        <v>2177</v>
      </c>
      <c r="B2178" s="230" t="str">
        <f t="shared" si="64"/>
        <v>0-0-0-6.22-29</v>
      </c>
      <c r="C2178" s="227">
        <f>'1. General information'!$E$8</f>
        <v>0</v>
      </c>
      <c r="D2178" s="227">
        <f>'1. General information'!$E$9</f>
        <v>0</v>
      </c>
      <c r="E2178" s="227">
        <f>'1. General information'!$E$10</f>
        <v>0</v>
      </c>
      <c r="F2178" s="227">
        <f>'1. General information'!$E$11</f>
        <v>0</v>
      </c>
      <c r="G2178" s="227">
        <f>'1. General information'!$E$12</f>
        <v>0</v>
      </c>
      <c r="H2178" s="227">
        <f>'1. General information'!$E$13</f>
        <v>0</v>
      </c>
      <c r="I2178" s="227">
        <f>'1. General information'!$E$14</f>
        <v>0</v>
      </c>
      <c r="J2178" s="234" t="s">
        <v>471</v>
      </c>
      <c r="K2178" s="254" t="s">
        <v>4316</v>
      </c>
      <c r="L2178" s="234" t="s">
        <v>3436</v>
      </c>
      <c r="M2178" s="255">
        <f>'6. Staff time'!$X$132</f>
        <v>0</v>
      </c>
    </row>
    <row r="2179" spans="1:13">
      <c r="A2179" s="230">
        <v>2178</v>
      </c>
      <c r="B2179" s="230" t="str">
        <f t="shared" si="64"/>
        <v>0-0-0-6.22-30</v>
      </c>
      <c r="C2179" s="227">
        <f>'1. General information'!$E$8</f>
        <v>0</v>
      </c>
      <c r="D2179" s="227">
        <f>'1. General information'!$E$9</f>
        <v>0</v>
      </c>
      <c r="E2179" s="227">
        <f>'1. General information'!$E$10</f>
        <v>0</v>
      </c>
      <c r="F2179" s="227">
        <f>'1. General information'!$E$11</f>
        <v>0</v>
      </c>
      <c r="G2179" s="227">
        <f>'1. General information'!$E$12</f>
        <v>0</v>
      </c>
      <c r="H2179" s="227">
        <f>'1. General information'!$E$13</f>
        <v>0</v>
      </c>
      <c r="I2179" s="227">
        <f>'1. General information'!$E$14</f>
        <v>0</v>
      </c>
      <c r="J2179" s="234" t="s">
        <v>471</v>
      </c>
      <c r="K2179" s="254" t="s">
        <v>4317</v>
      </c>
      <c r="L2179" s="234" t="s">
        <v>3437</v>
      </c>
      <c r="M2179" s="255">
        <f>'6. Staff time'!$X$133</f>
        <v>0</v>
      </c>
    </row>
    <row r="2180" spans="1:13">
      <c r="A2180" s="230">
        <v>2179</v>
      </c>
      <c r="B2180" s="230" t="str">
        <f t="shared" si="64"/>
        <v>0-0-0-6.22-31</v>
      </c>
      <c r="C2180" s="227">
        <f>'1. General information'!$E$8</f>
        <v>0</v>
      </c>
      <c r="D2180" s="227">
        <f>'1. General information'!$E$9</f>
        <v>0</v>
      </c>
      <c r="E2180" s="227">
        <f>'1. General information'!$E$10</f>
        <v>0</v>
      </c>
      <c r="F2180" s="227">
        <f>'1. General information'!$E$11</f>
        <v>0</v>
      </c>
      <c r="G2180" s="227">
        <f>'1. General information'!$E$12</f>
        <v>0</v>
      </c>
      <c r="H2180" s="227">
        <f>'1. General information'!$E$13</f>
        <v>0</v>
      </c>
      <c r="I2180" s="227">
        <f>'1. General information'!$E$14</f>
        <v>0</v>
      </c>
      <c r="J2180" s="234" t="s">
        <v>471</v>
      </c>
      <c r="K2180" s="254" t="s">
        <v>4318</v>
      </c>
      <c r="L2180" s="234" t="s">
        <v>3438</v>
      </c>
      <c r="M2180" s="255">
        <f>'6. Staff time'!$X$134</f>
        <v>0</v>
      </c>
    </row>
    <row r="2181" spans="1:13">
      <c r="A2181" s="230">
        <v>2180</v>
      </c>
      <c r="B2181" s="230" t="str">
        <f t="shared" si="64"/>
        <v>0-0-0-6.22-32</v>
      </c>
      <c r="C2181" s="227">
        <f>'1. General information'!$E$8</f>
        <v>0</v>
      </c>
      <c r="D2181" s="227">
        <f>'1. General information'!$E$9</f>
        <v>0</v>
      </c>
      <c r="E2181" s="227">
        <f>'1. General information'!$E$10</f>
        <v>0</v>
      </c>
      <c r="F2181" s="227">
        <f>'1. General information'!$E$11</f>
        <v>0</v>
      </c>
      <c r="G2181" s="227">
        <f>'1. General information'!$E$12</f>
        <v>0</v>
      </c>
      <c r="H2181" s="227">
        <f>'1. General information'!$E$13</f>
        <v>0</v>
      </c>
      <c r="I2181" s="227">
        <f>'1. General information'!$E$14</f>
        <v>0</v>
      </c>
      <c r="J2181" s="234" t="s">
        <v>471</v>
      </c>
      <c r="K2181" s="254" t="s">
        <v>4319</v>
      </c>
      <c r="L2181" s="234" t="s">
        <v>3439</v>
      </c>
      <c r="M2181" s="255">
        <f>'6. Staff time'!$X$135</f>
        <v>0</v>
      </c>
    </row>
    <row r="2182" spans="1:13">
      <c r="A2182" s="230">
        <v>2181</v>
      </c>
      <c r="B2182" s="230" t="str">
        <f t="shared" si="64"/>
        <v>0-0-0-6.22-33</v>
      </c>
      <c r="C2182" s="227">
        <f>'1. General information'!$E$8</f>
        <v>0</v>
      </c>
      <c r="D2182" s="227">
        <f>'1. General information'!$E$9</f>
        <v>0</v>
      </c>
      <c r="E2182" s="227">
        <f>'1. General information'!$E$10</f>
        <v>0</v>
      </c>
      <c r="F2182" s="227">
        <f>'1. General information'!$E$11</f>
        <v>0</v>
      </c>
      <c r="G2182" s="227">
        <f>'1. General information'!$E$12</f>
        <v>0</v>
      </c>
      <c r="H2182" s="227">
        <f>'1. General information'!$E$13</f>
        <v>0</v>
      </c>
      <c r="I2182" s="227">
        <f>'1. General information'!$E$14</f>
        <v>0</v>
      </c>
      <c r="J2182" s="234" t="s">
        <v>471</v>
      </c>
      <c r="K2182" s="254" t="s">
        <v>4320</v>
      </c>
      <c r="L2182" s="234" t="s">
        <v>3440</v>
      </c>
      <c r="M2182" s="255">
        <f>'6. Staff time'!$X$136</f>
        <v>0</v>
      </c>
    </row>
    <row r="2183" spans="1:13">
      <c r="A2183" s="230">
        <v>2182</v>
      </c>
      <c r="B2183" s="230" t="str">
        <f t="shared" si="64"/>
        <v>0-0-0-6.22-34</v>
      </c>
      <c r="C2183" s="227">
        <f>'1. General information'!$E$8</f>
        <v>0</v>
      </c>
      <c r="D2183" s="227">
        <f>'1. General information'!$E$9</f>
        <v>0</v>
      </c>
      <c r="E2183" s="227">
        <f>'1. General information'!$E$10</f>
        <v>0</v>
      </c>
      <c r="F2183" s="227">
        <f>'1. General information'!$E$11</f>
        <v>0</v>
      </c>
      <c r="G2183" s="227">
        <f>'1. General information'!$E$12</f>
        <v>0</v>
      </c>
      <c r="H2183" s="227">
        <f>'1. General information'!$E$13</f>
        <v>0</v>
      </c>
      <c r="I2183" s="227">
        <f>'1. General information'!$E$14</f>
        <v>0</v>
      </c>
      <c r="J2183" s="234" t="s">
        <v>471</v>
      </c>
      <c r="K2183" s="254" t="s">
        <v>4321</v>
      </c>
      <c r="L2183" s="234" t="s">
        <v>3441</v>
      </c>
      <c r="M2183" s="255">
        <f>'6. Staff time'!$X$137</f>
        <v>0</v>
      </c>
    </row>
    <row r="2184" spans="1:13">
      <c r="A2184" s="230">
        <v>2183</v>
      </c>
      <c r="B2184" s="230" t="str">
        <f t="shared" si="64"/>
        <v>0-0-0-6.22-35</v>
      </c>
      <c r="C2184" s="227">
        <f>'1. General information'!$E$8</f>
        <v>0</v>
      </c>
      <c r="D2184" s="227">
        <f>'1. General information'!$E$9</f>
        <v>0</v>
      </c>
      <c r="E2184" s="227">
        <f>'1. General information'!$E$10</f>
        <v>0</v>
      </c>
      <c r="F2184" s="227">
        <f>'1. General information'!$E$11</f>
        <v>0</v>
      </c>
      <c r="G2184" s="227">
        <f>'1. General information'!$E$12</f>
        <v>0</v>
      </c>
      <c r="H2184" s="227">
        <f>'1. General information'!$E$13</f>
        <v>0</v>
      </c>
      <c r="I2184" s="227">
        <f>'1. General information'!$E$14</f>
        <v>0</v>
      </c>
      <c r="J2184" s="234" t="s">
        <v>471</v>
      </c>
      <c r="K2184" s="254" t="s">
        <v>4322</v>
      </c>
      <c r="L2184" s="234" t="s">
        <v>3442</v>
      </c>
      <c r="M2184" s="255">
        <f>'6. Staff time'!$X$138</f>
        <v>0</v>
      </c>
    </row>
    <row r="2185" spans="1:13">
      <c r="A2185" s="230">
        <v>2184</v>
      </c>
      <c r="B2185" s="230" t="str">
        <f t="shared" si="64"/>
        <v>0-0-0-6.22-36</v>
      </c>
      <c r="C2185" s="227">
        <f>'1. General information'!$E$8</f>
        <v>0</v>
      </c>
      <c r="D2185" s="227">
        <f>'1. General information'!$E$9</f>
        <v>0</v>
      </c>
      <c r="E2185" s="227">
        <f>'1. General information'!$E$10</f>
        <v>0</v>
      </c>
      <c r="F2185" s="227">
        <f>'1. General information'!$E$11</f>
        <v>0</v>
      </c>
      <c r="G2185" s="227">
        <f>'1. General information'!$E$12</f>
        <v>0</v>
      </c>
      <c r="H2185" s="227">
        <f>'1. General information'!$E$13</f>
        <v>0</v>
      </c>
      <c r="I2185" s="227">
        <f>'1. General information'!$E$14</f>
        <v>0</v>
      </c>
      <c r="J2185" s="234" t="s">
        <v>471</v>
      </c>
      <c r="K2185" s="254" t="s">
        <v>4323</v>
      </c>
      <c r="L2185" s="234" t="s">
        <v>3443</v>
      </c>
      <c r="M2185" s="255">
        <f>'6. Staff time'!$X$139</f>
        <v>0</v>
      </c>
    </row>
    <row r="2186" spans="1:13">
      <c r="A2186" s="230">
        <v>2185</v>
      </c>
      <c r="B2186" s="230" t="str">
        <f t="shared" si="64"/>
        <v>0-0-0-6.22-37</v>
      </c>
      <c r="C2186" s="227">
        <f>'1. General information'!$E$8</f>
        <v>0</v>
      </c>
      <c r="D2186" s="227">
        <f>'1. General information'!$E$9</f>
        <v>0</v>
      </c>
      <c r="E2186" s="227">
        <f>'1. General information'!$E$10</f>
        <v>0</v>
      </c>
      <c r="F2186" s="227">
        <f>'1. General information'!$E$11</f>
        <v>0</v>
      </c>
      <c r="G2186" s="227">
        <f>'1. General information'!$E$12</f>
        <v>0</v>
      </c>
      <c r="H2186" s="227">
        <f>'1. General information'!$E$13</f>
        <v>0</v>
      </c>
      <c r="I2186" s="227">
        <f>'1. General information'!$E$14</f>
        <v>0</v>
      </c>
      <c r="J2186" s="234" t="s">
        <v>471</v>
      </c>
      <c r="K2186" s="254" t="s">
        <v>4324</v>
      </c>
      <c r="L2186" s="234" t="s">
        <v>3444</v>
      </c>
      <c r="M2186" s="255">
        <f>'6. Staff time'!$X$140</f>
        <v>0</v>
      </c>
    </row>
    <row r="2187" spans="1:13">
      <c r="A2187" s="230">
        <v>2186</v>
      </c>
      <c r="B2187" s="230" t="str">
        <f t="shared" si="64"/>
        <v>0-0-0-6.22-38</v>
      </c>
      <c r="C2187" s="227">
        <f>'1. General information'!$E$8</f>
        <v>0</v>
      </c>
      <c r="D2187" s="227">
        <f>'1. General information'!$E$9</f>
        <v>0</v>
      </c>
      <c r="E2187" s="227">
        <f>'1. General information'!$E$10</f>
        <v>0</v>
      </c>
      <c r="F2187" s="227">
        <f>'1. General information'!$E$11</f>
        <v>0</v>
      </c>
      <c r="G2187" s="227">
        <f>'1. General information'!$E$12</f>
        <v>0</v>
      </c>
      <c r="H2187" s="227">
        <f>'1. General information'!$E$13</f>
        <v>0</v>
      </c>
      <c r="I2187" s="227">
        <f>'1. General information'!$E$14</f>
        <v>0</v>
      </c>
      <c r="J2187" s="234" t="s">
        <v>471</v>
      </c>
      <c r="K2187" s="254" t="s">
        <v>4325</v>
      </c>
      <c r="L2187" s="234" t="s">
        <v>3445</v>
      </c>
      <c r="M2187" s="255">
        <f>'6. Staff time'!$X$141</f>
        <v>0</v>
      </c>
    </row>
    <row r="2188" spans="1:13">
      <c r="A2188" s="230">
        <v>2187</v>
      </c>
      <c r="B2188" s="230" t="str">
        <f t="shared" si="64"/>
        <v>0-0-0-6.22-39</v>
      </c>
      <c r="C2188" s="227">
        <f>'1. General information'!$E$8</f>
        <v>0</v>
      </c>
      <c r="D2188" s="227">
        <f>'1. General information'!$E$9</f>
        <v>0</v>
      </c>
      <c r="E2188" s="227">
        <f>'1. General information'!$E$10</f>
        <v>0</v>
      </c>
      <c r="F2188" s="227">
        <f>'1. General information'!$E$11</f>
        <v>0</v>
      </c>
      <c r="G2188" s="227">
        <f>'1. General information'!$E$12</f>
        <v>0</v>
      </c>
      <c r="H2188" s="227">
        <f>'1. General information'!$E$13</f>
        <v>0</v>
      </c>
      <c r="I2188" s="227">
        <f>'1. General information'!$E$14</f>
        <v>0</v>
      </c>
      <c r="J2188" s="234" t="s">
        <v>471</v>
      </c>
      <c r="K2188" s="254" t="s">
        <v>4326</v>
      </c>
      <c r="L2188" s="234" t="s">
        <v>3446</v>
      </c>
      <c r="M2188" s="255">
        <f>'6. Staff time'!$X$142</f>
        <v>0</v>
      </c>
    </row>
    <row r="2189" spans="1:13">
      <c r="A2189" s="230">
        <v>2188</v>
      </c>
      <c r="B2189" s="230" t="str">
        <f t="shared" si="64"/>
        <v>0-0-0-6.22-40</v>
      </c>
      <c r="C2189" s="227">
        <f>'1. General information'!$E$8</f>
        <v>0</v>
      </c>
      <c r="D2189" s="227">
        <f>'1. General information'!$E$9</f>
        <v>0</v>
      </c>
      <c r="E2189" s="227">
        <f>'1. General information'!$E$10</f>
        <v>0</v>
      </c>
      <c r="F2189" s="227">
        <f>'1. General information'!$E$11</f>
        <v>0</v>
      </c>
      <c r="G2189" s="227">
        <f>'1. General information'!$E$12</f>
        <v>0</v>
      </c>
      <c r="H2189" s="227">
        <f>'1. General information'!$E$13</f>
        <v>0</v>
      </c>
      <c r="I2189" s="227">
        <f>'1. General information'!$E$14</f>
        <v>0</v>
      </c>
      <c r="J2189" s="234" t="s">
        <v>471</v>
      </c>
      <c r="K2189" s="254" t="s">
        <v>4327</v>
      </c>
      <c r="L2189" s="234" t="s">
        <v>3447</v>
      </c>
      <c r="M2189" s="255">
        <f>'6. Staff time'!$X$143</f>
        <v>0</v>
      </c>
    </row>
    <row r="2190" spans="1:13">
      <c r="A2190" s="230">
        <v>2189</v>
      </c>
      <c r="B2190" s="230" t="str">
        <f t="shared" si="64"/>
        <v>0-0-0-6.22-41</v>
      </c>
      <c r="C2190" s="227">
        <f>'1. General information'!$E$8</f>
        <v>0</v>
      </c>
      <c r="D2190" s="227">
        <f>'1. General information'!$E$9</f>
        <v>0</v>
      </c>
      <c r="E2190" s="227">
        <f>'1. General information'!$E$10</f>
        <v>0</v>
      </c>
      <c r="F2190" s="227">
        <f>'1. General information'!$E$11</f>
        <v>0</v>
      </c>
      <c r="G2190" s="227">
        <f>'1. General information'!$E$12</f>
        <v>0</v>
      </c>
      <c r="H2190" s="227">
        <f>'1. General information'!$E$13</f>
        <v>0</v>
      </c>
      <c r="I2190" s="227">
        <f>'1. General information'!$E$14</f>
        <v>0</v>
      </c>
      <c r="J2190" s="234" t="s">
        <v>471</v>
      </c>
      <c r="K2190" s="254" t="s">
        <v>4328</v>
      </c>
      <c r="L2190" s="234" t="s">
        <v>3448</v>
      </c>
      <c r="M2190" s="255">
        <f>'6. Staff time'!$X$144</f>
        <v>0</v>
      </c>
    </row>
    <row r="2191" spans="1:13">
      <c r="A2191" s="230">
        <v>2190</v>
      </c>
      <c r="B2191" s="230" t="str">
        <f t="shared" si="64"/>
        <v>0-0-0-6.22-42</v>
      </c>
      <c r="C2191" s="227">
        <f>'1. General information'!$E$8</f>
        <v>0</v>
      </c>
      <c r="D2191" s="227">
        <f>'1. General information'!$E$9</f>
        <v>0</v>
      </c>
      <c r="E2191" s="227">
        <f>'1. General information'!$E$10</f>
        <v>0</v>
      </c>
      <c r="F2191" s="227">
        <f>'1. General information'!$E$11</f>
        <v>0</v>
      </c>
      <c r="G2191" s="227">
        <f>'1. General information'!$E$12</f>
        <v>0</v>
      </c>
      <c r="H2191" s="227">
        <f>'1. General information'!$E$13</f>
        <v>0</v>
      </c>
      <c r="I2191" s="227">
        <f>'1. General information'!$E$14</f>
        <v>0</v>
      </c>
      <c r="J2191" s="234" t="s">
        <v>471</v>
      </c>
      <c r="K2191" s="254" t="s">
        <v>4329</v>
      </c>
      <c r="L2191" s="234" t="s">
        <v>3449</v>
      </c>
      <c r="M2191" s="255">
        <f>'6. Staff time'!$X$145</f>
        <v>0</v>
      </c>
    </row>
    <row r="2192" spans="1:13">
      <c r="A2192" s="230">
        <v>2191</v>
      </c>
      <c r="B2192" s="230" t="str">
        <f t="shared" si="64"/>
        <v>0-0-0-6.22-43</v>
      </c>
      <c r="C2192" s="227">
        <f>'1. General information'!$E$8</f>
        <v>0</v>
      </c>
      <c r="D2192" s="227">
        <f>'1. General information'!$E$9</f>
        <v>0</v>
      </c>
      <c r="E2192" s="227">
        <f>'1. General information'!$E$10</f>
        <v>0</v>
      </c>
      <c r="F2192" s="227">
        <f>'1. General information'!$E$11</f>
        <v>0</v>
      </c>
      <c r="G2192" s="227">
        <f>'1. General information'!$E$12</f>
        <v>0</v>
      </c>
      <c r="H2192" s="227">
        <f>'1. General information'!$E$13</f>
        <v>0</v>
      </c>
      <c r="I2192" s="227">
        <f>'1. General information'!$E$14</f>
        <v>0</v>
      </c>
      <c r="J2192" s="234" t="s">
        <v>471</v>
      </c>
      <c r="K2192" s="254" t="s">
        <v>4330</v>
      </c>
      <c r="L2192" s="234" t="s">
        <v>3450</v>
      </c>
      <c r="M2192" s="255">
        <f>'6. Staff time'!$X$146</f>
        <v>0</v>
      </c>
    </row>
    <row r="2193" spans="1:13">
      <c r="A2193" s="230">
        <v>2192</v>
      </c>
      <c r="B2193" s="230" t="str">
        <f t="shared" si="64"/>
        <v>0-0-0-6.22-44</v>
      </c>
      <c r="C2193" s="227">
        <f>'1. General information'!$E$8</f>
        <v>0</v>
      </c>
      <c r="D2193" s="227">
        <f>'1. General information'!$E$9</f>
        <v>0</v>
      </c>
      <c r="E2193" s="227">
        <f>'1. General information'!$E$10</f>
        <v>0</v>
      </c>
      <c r="F2193" s="227">
        <f>'1. General information'!$E$11</f>
        <v>0</v>
      </c>
      <c r="G2193" s="227">
        <f>'1. General information'!$E$12</f>
        <v>0</v>
      </c>
      <c r="H2193" s="227">
        <f>'1. General information'!$E$13</f>
        <v>0</v>
      </c>
      <c r="I2193" s="227">
        <f>'1. General information'!$E$14</f>
        <v>0</v>
      </c>
      <c r="J2193" s="234" t="s">
        <v>471</v>
      </c>
      <c r="K2193" s="254" t="s">
        <v>4331</v>
      </c>
      <c r="L2193" s="234" t="s">
        <v>3451</v>
      </c>
      <c r="M2193" s="255">
        <f>'6. Staff time'!$X$147</f>
        <v>0</v>
      </c>
    </row>
    <row r="2194" spans="1:13">
      <c r="A2194" s="230">
        <v>2193</v>
      </c>
      <c r="B2194" s="230" t="str">
        <f t="shared" si="64"/>
        <v>0-0-0-6.22-45</v>
      </c>
      <c r="C2194" s="227">
        <f>'1. General information'!$E$8</f>
        <v>0</v>
      </c>
      <c r="D2194" s="227">
        <f>'1. General information'!$E$9</f>
        <v>0</v>
      </c>
      <c r="E2194" s="227">
        <f>'1. General information'!$E$10</f>
        <v>0</v>
      </c>
      <c r="F2194" s="227">
        <f>'1. General information'!$E$11</f>
        <v>0</v>
      </c>
      <c r="G2194" s="227">
        <f>'1. General information'!$E$12</f>
        <v>0</v>
      </c>
      <c r="H2194" s="227">
        <f>'1. General information'!$E$13</f>
        <v>0</v>
      </c>
      <c r="I2194" s="227">
        <f>'1. General information'!$E$14</f>
        <v>0</v>
      </c>
      <c r="J2194" s="234" t="s">
        <v>471</v>
      </c>
      <c r="K2194" s="254" t="s">
        <v>4332</v>
      </c>
      <c r="L2194" s="234" t="s">
        <v>3452</v>
      </c>
      <c r="M2194" s="255">
        <f>'6. Staff time'!$X$148</f>
        <v>0</v>
      </c>
    </row>
    <row r="2195" spans="1:13">
      <c r="A2195" s="230">
        <v>2194</v>
      </c>
      <c r="B2195" s="230" t="str">
        <f t="shared" si="64"/>
        <v>0-0-0-6.22-46</v>
      </c>
      <c r="C2195" s="227">
        <f>'1. General information'!$E$8</f>
        <v>0</v>
      </c>
      <c r="D2195" s="227">
        <f>'1. General information'!$E$9</f>
        <v>0</v>
      </c>
      <c r="E2195" s="227">
        <f>'1. General information'!$E$10</f>
        <v>0</v>
      </c>
      <c r="F2195" s="227">
        <f>'1. General information'!$E$11</f>
        <v>0</v>
      </c>
      <c r="G2195" s="227">
        <f>'1. General information'!$E$12</f>
        <v>0</v>
      </c>
      <c r="H2195" s="227">
        <f>'1. General information'!$E$13</f>
        <v>0</v>
      </c>
      <c r="I2195" s="227">
        <f>'1. General information'!$E$14</f>
        <v>0</v>
      </c>
      <c r="J2195" s="234" t="s">
        <v>471</v>
      </c>
      <c r="K2195" s="254" t="s">
        <v>4333</v>
      </c>
      <c r="L2195" s="234" t="s">
        <v>3453</v>
      </c>
      <c r="M2195" s="255">
        <f>'6. Staff time'!$X$149</f>
        <v>0</v>
      </c>
    </row>
    <row r="2196" spans="1:13">
      <c r="A2196" s="230">
        <v>2195</v>
      </c>
      <c r="B2196" s="230" t="str">
        <f t="shared" si="64"/>
        <v>0-0-0-6.22-47</v>
      </c>
      <c r="C2196" s="227">
        <f>'1. General information'!$E$8</f>
        <v>0</v>
      </c>
      <c r="D2196" s="227">
        <f>'1. General information'!$E$9</f>
        <v>0</v>
      </c>
      <c r="E2196" s="227">
        <f>'1. General information'!$E$10</f>
        <v>0</v>
      </c>
      <c r="F2196" s="227">
        <f>'1. General information'!$E$11</f>
        <v>0</v>
      </c>
      <c r="G2196" s="227">
        <f>'1. General information'!$E$12</f>
        <v>0</v>
      </c>
      <c r="H2196" s="227">
        <f>'1. General information'!$E$13</f>
        <v>0</v>
      </c>
      <c r="I2196" s="227">
        <f>'1. General information'!$E$14</f>
        <v>0</v>
      </c>
      <c r="J2196" s="234" t="s">
        <v>471</v>
      </c>
      <c r="K2196" s="254" t="s">
        <v>4334</v>
      </c>
      <c r="L2196" s="234" t="s">
        <v>3454</v>
      </c>
      <c r="M2196" s="255">
        <f>'6. Staff time'!$X$150</f>
        <v>0</v>
      </c>
    </row>
    <row r="2197" spans="1:13">
      <c r="A2197" s="230">
        <v>2196</v>
      </c>
      <c r="B2197" s="230" t="str">
        <f t="shared" si="64"/>
        <v>0-0-0-6.22-48</v>
      </c>
      <c r="C2197" s="227">
        <f>'1. General information'!$E$8</f>
        <v>0</v>
      </c>
      <c r="D2197" s="227">
        <f>'1. General information'!$E$9</f>
        <v>0</v>
      </c>
      <c r="E2197" s="227">
        <f>'1. General information'!$E$10</f>
        <v>0</v>
      </c>
      <c r="F2197" s="227">
        <f>'1. General information'!$E$11</f>
        <v>0</v>
      </c>
      <c r="G2197" s="227">
        <f>'1. General information'!$E$12</f>
        <v>0</v>
      </c>
      <c r="H2197" s="227">
        <f>'1. General information'!$E$13</f>
        <v>0</v>
      </c>
      <c r="I2197" s="227">
        <f>'1. General information'!$E$14</f>
        <v>0</v>
      </c>
      <c r="J2197" s="234" t="s">
        <v>471</v>
      </c>
      <c r="K2197" s="254" t="s">
        <v>4335</v>
      </c>
      <c r="L2197" s="234" t="s">
        <v>3455</v>
      </c>
      <c r="M2197" s="255">
        <f>'6. Staff time'!$X$151</f>
        <v>0</v>
      </c>
    </row>
    <row r="2198" spans="1:13">
      <c r="A2198" s="230">
        <v>2197</v>
      </c>
      <c r="B2198" s="230" t="str">
        <f t="shared" si="64"/>
        <v>0-0-0-6.22-49</v>
      </c>
      <c r="C2198" s="227">
        <f>'1. General information'!$E$8</f>
        <v>0</v>
      </c>
      <c r="D2198" s="227">
        <f>'1. General information'!$E$9</f>
        <v>0</v>
      </c>
      <c r="E2198" s="227">
        <f>'1. General information'!$E$10</f>
        <v>0</v>
      </c>
      <c r="F2198" s="227">
        <f>'1. General information'!$E$11</f>
        <v>0</v>
      </c>
      <c r="G2198" s="227">
        <f>'1. General information'!$E$12</f>
        <v>0</v>
      </c>
      <c r="H2198" s="227">
        <f>'1. General information'!$E$13</f>
        <v>0</v>
      </c>
      <c r="I2198" s="227">
        <f>'1. General information'!$E$14</f>
        <v>0</v>
      </c>
      <c r="J2198" s="234" t="s">
        <v>471</v>
      </c>
      <c r="K2198" s="254" t="s">
        <v>4336</v>
      </c>
      <c r="L2198" s="234" t="s">
        <v>3456</v>
      </c>
      <c r="M2198" s="255">
        <f>'6. Staff time'!$X$152</f>
        <v>0</v>
      </c>
    </row>
    <row r="2199" spans="1:13">
      <c r="A2199" s="230">
        <v>2198</v>
      </c>
      <c r="B2199" s="230" t="str">
        <f t="shared" si="64"/>
        <v>0-0-0-6.22-50</v>
      </c>
      <c r="C2199" s="227">
        <f>'1. General information'!$E$8</f>
        <v>0</v>
      </c>
      <c r="D2199" s="227">
        <f>'1. General information'!$E$9</f>
        <v>0</v>
      </c>
      <c r="E2199" s="227">
        <f>'1. General information'!$E$10</f>
        <v>0</v>
      </c>
      <c r="F2199" s="227">
        <f>'1. General information'!$E$11</f>
        <v>0</v>
      </c>
      <c r="G2199" s="227">
        <f>'1. General information'!$E$12</f>
        <v>0</v>
      </c>
      <c r="H2199" s="227">
        <f>'1. General information'!$E$13</f>
        <v>0</v>
      </c>
      <c r="I2199" s="227">
        <f>'1. General information'!$E$14</f>
        <v>0</v>
      </c>
      <c r="J2199" s="234" t="s">
        <v>471</v>
      </c>
      <c r="K2199" s="254" t="s">
        <v>4337</v>
      </c>
      <c r="L2199" s="234" t="s">
        <v>3457</v>
      </c>
      <c r="M2199" s="255">
        <f>'6. Staff time'!$X$153</f>
        <v>0</v>
      </c>
    </row>
    <row r="2200" spans="1:13">
      <c r="A2200" s="230">
        <v>2199</v>
      </c>
      <c r="B2200" s="230" t="str">
        <f t="shared" si="64"/>
        <v>0-0-0-6.22-51</v>
      </c>
      <c r="C2200" s="227">
        <f>'1. General information'!$E$8</f>
        <v>0</v>
      </c>
      <c r="D2200" s="227">
        <f>'1. General information'!$E$9</f>
        <v>0</v>
      </c>
      <c r="E2200" s="227">
        <f>'1. General information'!$E$10</f>
        <v>0</v>
      </c>
      <c r="F2200" s="227">
        <f>'1. General information'!$E$11</f>
        <v>0</v>
      </c>
      <c r="G2200" s="227">
        <f>'1. General information'!$E$12</f>
        <v>0</v>
      </c>
      <c r="H2200" s="227">
        <f>'1. General information'!$E$13</f>
        <v>0</v>
      </c>
      <c r="I2200" s="227">
        <f>'1. General information'!$E$14</f>
        <v>0</v>
      </c>
      <c r="J2200" s="234" t="s">
        <v>471</v>
      </c>
      <c r="K2200" s="254" t="s">
        <v>4338</v>
      </c>
      <c r="L2200" s="234" t="s">
        <v>3458</v>
      </c>
      <c r="M2200" s="255">
        <f>'6. Staff time'!$X$154</f>
        <v>0</v>
      </c>
    </row>
    <row r="2201" spans="1:13">
      <c r="A2201" s="230">
        <v>2200</v>
      </c>
      <c r="B2201" s="230" t="str">
        <f t="shared" si="64"/>
        <v>0-0-0-6.22-52</v>
      </c>
      <c r="C2201" s="227">
        <f>'1. General information'!$E$8</f>
        <v>0</v>
      </c>
      <c r="D2201" s="227">
        <f>'1. General information'!$E$9</f>
        <v>0</v>
      </c>
      <c r="E2201" s="227">
        <f>'1. General information'!$E$10</f>
        <v>0</v>
      </c>
      <c r="F2201" s="227">
        <f>'1. General information'!$E$11</f>
        <v>0</v>
      </c>
      <c r="G2201" s="227">
        <f>'1. General information'!$E$12</f>
        <v>0</v>
      </c>
      <c r="H2201" s="227">
        <f>'1. General information'!$E$13</f>
        <v>0</v>
      </c>
      <c r="I2201" s="227">
        <f>'1. General information'!$E$14</f>
        <v>0</v>
      </c>
      <c r="J2201" s="234" t="s">
        <v>471</v>
      </c>
      <c r="K2201" s="254" t="s">
        <v>4339</v>
      </c>
      <c r="L2201" s="234" t="s">
        <v>3459</v>
      </c>
      <c r="M2201" s="255">
        <f>'6. Staff time'!$X$155</f>
        <v>0</v>
      </c>
    </row>
    <row r="2202" spans="1:13">
      <c r="A2202" s="230">
        <v>2201</v>
      </c>
      <c r="B2202" s="230" t="str">
        <f t="shared" si="64"/>
        <v>0-0-0-6.22-53</v>
      </c>
      <c r="C2202" s="227">
        <f>'1. General information'!$E$8</f>
        <v>0</v>
      </c>
      <c r="D2202" s="227">
        <f>'1. General information'!$E$9</f>
        <v>0</v>
      </c>
      <c r="E2202" s="227">
        <f>'1. General information'!$E$10</f>
        <v>0</v>
      </c>
      <c r="F2202" s="227">
        <f>'1. General information'!$E$11</f>
        <v>0</v>
      </c>
      <c r="G2202" s="227">
        <f>'1. General information'!$E$12</f>
        <v>0</v>
      </c>
      <c r="H2202" s="227">
        <f>'1. General information'!$E$13</f>
        <v>0</v>
      </c>
      <c r="I2202" s="227">
        <f>'1. General information'!$E$14</f>
        <v>0</v>
      </c>
      <c r="J2202" s="234" t="s">
        <v>471</v>
      </c>
      <c r="K2202" s="254" t="s">
        <v>4340</v>
      </c>
      <c r="L2202" s="234" t="s">
        <v>3460</v>
      </c>
      <c r="M2202" s="255">
        <f>'6. Staff time'!$X$156</f>
        <v>0</v>
      </c>
    </row>
    <row r="2203" spans="1:13">
      <c r="A2203" s="230">
        <v>2202</v>
      </c>
      <c r="B2203" s="230" t="str">
        <f t="shared" si="64"/>
        <v>0-0-0-6.22-54</v>
      </c>
      <c r="C2203" s="227">
        <f>'1. General information'!$E$8</f>
        <v>0</v>
      </c>
      <c r="D2203" s="227">
        <f>'1. General information'!$E$9</f>
        <v>0</v>
      </c>
      <c r="E2203" s="227">
        <f>'1. General information'!$E$10</f>
        <v>0</v>
      </c>
      <c r="F2203" s="227">
        <f>'1. General information'!$E$11</f>
        <v>0</v>
      </c>
      <c r="G2203" s="227">
        <f>'1. General information'!$E$12</f>
        <v>0</v>
      </c>
      <c r="H2203" s="227">
        <f>'1. General information'!$E$13</f>
        <v>0</v>
      </c>
      <c r="I2203" s="227">
        <f>'1. General information'!$E$14</f>
        <v>0</v>
      </c>
      <c r="J2203" s="234" t="s">
        <v>471</v>
      </c>
      <c r="K2203" s="254" t="s">
        <v>4341</v>
      </c>
      <c r="L2203" s="234" t="s">
        <v>3461</v>
      </c>
      <c r="M2203" s="255">
        <f>'6. Staff time'!$X$157</f>
        <v>0</v>
      </c>
    </row>
    <row r="2204" spans="1:13">
      <c r="A2204" s="230">
        <v>2203</v>
      </c>
      <c r="B2204" s="230" t="str">
        <f t="shared" si="64"/>
        <v>0-0-0-6.22-55</v>
      </c>
      <c r="C2204" s="227">
        <f>'1. General information'!$E$8</f>
        <v>0</v>
      </c>
      <c r="D2204" s="227">
        <f>'1. General information'!$E$9</f>
        <v>0</v>
      </c>
      <c r="E2204" s="227">
        <f>'1. General information'!$E$10</f>
        <v>0</v>
      </c>
      <c r="F2204" s="227">
        <f>'1. General information'!$E$11</f>
        <v>0</v>
      </c>
      <c r="G2204" s="227">
        <f>'1. General information'!$E$12</f>
        <v>0</v>
      </c>
      <c r="H2204" s="227">
        <f>'1. General information'!$E$13</f>
        <v>0</v>
      </c>
      <c r="I2204" s="227">
        <f>'1. General information'!$E$14</f>
        <v>0</v>
      </c>
      <c r="J2204" s="234" t="s">
        <v>471</v>
      </c>
      <c r="K2204" s="254" t="s">
        <v>4342</v>
      </c>
      <c r="L2204" s="234" t="s">
        <v>3462</v>
      </c>
      <c r="M2204" s="255">
        <f>'6. Staff time'!$X$158</f>
        <v>0</v>
      </c>
    </row>
    <row r="2205" spans="1:13">
      <c r="A2205" s="230">
        <v>2204</v>
      </c>
      <c r="B2205" s="230" t="str">
        <f t="shared" si="64"/>
        <v>0-0-0-6.22-56</v>
      </c>
      <c r="C2205" s="227">
        <f>'1. General information'!$E$8</f>
        <v>0</v>
      </c>
      <c r="D2205" s="227">
        <f>'1. General information'!$E$9</f>
        <v>0</v>
      </c>
      <c r="E2205" s="227">
        <f>'1. General information'!$E$10</f>
        <v>0</v>
      </c>
      <c r="F2205" s="227">
        <f>'1. General information'!$E$11</f>
        <v>0</v>
      </c>
      <c r="G2205" s="227">
        <f>'1. General information'!$E$12</f>
        <v>0</v>
      </c>
      <c r="H2205" s="227">
        <f>'1. General information'!$E$13</f>
        <v>0</v>
      </c>
      <c r="I2205" s="227">
        <f>'1. General information'!$E$14</f>
        <v>0</v>
      </c>
      <c r="J2205" s="234" t="s">
        <v>471</v>
      </c>
      <c r="K2205" s="254" t="s">
        <v>4343</v>
      </c>
      <c r="L2205" s="234" t="s">
        <v>3463</v>
      </c>
      <c r="M2205" s="255">
        <f>'6. Staff time'!$X$159</f>
        <v>0</v>
      </c>
    </row>
    <row r="2206" spans="1:13">
      <c r="A2206" s="230">
        <v>2205</v>
      </c>
      <c r="B2206" s="230" t="str">
        <f t="shared" si="64"/>
        <v>0-0-0-6.22-57</v>
      </c>
      <c r="C2206" s="227">
        <f>'1. General information'!$E$8</f>
        <v>0</v>
      </c>
      <c r="D2206" s="227">
        <f>'1. General information'!$E$9</f>
        <v>0</v>
      </c>
      <c r="E2206" s="227">
        <f>'1. General information'!$E$10</f>
        <v>0</v>
      </c>
      <c r="F2206" s="227">
        <f>'1. General information'!$E$11</f>
        <v>0</v>
      </c>
      <c r="G2206" s="227">
        <f>'1. General information'!$E$12</f>
        <v>0</v>
      </c>
      <c r="H2206" s="227">
        <f>'1. General information'!$E$13</f>
        <v>0</v>
      </c>
      <c r="I2206" s="227">
        <f>'1. General information'!$E$14</f>
        <v>0</v>
      </c>
      <c r="J2206" s="234" t="s">
        <v>471</v>
      </c>
      <c r="K2206" s="254" t="s">
        <v>4344</v>
      </c>
      <c r="L2206" s="234" t="s">
        <v>3464</v>
      </c>
      <c r="M2206" s="255">
        <f>'6. Staff time'!$X$160</f>
        <v>0</v>
      </c>
    </row>
    <row r="2207" spans="1:13">
      <c r="A2207" s="230">
        <v>2206</v>
      </c>
      <c r="B2207" s="230" t="str">
        <f t="shared" si="64"/>
        <v>0-0-0-6.22-58</v>
      </c>
      <c r="C2207" s="227">
        <f>'1. General information'!$E$8</f>
        <v>0</v>
      </c>
      <c r="D2207" s="227">
        <f>'1. General information'!$E$9</f>
        <v>0</v>
      </c>
      <c r="E2207" s="227">
        <f>'1. General information'!$E$10</f>
        <v>0</v>
      </c>
      <c r="F2207" s="227">
        <f>'1. General information'!$E$11</f>
        <v>0</v>
      </c>
      <c r="G2207" s="227">
        <f>'1. General information'!$E$12</f>
        <v>0</v>
      </c>
      <c r="H2207" s="227">
        <f>'1. General information'!$E$13</f>
        <v>0</v>
      </c>
      <c r="I2207" s="227">
        <f>'1. General information'!$E$14</f>
        <v>0</v>
      </c>
      <c r="J2207" s="234" t="s">
        <v>471</v>
      </c>
      <c r="K2207" s="254" t="s">
        <v>4345</v>
      </c>
      <c r="L2207" s="234" t="s">
        <v>3465</v>
      </c>
      <c r="M2207" s="255">
        <f>'6. Staff time'!$X$161</f>
        <v>0</v>
      </c>
    </row>
    <row r="2208" spans="1:13">
      <c r="A2208" s="230">
        <v>2207</v>
      </c>
      <c r="B2208" s="230" t="str">
        <f t="shared" si="64"/>
        <v>0-0-0-6.22-59</v>
      </c>
      <c r="C2208" s="227">
        <f>'1. General information'!$E$8</f>
        <v>0</v>
      </c>
      <c r="D2208" s="227">
        <f>'1. General information'!$E$9</f>
        <v>0</v>
      </c>
      <c r="E2208" s="227">
        <f>'1. General information'!$E$10</f>
        <v>0</v>
      </c>
      <c r="F2208" s="227">
        <f>'1. General information'!$E$11</f>
        <v>0</v>
      </c>
      <c r="G2208" s="227">
        <f>'1. General information'!$E$12</f>
        <v>0</v>
      </c>
      <c r="H2208" s="227">
        <f>'1. General information'!$E$13</f>
        <v>0</v>
      </c>
      <c r="I2208" s="227">
        <f>'1. General information'!$E$14</f>
        <v>0</v>
      </c>
      <c r="J2208" s="234" t="s">
        <v>471</v>
      </c>
      <c r="K2208" s="254" t="s">
        <v>4346</v>
      </c>
      <c r="L2208" s="234" t="s">
        <v>3466</v>
      </c>
      <c r="M2208" s="255">
        <f>'6. Staff time'!$X$162</f>
        <v>0</v>
      </c>
    </row>
    <row r="2209" spans="1:13">
      <c r="A2209" s="230">
        <v>2208</v>
      </c>
      <c r="B2209" s="230" t="str">
        <f t="shared" si="64"/>
        <v>0-0-0-6.22-60</v>
      </c>
      <c r="C2209" s="227">
        <f>'1. General information'!$E$8</f>
        <v>0</v>
      </c>
      <c r="D2209" s="227">
        <f>'1. General information'!$E$9</f>
        <v>0</v>
      </c>
      <c r="E2209" s="227">
        <f>'1. General information'!$E$10</f>
        <v>0</v>
      </c>
      <c r="F2209" s="227">
        <f>'1. General information'!$E$11</f>
        <v>0</v>
      </c>
      <c r="G2209" s="227">
        <f>'1. General information'!$E$12</f>
        <v>0</v>
      </c>
      <c r="H2209" s="227">
        <f>'1. General information'!$E$13</f>
        <v>0</v>
      </c>
      <c r="I2209" s="227">
        <f>'1. General information'!$E$14</f>
        <v>0</v>
      </c>
      <c r="J2209" s="234" t="s">
        <v>471</v>
      </c>
      <c r="K2209" s="254" t="s">
        <v>4347</v>
      </c>
      <c r="L2209" s="234" t="s">
        <v>3467</v>
      </c>
      <c r="M2209" s="255">
        <f>'6. Staff time'!$X$163</f>
        <v>0</v>
      </c>
    </row>
    <row r="2210" spans="1:13">
      <c r="A2210" s="230">
        <v>2209</v>
      </c>
      <c r="B2210" s="230" t="str">
        <f t="shared" si="64"/>
        <v>0-0-0-6.22-61</v>
      </c>
      <c r="C2210" s="227">
        <f>'1. General information'!$E$8</f>
        <v>0</v>
      </c>
      <c r="D2210" s="227">
        <f>'1. General information'!$E$9</f>
        <v>0</v>
      </c>
      <c r="E2210" s="227">
        <f>'1. General information'!$E$10</f>
        <v>0</v>
      </c>
      <c r="F2210" s="227">
        <f>'1. General information'!$E$11</f>
        <v>0</v>
      </c>
      <c r="G2210" s="227">
        <f>'1. General information'!$E$12</f>
        <v>0</v>
      </c>
      <c r="H2210" s="227">
        <f>'1. General information'!$E$13</f>
        <v>0</v>
      </c>
      <c r="I2210" s="227">
        <f>'1. General information'!$E$14</f>
        <v>0</v>
      </c>
      <c r="J2210" s="234" t="s">
        <v>471</v>
      </c>
      <c r="K2210" s="254" t="s">
        <v>4348</v>
      </c>
      <c r="L2210" s="234" t="s">
        <v>3468</v>
      </c>
      <c r="M2210" s="255">
        <f>'6. Staff time'!$X$164</f>
        <v>0</v>
      </c>
    </row>
    <row r="2211" spans="1:13">
      <c r="A2211" s="230">
        <v>2210</v>
      </c>
      <c r="B2211" s="230" t="str">
        <f t="shared" si="64"/>
        <v>0-0-0-6.22-62</v>
      </c>
      <c r="C2211" s="227">
        <f>'1. General information'!$E$8</f>
        <v>0</v>
      </c>
      <c r="D2211" s="227">
        <f>'1. General information'!$E$9</f>
        <v>0</v>
      </c>
      <c r="E2211" s="227">
        <f>'1. General information'!$E$10</f>
        <v>0</v>
      </c>
      <c r="F2211" s="227">
        <f>'1. General information'!$E$11</f>
        <v>0</v>
      </c>
      <c r="G2211" s="227">
        <f>'1. General information'!$E$12</f>
        <v>0</v>
      </c>
      <c r="H2211" s="227">
        <f>'1. General information'!$E$13</f>
        <v>0</v>
      </c>
      <c r="I2211" s="227">
        <f>'1. General information'!$E$14</f>
        <v>0</v>
      </c>
      <c r="J2211" s="234" t="s">
        <v>471</v>
      </c>
      <c r="K2211" s="254" t="s">
        <v>4349</v>
      </c>
      <c r="L2211" s="234" t="s">
        <v>3469</v>
      </c>
      <c r="M2211" s="255">
        <f>'6. Staff time'!$X$165</f>
        <v>0</v>
      </c>
    </row>
    <row r="2212" spans="1:13">
      <c r="A2212" s="230">
        <v>2211</v>
      </c>
      <c r="B2212" s="230" t="str">
        <f t="shared" si="64"/>
        <v>0-0-0-6.22-63</v>
      </c>
      <c r="C2212" s="227">
        <f>'1. General information'!$E$8</f>
        <v>0</v>
      </c>
      <c r="D2212" s="227">
        <f>'1. General information'!$E$9</f>
        <v>0</v>
      </c>
      <c r="E2212" s="227">
        <f>'1. General information'!$E$10</f>
        <v>0</v>
      </c>
      <c r="F2212" s="227">
        <f>'1. General information'!$E$11</f>
        <v>0</v>
      </c>
      <c r="G2212" s="227">
        <f>'1. General information'!$E$12</f>
        <v>0</v>
      </c>
      <c r="H2212" s="227">
        <f>'1. General information'!$E$13</f>
        <v>0</v>
      </c>
      <c r="I2212" s="227">
        <f>'1. General information'!$E$14</f>
        <v>0</v>
      </c>
      <c r="J2212" s="234" t="s">
        <v>471</v>
      </c>
      <c r="K2212" s="254" t="s">
        <v>4350</v>
      </c>
      <c r="L2212" s="234" t="s">
        <v>3470</v>
      </c>
      <c r="M2212" s="255">
        <f>'6. Staff time'!$X$166</f>
        <v>0</v>
      </c>
    </row>
    <row r="2213" spans="1:13">
      <c r="A2213" s="230">
        <v>2212</v>
      </c>
      <c r="B2213" s="230" t="str">
        <f t="shared" si="64"/>
        <v>0-0-0-6.22-64</v>
      </c>
      <c r="C2213" s="227">
        <f>'1. General information'!$E$8</f>
        <v>0</v>
      </c>
      <c r="D2213" s="227">
        <f>'1. General information'!$E$9</f>
        <v>0</v>
      </c>
      <c r="E2213" s="227">
        <f>'1. General information'!$E$10</f>
        <v>0</v>
      </c>
      <c r="F2213" s="227">
        <f>'1. General information'!$E$11</f>
        <v>0</v>
      </c>
      <c r="G2213" s="227">
        <f>'1. General information'!$E$12</f>
        <v>0</v>
      </c>
      <c r="H2213" s="227">
        <f>'1. General information'!$E$13</f>
        <v>0</v>
      </c>
      <c r="I2213" s="227">
        <f>'1. General information'!$E$14</f>
        <v>0</v>
      </c>
      <c r="J2213" s="234" t="s">
        <v>471</v>
      </c>
      <c r="K2213" s="254" t="s">
        <v>4351</v>
      </c>
      <c r="L2213" s="234" t="s">
        <v>3471</v>
      </c>
      <c r="M2213" s="255">
        <f>'6. Staff time'!$X$167</f>
        <v>0</v>
      </c>
    </row>
    <row r="2214" spans="1:13">
      <c r="A2214" s="230">
        <v>2213</v>
      </c>
      <c r="B2214" s="230" t="str">
        <f t="shared" si="64"/>
        <v>0-0-0-6.22-65</v>
      </c>
      <c r="C2214" s="227">
        <f>'1. General information'!$E$8</f>
        <v>0</v>
      </c>
      <c r="D2214" s="227">
        <f>'1. General information'!$E$9</f>
        <v>0</v>
      </c>
      <c r="E2214" s="227">
        <f>'1. General information'!$E$10</f>
        <v>0</v>
      </c>
      <c r="F2214" s="227">
        <f>'1. General information'!$E$11</f>
        <v>0</v>
      </c>
      <c r="G2214" s="227">
        <f>'1. General information'!$E$12</f>
        <v>0</v>
      </c>
      <c r="H2214" s="227">
        <f>'1. General information'!$E$13</f>
        <v>0</v>
      </c>
      <c r="I2214" s="227">
        <f>'1. General information'!$E$14</f>
        <v>0</v>
      </c>
      <c r="J2214" s="234" t="s">
        <v>471</v>
      </c>
      <c r="K2214" s="254" t="s">
        <v>4352</v>
      </c>
      <c r="L2214" s="234" t="s">
        <v>3472</v>
      </c>
      <c r="M2214" s="255">
        <f>'6. Staff time'!$X$168</f>
        <v>0</v>
      </c>
    </row>
    <row r="2215" spans="1:13">
      <c r="A2215" s="230">
        <v>2214</v>
      </c>
      <c r="B2215" s="230" t="str">
        <f t="shared" si="64"/>
        <v>0-0-0-6.22-66</v>
      </c>
      <c r="C2215" s="227">
        <f>'1. General information'!$E$8</f>
        <v>0</v>
      </c>
      <c r="D2215" s="227">
        <f>'1. General information'!$E$9</f>
        <v>0</v>
      </c>
      <c r="E2215" s="227">
        <f>'1. General information'!$E$10</f>
        <v>0</v>
      </c>
      <c r="F2215" s="227">
        <f>'1. General information'!$E$11</f>
        <v>0</v>
      </c>
      <c r="G2215" s="227">
        <f>'1. General information'!$E$12</f>
        <v>0</v>
      </c>
      <c r="H2215" s="227">
        <f>'1. General information'!$E$13</f>
        <v>0</v>
      </c>
      <c r="I2215" s="227">
        <f>'1. General information'!$E$14</f>
        <v>0</v>
      </c>
      <c r="J2215" s="234" t="s">
        <v>471</v>
      </c>
      <c r="K2215" s="254" t="s">
        <v>4353</v>
      </c>
      <c r="L2215" s="234" t="s">
        <v>3473</v>
      </c>
      <c r="M2215" s="255">
        <f>'6. Staff time'!$X$169</f>
        <v>0</v>
      </c>
    </row>
    <row r="2216" spans="1:13">
      <c r="A2216" s="230">
        <v>2215</v>
      </c>
      <c r="B2216" s="230" t="str">
        <f t="shared" ref="B2216:B2279" si="65">CONCATENATE(LEFT(C2216,2),"-",LEFT(D2216,2),"-",LEFT(E2216,2),"-",K2216)</f>
        <v>0-0-0-6.22-67</v>
      </c>
      <c r="C2216" s="227">
        <f>'1. General information'!$E$8</f>
        <v>0</v>
      </c>
      <c r="D2216" s="227">
        <f>'1. General information'!$E$9</f>
        <v>0</v>
      </c>
      <c r="E2216" s="227">
        <f>'1. General information'!$E$10</f>
        <v>0</v>
      </c>
      <c r="F2216" s="227">
        <f>'1. General information'!$E$11</f>
        <v>0</v>
      </c>
      <c r="G2216" s="227">
        <f>'1. General information'!$E$12</f>
        <v>0</v>
      </c>
      <c r="H2216" s="227">
        <f>'1. General information'!$E$13</f>
        <v>0</v>
      </c>
      <c r="I2216" s="227">
        <f>'1. General information'!$E$14</f>
        <v>0</v>
      </c>
      <c r="J2216" s="234" t="s">
        <v>471</v>
      </c>
      <c r="K2216" s="254" t="s">
        <v>4354</v>
      </c>
      <c r="L2216" s="234" t="s">
        <v>3474</v>
      </c>
      <c r="M2216" s="255">
        <f>'6. Staff time'!$X$170</f>
        <v>0</v>
      </c>
    </row>
    <row r="2217" spans="1:13">
      <c r="A2217" s="230">
        <v>2216</v>
      </c>
      <c r="B2217" s="230" t="str">
        <f t="shared" si="65"/>
        <v>0-0-0-6.22-68</v>
      </c>
      <c r="C2217" s="227">
        <f>'1. General information'!$E$8</f>
        <v>0</v>
      </c>
      <c r="D2217" s="227">
        <f>'1. General information'!$E$9</f>
        <v>0</v>
      </c>
      <c r="E2217" s="227">
        <f>'1. General information'!$E$10</f>
        <v>0</v>
      </c>
      <c r="F2217" s="227">
        <f>'1. General information'!$E$11</f>
        <v>0</v>
      </c>
      <c r="G2217" s="227">
        <f>'1. General information'!$E$12</f>
        <v>0</v>
      </c>
      <c r="H2217" s="227">
        <f>'1. General information'!$E$13</f>
        <v>0</v>
      </c>
      <c r="I2217" s="227">
        <f>'1. General information'!$E$14</f>
        <v>0</v>
      </c>
      <c r="J2217" s="234" t="s">
        <v>471</v>
      </c>
      <c r="K2217" s="254" t="s">
        <v>4355</v>
      </c>
      <c r="L2217" s="234" t="s">
        <v>3475</v>
      </c>
      <c r="M2217" s="255">
        <f>'6. Staff time'!$X$171</f>
        <v>0</v>
      </c>
    </row>
    <row r="2218" spans="1:13">
      <c r="A2218" s="230">
        <v>2217</v>
      </c>
      <c r="B2218" s="230" t="str">
        <f t="shared" si="65"/>
        <v>0-0-0-6.22-69</v>
      </c>
      <c r="C2218" s="227">
        <f>'1. General information'!$E$8</f>
        <v>0</v>
      </c>
      <c r="D2218" s="227">
        <f>'1. General information'!$E$9</f>
        <v>0</v>
      </c>
      <c r="E2218" s="227">
        <f>'1. General information'!$E$10</f>
        <v>0</v>
      </c>
      <c r="F2218" s="227">
        <f>'1. General information'!$E$11</f>
        <v>0</v>
      </c>
      <c r="G2218" s="227">
        <f>'1. General information'!$E$12</f>
        <v>0</v>
      </c>
      <c r="H2218" s="227">
        <f>'1. General information'!$E$13</f>
        <v>0</v>
      </c>
      <c r="I2218" s="227">
        <f>'1. General information'!$E$14</f>
        <v>0</v>
      </c>
      <c r="J2218" s="234" t="s">
        <v>471</v>
      </c>
      <c r="K2218" s="254" t="s">
        <v>4356</v>
      </c>
      <c r="L2218" s="234" t="s">
        <v>3476</v>
      </c>
      <c r="M2218" s="255">
        <f>'6. Staff time'!$X$172</f>
        <v>0</v>
      </c>
    </row>
    <row r="2219" spans="1:13">
      <c r="A2219" s="230">
        <v>2218</v>
      </c>
      <c r="B2219" s="230" t="str">
        <f t="shared" si="65"/>
        <v>0-0-0-6.22-70</v>
      </c>
      <c r="C2219" s="227">
        <f>'1. General information'!$E$8</f>
        <v>0</v>
      </c>
      <c r="D2219" s="227">
        <f>'1. General information'!$E$9</f>
        <v>0</v>
      </c>
      <c r="E2219" s="227">
        <f>'1. General information'!$E$10</f>
        <v>0</v>
      </c>
      <c r="F2219" s="227">
        <f>'1. General information'!$E$11</f>
        <v>0</v>
      </c>
      <c r="G2219" s="227">
        <f>'1. General information'!$E$12</f>
        <v>0</v>
      </c>
      <c r="H2219" s="227">
        <f>'1. General information'!$E$13</f>
        <v>0</v>
      </c>
      <c r="I2219" s="227">
        <f>'1. General information'!$E$14</f>
        <v>0</v>
      </c>
      <c r="J2219" s="234" t="s">
        <v>471</v>
      </c>
      <c r="K2219" s="254" t="s">
        <v>4357</v>
      </c>
      <c r="L2219" s="234" t="s">
        <v>3477</v>
      </c>
      <c r="M2219" s="255">
        <f>'6. Staff time'!$X$173</f>
        <v>0</v>
      </c>
    </row>
    <row r="2220" spans="1:13">
      <c r="A2220" s="230">
        <v>2219</v>
      </c>
      <c r="B2220" s="230" t="str">
        <f t="shared" si="65"/>
        <v>0-0-0-6.22-71</v>
      </c>
      <c r="C2220" s="227">
        <f>'1. General information'!$E$8</f>
        <v>0</v>
      </c>
      <c r="D2220" s="227">
        <f>'1. General information'!$E$9</f>
        <v>0</v>
      </c>
      <c r="E2220" s="227">
        <f>'1. General information'!$E$10</f>
        <v>0</v>
      </c>
      <c r="F2220" s="227">
        <f>'1. General information'!$E$11</f>
        <v>0</v>
      </c>
      <c r="G2220" s="227">
        <f>'1. General information'!$E$12</f>
        <v>0</v>
      </c>
      <c r="H2220" s="227">
        <f>'1. General information'!$E$13</f>
        <v>0</v>
      </c>
      <c r="I2220" s="227">
        <f>'1. General information'!$E$14</f>
        <v>0</v>
      </c>
      <c r="J2220" s="234" t="s">
        <v>471</v>
      </c>
      <c r="K2220" s="254" t="s">
        <v>4358</v>
      </c>
      <c r="L2220" s="234" t="s">
        <v>3478</v>
      </c>
      <c r="M2220" s="255">
        <f>'6. Staff time'!$X$174</f>
        <v>0</v>
      </c>
    </row>
    <row r="2221" spans="1:13">
      <c r="A2221" s="230">
        <v>2220</v>
      </c>
      <c r="B2221" s="230" t="str">
        <f t="shared" si="65"/>
        <v>0-0-0-6.22-72</v>
      </c>
      <c r="C2221" s="227">
        <f>'1. General information'!$E$8</f>
        <v>0</v>
      </c>
      <c r="D2221" s="227">
        <f>'1. General information'!$E$9</f>
        <v>0</v>
      </c>
      <c r="E2221" s="227">
        <f>'1. General information'!$E$10</f>
        <v>0</v>
      </c>
      <c r="F2221" s="227">
        <f>'1. General information'!$E$11</f>
        <v>0</v>
      </c>
      <c r="G2221" s="227">
        <f>'1. General information'!$E$12</f>
        <v>0</v>
      </c>
      <c r="H2221" s="227">
        <f>'1. General information'!$E$13</f>
        <v>0</v>
      </c>
      <c r="I2221" s="227">
        <f>'1. General information'!$E$14</f>
        <v>0</v>
      </c>
      <c r="J2221" s="234" t="s">
        <v>471</v>
      </c>
      <c r="K2221" s="254" t="s">
        <v>4359</v>
      </c>
      <c r="L2221" s="234" t="s">
        <v>3479</v>
      </c>
      <c r="M2221" s="255">
        <f>'6. Staff time'!$X$175</f>
        <v>0</v>
      </c>
    </row>
    <row r="2222" spans="1:13">
      <c r="A2222" s="230">
        <v>2221</v>
      </c>
      <c r="B2222" s="230" t="str">
        <f t="shared" si="65"/>
        <v>0-0-0-6.22-73</v>
      </c>
      <c r="C2222" s="227">
        <f>'1. General information'!$E$8</f>
        <v>0</v>
      </c>
      <c r="D2222" s="227">
        <f>'1. General information'!$E$9</f>
        <v>0</v>
      </c>
      <c r="E2222" s="227">
        <f>'1. General information'!$E$10</f>
        <v>0</v>
      </c>
      <c r="F2222" s="227">
        <f>'1. General information'!$E$11</f>
        <v>0</v>
      </c>
      <c r="G2222" s="227">
        <f>'1. General information'!$E$12</f>
        <v>0</v>
      </c>
      <c r="H2222" s="227">
        <f>'1. General information'!$E$13</f>
        <v>0</v>
      </c>
      <c r="I2222" s="227">
        <f>'1. General information'!$E$14</f>
        <v>0</v>
      </c>
      <c r="J2222" s="234" t="s">
        <v>471</v>
      </c>
      <c r="K2222" s="254" t="s">
        <v>4360</v>
      </c>
      <c r="L2222" s="234" t="s">
        <v>3480</v>
      </c>
      <c r="M2222" s="255">
        <f>'6. Staff time'!$X$176</f>
        <v>0</v>
      </c>
    </row>
    <row r="2223" spans="1:13">
      <c r="A2223" s="230">
        <v>2222</v>
      </c>
      <c r="B2223" s="230" t="str">
        <f t="shared" si="65"/>
        <v>0-0-0-6.22-74</v>
      </c>
      <c r="C2223" s="227">
        <f>'1. General information'!$E$8</f>
        <v>0</v>
      </c>
      <c r="D2223" s="227">
        <f>'1. General information'!$E$9</f>
        <v>0</v>
      </c>
      <c r="E2223" s="227">
        <f>'1. General information'!$E$10</f>
        <v>0</v>
      </c>
      <c r="F2223" s="227">
        <f>'1. General information'!$E$11</f>
        <v>0</v>
      </c>
      <c r="G2223" s="227">
        <f>'1. General information'!$E$12</f>
        <v>0</v>
      </c>
      <c r="H2223" s="227">
        <f>'1. General information'!$E$13</f>
        <v>0</v>
      </c>
      <c r="I2223" s="227">
        <f>'1. General information'!$E$14</f>
        <v>0</v>
      </c>
      <c r="J2223" s="234" t="s">
        <v>471</v>
      </c>
      <c r="K2223" s="254" t="s">
        <v>4361</v>
      </c>
      <c r="L2223" s="234" t="s">
        <v>3481</v>
      </c>
      <c r="M2223" s="255">
        <f>'6. Staff time'!$X$177</f>
        <v>0</v>
      </c>
    </row>
    <row r="2224" spans="1:13">
      <c r="A2224" s="230">
        <v>2223</v>
      </c>
      <c r="B2224" s="230" t="str">
        <f t="shared" si="65"/>
        <v>0-0-0-6.22-75</v>
      </c>
      <c r="C2224" s="227">
        <f>'1. General information'!$E$8</f>
        <v>0</v>
      </c>
      <c r="D2224" s="227">
        <f>'1. General information'!$E$9</f>
        <v>0</v>
      </c>
      <c r="E2224" s="227">
        <f>'1. General information'!$E$10</f>
        <v>0</v>
      </c>
      <c r="F2224" s="227">
        <f>'1. General information'!$E$11</f>
        <v>0</v>
      </c>
      <c r="G2224" s="227">
        <f>'1. General information'!$E$12</f>
        <v>0</v>
      </c>
      <c r="H2224" s="227">
        <f>'1. General information'!$E$13</f>
        <v>0</v>
      </c>
      <c r="I2224" s="227">
        <f>'1. General information'!$E$14</f>
        <v>0</v>
      </c>
      <c r="J2224" s="234" t="s">
        <v>471</v>
      </c>
      <c r="K2224" s="254" t="s">
        <v>4362</v>
      </c>
      <c r="L2224" s="234" t="s">
        <v>3482</v>
      </c>
      <c r="M2224" s="255">
        <f>'6. Staff time'!$X$178</f>
        <v>0</v>
      </c>
    </row>
    <row r="2225" spans="1:13">
      <c r="A2225" s="230">
        <v>2224</v>
      </c>
      <c r="B2225" s="230" t="str">
        <f t="shared" si="65"/>
        <v>0-0-0-6.22-76</v>
      </c>
      <c r="C2225" s="227">
        <f>'1. General information'!$E$8</f>
        <v>0</v>
      </c>
      <c r="D2225" s="227">
        <f>'1. General information'!$E$9</f>
        <v>0</v>
      </c>
      <c r="E2225" s="227">
        <f>'1. General information'!$E$10</f>
        <v>0</v>
      </c>
      <c r="F2225" s="227">
        <f>'1. General information'!$E$11</f>
        <v>0</v>
      </c>
      <c r="G2225" s="227">
        <f>'1. General information'!$E$12</f>
        <v>0</v>
      </c>
      <c r="H2225" s="227">
        <f>'1. General information'!$E$13</f>
        <v>0</v>
      </c>
      <c r="I2225" s="227">
        <f>'1. General information'!$E$14</f>
        <v>0</v>
      </c>
      <c r="J2225" s="234" t="s">
        <v>471</v>
      </c>
      <c r="K2225" s="254" t="s">
        <v>4363</v>
      </c>
      <c r="L2225" s="234" t="s">
        <v>3483</v>
      </c>
      <c r="M2225" s="255">
        <f>'6. Staff time'!$X$179</f>
        <v>0</v>
      </c>
    </row>
    <row r="2226" spans="1:13">
      <c r="A2226" s="230">
        <v>2225</v>
      </c>
      <c r="B2226" s="230" t="str">
        <f t="shared" si="65"/>
        <v>0-0-0-6.22-77</v>
      </c>
      <c r="C2226" s="227">
        <f>'1. General information'!$E$8</f>
        <v>0</v>
      </c>
      <c r="D2226" s="227">
        <f>'1. General information'!$E$9</f>
        <v>0</v>
      </c>
      <c r="E2226" s="227">
        <f>'1. General information'!$E$10</f>
        <v>0</v>
      </c>
      <c r="F2226" s="227">
        <f>'1. General information'!$E$11</f>
        <v>0</v>
      </c>
      <c r="G2226" s="227">
        <f>'1. General information'!$E$12</f>
        <v>0</v>
      </c>
      <c r="H2226" s="227">
        <f>'1. General information'!$E$13</f>
        <v>0</v>
      </c>
      <c r="I2226" s="227">
        <f>'1. General information'!$E$14</f>
        <v>0</v>
      </c>
      <c r="J2226" s="234" t="s">
        <v>471</v>
      </c>
      <c r="K2226" s="254" t="s">
        <v>4364</v>
      </c>
      <c r="L2226" s="234" t="s">
        <v>3484</v>
      </c>
      <c r="M2226" s="255">
        <f>'6. Staff time'!$X$180</f>
        <v>0</v>
      </c>
    </row>
    <row r="2227" spans="1:13">
      <c r="A2227" s="230">
        <v>2226</v>
      </c>
      <c r="B2227" s="230" t="str">
        <f t="shared" si="65"/>
        <v>0-0-0-6.22-78</v>
      </c>
      <c r="C2227" s="227">
        <f>'1. General information'!$E$8</f>
        <v>0</v>
      </c>
      <c r="D2227" s="227">
        <f>'1. General information'!$E$9</f>
        <v>0</v>
      </c>
      <c r="E2227" s="227">
        <f>'1. General information'!$E$10</f>
        <v>0</v>
      </c>
      <c r="F2227" s="227">
        <f>'1. General information'!$E$11</f>
        <v>0</v>
      </c>
      <c r="G2227" s="227">
        <f>'1. General information'!$E$12</f>
        <v>0</v>
      </c>
      <c r="H2227" s="227">
        <f>'1. General information'!$E$13</f>
        <v>0</v>
      </c>
      <c r="I2227" s="227">
        <f>'1. General information'!$E$14</f>
        <v>0</v>
      </c>
      <c r="J2227" s="234" t="s">
        <v>471</v>
      </c>
      <c r="K2227" s="254" t="s">
        <v>4365</v>
      </c>
      <c r="L2227" s="234" t="s">
        <v>3485</v>
      </c>
      <c r="M2227" s="255">
        <f>'6. Staff time'!$X$181</f>
        <v>0</v>
      </c>
    </row>
    <row r="2228" spans="1:13">
      <c r="A2228" s="230">
        <v>2227</v>
      </c>
      <c r="B2228" s="230" t="str">
        <f t="shared" si="65"/>
        <v>0-0-0-6.22-79</v>
      </c>
      <c r="C2228" s="227">
        <f>'1. General information'!$E$8</f>
        <v>0</v>
      </c>
      <c r="D2228" s="227">
        <f>'1. General information'!$E$9</f>
        <v>0</v>
      </c>
      <c r="E2228" s="227">
        <f>'1. General information'!$E$10</f>
        <v>0</v>
      </c>
      <c r="F2228" s="227">
        <f>'1. General information'!$E$11</f>
        <v>0</v>
      </c>
      <c r="G2228" s="227">
        <f>'1. General information'!$E$12</f>
        <v>0</v>
      </c>
      <c r="H2228" s="227">
        <f>'1. General information'!$E$13</f>
        <v>0</v>
      </c>
      <c r="I2228" s="227">
        <f>'1. General information'!$E$14</f>
        <v>0</v>
      </c>
      <c r="J2228" s="234" t="s">
        <v>471</v>
      </c>
      <c r="K2228" s="254" t="s">
        <v>4366</v>
      </c>
      <c r="L2228" s="234" t="s">
        <v>3486</v>
      </c>
      <c r="M2228" s="255">
        <f>'6. Staff time'!$X$182</f>
        <v>0</v>
      </c>
    </row>
    <row r="2229" spans="1:13">
      <c r="A2229" s="230">
        <v>2228</v>
      </c>
      <c r="B2229" s="230" t="str">
        <f t="shared" si="65"/>
        <v>0-0-0-6.22-80</v>
      </c>
      <c r="C2229" s="227">
        <f>'1. General information'!$E$8</f>
        <v>0</v>
      </c>
      <c r="D2229" s="227">
        <f>'1. General information'!$E$9</f>
        <v>0</v>
      </c>
      <c r="E2229" s="227">
        <f>'1. General information'!$E$10</f>
        <v>0</v>
      </c>
      <c r="F2229" s="227">
        <f>'1. General information'!$E$11</f>
        <v>0</v>
      </c>
      <c r="G2229" s="227">
        <f>'1. General information'!$E$12</f>
        <v>0</v>
      </c>
      <c r="H2229" s="227">
        <f>'1. General information'!$E$13</f>
        <v>0</v>
      </c>
      <c r="I2229" s="227">
        <f>'1. General information'!$E$14</f>
        <v>0</v>
      </c>
      <c r="J2229" s="234" t="s">
        <v>471</v>
      </c>
      <c r="K2229" s="254" t="s">
        <v>4367</v>
      </c>
      <c r="L2229" s="234" t="s">
        <v>3487</v>
      </c>
      <c r="M2229" s="255">
        <f>'6. Staff time'!$X$183</f>
        <v>0</v>
      </c>
    </row>
    <row r="2230" spans="1:13">
      <c r="A2230" s="230">
        <v>2229</v>
      </c>
      <c r="B2230" s="230" t="str">
        <f t="shared" si="65"/>
        <v>0-0-0-6.23-1</v>
      </c>
      <c r="C2230" s="227">
        <f>'1. General information'!$E$8</f>
        <v>0</v>
      </c>
      <c r="D2230" s="227">
        <f>'1. General information'!$E$9</f>
        <v>0</v>
      </c>
      <c r="E2230" s="227">
        <f>'1. General information'!$E$10</f>
        <v>0</v>
      </c>
      <c r="F2230" s="227">
        <f>'1. General information'!$E$11</f>
        <v>0</v>
      </c>
      <c r="G2230" s="227">
        <f>'1. General information'!$E$12</f>
        <v>0</v>
      </c>
      <c r="H2230" s="227">
        <f>'1. General information'!$E$13</f>
        <v>0</v>
      </c>
      <c r="I2230" s="227">
        <f>'1. General information'!$E$14</f>
        <v>0</v>
      </c>
      <c r="J2230" s="234" t="s">
        <v>471</v>
      </c>
      <c r="K2230" s="254" t="s">
        <v>4368</v>
      </c>
      <c r="L2230" s="234" t="s">
        <v>3488</v>
      </c>
      <c r="M2230" s="255">
        <f>'6. Staff time'!$Z$104</f>
        <v>0</v>
      </c>
    </row>
    <row r="2231" spans="1:13">
      <c r="A2231" s="230">
        <v>2230</v>
      </c>
      <c r="B2231" s="230" t="str">
        <f t="shared" si="65"/>
        <v>0-0-0-6.23-2</v>
      </c>
      <c r="C2231" s="227">
        <f>'1. General information'!$E$8</f>
        <v>0</v>
      </c>
      <c r="D2231" s="227">
        <f>'1. General information'!$E$9</f>
        <v>0</v>
      </c>
      <c r="E2231" s="227">
        <f>'1. General information'!$E$10</f>
        <v>0</v>
      </c>
      <c r="F2231" s="227">
        <f>'1. General information'!$E$11</f>
        <v>0</v>
      </c>
      <c r="G2231" s="227">
        <f>'1. General information'!$E$12</f>
        <v>0</v>
      </c>
      <c r="H2231" s="227">
        <f>'1. General information'!$E$13</f>
        <v>0</v>
      </c>
      <c r="I2231" s="227">
        <f>'1. General information'!$E$14</f>
        <v>0</v>
      </c>
      <c r="J2231" s="234" t="s">
        <v>471</v>
      </c>
      <c r="K2231" s="254" t="s">
        <v>4369</v>
      </c>
      <c r="L2231" s="234" t="s">
        <v>3489</v>
      </c>
      <c r="M2231" s="255">
        <f>'6. Staff time'!$Z$105</f>
        <v>0</v>
      </c>
    </row>
    <row r="2232" spans="1:13">
      <c r="A2232" s="230">
        <v>2231</v>
      </c>
      <c r="B2232" s="230" t="str">
        <f t="shared" si="65"/>
        <v>0-0-0-6.23-3</v>
      </c>
      <c r="C2232" s="227">
        <f>'1. General information'!$E$8</f>
        <v>0</v>
      </c>
      <c r="D2232" s="227">
        <f>'1. General information'!$E$9</f>
        <v>0</v>
      </c>
      <c r="E2232" s="227">
        <f>'1. General information'!$E$10</f>
        <v>0</v>
      </c>
      <c r="F2232" s="227">
        <f>'1. General information'!$E$11</f>
        <v>0</v>
      </c>
      <c r="G2232" s="227">
        <f>'1. General information'!$E$12</f>
        <v>0</v>
      </c>
      <c r="H2232" s="227">
        <f>'1. General information'!$E$13</f>
        <v>0</v>
      </c>
      <c r="I2232" s="227">
        <f>'1. General information'!$E$14</f>
        <v>0</v>
      </c>
      <c r="J2232" s="234" t="s">
        <v>471</v>
      </c>
      <c r="K2232" s="254" t="s">
        <v>4370</v>
      </c>
      <c r="L2232" s="234" t="s">
        <v>3490</v>
      </c>
      <c r="M2232" s="255">
        <f>'6. Staff time'!$Z$106</f>
        <v>0</v>
      </c>
    </row>
    <row r="2233" spans="1:13">
      <c r="A2233" s="230">
        <v>2232</v>
      </c>
      <c r="B2233" s="230" t="str">
        <f t="shared" si="65"/>
        <v>0-0-0-6.23-4</v>
      </c>
      <c r="C2233" s="227">
        <f>'1. General information'!$E$8</f>
        <v>0</v>
      </c>
      <c r="D2233" s="227">
        <f>'1. General information'!$E$9</f>
        <v>0</v>
      </c>
      <c r="E2233" s="227">
        <f>'1. General information'!$E$10</f>
        <v>0</v>
      </c>
      <c r="F2233" s="227">
        <f>'1. General information'!$E$11</f>
        <v>0</v>
      </c>
      <c r="G2233" s="227">
        <f>'1. General information'!$E$12</f>
        <v>0</v>
      </c>
      <c r="H2233" s="227">
        <f>'1. General information'!$E$13</f>
        <v>0</v>
      </c>
      <c r="I2233" s="227">
        <f>'1. General information'!$E$14</f>
        <v>0</v>
      </c>
      <c r="J2233" s="234" t="s">
        <v>471</v>
      </c>
      <c r="K2233" s="254" t="s">
        <v>4371</v>
      </c>
      <c r="L2233" s="234" t="s">
        <v>3491</v>
      </c>
      <c r="M2233" s="255">
        <f>'6. Staff time'!$Z$107</f>
        <v>0</v>
      </c>
    </row>
    <row r="2234" spans="1:13">
      <c r="A2234" s="230">
        <v>2233</v>
      </c>
      <c r="B2234" s="230" t="str">
        <f t="shared" si="65"/>
        <v>0-0-0-6.23-5</v>
      </c>
      <c r="C2234" s="227">
        <f>'1. General information'!$E$8</f>
        <v>0</v>
      </c>
      <c r="D2234" s="227">
        <f>'1. General information'!$E$9</f>
        <v>0</v>
      </c>
      <c r="E2234" s="227">
        <f>'1. General information'!$E$10</f>
        <v>0</v>
      </c>
      <c r="F2234" s="227">
        <f>'1. General information'!$E$11</f>
        <v>0</v>
      </c>
      <c r="G2234" s="227">
        <f>'1. General information'!$E$12</f>
        <v>0</v>
      </c>
      <c r="H2234" s="227">
        <f>'1. General information'!$E$13</f>
        <v>0</v>
      </c>
      <c r="I2234" s="227">
        <f>'1. General information'!$E$14</f>
        <v>0</v>
      </c>
      <c r="J2234" s="234" t="s">
        <v>471</v>
      </c>
      <c r="K2234" s="254" t="s">
        <v>4372</v>
      </c>
      <c r="L2234" s="234" t="s">
        <v>3492</v>
      </c>
      <c r="M2234" s="255">
        <f>'6. Staff time'!$Z$108</f>
        <v>0</v>
      </c>
    </row>
    <row r="2235" spans="1:13">
      <c r="A2235" s="230">
        <v>2234</v>
      </c>
      <c r="B2235" s="230" t="str">
        <f t="shared" si="65"/>
        <v>0-0-0-6.23-6</v>
      </c>
      <c r="C2235" s="227">
        <f>'1. General information'!$E$8</f>
        <v>0</v>
      </c>
      <c r="D2235" s="227">
        <f>'1. General information'!$E$9</f>
        <v>0</v>
      </c>
      <c r="E2235" s="227">
        <f>'1. General information'!$E$10</f>
        <v>0</v>
      </c>
      <c r="F2235" s="227">
        <f>'1. General information'!$E$11</f>
        <v>0</v>
      </c>
      <c r="G2235" s="227">
        <f>'1. General information'!$E$12</f>
        <v>0</v>
      </c>
      <c r="H2235" s="227">
        <f>'1. General information'!$E$13</f>
        <v>0</v>
      </c>
      <c r="I2235" s="227">
        <f>'1. General information'!$E$14</f>
        <v>0</v>
      </c>
      <c r="J2235" s="234" t="s">
        <v>471</v>
      </c>
      <c r="K2235" s="254" t="s">
        <v>4373</v>
      </c>
      <c r="L2235" s="234" t="s">
        <v>3493</v>
      </c>
      <c r="M2235" s="255">
        <f>'6. Staff time'!$Z$109</f>
        <v>0</v>
      </c>
    </row>
    <row r="2236" spans="1:13">
      <c r="A2236" s="230">
        <v>2235</v>
      </c>
      <c r="B2236" s="230" t="str">
        <f t="shared" si="65"/>
        <v>0-0-0-6.23-7</v>
      </c>
      <c r="C2236" s="227">
        <f>'1. General information'!$E$8</f>
        <v>0</v>
      </c>
      <c r="D2236" s="227">
        <f>'1. General information'!$E$9</f>
        <v>0</v>
      </c>
      <c r="E2236" s="227">
        <f>'1. General information'!$E$10</f>
        <v>0</v>
      </c>
      <c r="F2236" s="227">
        <f>'1. General information'!$E$11</f>
        <v>0</v>
      </c>
      <c r="G2236" s="227">
        <f>'1. General information'!$E$12</f>
        <v>0</v>
      </c>
      <c r="H2236" s="227">
        <f>'1. General information'!$E$13</f>
        <v>0</v>
      </c>
      <c r="I2236" s="227">
        <f>'1. General information'!$E$14</f>
        <v>0</v>
      </c>
      <c r="J2236" s="234" t="s">
        <v>471</v>
      </c>
      <c r="K2236" s="254" t="s">
        <v>4374</v>
      </c>
      <c r="L2236" s="234" t="s">
        <v>3494</v>
      </c>
      <c r="M2236" s="255">
        <f>'6. Staff time'!$Z$110</f>
        <v>0</v>
      </c>
    </row>
    <row r="2237" spans="1:13">
      <c r="A2237" s="230">
        <v>2236</v>
      </c>
      <c r="B2237" s="230" t="str">
        <f t="shared" si="65"/>
        <v>0-0-0-6.23-8</v>
      </c>
      <c r="C2237" s="227">
        <f>'1. General information'!$E$8</f>
        <v>0</v>
      </c>
      <c r="D2237" s="227">
        <f>'1. General information'!$E$9</f>
        <v>0</v>
      </c>
      <c r="E2237" s="227">
        <f>'1. General information'!$E$10</f>
        <v>0</v>
      </c>
      <c r="F2237" s="227">
        <f>'1. General information'!$E$11</f>
        <v>0</v>
      </c>
      <c r="G2237" s="227">
        <f>'1. General information'!$E$12</f>
        <v>0</v>
      </c>
      <c r="H2237" s="227">
        <f>'1. General information'!$E$13</f>
        <v>0</v>
      </c>
      <c r="I2237" s="227">
        <f>'1. General information'!$E$14</f>
        <v>0</v>
      </c>
      <c r="J2237" s="234" t="s">
        <v>471</v>
      </c>
      <c r="K2237" s="254" t="s">
        <v>4375</v>
      </c>
      <c r="L2237" s="234" t="s">
        <v>3495</v>
      </c>
      <c r="M2237" s="255">
        <f>'6. Staff time'!$Z$111</f>
        <v>0</v>
      </c>
    </row>
    <row r="2238" spans="1:13">
      <c r="A2238" s="230">
        <v>2237</v>
      </c>
      <c r="B2238" s="230" t="str">
        <f t="shared" si="65"/>
        <v>0-0-0-6.23-9</v>
      </c>
      <c r="C2238" s="227">
        <f>'1. General information'!$E$8</f>
        <v>0</v>
      </c>
      <c r="D2238" s="227">
        <f>'1. General information'!$E$9</f>
        <v>0</v>
      </c>
      <c r="E2238" s="227">
        <f>'1. General information'!$E$10</f>
        <v>0</v>
      </c>
      <c r="F2238" s="227">
        <f>'1. General information'!$E$11</f>
        <v>0</v>
      </c>
      <c r="G2238" s="227">
        <f>'1. General information'!$E$12</f>
        <v>0</v>
      </c>
      <c r="H2238" s="227">
        <f>'1. General information'!$E$13</f>
        <v>0</v>
      </c>
      <c r="I2238" s="227">
        <f>'1. General information'!$E$14</f>
        <v>0</v>
      </c>
      <c r="J2238" s="234" t="s">
        <v>471</v>
      </c>
      <c r="K2238" s="254" t="s">
        <v>4376</v>
      </c>
      <c r="L2238" s="234" t="s">
        <v>3496</v>
      </c>
      <c r="M2238" s="255">
        <f>'6. Staff time'!$Z$112</f>
        <v>0</v>
      </c>
    </row>
    <row r="2239" spans="1:13">
      <c r="A2239" s="230">
        <v>2238</v>
      </c>
      <c r="B2239" s="230" t="str">
        <f t="shared" si="65"/>
        <v>0-0-0-6.23-10</v>
      </c>
      <c r="C2239" s="227">
        <f>'1. General information'!$E$8</f>
        <v>0</v>
      </c>
      <c r="D2239" s="227">
        <f>'1. General information'!$E$9</f>
        <v>0</v>
      </c>
      <c r="E2239" s="227">
        <f>'1. General information'!$E$10</f>
        <v>0</v>
      </c>
      <c r="F2239" s="227">
        <f>'1. General information'!$E$11</f>
        <v>0</v>
      </c>
      <c r="G2239" s="227">
        <f>'1. General information'!$E$12</f>
        <v>0</v>
      </c>
      <c r="H2239" s="227">
        <f>'1. General information'!$E$13</f>
        <v>0</v>
      </c>
      <c r="I2239" s="227">
        <f>'1. General information'!$E$14</f>
        <v>0</v>
      </c>
      <c r="J2239" s="234" t="s">
        <v>471</v>
      </c>
      <c r="K2239" s="254" t="s">
        <v>4377</v>
      </c>
      <c r="L2239" s="234" t="s">
        <v>3497</v>
      </c>
      <c r="M2239" s="255">
        <f>'6. Staff time'!$Z$113</f>
        <v>0</v>
      </c>
    </row>
    <row r="2240" spans="1:13">
      <c r="A2240" s="230">
        <v>2239</v>
      </c>
      <c r="B2240" s="230" t="str">
        <f t="shared" si="65"/>
        <v>0-0-0-6.23-11</v>
      </c>
      <c r="C2240" s="227">
        <f>'1. General information'!$E$8</f>
        <v>0</v>
      </c>
      <c r="D2240" s="227">
        <f>'1. General information'!$E$9</f>
        <v>0</v>
      </c>
      <c r="E2240" s="227">
        <f>'1. General information'!$E$10</f>
        <v>0</v>
      </c>
      <c r="F2240" s="227">
        <f>'1. General information'!$E$11</f>
        <v>0</v>
      </c>
      <c r="G2240" s="227">
        <f>'1. General information'!$E$12</f>
        <v>0</v>
      </c>
      <c r="H2240" s="227">
        <f>'1. General information'!$E$13</f>
        <v>0</v>
      </c>
      <c r="I2240" s="227">
        <f>'1. General information'!$E$14</f>
        <v>0</v>
      </c>
      <c r="J2240" s="234" t="s">
        <v>471</v>
      </c>
      <c r="K2240" s="254" t="s">
        <v>4378</v>
      </c>
      <c r="L2240" s="234" t="s">
        <v>3498</v>
      </c>
      <c r="M2240" s="255">
        <f>'6. Staff time'!$Z$114</f>
        <v>0</v>
      </c>
    </row>
    <row r="2241" spans="1:13">
      <c r="A2241" s="230">
        <v>2240</v>
      </c>
      <c r="B2241" s="230" t="str">
        <f t="shared" si="65"/>
        <v>0-0-0-6.23-12</v>
      </c>
      <c r="C2241" s="227">
        <f>'1. General information'!$E$8</f>
        <v>0</v>
      </c>
      <c r="D2241" s="227">
        <f>'1. General information'!$E$9</f>
        <v>0</v>
      </c>
      <c r="E2241" s="227">
        <f>'1. General information'!$E$10</f>
        <v>0</v>
      </c>
      <c r="F2241" s="227">
        <f>'1. General information'!$E$11</f>
        <v>0</v>
      </c>
      <c r="G2241" s="227">
        <f>'1. General information'!$E$12</f>
        <v>0</v>
      </c>
      <c r="H2241" s="227">
        <f>'1. General information'!$E$13</f>
        <v>0</v>
      </c>
      <c r="I2241" s="227">
        <f>'1. General information'!$E$14</f>
        <v>0</v>
      </c>
      <c r="J2241" s="234" t="s">
        <v>471</v>
      </c>
      <c r="K2241" s="254" t="s">
        <v>4379</v>
      </c>
      <c r="L2241" s="234" t="s">
        <v>3499</v>
      </c>
      <c r="M2241" s="255">
        <f>'6. Staff time'!$Z$115</f>
        <v>0</v>
      </c>
    </row>
    <row r="2242" spans="1:13">
      <c r="A2242" s="230">
        <v>2241</v>
      </c>
      <c r="B2242" s="230" t="str">
        <f t="shared" si="65"/>
        <v>0-0-0-6.23-13</v>
      </c>
      <c r="C2242" s="227">
        <f>'1. General information'!$E$8</f>
        <v>0</v>
      </c>
      <c r="D2242" s="227">
        <f>'1. General information'!$E$9</f>
        <v>0</v>
      </c>
      <c r="E2242" s="227">
        <f>'1. General information'!$E$10</f>
        <v>0</v>
      </c>
      <c r="F2242" s="227">
        <f>'1. General information'!$E$11</f>
        <v>0</v>
      </c>
      <c r="G2242" s="227">
        <f>'1. General information'!$E$12</f>
        <v>0</v>
      </c>
      <c r="H2242" s="227">
        <f>'1. General information'!$E$13</f>
        <v>0</v>
      </c>
      <c r="I2242" s="227">
        <f>'1. General information'!$E$14</f>
        <v>0</v>
      </c>
      <c r="J2242" s="234" t="s">
        <v>471</v>
      </c>
      <c r="K2242" s="254" t="s">
        <v>4380</v>
      </c>
      <c r="L2242" s="234" t="s">
        <v>3500</v>
      </c>
      <c r="M2242" s="255">
        <f>'6. Staff time'!$Z$116</f>
        <v>0</v>
      </c>
    </row>
    <row r="2243" spans="1:13">
      <c r="A2243" s="230">
        <v>2242</v>
      </c>
      <c r="B2243" s="230" t="str">
        <f t="shared" si="65"/>
        <v>0-0-0-6.23-14</v>
      </c>
      <c r="C2243" s="227">
        <f>'1. General information'!$E$8</f>
        <v>0</v>
      </c>
      <c r="D2243" s="227">
        <f>'1. General information'!$E$9</f>
        <v>0</v>
      </c>
      <c r="E2243" s="227">
        <f>'1. General information'!$E$10</f>
        <v>0</v>
      </c>
      <c r="F2243" s="227">
        <f>'1. General information'!$E$11</f>
        <v>0</v>
      </c>
      <c r="G2243" s="227">
        <f>'1. General information'!$E$12</f>
        <v>0</v>
      </c>
      <c r="H2243" s="227">
        <f>'1. General information'!$E$13</f>
        <v>0</v>
      </c>
      <c r="I2243" s="227">
        <f>'1. General information'!$E$14</f>
        <v>0</v>
      </c>
      <c r="J2243" s="234" t="s">
        <v>471</v>
      </c>
      <c r="K2243" s="254" t="s">
        <v>4381</v>
      </c>
      <c r="L2243" s="234" t="s">
        <v>3501</v>
      </c>
      <c r="M2243" s="255">
        <f>'6. Staff time'!$Z$117</f>
        <v>0</v>
      </c>
    </row>
    <row r="2244" spans="1:13">
      <c r="A2244" s="230">
        <v>2243</v>
      </c>
      <c r="B2244" s="230" t="str">
        <f t="shared" si="65"/>
        <v>0-0-0-6.23-15</v>
      </c>
      <c r="C2244" s="227">
        <f>'1. General information'!$E$8</f>
        <v>0</v>
      </c>
      <c r="D2244" s="227">
        <f>'1. General information'!$E$9</f>
        <v>0</v>
      </c>
      <c r="E2244" s="227">
        <f>'1. General information'!$E$10</f>
        <v>0</v>
      </c>
      <c r="F2244" s="227">
        <f>'1. General information'!$E$11</f>
        <v>0</v>
      </c>
      <c r="G2244" s="227">
        <f>'1. General information'!$E$12</f>
        <v>0</v>
      </c>
      <c r="H2244" s="227">
        <f>'1. General information'!$E$13</f>
        <v>0</v>
      </c>
      <c r="I2244" s="227">
        <f>'1. General information'!$E$14</f>
        <v>0</v>
      </c>
      <c r="J2244" s="234" t="s">
        <v>471</v>
      </c>
      <c r="K2244" s="254" t="s">
        <v>4382</v>
      </c>
      <c r="L2244" s="234" t="s">
        <v>3502</v>
      </c>
      <c r="M2244" s="255">
        <f>'6. Staff time'!$Z$118</f>
        <v>0</v>
      </c>
    </row>
    <row r="2245" spans="1:13">
      <c r="A2245" s="230">
        <v>2244</v>
      </c>
      <c r="B2245" s="230" t="str">
        <f t="shared" si="65"/>
        <v>0-0-0-6.23-16</v>
      </c>
      <c r="C2245" s="227">
        <f>'1. General information'!$E$8</f>
        <v>0</v>
      </c>
      <c r="D2245" s="227">
        <f>'1. General information'!$E$9</f>
        <v>0</v>
      </c>
      <c r="E2245" s="227">
        <f>'1. General information'!$E$10</f>
        <v>0</v>
      </c>
      <c r="F2245" s="227">
        <f>'1. General information'!$E$11</f>
        <v>0</v>
      </c>
      <c r="G2245" s="227">
        <f>'1. General information'!$E$12</f>
        <v>0</v>
      </c>
      <c r="H2245" s="227">
        <f>'1. General information'!$E$13</f>
        <v>0</v>
      </c>
      <c r="I2245" s="227">
        <f>'1. General information'!$E$14</f>
        <v>0</v>
      </c>
      <c r="J2245" s="234" t="s">
        <v>471</v>
      </c>
      <c r="K2245" s="254" t="s">
        <v>4383</v>
      </c>
      <c r="L2245" s="234" t="s">
        <v>3503</v>
      </c>
      <c r="M2245" s="255">
        <f>'6. Staff time'!$Z$119</f>
        <v>0</v>
      </c>
    </row>
    <row r="2246" spans="1:13">
      <c r="A2246" s="230">
        <v>2245</v>
      </c>
      <c r="B2246" s="230" t="str">
        <f t="shared" si="65"/>
        <v>0-0-0-6.23-17</v>
      </c>
      <c r="C2246" s="227">
        <f>'1. General information'!$E$8</f>
        <v>0</v>
      </c>
      <c r="D2246" s="227">
        <f>'1. General information'!$E$9</f>
        <v>0</v>
      </c>
      <c r="E2246" s="227">
        <f>'1. General information'!$E$10</f>
        <v>0</v>
      </c>
      <c r="F2246" s="227">
        <f>'1. General information'!$E$11</f>
        <v>0</v>
      </c>
      <c r="G2246" s="227">
        <f>'1. General information'!$E$12</f>
        <v>0</v>
      </c>
      <c r="H2246" s="227">
        <f>'1. General information'!$E$13</f>
        <v>0</v>
      </c>
      <c r="I2246" s="227">
        <f>'1. General information'!$E$14</f>
        <v>0</v>
      </c>
      <c r="J2246" s="234" t="s">
        <v>471</v>
      </c>
      <c r="K2246" s="254" t="s">
        <v>4384</v>
      </c>
      <c r="L2246" s="234" t="s">
        <v>3504</v>
      </c>
      <c r="M2246" s="255">
        <f>'6. Staff time'!$Z$120</f>
        <v>0</v>
      </c>
    </row>
    <row r="2247" spans="1:13">
      <c r="A2247" s="230">
        <v>2246</v>
      </c>
      <c r="B2247" s="230" t="str">
        <f t="shared" si="65"/>
        <v>0-0-0-6.23-18</v>
      </c>
      <c r="C2247" s="227">
        <f>'1. General information'!$E$8</f>
        <v>0</v>
      </c>
      <c r="D2247" s="227">
        <f>'1. General information'!$E$9</f>
        <v>0</v>
      </c>
      <c r="E2247" s="227">
        <f>'1. General information'!$E$10</f>
        <v>0</v>
      </c>
      <c r="F2247" s="227">
        <f>'1. General information'!$E$11</f>
        <v>0</v>
      </c>
      <c r="G2247" s="227">
        <f>'1. General information'!$E$12</f>
        <v>0</v>
      </c>
      <c r="H2247" s="227">
        <f>'1. General information'!$E$13</f>
        <v>0</v>
      </c>
      <c r="I2247" s="227">
        <f>'1. General information'!$E$14</f>
        <v>0</v>
      </c>
      <c r="J2247" s="234" t="s">
        <v>471</v>
      </c>
      <c r="K2247" s="254" t="s">
        <v>4385</v>
      </c>
      <c r="L2247" s="234" t="s">
        <v>3505</v>
      </c>
      <c r="M2247" s="255">
        <f>'6. Staff time'!$Z$121</f>
        <v>0</v>
      </c>
    </row>
    <row r="2248" spans="1:13">
      <c r="A2248" s="230">
        <v>2247</v>
      </c>
      <c r="B2248" s="230" t="str">
        <f t="shared" si="65"/>
        <v>0-0-0-6.23-19</v>
      </c>
      <c r="C2248" s="227">
        <f>'1. General information'!$E$8</f>
        <v>0</v>
      </c>
      <c r="D2248" s="227">
        <f>'1. General information'!$E$9</f>
        <v>0</v>
      </c>
      <c r="E2248" s="227">
        <f>'1. General information'!$E$10</f>
        <v>0</v>
      </c>
      <c r="F2248" s="227">
        <f>'1. General information'!$E$11</f>
        <v>0</v>
      </c>
      <c r="G2248" s="227">
        <f>'1. General information'!$E$12</f>
        <v>0</v>
      </c>
      <c r="H2248" s="227">
        <f>'1. General information'!$E$13</f>
        <v>0</v>
      </c>
      <c r="I2248" s="227">
        <f>'1. General information'!$E$14</f>
        <v>0</v>
      </c>
      <c r="J2248" s="234" t="s">
        <v>471</v>
      </c>
      <c r="K2248" s="254" t="s">
        <v>4386</v>
      </c>
      <c r="L2248" s="234" t="s">
        <v>3506</v>
      </c>
      <c r="M2248" s="255">
        <f>'6. Staff time'!$Z$122</f>
        <v>0</v>
      </c>
    </row>
    <row r="2249" spans="1:13">
      <c r="A2249" s="230">
        <v>2248</v>
      </c>
      <c r="B2249" s="230" t="str">
        <f t="shared" si="65"/>
        <v>0-0-0-6.23-20</v>
      </c>
      <c r="C2249" s="227">
        <f>'1. General information'!$E$8</f>
        <v>0</v>
      </c>
      <c r="D2249" s="227">
        <f>'1. General information'!$E$9</f>
        <v>0</v>
      </c>
      <c r="E2249" s="227">
        <f>'1. General information'!$E$10</f>
        <v>0</v>
      </c>
      <c r="F2249" s="227">
        <f>'1. General information'!$E$11</f>
        <v>0</v>
      </c>
      <c r="G2249" s="227">
        <f>'1. General information'!$E$12</f>
        <v>0</v>
      </c>
      <c r="H2249" s="227">
        <f>'1. General information'!$E$13</f>
        <v>0</v>
      </c>
      <c r="I2249" s="227">
        <f>'1. General information'!$E$14</f>
        <v>0</v>
      </c>
      <c r="J2249" s="234" t="s">
        <v>471</v>
      </c>
      <c r="K2249" s="254" t="s">
        <v>4387</v>
      </c>
      <c r="L2249" s="234" t="s">
        <v>3507</v>
      </c>
      <c r="M2249" s="255">
        <f>'6. Staff time'!$Z$123</f>
        <v>0</v>
      </c>
    </row>
    <row r="2250" spans="1:13">
      <c r="A2250" s="230">
        <v>2249</v>
      </c>
      <c r="B2250" s="230" t="str">
        <f t="shared" si="65"/>
        <v>0-0-0-6.23-21</v>
      </c>
      <c r="C2250" s="227">
        <f>'1. General information'!$E$8</f>
        <v>0</v>
      </c>
      <c r="D2250" s="227">
        <f>'1. General information'!$E$9</f>
        <v>0</v>
      </c>
      <c r="E2250" s="227">
        <f>'1. General information'!$E$10</f>
        <v>0</v>
      </c>
      <c r="F2250" s="227">
        <f>'1. General information'!$E$11</f>
        <v>0</v>
      </c>
      <c r="G2250" s="227">
        <f>'1. General information'!$E$12</f>
        <v>0</v>
      </c>
      <c r="H2250" s="227">
        <f>'1. General information'!$E$13</f>
        <v>0</v>
      </c>
      <c r="I2250" s="227">
        <f>'1. General information'!$E$14</f>
        <v>0</v>
      </c>
      <c r="J2250" s="234" t="s">
        <v>471</v>
      </c>
      <c r="K2250" s="254" t="s">
        <v>4388</v>
      </c>
      <c r="L2250" s="234" t="s">
        <v>3508</v>
      </c>
      <c r="M2250" s="255">
        <f>'6. Staff time'!$Z$124</f>
        <v>0</v>
      </c>
    </row>
    <row r="2251" spans="1:13">
      <c r="A2251" s="230">
        <v>2250</v>
      </c>
      <c r="B2251" s="230" t="str">
        <f t="shared" si="65"/>
        <v>0-0-0-6.23-22</v>
      </c>
      <c r="C2251" s="227">
        <f>'1. General information'!$E$8</f>
        <v>0</v>
      </c>
      <c r="D2251" s="227">
        <f>'1. General information'!$E$9</f>
        <v>0</v>
      </c>
      <c r="E2251" s="227">
        <f>'1. General information'!$E$10</f>
        <v>0</v>
      </c>
      <c r="F2251" s="227">
        <f>'1. General information'!$E$11</f>
        <v>0</v>
      </c>
      <c r="G2251" s="227">
        <f>'1. General information'!$E$12</f>
        <v>0</v>
      </c>
      <c r="H2251" s="227">
        <f>'1. General information'!$E$13</f>
        <v>0</v>
      </c>
      <c r="I2251" s="227">
        <f>'1. General information'!$E$14</f>
        <v>0</v>
      </c>
      <c r="J2251" s="234" t="s">
        <v>471</v>
      </c>
      <c r="K2251" s="254" t="s">
        <v>4389</v>
      </c>
      <c r="L2251" s="234" t="s">
        <v>3509</v>
      </c>
      <c r="M2251" s="255">
        <f>'6. Staff time'!$Z$125</f>
        <v>0</v>
      </c>
    </row>
    <row r="2252" spans="1:13">
      <c r="A2252" s="230">
        <v>2251</v>
      </c>
      <c r="B2252" s="230" t="str">
        <f t="shared" si="65"/>
        <v>0-0-0-6.23-23</v>
      </c>
      <c r="C2252" s="227">
        <f>'1. General information'!$E$8</f>
        <v>0</v>
      </c>
      <c r="D2252" s="227">
        <f>'1. General information'!$E$9</f>
        <v>0</v>
      </c>
      <c r="E2252" s="227">
        <f>'1. General information'!$E$10</f>
        <v>0</v>
      </c>
      <c r="F2252" s="227">
        <f>'1. General information'!$E$11</f>
        <v>0</v>
      </c>
      <c r="G2252" s="227">
        <f>'1. General information'!$E$12</f>
        <v>0</v>
      </c>
      <c r="H2252" s="227">
        <f>'1. General information'!$E$13</f>
        <v>0</v>
      </c>
      <c r="I2252" s="227">
        <f>'1. General information'!$E$14</f>
        <v>0</v>
      </c>
      <c r="J2252" s="234" t="s">
        <v>471</v>
      </c>
      <c r="K2252" s="254" t="s">
        <v>4390</v>
      </c>
      <c r="L2252" s="234" t="s">
        <v>3510</v>
      </c>
      <c r="M2252" s="255">
        <f>'6. Staff time'!$Z$126</f>
        <v>0</v>
      </c>
    </row>
    <row r="2253" spans="1:13">
      <c r="A2253" s="230">
        <v>2252</v>
      </c>
      <c r="B2253" s="230" t="str">
        <f t="shared" si="65"/>
        <v>0-0-0-6.23-24</v>
      </c>
      <c r="C2253" s="227">
        <f>'1. General information'!$E$8</f>
        <v>0</v>
      </c>
      <c r="D2253" s="227">
        <f>'1. General information'!$E$9</f>
        <v>0</v>
      </c>
      <c r="E2253" s="227">
        <f>'1. General information'!$E$10</f>
        <v>0</v>
      </c>
      <c r="F2253" s="227">
        <f>'1. General information'!$E$11</f>
        <v>0</v>
      </c>
      <c r="G2253" s="227">
        <f>'1. General information'!$E$12</f>
        <v>0</v>
      </c>
      <c r="H2253" s="227">
        <f>'1. General information'!$E$13</f>
        <v>0</v>
      </c>
      <c r="I2253" s="227">
        <f>'1. General information'!$E$14</f>
        <v>0</v>
      </c>
      <c r="J2253" s="234" t="s">
        <v>471</v>
      </c>
      <c r="K2253" s="254" t="s">
        <v>4391</v>
      </c>
      <c r="L2253" s="234" t="s">
        <v>3511</v>
      </c>
      <c r="M2253" s="255">
        <f>'6. Staff time'!$Z$127</f>
        <v>0</v>
      </c>
    </row>
    <row r="2254" spans="1:13">
      <c r="A2254" s="230">
        <v>2253</v>
      </c>
      <c r="B2254" s="230" t="str">
        <f t="shared" si="65"/>
        <v>0-0-0-6.23-25</v>
      </c>
      <c r="C2254" s="227">
        <f>'1. General information'!$E$8</f>
        <v>0</v>
      </c>
      <c r="D2254" s="227">
        <f>'1. General information'!$E$9</f>
        <v>0</v>
      </c>
      <c r="E2254" s="227">
        <f>'1. General information'!$E$10</f>
        <v>0</v>
      </c>
      <c r="F2254" s="227">
        <f>'1. General information'!$E$11</f>
        <v>0</v>
      </c>
      <c r="G2254" s="227">
        <f>'1. General information'!$E$12</f>
        <v>0</v>
      </c>
      <c r="H2254" s="227">
        <f>'1. General information'!$E$13</f>
        <v>0</v>
      </c>
      <c r="I2254" s="227">
        <f>'1. General information'!$E$14</f>
        <v>0</v>
      </c>
      <c r="J2254" s="234" t="s">
        <v>471</v>
      </c>
      <c r="K2254" s="254" t="s">
        <v>4392</v>
      </c>
      <c r="L2254" s="234" t="s">
        <v>3512</v>
      </c>
      <c r="M2254" s="255">
        <f>'6. Staff time'!$Z$128</f>
        <v>0</v>
      </c>
    </row>
    <row r="2255" spans="1:13">
      <c r="A2255" s="230">
        <v>2254</v>
      </c>
      <c r="B2255" s="230" t="str">
        <f t="shared" si="65"/>
        <v>0-0-0-6.23-26</v>
      </c>
      <c r="C2255" s="227">
        <f>'1. General information'!$E$8</f>
        <v>0</v>
      </c>
      <c r="D2255" s="227">
        <f>'1. General information'!$E$9</f>
        <v>0</v>
      </c>
      <c r="E2255" s="227">
        <f>'1. General information'!$E$10</f>
        <v>0</v>
      </c>
      <c r="F2255" s="227">
        <f>'1. General information'!$E$11</f>
        <v>0</v>
      </c>
      <c r="G2255" s="227">
        <f>'1. General information'!$E$12</f>
        <v>0</v>
      </c>
      <c r="H2255" s="227">
        <f>'1. General information'!$E$13</f>
        <v>0</v>
      </c>
      <c r="I2255" s="227">
        <f>'1. General information'!$E$14</f>
        <v>0</v>
      </c>
      <c r="J2255" s="234" t="s">
        <v>471</v>
      </c>
      <c r="K2255" s="254" t="s">
        <v>4393</v>
      </c>
      <c r="L2255" s="234" t="s">
        <v>3513</v>
      </c>
      <c r="M2255" s="255">
        <f>'6. Staff time'!$Z$129</f>
        <v>0</v>
      </c>
    </row>
    <row r="2256" spans="1:13">
      <c r="A2256" s="230">
        <v>2255</v>
      </c>
      <c r="B2256" s="230" t="str">
        <f t="shared" si="65"/>
        <v>0-0-0-6.23-27</v>
      </c>
      <c r="C2256" s="227">
        <f>'1. General information'!$E$8</f>
        <v>0</v>
      </c>
      <c r="D2256" s="227">
        <f>'1. General information'!$E$9</f>
        <v>0</v>
      </c>
      <c r="E2256" s="227">
        <f>'1. General information'!$E$10</f>
        <v>0</v>
      </c>
      <c r="F2256" s="227">
        <f>'1. General information'!$E$11</f>
        <v>0</v>
      </c>
      <c r="G2256" s="227">
        <f>'1. General information'!$E$12</f>
        <v>0</v>
      </c>
      <c r="H2256" s="227">
        <f>'1. General information'!$E$13</f>
        <v>0</v>
      </c>
      <c r="I2256" s="227">
        <f>'1. General information'!$E$14</f>
        <v>0</v>
      </c>
      <c r="J2256" s="234" t="s">
        <v>471</v>
      </c>
      <c r="K2256" s="254" t="s">
        <v>4394</v>
      </c>
      <c r="L2256" s="234" t="s">
        <v>3514</v>
      </c>
      <c r="M2256" s="255">
        <f>'6. Staff time'!$Z$130</f>
        <v>0</v>
      </c>
    </row>
    <row r="2257" spans="1:13">
      <c r="A2257" s="230">
        <v>2256</v>
      </c>
      <c r="B2257" s="230" t="str">
        <f t="shared" si="65"/>
        <v>0-0-0-6.23-28</v>
      </c>
      <c r="C2257" s="227">
        <f>'1. General information'!$E$8</f>
        <v>0</v>
      </c>
      <c r="D2257" s="227">
        <f>'1. General information'!$E$9</f>
        <v>0</v>
      </c>
      <c r="E2257" s="227">
        <f>'1. General information'!$E$10</f>
        <v>0</v>
      </c>
      <c r="F2257" s="227">
        <f>'1. General information'!$E$11</f>
        <v>0</v>
      </c>
      <c r="G2257" s="227">
        <f>'1. General information'!$E$12</f>
        <v>0</v>
      </c>
      <c r="H2257" s="227">
        <f>'1. General information'!$E$13</f>
        <v>0</v>
      </c>
      <c r="I2257" s="227">
        <f>'1. General information'!$E$14</f>
        <v>0</v>
      </c>
      <c r="J2257" s="234" t="s">
        <v>471</v>
      </c>
      <c r="K2257" s="254" t="s">
        <v>4395</v>
      </c>
      <c r="L2257" s="234" t="s">
        <v>3515</v>
      </c>
      <c r="M2257" s="255">
        <f>'6. Staff time'!$Z$131</f>
        <v>0</v>
      </c>
    </row>
    <row r="2258" spans="1:13">
      <c r="A2258" s="230">
        <v>2257</v>
      </c>
      <c r="B2258" s="230" t="str">
        <f t="shared" si="65"/>
        <v>0-0-0-6.23-29</v>
      </c>
      <c r="C2258" s="227">
        <f>'1. General information'!$E$8</f>
        <v>0</v>
      </c>
      <c r="D2258" s="227">
        <f>'1. General information'!$E$9</f>
        <v>0</v>
      </c>
      <c r="E2258" s="227">
        <f>'1. General information'!$E$10</f>
        <v>0</v>
      </c>
      <c r="F2258" s="227">
        <f>'1. General information'!$E$11</f>
        <v>0</v>
      </c>
      <c r="G2258" s="227">
        <f>'1. General information'!$E$12</f>
        <v>0</v>
      </c>
      <c r="H2258" s="227">
        <f>'1. General information'!$E$13</f>
        <v>0</v>
      </c>
      <c r="I2258" s="227">
        <f>'1. General information'!$E$14</f>
        <v>0</v>
      </c>
      <c r="J2258" s="234" t="s">
        <v>471</v>
      </c>
      <c r="K2258" s="254" t="s">
        <v>4396</v>
      </c>
      <c r="L2258" s="234" t="s">
        <v>3516</v>
      </c>
      <c r="M2258" s="255">
        <f>'6. Staff time'!$Z$132</f>
        <v>0</v>
      </c>
    </row>
    <row r="2259" spans="1:13">
      <c r="A2259" s="230">
        <v>2258</v>
      </c>
      <c r="B2259" s="230" t="str">
        <f t="shared" si="65"/>
        <v>0-0-0-6.23-30</v>
      </c>
      <c r="C2259" s="227">
        <f>'1. General information'!$E$8</f>
        <v>0</v>
      </c>
      <c r="D2259" s="227">
        <f>'1. General information'!$E$9</f>
        <v>0</v>
      </c>
      <c r="E2259" s="227">
        <f>'1. General information'!$E$10</f>
        <v>0</v>
      </c>
      <c r="F2259" s="227">
        <f>'1. General information'!$E$11</f>
        <v>0</v>
      </c>
      <c r="G2259" s="227">
        <f>'1. General information'!$E$12</f>
        <v>0</v>
      </c>
      <c r="H2259" s="227">
        <f>'1. General information'!$E$13</f>
        <v>0</v>
      </c>
      <c r="I2259" s="227">
        <f>'1. General information'!$E$14</f>
        <v>0</v>
      </c>
      <c r="J2259" s="234" t="s">
        <v>471</v>
      </c>
      <c r="K2259" s="254" t="s">
        <v>4397</v>
      </c>
      <c r="L2259" s="234" t="s">
        <v>3517</v>
      </c>
      <c r="M2259" s="255">
        <f>'6. Staff time'!$Z$133</f>
        <v>0</v>
      </c>
    </row>
    <row r="2260" spans="1:13">
      <c r="A2260" s="230">
        <v>2259</v>
      </c>
      <c r="B2260" s="230" t="str">
        <f t="shared" si="65"/>
        <v>0-0-0-6.23-31</v>
      </c>
      <c r="C2260" s="227">
        <f>'1. General information'!$E$8</f>
        <v>0</v>
      </c>
      <c r="D2260" s="227">
        <f>'1. General information'!$E$9</f>
        <v>0</v>
      </c>
      <c r="E2260" s="227">
        <f>'1. General information'!$E$10</f>
        <v>0</v>
      </c>
      <c r="F2260" s="227">
        <f>'1. General information'!$E$11</f>
        <v>0</v>
      </c>
      <c r="G2260" s="227">
        <f>'1. General information'!$E$12</f>
        <v>0</v>
      </c>
      <c r="H2260" s="227">
        <f>'1. General information'!$E$13</f>
        <v>0</v>
      </c>
      <c r="I2260" s="227">
        <f>'1. General information'!$E$14</f>
        <v>0</v>
      </c>
      <c r="J2260" s="234" t="s">
        <v>471</v>
      </c>
      <c r="K2260" s="254" t="s">
        <v>4398</v>
      </c>
      <c r="L2260" s="234" t="s">
        <v>3518</v>
      </c>
      <c r="M2260" s="255">
        <f>'6. Staff time'!$Z$134</f>
        <v>0</v>
      </c>
    </row>
    <row r="2261" spans="1:13">
      <c r="A2261" s="230">
        <v>2260</v>
      </c>
      <c r="B2261" s="230" t="str">
        <f t="shared" si="65"/>
        <v>0-0-0-6.23-32</v>
      </c>
      <c r="C2261" s="227">
        <f>'1. General information'!$E$8</f>
        <v>0</v>
      </c>
      <c r="D2261" s="227">
        <f>'1. General information'!$E$9</f>
        <v>0</v>
      </c>
      <c r="E2261" s="227">
        <f>'1. General information'!$E$10</f>
        <v>0</v>
      </c>
      <c r="F2261" s="227">
        <f>'1. General information'!$E$11</f>
        <v>0</v>
      </c>
      <c r="G2261" s="227">
        <f>'1. General information'!$E$12</f>
        <v>0</v>
      </c>
      <c r="H2261" s="227">
        <f>'1. General information'!$E$13</f>
        <v>0</v>
      </c>
      <c r="I2261" s="227">
        <f>'1. General information'!$E$14</f>
        <v>0</v>
      </c>
      <c r="J2261" s="234" t="s">
        <v>471</v>
      </c>
      <c r="K2261" s="254" t="s">
        <v>4399</v>
      </c>
      <c r="L2261" s="234" t="s">
        <v>3519</v>
      </c>
      <c r="M2261" s="255">
        <f>'6. Staff time'!$Z$135</f>
        <v>0</v>
      </c>
    </row>
    <row r="2262" spans="1:13">
      <c r="A2262" s="230">
        <v>2261</v>
      </c>
      <c r="B2262" s="230" t="str">
        <f t="shared" si="65"/>
        <v>0-0-0-6.23-33</v>
      </c>
      <c r="C2262" s="227">
        <f>'1. General information'!$E$8</f>
        <v>0</v>
      </c>
      <c r="D2262" s="227">
        <f>'1. General information'!$E$9</f>
        <v>0</v>
      </c>
      <c r="E2262" s="227">
        <f>'1. General information'!$E$10</f>
        <v>0</v>
      </c>
      <c r="F2262" s="227">
        <f>'1. General information'!$E$11</f>
        <v>0</v>
      </c>
      <c r="G2262" s="227">
        <f>'1. General information'!$E$12</f>
        <v>0</v>
      </c>
      <c r="H2262" s="227">
        <f>'1. General information'!$E$13</f>
        <v>0</v>
      </c>
      <c r="I2262" s="227">
        <f>'1. General information'!$E$14</f>
        <v>0</v>
      </c>
      <c r="J2262" s="234" t="s">
        <v>471</v>
      </c>
      <c r="K2262" s="254" t="s">
        <v>4400</v>
      </c>
      <c r="L2262" s="234" t="s">
        <v>3520</v>
      </c>
      <c r="M2262" s="255">
        <f>'6. Staff time'!$Z$136</f>
        <v>0</v>
      </c>
    </row>
    <row r="2263" spans="1:13">
      <c r="A2263" s="230">
        <v>2262</v>
      </c>
      <c r="B2263" s="230" t="str">
        <f t="shared" si="65"/>
        <v>0-0-0-6.23-34</v>
      </c>
      <c r="C2263" s="227">
        <f>'1. General information'!$E$8</f>
        <v>0</v>
      </c>
      <c r="D2263" s="227">
        <f>'1. General information'!$E$9</f>
        <v>0</v>
      </c>
      <c r="E2263" s="227">
        <f>'1. General information'!$E$10</f>
        <v>0</v>
      </c>
      <c r="F2263" s="227">
        <f>'1. General information'!$E$11</f>
        <v>0</v>
      </c>
      <c r="G2263" s="227">
        <f>'1. General information'!$E$12</f>
        <v>0</v>
      </c>
      <c r="H2263" s="227">
        <f>'1. General information'!$E$13</f>
        <v>0</v>
      </c>
      <c r="I2263" s="227">
        <f>'1. General information'!$E$14</f>
        <v>0</v>
      </c>
      <c r="J2263" s="234" t="s">
        <v>471</v>
      </c>
      <c r="K2263" s="254" t="s">
        <v>4401</v>
      </c>
      <c r="L2263" s="234" t="s">
        <v>3521</v>
      </c>
      <c r="M2263" s="255">
        <f>'6. Staff time'!$Z$137</f>
        <v>0</v>
      </c>
    </row>
    <row r="2264" spans="1:13">
      <c r="A2264" s="230">
        <v>2263</v>
      </c>
      <c r="B2264" s="230" t="str">
        <f t="shared" si="65"/>
        <v>0-0-0-6.23-35</v>
      </c>
      <c r="C2264" s="227">
        <f>'1. General information'!$E$8</f>
        <v>0</v>
      </c>
      <c r="D2264" s="227">
        <f>'1. General information'!$E$9</f>
        <v>0</v>
      </c>
      <c r="E2264" s="227">
        <f>'1. General information'!$E$10</f>
        <v>0</v>
      </c>
      <c r="F2264" s="227">
        <f>'1. General information'!$E$11</f>
        <v>0</v>
      </c>
      <c r="G2264" s="227">
        <f>'1. General information'!$E$12</f>
        <v>0</v>
      </c>
      <c r="H2264" s="227">
        <f>'1. General information'!$E$13</f>
        <v>0</v>
      </c>
      <c r="I2264" s="227">
        <f>'1. General information'!$E$14</f>
        <v>0</v>
      </c>
      <c r="J2264" s="234" t="s">
        <v>471</v>
      </c>
      <c r="K2264" s="254" t="s">
        <v>4402</v>
      </c>
      <c r="L2264" s="234" t="s">
        <v>3522</v>
      </c>
      <c r="M2264" s="255">
        <f>'6. Staff time'!$Z$138</f>
        <v>0</v>
      </c>
    </row>
    <row r="2265" spans="1:13">
      <c r="A2265" s="230">
        <v>2264</v>
      </c>
      <c r="B2265" s="230" t="str">
        <f t="shared" si="65"/>
        <v>0-0-0-6.23-36</v>
      </c>
      <c r="C2265" s="227">
        <f>'1. General information'!$E$8</f>
        <v>0</v>
      </c>
      <c r="D2265" s="227">
        <f>'1. General information'!$E$9</f>
        <v>0</v>
      </c>
      <c r="E2265" s="227">
        <f>'1. General information'!$E$10</f>
        <v>0</v>
      </c>
      <c r="F2265" s="227">
        <f>'1. General information'!$E$11</f>
        <v>0</v>
      </c>
      <c r="G2265" s="227">
        <f>'1. General information'!$E$12</f>
        <v>0</v>
      </c>
      <c r="H2265" s="227">
        <f>'1. General information'!$E$13</f>
        <v>0</v>
      </c>
      <c r="I2265" s="227">
        <f>'1. General information'!$E$14</f>
        <v>0</v>
      </c>
      <c r="J2265" s="234" t="s">
        <v>471</v>
      </c>
      <c r="K2265" s="254" t="s">
        <v>4403</v>
      </c>
      <c r="L2265" s="234" t="s">
        <v>3523</v>
      </c>
      <c r="M2265" s="255">
        <f>'6. Staff time'!$Z$139</f>
        <v>0</v>
      </c>
    </row>
    <row r="2266" spans="1:13">
      <c r="A2266" s="230">
        <v>2265</v>
      </c>
      <c r="B2266" s="230" t="str">
        <f t="shared" si="65"/>
        <v>0-0-0-6.23-37</v>
      </c>
      <c r="C2266" s="227">
        <f>'1. General information'!$E$8</f>
        <v>0</v>
      </c>
      <c r="D2266" s="227">
        <f>'1. General information'!$E$9</f>
        <v>0</v>
      </c>
      <c r="E2266" s="227">
        <f>'1. General information'!$E$10</f>
        <v>0</v>
      </c>
      <c r="F2266" s="227">
        <f>'1. General information'!$E$11</f>
        <v>0</v>
      </c>
      <c r="G2266" s="227">
        <f>'1. General information'!$E$12</f>
        <v>0</v>
      </c>
      <c r="H2266" s="227">
        <f>'1. General information'!$E$13</f>
        <v>0</v>
      </c>
      <c r="I2266" s="227">
        <f>'1. General information'!$E$14</f>
        <v>0</v>
      </c>
      <c r="J2266" s="234" t="s">
        <v>471</v>
      </c>
      <c r="K2266" s="254" t="s">
        <v>4404</v>
      </c>
      <c r="L2266" s="234" t="s">
        <v>3524</v>
      </c>
      <c r="M2266" s="255">
        <f>'6. Staff time'!$Z$140</f>
        <v>0</v>
      </c>
    </row>
    <row r="2267" spans="1:13">
      <c r="A2267" s="230">
        <v>2266</v>
      </c>
      <c r="B2267" s="230" t="str">
        <f t="shared" si="65"/>
        <v>0-0-0-6.23-38</v>
      </c>
      <c r="C2267" s="227">
        <f>'1. General information'!$E$8</f>
        <v>0</v>
      </c>
      <c r="D2267" s="227">
        <f>'1. General information'!$E$9</f>
        <v>0</v>
      </c>
      <c r="E2267" s="227">
        <f>'1. General information'!$E$10</f>
        <v>0</v>
      </c>
      <c r="F2267" s="227">
        <f>'1. General information'!$E$11</f>
        <v>0</v>
      </c>
      <c r="G2267" s="227">
        <f>'1. General information'!$E$12</f>
        <v>0</v>
      </c>
      <c r="H2267" s="227">
        <f>'1. General information'!$E$13</f>
        <v>0</v>
      </c>
      <c r="I2267" s="227">
        <f>'1. General information'!$E$14</f>
        <v>0</v>
      </c>
      <c r="J2267" s="234" t="s">
        <v>471</v>
      </c>
      <c r="K2267" s="254" t="s">
        <v>4405</v>
      </c>
      <c r="L2267" s="234" t="s">
        <v>3525</v>
      </c>
      <c r="M2267" s="255">
        <f>'6. Staff time'!$Z$141</f>
        <v>0</v>
      </c>
    </row>
    <row r="2268" spans="1:13">
      <c r="A2268" s="230">
        <v>2267</v>
      </c>
      <c r="B2268" s="230" t="str">
        <f t="shared" si="65"/>
        <v>0-0-0-6.23-39</v>
      </c>
      <c r="C2268" s="227">
        <f>'1. General information'!$E$8</f>
        <v>0</v>
      </c>
      <c r="D2268" s="227">
        <f>'1. General information'!$E$9</f>
        <v>0</v>
      </c>
      <c r="E2268" s="227">
        <f>'1. General information'!$E$10</f>
        <v>0</v>
      </c>
      <c r="F2268" s="227">
        <f>'1. General information'!$E$11</f>
        <v>0</v>
      </c>
      <c r="G2268" s="227">
        <f>'1. General information'!$E$12</f>
        <v>0</v>
      </c>
      <c r="H2268" s="227">
        <f>'1. General information'!$E$13</f>
        <v>0</v>
      </c>
      <c r="I2268" s="227">
        <f>'1. General information'!$E$14</f>
        <v>0</v>
      </c>
      <c r="J2268" s="234" t="s">
        <v>471</v>
      </c>
      <c r="K2268" s="254" t="s">
        <v>4406</v>
      </c>
      <c r="L2268" s="234" t="s">
        <v>3526</v>
      </c>
      <c r="M2268" s="255">
        <f>'6. Staff time'!$Z$142</f>
        <v>0</v>
      </c>
    </row>
    <row r="2269" spans="1:13">
      <c r="A2269" s="230">
        <v>2268</v>
      </c>
      <c r="B2269" s="230" t="str">
        <f t="shared" si="65"/>
        <v>0-0-0-6.23-40</v>
      </c>
      <c r="C2269" s="227">
        <f>'1. General information'!$E$8</f>
        <v>0</v>
      </c>
      <c r="D2269" s="227">
        <f>'1. General information'!$E$9</f>
        <v>0</v>
      </c>
      <c r="E2269" s="227">
        <f>'1. General information'!$E$10</f>
        <v>0</v>
      </c>
      <c r="F2269" s="227">
        <f>'1. General information'!$E$11</f>
        <v>0</v>
      </c>
      <c r="G2269" s="227">
        <f>'1. General information'!$E$12</f>
        <v>0</v>
      </c>
      <c r="H2269" s="227">
        <f>'1. General information'!$E$13</f>
        <v>0</v>
      </c>
      <c r="I2269" s="227">
        <f>'1. General information'!$E$14</f>
        <v>0</v>
      </c>
      <c r="J2269" s="234" t="s">
        <v>471</v>
      </c>
      <c r="K2269" s="254" t="s">
        <v>4407</v>
      </c>
      <c r="L2269" s="234" t="s">
        <v>3527</v>
      </c>
      <c r="M2269" s="255">
        <f>'6. Staff time'!$Z$143</f>
        <v>0</v>
      </c>
    </row>
    <row r="2270" spans="1:13">
      <c r="A2270" s="230">
        <v>2269</v>
      </c>
      <c r="B2270" s="230" t="str">
        <f t="shared" si="65"/>
        <v>0-0-0-6.23-41</v>
      </c>
      <c r="C2270" s="227">
        <f>'1. General information'!$E$8</f>
        <v>0</v>
      </c>
      <c r="D2270" s="227">
        <f>'1. General information'!$E$9</f>
        <v>0</v>
      </c>
      <c r="E2270" s="227">
        <f>'1. General information'!$E$10</f>
        <v>0</v>
      </c>
      <c r="F2270" s="227">
        <f>'1. General information'!$E$11</f>
        <v>0</v>
      </c>
      <c r="G2270" s="227">
        <f>'1. General information'!$E$12</f>
        <v>0</v>
      </c>
      <c r="H2270" s="227">
        <f>'1. General information'!$E$13</f>
        <v>0</v>
      </c>
      <c r="I2270" s="227">
        <f>'1. General information'!$E$14</f>
        <v>0</v>
      </c>
      <c r="J2270" s="234" t="s">
        <v>471</v>
      </c>
      <c r="K2270" s="254" t="s">
        <v>4408</v>
      </c>
      <c r="L2270" s="234" t="s">
        <v>3528</v>
      </c>
      <c r="M2270" s="255">
        <f>'6. Staff time'!$Z$144</f>
        <v>0</v>
      </c>
    </row>
    <row r="2271" spans="1:13">
      <c r="A2271" s="230">
        <v>2270</v>
      </c>
      <c r="B2271" s="230" t="str">
        <f t="shared" si="65"/>
        <v>0-0-0-6.23-42</v>
      </c>
      <c r="C2271" s="227">
        <f>'1. General information'!$E$8</f>
        <v>0</v>
      </c>
      <c r="D2271" s="227">
        <f>'1. General information'!$E$9</f>
        <v>0</v>
      </c>
      <c r="E2271" s="227">
        <f>'1. General information'!$E$10</f>
        <v>0</v>
      </c>
      <c r="F2271" s="227">
        <f>'1. General information'!$E$11</f>
        <v>0</v>
      </c>
      <c r="G2271" s="227">
        <f>'1. General information'!$E$12</f>
        <v>0</v>
      </c>
      <c r="H2271" s="227">
        <f>'1. General information'!$E$13</f>
        <v>0</v>
      </c>
      <c r="I2271" s="227">
        <f>'1. General information'!$E$14</f>
        <v>0</v>
      </c>
      <c r="J2271" s="234" t="s">
        <v>471</v>
      </c>
      <c r="K2271" s="254" t="s">
        <v>4409</v>
      </c>
      <c r="L2271" s="234" t="s">
        <v>3529</v>
      </c>
      <c r="M2271" s="255">
        <f>'6. Staff time'!$Z$145</f>
        <v>0</v>
      </c>
    </row>
    <row r="2272" spans="1:13">
      <c r="A2272" s="230">
        <v>2271</v>
      </c>
      <c r="B2272" s="230" t="str">
        <f t="shared" si="65"/>
        <v>0-0-0-6.23-43</v>
      </c>
      <c r="C2272" s="227">
        <f>'1. General information'!$E$8</f>
        <v>0</v>
      </c>
      <c r="D2272" s="227">
        <f>'1. General information'!$E$9</f>
        <v>0</v>
      </c>
      <c r="E2272" s="227">
        <f>'1. General information'!$E$10</f>
        <v>0</v>
      </c>
      <c r="F2272" s="227">
        <f>'1. General information'!$E$11</f>
        <v>0</v>
      </c>
      <c r="G2272" s="227">
        <f>'1. General information'!$E$12</f>
        <v>0</v>
      </c>
      <c r="H2272" s="227">
        <f>'1. General information'!$E$13</f>
        <v>0</v>
      </c>
      <c r="I2272" s="227">
        <f>'1. General information'!$E$14</f>
        <v>0</v>
      </c>
      <c r="J2272" s="234" t="s">
        <v>471</v>
      </c>
      <c r="K2272" s="254" t="s">
        <v>4410</v>
      </c>
      <c r="L2272" s="234" t="s">
        <v>3530</v>
      </c>
      <c r="M2272" s="255">
        <f>'6. Staff time'!$Z$146</f>
        <v>0</v>
      </c>
    </row>
    <row r="2273" spans="1:13">
      <c r="A2273" s="230">
        <v>2272</v>
      </c>
      <c r="B2273" s="230" t="str">
        <f t="shared" si="65"/>
        <v>0-0-0-6.23-44</v>
      </c>
      <c r="C2273" s="227">
        <f>'1. General information'!$E$8</f>
        <v>0</v>
      </c>
      <c r="D2273" s="227">
        <f>'1. General information'!$E$9</f>
        <v>0</v>
      </c>
      <c r="E2273" s="227">
        <f>'1. General information'!$E$10</f>
        <v>0</v>
      </c>
      <c r="F2273" s="227">
        <f>'1. General information'!$E$11</f>
        <v>0</v>
      </c>
      <c r="G2273" s="227">
        <f>'1. General information'!$E$12</f>
        <v>0</v>
      </c>
      <c r="H2273" s="227">
        <f>'1. General information'!$E$13</f>
        <v>0</v>
      </c>
      <c r="I2273" s="227">
        <f>'1. General information'!$E$14</f>
        <v>0</v>
      </c>
      <c r="J2273" s="234" t="s">
        <v>471</v>
      </c>
      <c r="K2273" s="254" t="s">
        <v>4411</v>
      </c>
      <c r="L2273" s="234" t="s">
        <v>3531</v>
      </c>
      <c r="M2273" s="255">
        <f>'6. Staff time'!$Z$147</f>
        <v>0</v>
      </c>
    </row>
    <row r="2274" spans="1:13">
      <c r="A2274" s="230">
        <v>2273</v>
      </c>
      <c r="B2274" s="230" t="str">
        <f t="shared" si="65"/>
        <v>0-0-0-6.23-45</v>
      </c>
      <c r="C2274" s="227">
        <f>'1. General information'!$E$8</f>
        <v>0</v>
      </c>
      <c r="D2274" s="227">
        <f>'1. General information'!$E$9</f>
        <v>0</v>
      </c>
      <c r="E2274" s="227">
        <f>'1. General information'!$E$10</f>
        <v>0</v>
      </c>
      <c r="F2274" s="227">
        <f>'1. General information'!$E$11</f>
        <v>0</v>
      </c>
      <c r="G2274" s="227">
        <f>'1. General information'!$E$12</f>
        <v>0</v>
      </c>
      <c r="H2274" s="227">
        <f>'1. General information'!$E$13</f>
        <v>0</v>
      </c>
      <c r="I2274" s="227">
        <f>'1. General information'!$E$14</f>
        <v>0</v>
      </c>
      <c r="J2274" s="234" t="s">
        <v>471</v>
      </c>
      <c r="K2274" s="254" t="s">
        <v>4412</v>
      </c>
      <c r="L2274" s="234" t="s">
        <v>3532</v>
      </c>
      <c r="M2274" s="255">
        <f>'6. Staff time'!$Z$148</f>
        <v>0</v>
      </c>
    </row>
    <row r="2275" spans="1:13">
      <c r="A2275" s="230">
        <v>2274</v>
      </c>
      <c r="B2275" s="230" t="str">
        <f t="shared" si="65"/>
        <v>0-0-0-6.23-46</v>
      </c>
      <c r="C2275" s="227">
        <f>'1. General information'!$E$8</f>
        <v>0</v>
      </c>
      <c r="D2275" s="227">
        <f>'1. General information'!$E$9</f>
        <v>0</v>
      </c>
      <c r="E2275" s="227">
        <f>'1. General information'!$E$10</f>
        <v>0</v>
      </c>
      <c r="F2275" s="227">
        <f>'1. General information'!$E$11</f>
        <v>0</v>
      </c>
      <c r="G2275" s="227">
        <f>'1. General information'!$E$12</f>
        <v>0</v>
      </c>
      <c r="H2275" s="227">
        <f>'1. General information'!$E$13</f>
        <v>0</v>
      </c>
      <c r="I2275" s="227">
        <f>'1. General information'!$E$14</f>
        <v>0</v>
      </c>
      <c r="J2275" s="234" t="s">
        <v>471</v>
      </c>
      <c r="K2275" s="254" t="s">
        <v>4413</v>
      </c>
      <c r="L2275" s="234" t="s">
        <v>3533</v>
      </c>
      <c r="M2275" s="255">
        <f>'6. Staff time'!$Z$149</f>
        <v>0</v>
      </c>
    </row>
    <row r="2276" spans="1:13">
      <c r="A2276" s="230">
        <v>2275</v>
      </c>
      <c r="B2276" s="230" t="str">
        <f t="shared" si="65"/>
        <v>0-0-0-6.23-47</v>
      </c>
      <c r="C2276" s="227">
        <f>'1. General information'!$E$8</f>
        <v>0</v>
      </c>
      <c r="D2276" s="227">
        <f>'1. General information'!$E$9</f>
        <v>0</v>
      </c>
      <c r="E2276" s="227">
        <f>'1. General information'!$E$10</f>
        <v>0</v>
      </c>
      <c r="F2276" s="227">
        <f>'1. General information'!$E$11</f>
        <v>0</v>
      </c>
      <c r="G2276" s="227">
        <f>'1. General information'!$E$12</f>
        <v>0</v>
      </c>
      <c r="H2276" s="227">
        <f>'1. General information'!$E$13</f>
        <v>0</v>
      </c>
      <c r="I2276" s="227">
        <f>'1. General information'!$E$14</f>
        <v>0</v>
      </c>
      <c r="J2276" s="234" t="s">
        <v>471</v>
      </c>
      <c r="K2276" s="254" t="s">
        <v>4414</v>
      </c>
      <c r="L2276" s="234" t="s">
        <v>3534</v>
      </c>
      <c r="M2276" s="255">
        <f>'6. Staff time'!$Z$150</f>
        <v>0</v>
      </c>
    </row>
    <row r="2277" spans="1:13">
      <c r="A2277" s="230">
        <v>2276</v>
      </c>
      <c r="B2277" s="230" t="str">
        <f t="shared" si="65"/>
        <v>0-0-0-6.23-48</v>
      </c>
      <c r="C2277" s="227">
        <f>'1. General information'!$E$8</f>
        <v>0</v>
      </c>
      <c r="D2277" s="227">
        <f>'1. General information'!$E$9</f>
        <v>0</v>
      </c>
      <c r="E2277" s="227">
        <f>'1. General information'!$E$10</f>
        <v>0</v>
      </c>
      <c r="F2277" s="227">
        <f>'1. General information'!$E$11</f>
        <v>0</v>
      </c>
      <c r="G2277" s="227">
        <f>'1. General information'!$E$12</f>
        <v>0</v>
      </c>
      <c r="H2277" s="227">
        <f>'1. General information'!$E$13</f>
        <v>0</v>
      </c>
      <c r="I2277" s="227">
        <f>'1. General information'!$E$14</f>
        <v>0</v>
      </c>
      <c r="J2277" s="234" t="s">
        <v>471</v>
      </c>
      <c r="K2277" s="254" t="s">
        <v>4415</v>
      </c>
      <c r="L2277" s="234" t="s">
        <v>3535</v>
      </c>
      <c r="M2277" s="255">
        <f>'6. Staff time'!$Z$151</f>
        <v>0</v>
      </c>
    </row>
    <row r="2278" spans="1:13">
      <c r="A2278" s="230">
        <v>2277</v>
      </c>
      <c r="B2278" s="230" t="str">
        <f t="shared" si="65"/>
        <v>0-0-0-6.23-49</v>
      </c>
      <c r="C2278" s="227">
        <f>'1. General information'!$E$8</f>
        <v>0</v>
      </c>
      <c r="D2278" s="227">
        <f>'1. General information'!$E$9</f>
        <v>0</v>
      </c>
      <c r="E2278" s="227">
        <f>'1. General information'!$E$10</f>
        <v>0</v>
      </c>
      <c r="F2278" s="227">
        <f>'1. General information'!$E$11</f>
        <v>0</v>
      </c>
      <c r="G2278" s="227">
        <f>'1. General information'!$E$12</f>
        <v>0</v>
      </c>
      <c r="H2278" s="227">
        <f>'1. General information'!$E$13</f>
        <v>0</v>
      </c>
      <c r="I2278" s="227">
        <f>'1. General information'!$E$14</f>
        <v>0</v>
      </c>
      <c r="J2278" s="234" t="s">
        <v>471</v>
      </c>
      <c r="K2278" s="254" t="s">
        <v>4416</v>
      </c>
      <c r="L2278" s="234" t="s">
        <v>3536</v>
      </c>
      <c r="M2278" s="255">
        <f>'6. Staff time'!$Z$152</f>
        <v>0</v>
      </c>
    </row>
    <row r="2279" spans="1:13">
      <c r="A2279" s="230">
        <v>2278</v>
      </c>
      <c r="B2279" s="230" t="str">
        <f t="shared" si="65"/>
        <v>0-0-0-6.23-50</v>
      </c>
      <c r="C2279" s="227">
        <f>'1. General information'!$E$8</f>
        <v>0</v>
      </c>
      <c r="D2279" s="227">
        <f>'1. General information'!$E$9</f>
        <v>0</v>
      </c>
      <c r="E2279" s="227">
        <f>'1. General information'!$E$10</f>
        <v>0</v>
      </c>
      <c r="F2279" s="227">
        <f>'1. General information'!$E$11</f>
        <v>0</v>
      </c>
      <c r="G2279" s="227">
        <f>'1. General information'!$E$12</f>
        <v>0</v>
      </c>
      <c r="H2279" s="227">
        <f>'1. General information'!$E$13</f>
        <v>0</v>
      </c>
      <c r="I2279" s="227">
        <f>'1. General information'!$E$14</f>
        <v>0</v>
      </c>
      <c r="J2279" s="234" t="s">
        <v>471</v>
      </c>
      <c r="K2279" s="254" t="s">
        <v>4417</v>
      </c>
      <c r="L2279" s="234" t="s">
        <v>3537</v>
      </c>
      <c r="M2279" s="255">
        <f>'6. Staff time'!$Z$153</f>
        <v>0</v>
      </c>
    </row>
    <row r="2280" spans="1:13">
      <c r="A2280" s="230">
        <v>2279</v>
      </c>
      <c r="B2280" s="230" t="str">
        <f t="shared" ref="B2280:B2343" si="66">CONCATENATE(LEFT(C2280,2),"-",LEFT(D2280,2),"-",LEFT(E2280,2),"-",K2280)</f>
        <v>0-0-0-6.23-51</v>
      </c>
      <c r="C2280" s="227">
        <f>'1. General information'!$E$8</f>
        <v>0</v>
      </c>
      <c r="D2280" s="227">
        <f>'1. General information'!$E$9</f>
        <v>0</v>
      </c>
      <c r="E2280" s="227">
        <f>'1. General information'!$E$10</f>
        <v>0</v>
      </c>
      <c r="F2280" s="227">
        <f>'1. General information'!$E$11</f>
        <v>0</v>
      </c>
      <c r="G2280" s="227">
        <f>'1. General information'!$E$12</f>
        <v>0</v>
      </c>
      <c r="H2280" s="227">
        <f>'1. General information'!$E$13</f>
        <v>0</v>
      </c>
      <c r="I2280" s="227">
        <f>'1. General information'!$E$14</f>
        <v>0</v>
      </c>
      <c r="J2280" s="234" t="s">
        <v>471</v>
      </c>
      <c r="K2280" s="254" t="s">
        <v>4418</v>
      </c>
      <c r="L2280" s="234" t="s">
        <v>3538</v>
      </c>
      <c r="M2280" s="255">
        <f>'6. Staff time'!$Z$154</f>
        <v>0</v>
      </c>
    </row>
    <row r="2281" spans="1:13">
      <c r="A2281" s="230">
        <v>2280</v>
      </c>
      <c r="B2281" s="230" t="str">
        <f t="shared" si="66"/>
        <v>0-0-0-6.23-52</v>
      </c>
      <c r="C2281" s="227">
        <f>'1. General information'!$E$8</f>
        <v>0</v>
      </c>
      <c r="D2281" s="227">
        <f>'1. General information'!$E$9</f>
        <v>0</v>
      </c>
      <c r="E2281" s="227">
        <f>'1. General information'!$E$10</f>
        <v>0</v>
      </c>
      <c r="F2281" s="227">
        <f>'1. General information'!$E$11</f>
        <v>0</v>
      </c>
      <c r="G2281" s="227">
        <f>'1. General information'!$E$12</f>
        <v>0</v>
      </c>
      <c r="H2281" s="227">
        <f>'1. General information'!$E$13</f>
        <v>0</v>
      </c>
      <c r="I2281" s="227">
        <f>'1. General information'!$E$14</f>
        <v>0</v>
      </c>
      <c r="J2281" s="234" t="s">
        <v>471</v>
      </c>
      <c r="K2281" s="254" t="s">
        <v>4419</v>
      </c>
      <c r="L2281" s="234" t="s">
        <v>3539</v>
      </c>
      <c r="M2281" s="255">
        <f>'6. Staff time'!$Z$155</f>
        <v>0</v>
      </c>
    </row>
    <row r="2282" spans="1:13">
      <c r="A2282" s="230">
        <v>2281</v>
      </c>
      <c r="B2282" s="230" t="str">
        <f t="shared" si="66"/>
        <v>0-0-0-6.23-53</v>
      </c>
      <c r="C2282" s="227">
        <f>'1. General information'!$E$8</f>
        <v>0</v>
      </c>
      <c r="D2282" s="227">
        <f>'1. General information'!$E$9</f>
        <v>0</v>
      </c>
      <c r="E2282" s="227">
        <f>'1. General information'!$E$10</f>
        <v>0</v>
      </c>
      <c r="F2282" s="227">
        <f>'1. General information'!$E$11</f>
        <v>0</v>
      </c>
      <c r="G2282" s="227">
        <f>'1. General information'!$E$12</f>
        <v>0</v>
      </c>
      <c r="H2282" s="227">
        <f>'1. General information'!$E$13</f>
        <v>0</v>
      </c>
      <c r="I2282" s="227">
        <f>'1. General information'!$E$14</f>
        <v>0</v>
      </c>
      <c r="J2282" s="234" t="s">
        <v>471</v>
      </c>
      <c r="K2282" s="254" t="s">
        <v>4420</v>
      </c>
      <c r="L2282" s="234" t="s">
        <v>3540</v>
      </c>
      <c r="M2282" s="255">
        <f>'6. Staff time'!$Z$156</f>
        <v>0</v>
      </c>
    </row>
    <row r="2283" spans="1:13">
      <c r="A2283" s="230">
        <v>2282</v>
      </c>
      <c r="B2283" s="230" t="str">
        <f t="shared" si="66"/>
        <v>0-0-0-6.23-54</v>
      </c>
      <c r="C2283" s="227">
        <f>'1. General information'!$E$8</f>
        <v>0</v>
      </c>
      <c r="D2283" s="227">
        <f>'1. General information'!$E$9</f>
        <v>0</v>
      </c>
      <c r="E2283" s="227">
        <f>'1. General information'!$E$10</f>
        <v>0</v>
      </c>
      <c r="F2283" s="227">
        <f>'1. General information'!$E$11</f>
        <v>0</v>
      </c>
      <c r="G2283" s="227">
        <f>'1. General information'!$E$12</f>
        <v>0</v>
      </c>
      <c r="H2283" s="227">
        <f>'1. General information'!$E$13</f>
        <v>0</v>
      </c>
      <c r="I2283" s="227">
        <f>'1. General information'!$E$14</f>
        <v>0</v>
      </c>
      <c r="J2283" s="234" t="s">
        <v>471</v>
      </c>
      <c r="K2283" s="254" t="s">
        <v>4421</v>
      </c>
      <c r="L2283" s="234" t="s">
        <v>3541</v>
      </c>
      <c r="M2283" s="255">
        <f>'6. Staff time'!$Z$157</f>
        <v>0</v>
      </c>
    </row>
    <row r="2284" spans="1:13">
      <c r="A2284" s="230">
        <v>2283</v>
      </c>
      <c r="B2284" s="230" t="str">
        <f t="shared" si="66"/>
        <v>0-0-0-6.23-55</v>
      </c>
      <c r="C2284" s="227">
        <f>'1. General information'!$E$8</f>
        <v>0</v>
      </c>
      <c r="D2284" s="227">
        <f>'1. General information'!$E$9</f>
        <v>0</v>
      </c>
      <c r="E2284" s="227">
        <f>'1. General information'!$E$10</f>
        <v>0</v>
      </c>
      <c r="F2284" s="227">
        <f>'1. General information'!$E$11</f>
        <v>0</v>
      </c>
      <c r="G2284" s="227">
        <f>'1. General information'!$E$12</f>
        <v>0</v>
      </c>
      <c r="H2284" s="227">
        <f>'1. General information'!$E$13</f>
        <v>0</v>
      </c>
      <c r="I2284" s="227">
        <f>'1. General information'!$E$14</f>
        <v>0</v>
      </c>
      <c r="J2284" s="234" t="s">
        <v>471</v>
      </c>
      <c r="K2284" s="254" t="s">
        <v>4422</v>
      </c>
      <c r="L2284" s="234" t="s">
        <v>3542</v>
      </c>
      <c r="M2284" s="255">
        <f>'6. Staff time'!$Z$158</f>
        <v>0</v>
      </c>
    </row>
    <row r="2285" spans="1:13">
      <c r="A2285" s="230">
        <v>2284</v>
      </c>
      <c r="B2285" s="230" t="str">
        <f t="shared" si="66"/>
        <v>0-0-0-6.23-56</v>
      </c>
      <c r="C2285" s="227">
        <f>'1. General information'!$E$8</f>
        <v>0</v>
      </c>
      <c r="D2285" s="227">
        <f>'1. General information'!$E$9</f>
        <v>0</v>
      </c>
      <c r="E2285" s="227">
        <f>'1. General information'!$E$10</f>
        <v>0</v>
      </c>
      <c r="F2285" s="227">
        <f>'1. General information'!$E$11</f>
        <v>0</v>
      </c>
      <c r="G2285" s="227">
        <f>'1. General information'!$E$12</f>
        <v>0</v>
      </c>
      <c r="H2285" s="227">
        <f>'1. General information'!$E$13</f>
        <v>0</v>
      </c>
      <c r="I2285" s="227">
        <f>'1. General information'!$E$14</f>
        <v>0</v>
      </c>
      <c r="J2285" s="234" t="s">
        <v>471</v>
      </c>
      <c r="K2285" s="254" t="s">
        <v>4423</v>
      </c>
      <c r="L2285" s="234" t="s">
        <v>3543</v>
      </c>
      <c r="M2285" s="255">
        <f>'6. Staff time'!$Z$159</f>
        <v>0</v>
      </c>
    </row>
    <row r="2286" spans="1:13">
      <c r="A2286" s="230">
        <v>2285</v>
      </c>
      <c r="B2286" s="230" t="str">
        <f t="shared" si="66"/>
        <v>0-0-0-6.23-57</v>
      </c>
      <c r="C2286" s="227">
        <f>'1. General information'!$E$8</f>
        <v>0</v>
      </c>
      <c r="D2286" s="227">
        <f>'1. General information'!$E$9</f>
        <v>0</v>
      </c>
      <c r="E2286" s="227">
        <f>'1. General information'!$E$10</f>
        <v>0</v>
      </c>
      <c r="F2286" s="227">
        <f>'1. General information'!$E$11</f>
        <v>0</v>
      </c>
      <c r="G2286" s="227">
        <f>'1. General information'!$E$12</f>
        <v>0</v>
      </c>
      <c r="H2286" s="227">
        <f>'1. General information'!$E$13</f>
        <v>0</v>
      </c>
      <c r="I2286" s="227">
        <f>'1. General information'!$E$14</f>
        <v>0</v>
      </c>
      <c r="J2286" s="234" t="s">
        <v>471</v>
      </c>
      <c r="K2286" s="254" t="s">
        <v>4424</v>
      </c>
      <c r="L2286" s="234" t="s">
        <v>3544</v>
      </c>
      <c r="M2286" s="255">
        <f>'6. Staff time'!$Z$160</f>
        <v>0</v>
      </c>
    </row>
    <row r="2287" spans="1:13">
      <c r="A2287" s="230">
        <v>2286</v>
      </c>
      <c r="B2287" s="230" t="str">
        <f t="shared" si="66"/>
        <v>0-0-0-6.23-58</v>
      </c>
      <c r="C2287" s="227">
        <f>'1. General information'!$E$8</f>
        <v>0</v>
      </c>
      <c r="D2287" s="227">
        <f>'1. General information'!$E$9</f>
        <v>0</v>
      </c>
      <c r="E2287" s="227">
        <f>'1. General information'!$E$10</f>
        <v>0</v>
      </c>
      <c r="F2287" s="227">
        <f>'1. General information'!$E$11</f>
        <v>0</v>
      </c>
      <c r="G2287" s="227">
        <f>'1. General information'!$E$12</f>
        <v>0</v>
      </c>
      <c r="H2287" s="227">
        <f>'1. General information'!$E$13</f>
        <v>0</v>
      </c>
      <c r="I2287" s="227">
        <f>'1. General information'!$E$14</f>
        <v>0</v>
      </c>
      <c r="J2287" s="234" t="s">
        <v>471</v>
      </c>
      <c r="K2287" s="254" t="s">
        <v>4425</v>
      </c>
      <c r="L2287" s="234" t="s">
        <v>3545</v>
      </c>
      <c r="M2287" s="255">
        <f>'6. Staff time'!$Z$161</f>
        <v>0</v>
      </c>
    </row>
    <row r="2288" spans="1:13">
      <c r="A2288" s="230">
        <v>2287</v>
      </c>
      <c r="B2288" s="230" t="str">
        <f t="shared" si="66"/>
        <v>0-0-0-6.23-59</v>
      </c>
      <c r="C2288" s="227">
        <f>'1. General information'!$E$8</f>
        <v>0</v>
      </c>
      <c r="D2288" s="227">
        <f>'1. General information'!$E$9</f>
        <v>0</v>
      </c>
      <c r="E2288" s="227">
        <f>'1. General information'!$E$10</f>
        <v>0</v>
      </c>
      <c r="F2288" s="227">
        <f>'1. General information'!$E$11</f>
        <v>0</v>
      </c>
      <c r="G2288" s="227">
        <f>'1. General information'!$E$12</f>
        <v>0</v>
      </c>
      <c r="H2288" s="227">
        <f>'1. General information'!$E$13</f>
        <v>0</v>
      </c>
      <c r="I2288" s="227">
        <f>'1. General information'!$E$14</f>
        <v>0</v>
      </c>
      <c r="J2288" s="234" t="s">
        <v>471</v>
      </c>
      <c r="K2288" s="254" t="s">
        <v>4426</v>
      </c>
      <c r="L2288" s="234" t="s">
        <v>3546</v>
      </c>
      <c r="M2288" s="255">
        <f>'6. Staff time'!$Z$162</f>
        <v>0</v>
      </c>
    </row>
    <row r="2289" spans="1:13">
      <c r="A2289" s="230">
        <v>2288</v>
      </c>
      <c r="B2289" s="230" t="str">
        <f t="shared" si="66"/>
        <v>0-0-0-6.23-60</v>
      </c>
      <c r="C2289" s="227">
        <f>'1. General information'!$E$8</f>
        <v>0</v>
      </c>
      <c r="D2289" s="227">
        <f>'1. General information'!$E$9</f>
        <v>0</v>
      </c>
      <c r="E2289" s="227">
        <f>'1. General information'!$E$10</f>
        <v>0</v>
      </c>
      <c r="F2289" s="227">
        <f>'1. General information'!$E$11</f>
        <v>0</v>
      </c>
      <c r="G2289" s="227">
        <f>'1. General information'!$E$12</f>
        <v>0</v>
      </c>
      <c r="H2289" s="227">
        <f>'1. General information'!$E$13</f>
        <v>0</v>
      </c>
      <c r="I2289" s="227">
        <f>'1. General information'!$E$14</f>
        <v>0</v>
      </c>
      <c r="J2289" s="234" t="s">
        <v>471</v>
      </c>
      <c r="K2289" s="254" t="s">
        <v>4427</v>
      </c>
      <c r="L2289" s="234" t="s">
        <v>3547</v>
      </c>
      <c r="M2289" s="255">
        <f>'6. Staff time'!$Z$163</f>
        <v>0</v>
      </c>
    </row>
    <row r="2290" spans="1:13">
      <c r="A2290" s="230">
        <v>2289</v>
      </c>
      <c r="B2290" s="230" t="str">
        <f t="shared" si="66"/>
        <v>0-0-0-6.23-61</v>
      </c>
      <c r="C2290" s="227">
        <f>'1. General information'!$E$8</f>
        <v>0</v>
      </c>
      <c r="D2290" s="227">
        <f>'1. General information'!$E$9</f>
        <v>0</v>
      </c>
      <c r="E2290" s="227">
        <f>'1. General information'!$E$10</f>
        <v>0</v>
      </c>
      <c r="F2290" s="227">
        <f>'1. General information'!$E$11</f>
        <v>0</v>
      </c>
      <c r="G2290" s="227">
        <f>'1. General information'!$E$12</f>
        <v>0</v>
      </c>
      <c r="H2290" s="227">
        <f>'1. General information'!$E$13</f>
        <v>0</v>
      </c>
      <c r="I2290" s="227">
        <f>'1. General information'!$E$14</f>
        <v>0</v>
      </c>
      <c r="J2290" s="234" t="s">
        <v>471</v>
      </c>
      <c r="K2290" s="254" t="s">
        <v>4428</v>
      </c>
      <c r="L2290" s="234" t="s">
        <v>3548</v>
      </c>
      <c r="M2290" s="255">
        <f>'6. Staff time'!$Z$164</f>
        <v>0</v>
      </c>
    </row>
    <row r="2291" spans="1:13">
      <c r="A2291" s="230">
        <v>2290</v>
      </c>
      <c r="B2291" s="230" t="str">
        <f t="shared" si="66"/>
        <v>0-0-0-6.23-62</v>
      </c>
      <c r="C2291" s="227">
        <f>'1. General information'!$E$8</f>
        <v>0</v>
      </c>
      <c r="D2291" s="227">
        <f>'1. General information'!$E$9</f>
        <v>0</v>
      </c>
      <c r="E2291" s="227">
        <f>'1. General information'!$E$10</f>
        <v>0</v>
      </c>
      <c r="F2291" s="227">
        <f>'1. General information'!$E$11</f>
        <v>0</v>
      </c>
      <c r="G2291" s="227">
        <f>'1. General information'!$E$12</f>
        <v>0</v>
      </c>
      <c r="H2291" s="227">
        <f>'1. General information'!$E$13</f>
        <v>0</v>
      </c>
      <c r="I2291" s="227">
        <f>'1. General information'!$E$14</f>
        <v>0</v>
      </c>
      <c r="J2291" s="234" t="s">
        <v>471</v>
      </c>
      <c r="K2291" s="254" t="s">
        <v>4429</v>
      </c>
      <c r="L2291" s="234" t="s">
        <v>3549</v>
      </c>
      <c r="M2291" s="255">
        <f>'6. Staff time'!$Z$165</f>
        <v>0</v>
      </c>
    </row>
    <row r="2292" spans="1:13">
      <c r="A2292" s="230">
        <v>2291</v>
      </c>
      <c r="B2292" s="230" t="str">
        <f t="shared" si="66"/>
        <v>0-0-0-6.23-63</v>
      </c>
      <c r="C2292" s="227">
        <f>'1. General information'!$E$8</f>
        <v>0</v>
      </c>
      <c r="D2292" s="227">
        <f>'1. General information'!$E$9</f>
        <v>0</v>
      </c>
      <c r="E2292" s="227">
        <f>'1. General information'!$E$10</f>
        <v>0</v>
      </c>
      <c r="F2292" s="227">
        <f>'1. General information'!$E$11</f>
        <v>0</v>
      </c>
      <c r="G2292" s="227">
        <f>'1. General information'!$E$12</f>
        <v>0</v>
      </c>
      <c r="H2292" s="227">
        <f>'1. General information'!$E$13</f>
        <v>0</v>
      </c>
      <c r="I2292" s="227">
        <f>'1. General information'!$E$14</f>
        <v>0</v>
      </c>
      <c r="J2292" s="234" t="s">
        <v>471</v>
      </c>
      <c r="K2292" s="254" t="s">
        <v>4430</v>
      </c>
      <c r="L2292" s="234" t="s">
        <v>3550</v>
      </c>
      <c r="M2292" s="255">
        <f>'6. Staff time'!$Z$166</f>
        <v>0</v>
      </c>
    </row>
    <row r="2293" spans="1:13">
      <c r="A2293" s="230">
        <v>2292</v>
      </c>
      <c r="B2293" s="230" t="str">
        <f t="shared" si="66"/>
        <v>0-0-0-6.23-64</v>
      </c>
      <c r="C2293" s="227">
        <f>'1. General information'!$E$8</f>
        <v>0</v>
      </c>
      <c r="D2293" s="227">
        <f>'1. General information'!$E$9</f>
        <v>0</v>
      </c>
      <c r="E2293" s="227">
        <f>'1. General information'!$E$10</f>
        <v>0</v>
      </c>
      <c r="F2293" s="227">
        <f>'1. General information'!$E$11</f>
        <v>0</v>
      </c>
      <c r="G2293" s="227">
        <f>'1. General information'!$E$12</f>
        <v>0</v>
      </c>
      <c r="H2293" s="227">
        <f>'1. General information'!$E$13</f>
        <v>0</v>
      </c>
      <c r="I2293" s="227">
        <f>'1. General information'!$E$14</f>
        <v>0</v>
      </c>
      <c r="J2293" s="234" t="s">
        <v>471</v>
      </c>
      <c r="K2293" s="254" t="s">
        <v>4431</v>
      </c>
      <c r="L2293" s="234" t="s">
        <v>3551</v>
      </c>
      <c r="M2293" s="255">
        <f>'6. Staff time'!$Z$167</f>
        <v>0</v>
      </c>
    </row>
    <row r="2294" spans="1:13">
      <c r="A2294" s="230">
        <v>2293</v>
      </c>
      <c r="B2294" s="230" t="str">
        <f t="shared" si="66"/>
        <v>0-0-0-6.23-65</v>
      </c>
      <c r="C2294" s="227">
        <f>'1. General information'!$E$8</f>
        <v>0</v>
      </c>
      <c r="D2294" s="227">
        <f>'1. General information'!$E$9</f>
        <v>0</v>
      </c>
      <c r="E2294" s="227">
        <f>'1. General information'!$E$10</f>
        <v>0</v>
      </c>
      <c r="F2294" s="227">
        <f>'1. General information'!$E$11</f>
        <v>0</v>
      </c>
      <c r="G2294" s="227">
        <f>'1. General information'!$E$12</f>
        <v>0</v>
      </c>
      <c r="H2294" s="227">
        <f>'1. General information'!$E$13</f>
        <v>0</v>
      </c>
      <c r="I2294" s="227">
        <f>'1. General information'!$E$14</f>
        <v>0</v>
      </c>
      <c r="J2294" s="234" t="s">
        <v>471</v>
      </c>
      <c r="K2294" s="254" t="s">
        <v>4432</v>
      </c>
      <c r="L2294" s="234" t="s">
        <v>3552</v>
      </c>
      <c r="M2294" s="255">
        <f>'6. Staff time'!$Z$168</f>
        <v>0</v>
      </c>
    </row>
    <row r="2295" spans="1:13">
      <c r="A2295" s="230">
        <v>2294</v>
      </c>
      <c r="B2295" s="230" t="str">
        <f t="shared" si="66"/>
        <v>0-0-0-6.23-66</v>
      </c>
      <c r="C2295" s="227">
        <f>'1. General information'!$E$8</f>
        <v>0</v>
      </c>
      <c r="D2295" s="227">
        <f>'1. General information'!$E$9</f>
        <v>0</v>
      </c>
      <c r="E2295" s="227">
        <f>'1. General information'!$E$10</f>
        <v>0</v>
      </c>
      <c r="F2295" s="227">
        <f>'1. General information'!$E$11</f>
        <v>0</v>
      </c>
      <c r="G2295" s="227">
        <f>'1. General information'!$E$12</f>
        <v>0</v>
      </c>
      <c r="H2295" s="227">
        <f>'1. General information'!$E$13</f>
        <v>0</v>
      </c>
      <c r="I2295" s="227">
        <f>'1. General information'!$E$14</f>
        <v>0</v>
      </c>
      <c r="J2295" s="234" t="s">
        <v>471</v>
      </c>
      <c r="K2295" s="254" t="s">
        <v>4433</v>
      </c>
      <c r="L2295" s="234" t="s">
        <v>3553</v>
      </c>
      <c r="M2295" s="255">
        <f>'6. Staff time'!$Z$169</f>
        <v>0</v>
      </c>
    </row>
    <row r="2296" spans="1:13">
      <c r="A2296" s="230">
        <v>2295</v>
      </c>
      <c r="B2296" s="230" t="str">
        <f t="shared" si="66"/>
        <v>0-0-0-6.23-67</v>
      </c>
      <c r="C2296" s="227">
        <f>'1. General information'!$E$8</f>
        <v>0</v>
      </c>
      <c r="D2296" s="227">
        <f>'1. General information'!$E$9</f>
        <v>0</v>
      </c>
      <c r="E2296" s="227">
        <f>'1. General information'!$E$10</f>
        <v>0</v>
      </c>
      <c r="F2296" s="227">
        <f>'1. General information'!$E$11</f>
        <v>0</v>
      </c>
      <c r="G2296" s="227">
        <f>'1. General information'!$E$12</f>
        <v>0</v>
      </c>
      <c r="H2296" s="227">
        <f>'1. General information'!$E$13</f>
        <v>0</v>
      </c>
      <c r="I2296" s="227">
        <f>'1. General information'!$E$14</f>
        <v>0</v>
      </c>
      <c r="J2296" s="234" t="s">
        <v>471</v>
      </c>
      <c r="K2296" s="254" t="s">
        <v>4434</v>
      </c>
      <c r="L2296" s="234" t="s">
        <v>3554</v>
      </c>
      <c r="M2296" s="255">
        <f>'6. Staff time'!$Z$170</f>
        <v>0</v>
      </c>
    </row>
    <row r="2297" spans="1:13">
      <c r="A2297" s="230">
        <v>2296</v>
      </c>
      <c r="B2297" s="230" t="str">
        <f t="shared" si="66"/>
        <v>0-0-0-6.23-68</v>
      </c>
      <c r="C2297" s="227">
        <f>'1. General information'!$E$8</f>
        <v>0</v>
      </c>
      <c r="D2297" s="227">
        <f>'1. General information'!$E$9</f>
        <v>0</v>
      </c>
      <c r="E2297" s="227">
        <f>'1. General information'!$E$10</f>
        <v>0</v>
      </c>
      <c r="F2297" s="227">
        <f>'1. General information'!$E$11</f>
        <v>0</v>
      </c>
      <c r="G2297" s="227">
        <f>'1. General information'!$E$12</f>
        <v>0</v>
      </c>
      <c r="H2297" s="227">
        <f>'1. General information'!$E$13</f>
        <v>0</v>
      </c>
      <c r="I2297" s="227">
        <f>'1. General information'!$E$14</f>
        <v>0</v>
      </c>
      <c r="J2297" s="234" t="s">
        <v>471</v>
      </c>
      <c r="K2297" s="254" t="s">
        <v>4435</v>
      </c>
      <c r="L2297" s="234" t="s">
        <v>3555</v>
      </c>
      <c r="M2297" s="255">
        <f>'6. Staff time'!$Z$171</f>
        <v>0</v>
      </c>
    </row>
    <row r="2298" spans="1:13">
      <c r="A2298" s="230">
        <v>2297</v>
      </c>
      <c r="B2298" s="230" t="str">
        <f t="shared" si="66"/>
        <v>0-0-0-6.23-69</v>
      </c>
      <c r="C2298" s="227">
        <f>'1. General information'!$E$8</f>
        <v>0</v>
      </c>
      <c r="D2298" s="227">
        <f>'1. General information'!$E$9</f>
        <v>0</v>
      </c>
      <c r="E2298" s="227">
        <f>'1. General information'!$E$10</f>
        <v>0</v>
      </c>
      <c r="F2298" s="227">
        <f>'1. General information'!$E$11</f>
        <v>0</v>
      </c>
      <c r="G2298" s="227">
        <f>'1. General information'!$E$12</f>
        <v>0</v>
      </c>
      <c r="H2298" s="227">
        <f>'1. General information'!$E$13</f>
        <v>0</v>
      </c>
      <c r="I2298" s="227">
        <f>'1. General information'!$E$14</f>
        <v>0</v>
      </c>
      <c r="J2298" s="234" t="s">
        <v>471</v>
      </c>
      <c r="K2298" s="254" t="s">
        <v>4436</v>
      </c>
      <c r="L2298" s="234" t="s">
        <v>3556</v>
      </c>
      <c r="M2298" s="255">
        <f>'6. Staff time'!$Z$172</f>
        <v>0</v>
      </c>
    </row>
    <row r="2299" spans="1:13">
      <c r="A2299" s="230">
        <v>2298</v>
      </c>
      <c r="B2299" s="230" t="str">
        <f t="shared" si="66"/>
        <v>0-0-0-6.23-70</v>
      </c>
      <c r="C2299" s="227">
        <f>'1. General information'!$E$8</f>
        <v>0</v>
      </c>
      <c r="D2299" s="227">
        <f>'1. General information'!$E$9</f>
        <v>0</v>
      </c>
      <c r="E2299" s="227">
        <f>'1. General information'!$E$10</f>
        <v>0</v>
      </c>
      <c r="F2299" s="227">
        <f>'1. General information'!$E$11</f>
        <v>0</v>
      </c>
      <c r="G2299" s="227">
        <f>'1. General information'!$E$12</f>
        <v>0</v>
      </c>
      <c r="H2299" s="227">
        <f>'1. General information'!$E$13</f>
        <v>0</v>
      </c>
      <c r="I2299" s="227">
        <f>'1. General information'!$E$14</f>
        <v>0</v>
      </c>
      <c r="J2299" s="234" t="s">
        <v>471</v>
      </c>
      <c r="K2299" s="254" t="s">
        <v>4437</v>
      </c>
      <c r="L2299" s="234" t="s">
        <v>3557</v>
      </c>
      <c r="M2299" s="255">
        <f>'6. Staff time'!$Z$173</f>
        <v>0</v>
      </c>
    </row>
    <row r="2300" spans="1:13">
      <c r="A2300" s="230">
        <v>2299</v>
      </c>
      <c r="B2300" s="230" t="str">
        <f t="shared" si="66"/>
        <v>0-0-0-6.23-71</v>
      </c>
      <c r="C2300" s="227">
        <f>'1. General information'!$E$8</f>
        <v>0</v>
      </c>
      <c r="D2300" s="227">
        <f>'1. General information'!$E$9</f>
        <v>0</v>
      </c>
      <c r="E2300" s="227">
        <f>'1. General information'!$E$10</f>
        <v>0</v>
      </c>
      <c r="F2300" s="227">
        <f>'1. General information'!$E$11</f>
        <v>0</v>
      </c>
      <c r="G2300" s="227">
        <f>'1. General information'!$E$12</f>
        <v>0</v>
      </c>
      <c r="H2300" s="227">
        <f>'1. General information'!$E$13</f>
        <v>0</v>
      </c>
      <c r="I2300" s="227">
        <f>'1. General information'!$E$14</f>
        <v>0</v>
      </c>
      <c r="J2300" s="234" t="s">
        <v>471</v>
      </c>
      <c r="K2300" s="254" t="s">
        <v>4438</v>
      </c>
      <c r="L2300" s="234" t="s">
        <v>3558</v>
      </c>
      <c r="M2300" s="255">
        <f>'6. Staff time'!$Z$174</f>
        <v>0</v>
      </c>
    </row>
    <row r="2301" spans="1:13">
      <c r="A2301" s="230">
        <v>2300</v>
      </c>
      <c r="B2301" s="230" t="str">
        <f t="shared" si="66"/>
        <v>0-0-0-6.23-72</v>
      </c>
      <c r="C2301" s="227">
        <f>'1. General information'!$E$8</f>
        <v>0</v>
      </c>
      <c r="D2301" s="227">
        <f>'1. General information'!$E$9</f>
        <v>0</v>
      </c>
      <c r="E2301" s="227">
        <f>'1. General information'!$E$10</f>
        <v>0</v>
      </c>
      <c r="F2301" s="227">
        <f>'1. General information'!$E$11</f>
        <v>0</v>
      </c>
      <c r="G2301" s="227">
        <f>'1. General information'!$E$12</f>
        <v>0</v>
      </c>
      <c r="H2301" s="227">
        <f>'1. General information'!$E$13</f>
        <v>0</v>
      </c>
      <c r="I2301" s="227">
        <f>'1. General information'!$E$14</f>
        <v>0</v>
      </c>
      <c r="J2301" s="234" t="s">
        <v>471</v>
      </c>
      <c r="K2301" s="254" t="s">
        <v>4439</v>
      </c>
      <c r="L2301" s="234" t="s">
        <v>3559</v>
      </c>
      <c r="M2301" s="255">
        <f>'6. Staff time'!$Z$175</f>
        <v>0</v>
      </c>
    </row>
    <row r="2302" spans="1:13">
      <c r="A2302" s="230">
        <v>2301</v>
      </c>
      <c r="B2302" s="230" t="str">
        <f t="shared" si="66"/>
        <v>0-0-0-6.23-73</v>
      </c>
      <c r="C2302" s="227">
        <f>'1. General information'!$E$8</f>
        <v>0</v>
      </c>
      <c r="D2302" s="227">
        <f>'1. General information'!$E$9</f>
        <v>0</v>
      </c>
      <c r="E2302" s="227">
        <f>'1. General information'!$E$10</f>
        <v>0</v>
      </c>
      <c r="F2302" s="227">
        <f>'1. General information'!$E$11</f>
        <v>0</v>
      </c>
      <c r="G2302" s="227">
        <f>'1. General information'!$E$12</f>
        <v>0</v>
      </c>
      <c r="H2302" s="227">
        <f>'1. General information'!$E$13</f>
        <v>0</v>
      </c>
      <c r="I2302" s="227">
        <f>'1. General information'!$E$14</f>
        <v>0</v>
      </c>
      <c r="J2302" s="234" t="s">
        <v>471</v>
      </c>
      <c r="K2302" s="254" t="s">
        <v>4440</v>
      </c>
      <c r="L2302" s="234" t="s">
        <v>3560</v>
      </c>
      <c r="M2302" s="255">
        <f>'6. Staff time'!$Z$176</f>
        <v>0</v>
      </c>
    </row>
    <row r="2303" spans="1:13">
      <c r="A2303" s="230">
        <v>2302</v>
      </c>
      <c r="B2303" s="230" t="str">
        <f t="shared" si="66"/>
        <v>0-0-0-6.23-74</v>
      </c>
      <c r="C2303" s="227">
        <f>'1. General information'!$E$8</f>
        <v>0</v>
      </c>
      <c r="D2303" s="227">
        <f>'1. General information'!$E$9</f>
        <v>0</v>
      </c>
      <c r="E2303" s="227">
        <f>'1. General information'!$E$10</f>
        <v>0</v>
      </c>
      <c r="F2303" s="227">
        <f>'1. General information'!$E$11</f>
        <v>0</v>
      </c>
      <c r="G2303" s="227">
        <f>'1. General information'!$E$12</f>
        <v>0</v>
      </c>
      <c r="H2303" s="227">
        <f>'1. General information'!$E$13</f>
        <v>0</v>
      </c>
      <c r="I2303" s="227">
        <f>'1. General information'!$E$14</f>
        <v>0</v>
      </c>
      <c r="J2303" s="234" t="s">
        <v>471</v>
      </c>
      <c r="K2303" s="254" t="s">
        <v>4441</v>
      </c>
      <c r="L2303" s="234" t="s">
        <v>3561</v>
      </c>
      <c r="M2303" s="255">
        <f>'6. Staff time'!$Z$177</f>
        <v>0</v>
      </c>
    </row>
    <row r="2304" spans="1:13">
      <c r="A2304" s="230">
        <v>2303</v>
      </c>
      <c r="B2304" s="230" t="str">
        <f t="shared" si="66"/>
        <v>0-0-0-6.23-75</v>
      </c>
      <c r="C2304" s="227">
        <f>'1. General information'!$E$8</f>
        <v>0</v>
      </c>
      <c r="D2304" s="227">
        <f>'1. General information'!$E$9</f>
        <v>0</v>
      </c>
      <c r="E2304" s="227">
        <f>'1. General information'!$E$10</f>
        <v>0</v>
      </c>
      <c r="F2304" s="227">
        <f>'1. General information'!$E$11</f>
        <v>0</v>
      </c>
      <c r="G2304" s="227">
        <f>'1. General information'!$E$12</f>
        <v>0</v>
      </c>
      <c r="H2304" s="227">
        <f>'1. General information'!$E$13</f>
        <v>0</v>
      </c>
      <c r="I2304" s="227">
        <f>'1. General information'!$E$14</f>
        <v>0</v>
      </c>
      <c r="J2304" s="234" t="s">
        <v>471</v>
      </c>
      <c r="K2304" s="254" t="s">
        <v>4442</v>
      </c>
      <c r="L2304" s="234" t="s">
        <v>3562</v>
      </c>
      <c r="M2304" s="255">
        <f>'6. Staff time'!$Z$178</f>
        <v>0</v>
      </c>
    </row>
    <row r="2305" spans="1:13">
      <c r="A2305" s="230">
        <v>2304</v>
      </c>
      <c r="B2305" s="230" t="str">
        <f t="shared" si="66"/>
        <v>0-0-0-6.23-76</v>
      </c>
      <c r="C2305" s="227">
        <f>'1. General information'!$E$8</f>
        <v>0</v>
      </c>
      <c r="D2305" s="227">
        <f>'1. General information'!$E$9</f>
        <v>0</v>
      </c>
      <c r="E2305" s="227">
        <f>'1. General information'!$E$10</f>
        <v>0</v>
      </c>
      <c r="F2305" s="227">
        <f>'1. General information'!$E$11</f>
        <v>0</v>
      </c>
      <c r="G2305" s="227">
        <f>'1. General information'!$E$12</f>
        <v>0</v>
      </c>
      <c r="H2305" s="227">
        <f>'1. General information'!$E$13</f>
        <v>0</v>
      </c>
      <c r="I2305" s="227">
        <f>'1. General information'!$E$14</f>
        <v>0</v>
      </c>
      <c r="J2305" s="234" t="s">
        <v>471</v>
      </c>
      <c r="K2305" s="254" t="s">
        <v>4443</v>
      </c>
      <c r="L2305" s="234" t="s">
        <v>3563</v>
      </c>
      <c r="M2305" s="255">
        <f>'6. Staff time'!$Z$179</f>
        <v>0</v>
      </c>
    </row>
    <row r="2306" spans="1:13">
      <c r="A2306" s="230">
        <v>2305</v>
      </c>
      <c r="B2306" s="230" t="str">
        <f t="shared" si="66"/>
        <v>0-0-0-6.23-77</v>
      </c>
      <c r="C2306" s="227">
        <f>'1. General information'!$E$8</f>
        <v>0</v>
      </c>
      <c r="D2306" s="227">
        <f>'1. General information'!$E$9</f>
        <v>0</v>
      </c>
      <c r="E2306" s="227">
        <f>'1. General information'!$E$10</f>
        <v>0</v>
      </c>
      <c r="F2306" s="227">
        <f>'1. General information'!$E$11</f>
        <v>0</v>
      </c>
      <c r="G2306" s="227">
        <f>'1. General information'!$E$12</f>
        <v>0</v>
      </c>
      <c r="H2306" s="227">
        <f>'1. General information'!$E$13</f>
        <v>0</v>
      </c>
      <c r="I2306" s="227">
        <f>'1. General information'!$E$14</f>
        <v>0</v>
      </c>
      <c r="J2306" s="234" t="s">
        <v>471</v>
      </c>
      <c r="K2306" s="254" t="s">
        <v>4444</v>
      </c>
      <c r="L2306" s="234" t="s">
        <v>3564</v>
      </c>
      <c r="M2306" s="255">
        <f>'6. Staff time'!$Z$180</f>
        <v>0</v>
      </c>
    </row>
    <row r="2307" spans="1:13">
      <c r="A2307" s="230">
        <v>2306</v>
      </c>
      <c r="B2307" s="230" t="str">
        <f t="shared" si="66"/>
        <v>0-0-0-6.23-78</v>
      </c>
      <c r="C2307" s="227">
        <f>'1. General information'!$E$8</f>
        <v>0</v>
      </c>
      <c r="D2307" s="227">
        <f>'1. General information'!$E$9</f>
        <v>0</v>
      </c>
      <c r="E2307" s="227">
        <f>'1. General information'!$E$10</f>
        <v>0</v>
      </c>
      <c r="F2307" s="227">
        <f>'1. General information'!$E$11</f>
        <v>0</v>
      </c>
      <c r="G2307" s="227">
        <f>'1. General information'!$E$12</f>
        <v>0</v>
      </c>
      <c r="H2307" s="227">
        <f>'1. General information'!$E$13</f>
        <v>0</v>
      </c>
      <c r="I2307" s="227">
        <f>'1. General information'!$E$14</f>
        <v>0</v>
      </c>
      <c r="J2307" s="234" t="s">
        <v>471</v>
      </c>
      <c r="K2307" s="254" t="s">
        <v>4445</v>
      </c>
      <c r="L2307" s="234" t="s">
        <v>3565</v>
      </c>
      <c r="M2307" s="255">
        <f>'6. Staff time'!$Z$181</f>
        <v>0</v>
      </c>
    </row>
    <row r="2308" spans="1:13">
      <c r="A2308" s="230">
        <v>2307</v>
      </c>
      <c r="B2308" s="230" t="str">
        <f t="shared" si="66"/>
        <v>0-0-0-6.23-79</v>
      </c>
      <c r="C2308" s="227">
        <f>'1. General information'!$E$8</f>
        <v>0</v>
      </c>
      <c r="D2308" s="227">
        <f>'1. General information'!$E$9</f>
        <v>0</v>
      </c>
      <c r="E2308" s="227">
        <f>'1. General information'!$E$10</f>
        <v>0</v>
      </c>
      <c r="F2308" s="227">
        <f>'1. General information'!$E$11</f>
        <v>0</v>
      </c>
      <c r="G2308" s="227">
        <f>'1. General information'!$E$12</f>
        <v>0</v>
      </c>
      <c r="H2308" s="227">
        <f>'1. General information'!$E$13</f>
        <v>0</v>
      </c>
      <c r="I2308" s="227">
        <f>'1. General information'!$E$14</f>
        <v>0</v>
      </c>
      <c r="J2308" s="234" t="s">
        <v>471</v>
      </c>
      <c r="K2308" s="254" t="s">
        <v>4446</v>
      </c>
      <c r="L2308" s="234" t="s">
        <v>3566</v>
      </c>
      <c r="M2308" s="255">
        <f>'6. Staff time'!$Z$182</f>
        <v>0</v>
      </c>
    </row>
    <row r="2309" spans="1:13">
      <c r="A2309" s="230">
        <v>2308</v>
      </c>
      <c r="B2309" s="230" t="str">
        <f t="shared" si="66"/>
        <v>0-0-0-6.23-80</v>
      </c>
      <c r="C2309" s="227">
        <f>'1. General information'!$E$8</f>
        <v>0</v>
      </c>
      <c r="D2309" s="227">
        <f>'1. General information'!$E$9</f>
        <v>0</v>
      </c>
      <c r="E2309" s="227">
        <f>'1. General information'!$E$10</f>
        <v>0</v>
      </c>
      <c r="F2309" s="227">
        <f>'1. General information'!$E$11</f>
        <v>0</v>
      </c>
      <c r="G2309" s="227">
        <f>'1. General information'!$E$12</f>
        <v>0</v>
      </c>
      <c r="H2309" s="227">
        <f>'1. General information'!$E$13</f>
        <v>0</v>
      </c>
      <c r="I2309" s="227">
        <f>'1. General information'!$E$14</f>
        <v>0</v>
      </c>
      <c r="J2309" s="234" t="s">
        <v>471</v>
      </c>
      <c r="K2309" s="254" t="s">
        <v>4447</v>
      </c>
      <c r="L2309" s="234" t="s">
        <v>3567</v>
      </c>
      <c r="M2309" s="255">
        <f>'6. Staff time'!$Z$183</f>
        <v>0</v>
      </c>
    </row>
    <row r="2310" spans="1:13">
      <c r="A2310" s="230">
        <v>2309</v>
      </c>
      <c r="B2310" s="230" t="str">
        <f t="shared" si="66"/>
        <v>0-0-0-6.24-1</v>
      </c>
      <c r="C2310" s="227">
        <f>'1. General information'!$E$8</f>
        <v>0</v>
      </c>
      <c r="D2310" s="227">
        <f>'1. General information'!$E$9</f>
        <v>0</v>
      </c>
      <c r="E2310" s="227">
        <f>'1. General information'!$E$10</f>
        <v>0</v>
      </c>
      <c r="F2310" s="227">
        <f>'1. General information'!$E$11</f>
        <v>0</v>
      </c>
      <c r="G2310" s="227">
        <f>'1. General information'!$E$12</f>
        <v>0</v>
      </c>
      <c r="H2310" s="227">
        <f>'1. General information'!$E$13</f>
        <v>0</v>
      </c>
      <c r="I2310" s="227">
        <f>'1. General information'!$E$14</f>
        <v>0</v>
      </c>
      <c r="J2310" s="234" t="s">
        <v>471</v>
      </c>
      <c r="K2310" s="254" t="s">
        <v>4448</v>
      </c>
      <c r="L2310" s="234" t="s">
        <v>3568</v>
      </c>
      <c r="M2310" s="255">
        <f>'6. Staff time'!$AA$104</f>
        <v>0</v>
      </c>
    </row>
    <row r="2311" spans="1:13">
      <c r="A2311" s="230">
        <v>2310</v>
      </c>
      <c r="B2311" s="230" t="str">
        <f t="shared" si="66"/>
        <v>0-0-0-6.24-2</v>
      </c>
      <c r="C2311" s="227">
        <f>'1. General information'!$E$8</f>
        <v>0</v>
      </c>
      <c r="D2311" s="227">
        <f>'1. General information'!$E$9</f>
        <v>0</v>
      </c>
      <c r="E2311" s="227">
        <f>'1. General information'!$E$10</f>
        <v>0</v>
      </c>
      <c r="F2311" s="227">
        <f>'1. General information'!$E$11</f>
        <v>0</v>
      </c>
      <c r="G2311" s="227">
        <f>'1. General information'!$E$12</f>
        <v>0</v>
      </c>
      <c r="H2311" s="227">
        <f>'1. General information'!$E$13</f>
        <v>0</v>
      </c>
      <c r="I2311" s="227">
        <f>'1. General information'!$E$14</f>
        <v>0</v>
      </c>
      <c r="J2311" s="234" t="s">
        <v>471</v>
      </c>
      <c r="K2311" s="254" t="s">
        <v>4449</v>
      </c>
      <c r="L2311" s="234" t="s">
        <v>3569</v>
      </c>
      <c r="M2311" s="255">
        <f>'6. Staff time'!$AA$105</f>
        <v>0</v>
      </c>
    </row>
    <row r="2312" spans="1:13">
      <c r="A2312" s="230">
        <v>2311</v>
      </c>
      <c r="B2312" s="230" t="str">
        <f t="shared" si="66"/>
        <v>0-0-0-6.24-3</v>
      </c>
      <c r="C2312" s="227">
        <f>'1. General information'!$E$8</f>
        <v>0</v>
      </c>
      <c r="D2312" s="227">
        <f>'1. General information'!$E$9</f>
        <v>0</v>
      </c>
      <c r="E2312" s="227">
        <f>'1. General information'!$E$10</f>
        <v>0</v>
      </c>
      <c r="F2312" s="227">
        <f>'1. General information'!$E$11</f>
        <v>0</v>
      </c>
      <c r="G2312" s="227">
        <f>'1. General information'!$E$12</f>
        <v>0</v>
      </c>
      <c r="H2312" s="227">
        <f>'1. General information'!$E$13</f>
        <v>0</v>
      </c>
      <c r="I2312" s="227">
        <f>'1. General information'!$E$14</f>
        <v>0</v>
      </c>
      <c r="J2312" s="234" t="s">
        <v>471</v>
      </c>
      <c r="K2312" s="254" t="s">
        <v>4450</v>
      </c>
      <c r="L2312" s="234" t="s">
        <v>3570</v>
      </c>
      <c r="M2312" s="255">
        <f>'6. Staff time'!$AA$106</f>
        <v>0</v>
      </c>
    </row>
    <row r="2313" spans="1:13">
      <c r="A2313" s="230">
        <v>2312</v>
      </c>
      <c r="B2313" s="230" t="str">
        <f t="shared" si="66"/>
        <v>0-0-0-6.24-4</v>
      </c>
      <c r="C2313" s="227">
        <f>'1. General information'!$E$8</f>
        <v>0</v>
      </c>
      <c r="D2313" s="227">
        <f>'1. General information'!$E$9</f>
        <v>0</v>
      </c>
      <c r="E2313" s="227">
        <f>'1. General information'!$E$10</f>
        <v>0</v>
      </c>
      <c r="F2313" s="227">
        <f>'1. General information'!$E$11</f>
        <v>0</v>
      </c>
      <c r="G2313" s="227">
        <f>'1. General information'!$E$12</f>
        <v>0</v>
      </c>
      <c r="H2313" s="227">
        <f>'1. General information'!$E$13</f>
        <v>0</v>
      </c>
      <c r="I2313" s="227">
        <f>'1. General information'!$E$14</f>
        <v>0</v>
      </c>
      <c r="J2313" s="234" t="s">
        <v>471</v>
      </c>
      <c r="K2313" s="254" t="s">
        <v>4451</v>
      </c>
      <c r="L2313" s="234" t="s">
        <v>3571</v>
      </c>
      <c r="M2313" s="255">
        <f>'6. Staff time'!$AA$107</f>
        <v>0</v>
      </c>
    </row>
    <row r="2314" spans="1:13">
      <c r="A2314" s="230">
        <v>2313</v>
      </c>
      <c r="B2314" s="230" t="str">
        <f t="shared" si="66"/>
        <v>0-0-0-6.24-5</v>
      </c>
      <c r="C2314" s="227">
        <f>'1. General information'!$E$8</f>
        <v>0</v>
      </c>
      <c r="D2314" s="227">
        <f>'1. General information'!$E$9</f>
        <v>0</v>
      </c>
      <c r="E2314" s="227">
        <f>'1. General information'!$E$10</f>
        <v>0</v>
      </c>
      <c r="F2314" s="227">
        <f>'1. General information'!$E$11</f>
        <v>0</v>
      </c>
      <c r="G2314" s="227">
        <f>'1. General information'!$E$12</f>
        <v>0</v>
      </c>
      <c r="H2314" s="227">
        <f>'1. General information'!$E$13</f>
        <v>0</v>
      </c>
      <c r="I2314" s="227">
        <f>'1. General information'!$E$14</f>
        <v>0</v>
      </c>
      <c r="J2314" s="234" t="s">
        <v>471</v>
      </c>
      <c r="K2314" s="254" t="s">
        <v>4452</v>
      </c>
      <c r="L2314" s="234" t="s">
        <v>3572</v>
      </c>
      <c r="M2314" s="255">
        <f>'6. Staff time'!$AA$108</f>
        <v>0</v>
      </c>
    </row>
    <row r="2315" spans="1:13">
      <c r="A2315" s="230">
        <v>2314</v>
      </c>
      <c r="B2315" s="230" t="str">
        <f t="shared" si="66"/>
        <v>0-0-0-6.24-6</v>
      </c>
      <c r="C2315" s="227">
        <f>'1. General information'!$E$8</f>
        <v>0</v>
      </c>
      <c r="D2315" s="227">
        <f>'1. General information'!$E$9</f>
        <v>0</v>
      </c>
      <c r="E2315" s="227">
        <f>'1. General information'!$E$10</f>
        <v>0</v>
      </c>
      <c r="F2315" s="227">
        <f>'1. General information'!$E$11</f>
        <v>0</v>
      </c>
      <c r="G2315" s="227">
        <f>'1. General information'!$E$12</f>
        <v>0</v>
      </c>
      <c r="H2315" s="227">
        <f>'1. General information'!$E$13</f>
        <v>0</v>
      </c>
      <c r="I2315" s="227">
        <f>'1. General information'!$E$14</f>
        <v>0</v>
      </c>
      <c r="J2315" s="234" t="s">
        <v>471</v>
      </c>
      <c r="K2315" s="254" t="s">
        <v>4453</v>
      </c>
      <c r="L2315" s="234" t="s">
        <v>3573</v>
      </c>
      <c r="M2315" s="255">
        <f>'6. Staff time'!$AA$109</f>
        <v>0</v>
      </c>
    </row>
    <row r="2316" spans="1:13">
      <c r="A2316" s="230">
        <v>2315</v>
      </c>
      <c r="B2316" s="230" t="str">
        <f t="shared" si="66"/>
        <v>0-0-0-6.24-7</v>
      </c>
      <c r="C2316" s="227">
        <f>'1. General information'!$E$8</f>
        <v>0</v>
      </c>
      <c r="D2316" s="227">
        <f>'1. General information'!$E$9</f>
        <v>0</v>
      </c>
      <c r="E2316" s="227">
        <f>'1. General information'!$E$10</f>
        <v>0</v>
      </c>
      <c r="F2316" s="227">
        <f>'1. General information'!$E$11</f>
        <v>0</v>
      </c>
      <c r="G2316" s="227">
        <f>'1. General information'!$E$12</f>
        <v>0</v>
      </c>
      <c r="H2316" s="227">
        <f>'1. General information'!$E$13</f>
        <v>0</v>
      </c>
      <c r="I2316" s="227">
        <f>'1. General information'!$E$14</f>
        <v>0</v>
      </c>
      <c r="J2316" s="234" t="s">
        <v>471</v>
      </c>
      <c r="K2316" s="254" t="s">
        <v>4454</v>
      </c>
      <c r="L2316" s="234" t="s">
        <v>3574</v>
      </c>
      <c r="M2316" s="255">
        <f>'6. Staff time'!$AA$110</f>
        <v>0</v>
      </c>
    </row>
    <row r="2317" spans="1:13">
      <c r="A2317" s="230">
        <v>2316</v>
      </c>
      <c r="B2317" s="230" t="str">
        <f t="shared" si="66"/>
        <v>0-0-0-6.24-8</v>
      </c>
      <c r="C2317" s="227">
        <f>'1. General information'!$E$8</f>
        <v>0</v>
      </c>
      <c r="D2317" s="227">
        <f>'1. General information'!$E$9</f>
        <v>0</v>
      </c>
      <c r="E2317" s="227">
        <f>'1. General information'!$E$10</f>
        <v>0</v>
      </c>
      <c r="F2317" s="227">
        <f>'1. General information'!$E$11</f>
        <v>0</v>
      </c>
      <c r="G2317" s="227">
        <f>'1. General information'!$E$12</f>
        <v>0</v>
      </c>
      <c r="H2317" s="227">
        <f>'1. General information'!$E$13</f>
        <v>0</v>
      </c>
      <c r="I2317" s="227">
        <f>'1. General information'!$E$14</f>
        <v>0</v>
      </c>
      <c r="J2317" s="234" t="s">
        <v>471</v>
      </c>
      <c r="K2317" s="254" t="s">
        <v>4455</v>
      </c>
      <c r="L2317" s="234" t="s">
        <v>3575</v>
      </c>
      <c r="M2317" s="255">
        <f>'6. Staff time'!$AA$111</f>
        <v>0</v>
      </c>
    </row>
    <row r="2318" spans="1:13">
      <c r="A2318" s="230">
        <v>2317</v>
      </c>
      <c r="B2318" s="230" t="str">
        <f t="shared" si="66"/>
        <v>0-0-0-6.24-9</v>
      </c>
      <c r="C2318" s="227">
        <f>'1. General information'!$E$8</f>
        <v>0</v>
      </c>
      <c r="D2318" s="227">
        <f>'1. General information'!$E$9</f>
        <v>0</v>
      </c>
      <c r="E2318" s="227">
        <f>'1. General information'!$E$10</f>
        <v>0</v>
      </c>
      <c r="F2318" s="227">
        <f>'1. General information'!$E$11</f>
        <v>0</v>
      </c>
      <c r="G2318" s="227">
        <f>'1. General information'!$E$12</f>
        <v>0</v>
      </c>
      <c r="H2318" s="227">
        <f>'1. General information'!$E$13</f>
        <v>0</v>
      </c>
      <c r="I2318" s="227">
        <f>'1. General information'!$E$14</f>
        <v>0</v>
      </c>
      <c r="J2318" s="234" t="s">
        <v>471</v>
      </c>
      <c r="K2318" s="254" t="s">
        <v>4456</v>
      </c>
      <c r="L2318" s="234" t="s">
        <v>3576</v>
      </c>
      <c r="M2318" s="255">
        <f>'6. Staff time'!$AA$112</f>
        <v>0</v>
      </c>
    </row>
    <row r="2319" spans="1:13">
      <c r="A2319" s="230">
        <v>2318</v>
      </c>
      <c r="B2319" s="230" t="str">
        <f t="shared" si="66"/>
        <v>0-0-0-6.24-10</v>
      </c>
      <c r="C2319" s="227">
        <f>'1. General information'!$E$8</f>
        <v>0</v>
      </c>
      <c r="D2319" s="227">
        <f>'1. General information'!$E$9</f>
        <v>0</v>
      </c>
      <c r="E2319" s="227">
        <f>'1. General information'!$E$10</f>
        <v>0</v>
      </c>
      <c r="F2319" s="227">
        <f>'1. General information'!$E$11</f>
        <v>0</v>
      </c>
      <c r="G2319" s="227">
        <f>'1. General information'!$E$12</f>
        <v>0</v>
      </c>
      <c r="H2319" s="227">
        <f>'1. General information'!$E$13</f>
        <v>0</v>
      </c>
      <c r="I2319" s="227">
        <f>'1. General information'!$E$14</f>
        <v>0</v>
      </c>
      <c r="J2319" s="234" t="s">
        <v>471</v>
      </c>
      <c r="K2319" s="254" t="s">
        <v>4457</v>
      </c>
      <c r="L2319" s="234" t="s">
        <v>3577</v>
      </c>
      <c r="M2319" s="255">
        <f>'6. Staff time'!$AA$113</f>
        <v>0</v>
      </c>
    </row>
    <row r="2320" spans="1:13">
      <c r="A2320" s="230">
        <v>2319</v>
      </c>
      <c r="B2320" s="230" t="str">
        <f t="shared" si="66"/>
        <v>0-0-0-6.24-11</v>
      </c>
      <c r="C2320" s="227">
        <f>'1. General information'!$E$8</f>
        <v>0</v>
      </c>
      <c r="D2320" s="227">
        <f>'1. General information'!$E$9</f>
        <v>0</v>
      </c>
      <c r="E2320" s="227">
        <f>'1. General information'!$E$10</f>
        <v>0</v>
      </c>
      <c r="F2320" s="227">
        <f>'1. General information'!$E$11</f>
        <v>0</v>
      </c>
      <c r="G2320" s="227">
        <f>'1. General information'!$E$12</f>
        <v>0</v>
      </c>
      <c r="H2320" s="227">
        <f>'1. General information'!$E$13</f>
        <v>0</v>
      </c>
      <c r="I2320" s="227">
        <f>'1. General information'!$E$14</f>
        <v>0</v>
      </c>
      <c r="J2320" s="234" t="s">
        <v>471</v>
      </c>
      <c r="K2320" s="254" t="s">
        <v>4458</v>
      </c>
      <c r="L2320" s="234" t="s">
        <v>3578</v>
      </c>
      <c r="M2320" s="255">
        <f>'6. Staff time'!$AA$114</f>
        <v>0</v>
      </c>
    </row>
    <row r="2321" spans="1:13">
      <c r="A2321" s="230">
        <v>2320</v>
      </c>
      <c r="B2321" s="230" t="str">
        <f t="shared" si="66"/>
        <v>0-0-0-6.24-12</v>
      </c>
      <c r="C2321" s="227">
        <f>'1. General information'!$E$8</f>
        <v>0</v>
      </c>
      <c r="D2321" s="227">
        <f>'1. General information'!$E$9</f>
        <v>0</v>
      </c>
      <c r="E2321" s="227">
        <f>'1. General information'!$E$10</f>
        <v>0</v>
      </c>
      <c r="F2321" s="227">
        <f>'1. General information'!$E$11</f>
        <v>0</v>
      </c>
      <c r="G2321" s="227">
        <f>'1. General information'!$E$12</f>
        <v>0</v>
      </c>
      <c r="H2321" s="227">
        <f>'1. General information'!$E$13</f>
        <v>0</v>
      </c>
      <c r="I2321" s="227">
        <f>'1. General information'!$E$14</f>
        <v>0</v>
      </c>
      <c r="J2321" s="234" t="s">
        <v>471</v>
      </c>
      <c r="K2321" s="254" t="s">
        <v>4459</v>
      </c>
      <c r="L2321" s="234" t="s">
        <v>3579</v>
      </c>
      <c r="M2321" s="255">
        <f>'6. Staff time'!$AA$115</f>
        <v>0</v>
      </c>
    </row>
    <row r="2322" spans="1:13">
      <c r="A2322" s="230">
        <v>2321</v>
      </c>
      <c r="B2322" s="230" t="str">
        <f t="shared" si="66"/>
        <v>0-0-0-6.24-13</v>
      </c>
      <c r="C2322" s="227">
        <f>'1. General information'!$E$8</f>
        <v>0</v>
      </c>
      <c r="D2322" s="227">
        <f>'1. General information'!$E$9</f>
        <v>0</v>
      </c>
      <c r="E2322" s="227">
        <f>'1. General information'!$E$10</f>
        <v>0</v>
      </c>
      <c r="F2322" s="227">
        <f>'1. General information'!$E$11</f>
        <v>0</v>
      </c>
      <c r="G2322" s="227">
        <f>'1. General information'!$E$12</f>
        <v>0</v>
      </c>
      <c r="H2322" s="227">
        <f>'1. General information'!$E$13</f>
        <v>0</v>
      </c>
      <c r="I2322" s="227">
        <f>'1. General information'!$E$14</f>
        <v>0</v>
      </c>
      <c r="J2322" s="234" t="s">
        <v>471</v>
      </c>
      <c r="K2322" s="254" t="s">
        <v>4460</v>
      </c>
      <c r="L2322" s="234" t="s">
        <v>3580</v>
      </c>
      <c r="M2322" s="255">
        <f>'6. Staff time'!$AA$116</f>
        <v>0</v>
      </c>
    </row>
    <row r="2323" spans="1:13">
      <c r="A2323" s="230">
        <v>2322</v>
      </c>
      <c r="B2323" s="230" t="str">
        <f t="shared" si="66"/>
        <v>0-0-0-6.24-14</v>
      </c>
      <c r="C2323" s="227">
        <f>'1. General information'!$E$8</f>
        <v>0</v>
      </c>
      <c r="D2323" s="227">
        <f>'1. General information'!$E$9</f>
        <v>0</v>
      </c>
      <c r="E2323" s="227">
        <f>'1. General information'!$E$10</f>
        <v>0</v>
      </c>
      <c r="F2323" s="227">
        <f>'1. General information'!$E$11</f>
        <v>0</v>
      </c>
      <c r="G2323" s="227">
        <f>'1. General information'!$E$12</f>
        <v>0</v>
      </c>
      <c r="H2323" s="227">
        <f>'1. General information'!$E$13</f>
        <v>0</v>
      </c>
      <c r="I2323" s="227">
        <f>'1. General information'!$E$14</f>
        <v>0</v>
      </c>
      <c r="J2323" s="234" t="s">
        <v>471</v>
      </c>
      <c r="K2323" s="254" t="s">
        <v>4461</v>
      </c>
      <c r="L2323" s="234" t="s">
        <v>3581</v>
      </c>
      <c r="M2323" s="255">
        <f>'6. Staff time'!$AA$117</f>
        <v>0</v>
      </c>
    </row>
    <row r="2324" spans="1:13">
      <c r="A2324" s="230">
        <v>2323</v>
      </c>
      <c r="B2324" s="230" t="str">
        <f t="shared" si="66"/>
        <v>0-0-0-6.24-15</v>
      </c>
      <c r="C2324" s="227">
        <f>'1. General information'!$E$8</f>
        <v>0</v>
      </c>
      <c r="D2324" s="227">
        <f>'1. General information'!$E$9</f>
        <v>0</v>
      </c>
      <c r="E2324" s="227">
        <f>'1. General information'!$E$10</f>
        <v>0</v>
      </c>
      <c r="F2324" s="227">
        <f>'1. General information'!$E$11</f>
        <v>0</v>
      </c>
      <c r="G2324" s="227">
        <f>'1. General information'!$E$12</f>
        <v>0</v>
      </c>
      <c r="H2324" s="227">
        <f>'1. General information'!$E$13</f>
        <v>0</v>
      </c>
      <c r="I2324" s="227">
        <f>'1. General information'!$E$14</f>
        <v>0</v>
      </c>
      <c r="J2324" s="234" t="s">
        <v>471</v>
      </c>
      <c r="K2324" s="254" t="s">
        <v>4462</v>
      </c>
      <c r="L2324" s="234" t="s">
        <v>3582</v>
      </c>
      <c r="M2324" s="255">
        <f>'6. Staff time'!$AA$118</f>
        <v>0</v>
      </c>
    </row>
    <row r="2325" spans="1:13">
      <c r="A2325" s="230">
        <v>2324</v>
      </c>
      <c r="B2325" s="230" t="str">
        <f t="shared" si="66"/>
        <v>0-0-0-6.24-16</v>
      </c>
      <c r="C2325" s="227">
        <f>'1. General information'!$E$8</f>
        <v>0</v>
      </c>
      <c r="D2325" s="227">
        <f>'1. General information'!$E$9</f>
        <v>0</v>
      </c>
      <c r="E2325" s="227">
        <f>'1. General information'!$E$10</f>
        <v>0</v>
      </c>
      <c r="F2325" s="227">
        <f>'1. General information'!$E$11</f>
        <v>0</v>
      </c>
      <c r="G2325" s="227">
        <f>'1. General information'!$E$12</f>
        <v>0</v>
      </c>
      <c r="H2325" s="227">
        <f>'1. General information'!$E$13</f>
        <v>0</v>
      </c>
      <c r="I2325" s="227">
        <f>'1. General information'!$E$14</f>
        <v>0</v>
      </c>
      <c r="J2325" s="234" t="s">
        <v>471</v>
      </c>
      <c r="K2325" s="254" t="s">
        <v>4463</v>
      </c>
      <c r="L2325" s="234" t="s">
        <v>3583</v>
      </c>
      <c r="M2325" s="255">
        <f>'6. Staff time'!$AA$119</f>
        <v>0</v>
      </c>
    </row>
    <row r="2326" spans="1:13">
      <c r="A2326" s="230">
        <v>2325</v>
      </c>
      <c r="B2326" s="230" t="str">
        <f t="shared" si="66"/>
        <v>0-0-0-6.24-17</v>
      </c>
      <c r="C2326" s="227">
        <f>'1. General information'!$E$8</f>
        <v>0</v>
      </c>
      <c r="D2326" s="227">
        <f>'1. General information'!$E$9</f>
        <v>0</v>
      </c>
      <c r="E2326" s="227">
        <f>'1. General information'!$E$10</f>
        <v>0</v>
      </c>
      <c r="F2326" s="227">
        <f>'1. General information'!$E$11</f>
        <v>0</v>
      </c>
      <c r="G2326" s="227">
        <f>'1. General information'!$E$12</f>
        <v>0</v>
      </c>
      <c r="H2326" s="227">
        <f>'1. General information'!$E$13</f>
        <v>0</v>
      </c>
      <c r="I2326" s="227">
        <f>'1. General information'!$E$14</f>
        <v>0</v>
      </c>
      <c r="J2326" s="234" t="s">
        <v>471</v>
      </c>
      <c r="K2326" s="254" t="s">
        <v>4464</v>
      </c>
      <c r="L2326" s="234" t="s">
        <v>3584</v>
      </c>
      <c r="M2326" s="255">
        <f>'6. Staff time'!$AA$120</f>
        <v>0</v>
      </c>
    </row>
    <row r="2327" spans="1:13">
      <c r="A2327" s="230">
        <v>2326</v>
      </c>
      <c r="B2327" s="230" t="str">
        <f t="shared" si="66"/>
        <v>0-0-0-6.24-18</v>
      </c>
      <c r="C2327" s="227">
        <f>'1. General information'!$E$8</f>
        <v>0</v>
      </c>
      <c r="D2327" s="227">
        <f>'1. General information'!$E$9</f>
        <v>0</v>
      </c>
      <c r="E2327" s="227">
        <f>'1. General information'!$E$10</f>
        <v>0</v>
      </c>
      <c r="F2327" s="227">
        <f>'1. General information'!$E$11</f>
        <v>0</v>
      </c>
      <c r="G2327" s="227">
        <f>'1. General information'!$E$12</f>
        <v>0</v>
      </c>
      <c r="H2327" s="227">
        <f>'1. General information'!$E$13</f>
        <v>0</v>
      </c>
      <c r="I2327" s="227">
        <f>'1. General information'!$E$14</f>
        <v>0</v>
      </c>
      <c r="J2327" s="234" t="s">
        <v>471</v>
      </c>
      <c r="K2327" s="254" t="s">
        <v>4465</v>
      </c>
      <c r="L2327" s="234" t="s">
        <v>3585</v>
      </c>
      <c r="M2327" s="255">
        <f>'6. Staff time'!$AA$121</f>
        <v>0</v>
      </c>
    </row>
    <row r="2328" spans="1:13">
      <c r="A2328" s="230">
        <v>2327</v>
      </c>
      <c r="B2328" s="230" t="str">
        <f t="shared" si="66"/>
        <v>0-0-0-6.24-19</v>
      </c>
      <c r="C2328" s="227">
        <f>'1. General information'!$E$8</f>
        <v>0</v>
      </c>
      <c r="D2328" s="227">
        <f>'1. General information'!$E$9</f>
        <v>0</v>
      </c>
      <c r="E2328" s="227">
        <f>'1. General information'!$E$10</f>
        <v>0</v>
      </c>
      <c r="F2328" s="227">
        <f>'1. General information'!$E$11</f>
        <v>0</v>
      </c>
      <c r="G2328" s="227">
        <f>'1. General information'!$E$12</f>
        <v>0</v>
      </c>
      <c r="H2328" s="227">
        <f>'1. General information'!$E$13</f>
        <v>0</v>
      </c>
      <c r="I2328" s="227">
        <f>'1. General information'!$E$14</f>
        <v>0</v>
      </c>
      <c r="J2328" s="234" t="s">
        <v>471</v>
      </c>
      <c r="K2328" s="254" t="s">
        <v>4466</v>
      </c>
      <c r="L2328" s="234" t="s">
        <v>3586</v>
      </c>
      <c r="M2328" s="255">
        <f>'6. Staff time'!$AA$122</f>
        <v>0</v>
      </c>
    </row>
    <row r="2329" spans="1:13">
      <c r="A2329" s="230">
        <v>2328</v>
      </c>
      <c r="B2329" s="230" t="str">
        <f t="shared" si="66"/>
        <v>0-0-0-6.24-20</v>
      </c>
      <c r="C2329" s="227">
        <f>'1. General information'!$E$8</f>
        <v>0</v>
      </c>
      <c r="D2329" s="227">
        <f>'1. General information'!$E$9</f>
        <v>0</v>
      </c>
      <c r="E2329" s="227">
        <f>'1. General information'!$E$10</f>
        <v>0</v>
      </c>
      <c r="F2329" s="227">
        <f>'1. General information'!$E$11</f>
        <v>0</v>
      </c>
      <c r="G2329" s="227">
        <f>'1. General information'!$E$12</f>
        <v>0</v>
      </c>
      <c r="H2329" s="227">
        <f>'1. General information'!$E$13</f>
        <v>0</v>
      </c>
      <c r="I2329" s="227">
        <f>'1. General information'!$E$14</f>
        <v>0</v>
      </c>
      <c r="J2329" s="234" t="s">
        <v>471</v>
      </c>
      <c r="K2329" s="254" t="s">
        <v>4467</v>
      </c>
      <c r="L2329" s="234" t="s">
        <v>3587</v>
      </c>
      <c r="M2329" s="255">
        <f>'6. Staff time'!$AA$123</f>
        <v>0</v>
      </c>
    </row>
    <row r="2330" spans="1:13">
      <c r="A2330" s="230">
        <v>2329</v>
      </c>
      <c r="B2330" s="230" t="str">
        <f t="shared" si="66"/>
        <v>0-0-0-6.24-21</v>
      </c>
      <c r="C2330" s="227">
        <f>'1. General information'!$E$8</f>
        <v>0</v>
      </c>
      <c r="D2330" s="227">
        <f>'1. General information'!$E$9</f>
        <v>0</v>
      </c>
      <c r="E2330" s="227">
        <f>'1. General information'!$E$10</f>
        <v>0</v>
      </c>
      <c r="F2330" s="227">
        <f>'1. General information'!$E$11</f>
        <v>0</v>
      </c>
      <c r="G2330" s="227">
        <f>'1. General information'!$E$12</f>
        <v>0</v>
      </c>
      <c r="H2330" s="227">
        <f>'1. General information'!$E$13</f>
        <v>0</v>
      </c>
      <c r="I2330" s="227">
        <f>'1. General information'!$E$14</f>
        <v>0</v>
      </c>
      <c r="J2330" s="234" t="s">
        <v>471</v>
      </c>
      <c r="K2330" s="254" t="s">
        <v>4468</v>
      </c>
      <c r="L2330" s="234" t="s">
        <v>3588</v>
      </c>
      <c r="M2330" s="255">
        <f>'6. Staff time'!$AA$124</f>
        <v>0</v>
      </c>
    </row>
    <row r="2331" spans="1:13">
      <c r="A2331" s="230">
        <v>2330</v>
      </c>
      <c r="B2331" s="230" t="str">
        <f t="shared" si="66"/>
        <v>0-0-0-6.24-22</v>
      </c>
      <c r="C2331" s="227">
        <f>'1. General information'!$E$8</f>
        <v>0</v>
      </c>
      <c r="D2331" s="227">
        <f>'1. General information'!$E$9</f>
        <v>0</v>
      </c>
      <c r="E2331" s="227">
        <f>'1. General information'!$E$10</f>
        <v>0</v>
      </c>
      <c r="F2331" s="227">
        <f>'1. General information'!$E$11</f>
        <v>0</v>
      </c>
      <c r="G2331" s="227">
        <f>'1. General information'!$E$12</f>
        <v>0</v>
      </c>
      <c r="H2331" s="227">
        <f>'1. General information'!$E$13</f>
        <v>0</v>
      </c>
      <c r="I2331" s="227">
        <f>'1. General information'!$E$14</f>
        <v>0</v>
      </c>
      <c r="J2331" s="234" t="s">
        <v>471</v>
      </c>
      <c r="K2331" s="254" t="s">
        <v>4469</v>
      </c>
      <c r="L2331" s="234" t="s">
        <v>3589</v>
      </c>
      <c r="M2331" s="255">
        <f>'6. Staff time'!$AA$125</f>
        <v>0</v>
      </c>
    </row>
    <row r="2332" spans="1:13">
      <c r="A2332" s="230">
        <v>2331</v>
      </c>
      <c r="B2332" s="230" t="str">
        <f t="shared" si="66"/>
        <v>0-0-0-6.24-23</v>
      </c>
      <c r="C2332" s="227">
        <f>'1. General information'!$E$8</f>
        <v>0</v>
      </c>
      <c r="D2332" s="227">
        <f>'1. General information'!$E$9</f>
        <v>0</v>
      </c>
      <c r="E2332" s="227">
        <f>'1. General information'!$E$10</f>
        <v>0</v>
      </c>
      <c r="F2332" s="227">
        <f>'1. General information'!$E$11</f>
        <v>0</v>
      </c>
      <c r="G2332" s="227">
        <f>'1. General information'!$E$12</f>
        <v>0</v>
      </c>
      <c r="H2332" s="227">
        <f>'1. General information'!$E$13</f>
        <v>0</v>
      </c>
      <c r="I2332" s="227">
        <f>'1. General information'!$E$14</f>
        <v>0</v>
      </c>
      <c r="J2332" s="234" t="s">
        <v>471</v>
      </c>
      <c r="K2332" s="254" t="s">
        <v>4470</v>
      </c>
      <c r="L2332" s="234" t="s">
        <v>3590</v>
      </c>
      <c r="M2332" s="255">
        <f>'6. Staff time'!$AA$126</f>
        <v>0</v>
      </c>
    </row>
    <row r="2333" spans="1:13">
      <c r="A2333" s="230">
        <v>2332</v>
      </c>
      <c r="B2333" s="230" t="str">
        <f t="shared" si="66"/>
        <v>0-0-0-6.24-24</v>
      </c>
      <c r="C2333" s="227">
        <f>'1. General information'!$E$8</f>
        <v>0</v>
      </c>
      <c r="D2333" s="227">
        <f>'1. General information'!$E$9</f>
        <v>0</v>
      </c>
      <c r="E2333" s="227">
        <f>'1. General information'!$E$10</f>
        <v>0</v>
      </c>
      <c r="F2333" s="227">
        <f>'1. General information'!$E$11</f>
        <v>0</v>
      </c>
      <c r="G2333" s="227">
        <f>'1. General information'!$E$12</f>
        <v>0</v>
      </c>
      <c r="H2333" s="227">
        <f>'1. General information'!$E$13</f>
        <v>0</v>
      </c>
      <c r="I2333" s="227">
        <f>'1. General information'!$E$14</f>
        <v>0</v>
      </c>
      <c r="J2333" s="234" t="s">
        <v>471</v>
      </c>
      <c r="K2333" s="254" t="s">
        <v>4471</v>
      </c>
      <c r="L2333" s="234" t="s">
        <v>3591</v>
      </c>
      <c r="M2333" s="255">
        <f>'6. Staff time'!$AA$127</f>
        <v>0</v>
      </c>
    </row>
    <row r="2334" spans="1:13">
      <c r="A2334" s="230">
        <v>2333</v>
      </c>
      <c r="B2334" s="230" t="str">
        <f t="shared" si="66"/>
        <v>0-0-0-6.24-25</v>
      </c>
      <c r="C2334" s="227">
        <f>'1. General information'!$E$8</f>
        <v>0</v>
      </c>
      <c r="D2334" s="227">
        <f>'1. General information'!$E$9</f>
        <v>0</v>
      </c>
      <c r="E2334" s="227">
        <f>'1. General information'!$E$10</f>
        <v>0</v>
      </c>
      <c r="F2334" s="227">
        <f>'1. General information'!$E$11</f>
        <v>0</v>
      </c>
      <c r="G2334" s="227">
        <f>'1. General information'!$E$12</f>
        <v>0</v>
      </c>
      <c r="H2334" s="227">
        <f>'1. General information'!$E$13</f>
        <v>0</v>
      </c>
      <c r="I2334" s="227">
        <f>'1. General information'!$E$14</f>
        <v>0</v>
      </c>
      <c r="J2334" s="234" t="s">
        <v>471</v>
      </c>
      <c r="K2334" s="254" t="s">
        <v>4472</v>
      </c>
      <c r="L2334" s="234" t="s">
        <v>3592</v>
      </c>
      <c r="M2334" s="255">
        <f>'6. Staff time'!$AA$128</f>
        <v>0</v>
      </c>
    </row>
    <row r="2335" spans="1:13">
      <c r="A2335" s="230">
        <v>2334</v>
      </c>
      <c r="B2335" s="230" t="str">
        <f t="shared" si="66"/>
        <v>0-0-0-6.24-26</v>
      </c>
      <c r="C2335" s="227">
        <f>'1. General information'!$E$8</f>
        <v>0</v>
      </c>
      <c r="D2335" s="227">
        <f>'1. General information'!$E$9</f>
        <v>0</v>
      </c>
      <c r="E2335" s="227">
        <f>'1. General information'!$E$10</f>
        <v>0</v>
      </c>
      <c r="F2335" s="227">
        <f>'1. General information'!$E$11</f>
        <v>0</v>
      </c>
      <c r="G2335" s="227">
        <f>'1. General information'!$E$12</f>
        <v>0</v>
      </c>
      <c r="H2335" s="227">
        <f>'1. General information'!$E$13</f>
        <v>0</v>
      </c>
      <c r="I2335" s="227">
        <f>'1. General information'!$E$14</f>
        <v>0</v>
      </c>
      <c r="J2335" s="234" t="s">
        <v>471</v>
      </c>
      <c r="K2335" s="254" t="s">
        <v>4473</v>
      </c>
      <c r="L2335" s="234" t="s">
        <v>3593</v>
      </c>
      <c r="M2335" s="255">
        <f>'6. Staff time'!$AA$129</f>
        <v>0</v>
      </c>
    </row>
    <row r="2336" spans="1:13">
      <c r="A2336" s="230">
        <v>2335</v>
      </c>
      <c r="B2336" s="230" t="str">
        <f t="shared" si="66"/>
        <v>0-0-0-6.24-27</v>
      </c>
      <c r="C2336" s="227">
        <f>'1. General information'!$E$8</f>
        <v>0</v>
      </c>
      <c r="D2336" s="227">
        <f>'1. General information'!$E$9</f>
        <v>0</v>
      </c>
      <c r="E2336" s="227">
        <f>'1. General information'!$E$10</f>
        <v>0</v>
      </c>
      <c r="F2336" s="227">
        <f>'1. General information'!$E$11</f>
        <v>0</v>
      </c>
      <c r="G2336" s="227">
        <f>'1. General information'!$E$12</f>
        <v>0</v>
      </c>
      <c r="H2336" s="227">
        <f>'1. General information'!$E$13</f>
        <v>0</v>
      </c>
      <c r="I2336" s="227">
        <f>'1. General information'!$E$14</f>
        <v>0</v>
      </c>
      <c r="J2336" s="234" t="s">
        <v>471</v>
      </c>
      <c r="K2336" s="254" t="s">
        <v>4474</v>
      </c>
      <c r="L2336" s="234" t="s">
        <v>3594</v>
      </c>
      <c r="M2336" s="255">
        <f>'6. Staff time'!$AA$130</f>
        <v>0</v>
      </c>
    </row>
    <row r="2337" spans="1:13">
      <c r="A2337" s="230">
        <v>2336</v>
      </c>
      <c r="B2337" s="230" t="str">
        <f t="shared" si="66"/>
        <v>0-0-0-6.24-28</v>
      </c>
      <c r="C2337" s="227">
        <f>'1. General information'!$E$8</f>
        <v>0</v>
      </c>
      <c r="D2337" s="227">
        <f>'1. General information'!$E$9</f>
        <v>0</v>
      </c>
      <c r="E2337" s="227">
        <f>'1. General information'!$E$10</f>
        <v>0</v>
      </c>
      <c r="F2337" s="227">
        <f>'1. General information'!$E$11</f>
        <v>0</v>
      </c>
      <c r="G2337" s="227">
        <f>'1. General information'!$E$12</f>
        <v>0</v>
      </c>
      <c r="H2337" s="227">
        <f>'1. General information'!$E$13</f>
        <v>0</v>
      </c>
      <c r="I2337" s="227">
        <f>'1. General information'!$E$14</f>
        <v>0</v>
      </c>
      <c r="J2337" s="234" t="s">
        <v>471</v>
      </c>
      <c r="K2337" s="254" t="s">
        <v>4475</v>
      </c>
      <c r="L2337" s="234" t="s">
        <v>3595</v>
      </c>
      <c r="M2337" s="255">
        <f>'6. Staff time'!$AA$131</f>
        <v>0</v>
      </c>
    </row>
    <row r="2338" spans="1:13">
      <c r="A2338" s="230">
        <v>2337</v>
      </c>
      <c r="B2338" s="230" t="str">
        <f t="shared" si="66"/>
        <v>0-0-0-6.24-29</v>
      </c>
      <c r="C2338" s="227">
        <f>'1. General information'!$E$8</f>
        <v>0</v>
      </c>
      <c r="D2338" s="227">
        <f>'1. General information'!$E$9</f>
        <v>0</v>
      </c>
      <c r="E2338" s="227">
        <f>'1. General information'!$E$10</f>
        <v>0</v>
      </c>
      <c r="F2338" s="227">
        <f>'1. General information'!$E$11</f>
        <v>0</v>
      </c>
      <c r="G2338" s="227">
        <f>'1. General information'!$E$12</f>
        <v>0</v>
      </c>
      <c r="H2338" s="227">
        <f>'1. General information'!$E$13</f>
        <v>0</v>
      </c>
      <c r="I2338" s="227">
        <f>'1. General information'!$E$14</f>
        <v>0</v>
      </c>
      <c r="J2338" s="234" t="s">
        <v>471</v>
      </c>
      <c r="K2338" s="254" t="s">
        <v>4476</v>
      </c>
      <c r="L2338" s="234" t="s">
        <v>3596</v>
      </c>
      <c r="M2338" s="255">
        <f>'6. Staff time'!$AA$132</f>
        <v>0</v>
      </c>
    </row>
    <row r="2339" spans="1:13">
      <c r="A2339" s="230">
        <v>2338</v>
      </c>
      <c r="B2339" s="230" t="str">
        <f t="shared" si="66"/>
        <v>0-0-0-6.24-30</v>
      </c>
      <c r="C2339" s="227">
        <f>'1. General information'!$E$8</f>
        <v>0</v>
      </c>
      <c r="D2339" s="227">
        <f>'1. General information'!$E$9</f>
        <v>0</v>
      </c>
      <c r="E2339" s="227">
        <f>'1. General information'!$E$10</f>
        <v>0</v>
      </c>
      <c r="F2339" s="227">
        <f>'1. General information'!$E$11</f>
        <v>0</v>
      </c>
      <c r="G2339" s="227">
        <f>'1. General information'!$E$12</f>
        <v>0</v>
      </c>
      <c r="H2339" s="227">
        <f>'1. General information'!$E$13</f>
        <v>0</v>
      </c>
      <c r="I2339" s="227">
        <f>'1. General information'!$E$14</f>
        <v>0</v>
      </c>
      <c r="J2339" s="234" t="s">
        <v>471</v>
      </c>
      <c r="K2339" s="254" t="s">
        <v>4477</v>
      </c>
      <c r="L2339" s="234" t="s">
        <v>3597</v>
      </c>
      <c r="M2339" s="255">
        <f>'6. Staff time'!$AA$133</f>
        <v>0</v>
      </c>
    </row>
    <row r="2340" spans="1:13">
      <c r="A2340" s="230">
        <v>2339</v>
      </c>
      <c r="B2340" s="230" t="str">
        <f t="shared" si="66"/>
        <v>0-0-0-6.24-31</v>
      </c>
      <c r="C2340" s="227">
        <f>'1. General information'!$E$8</f>
        <v>0</v>
      </c>
      <c r="D2340" s="227">
        <f>'1. General information'!$E$9</f>
        <v>0</v>
      </c>
      <c r="E2340" s="227">
        <f>'1. General information'!$E$10</f>
        <v>0</v>
      </c>
      <c r="F2340" s="227">
        <f>'1. General information'!$E$11</f>
        <v>0</v>
      </c>
      <c r="G2340" s="227">
        <f>'1. General information'!$E$12</f>
        <v>0</v>
      </c>
      <c r="H2340" s="227">
        <f>'1. General information'!$E$13</f>
        <v>0</v>
      </c>
      <c r="I2340" s="227">
        <f>'1. General information'!$E$14</f>
        <v>0</v>
      </c>
      <c r="J2340" s="234" t="s">
        <v>471</v>
      </c>
      <c r="K2340" s="254" t="s">
        <v>4478</v>
      </c>
      <c r="L2340" s="234" t="s">
        <v>3598</v>
      </c>
      <c r="M2340" s="255">
        <f>'6. Staff time'!$AA$134</f>
        <v>0</v>
      </c>
    </row>
    <row r="2341" spans="1:13">
      <c r="A2341" s="230">
        <v>2340</v>
      </c>
      <c r="B2341" s="230" t="str">
        <f t="shared" si="66"/>
        <v>0-0-0-6.24-32</v>
      </c>
      <c r="C2341" s="227">
        <f>'1. General information'!$E$8</f>
        <v>0</v>
      </c>
      <c r="D2341" s="227">
        <f>'1. General information'!$E$9</f>
        <v>0</v>
      </c>
      <c r="E2341" s="227">
        <f>'1. General information'!$E$10</f>
        <v>0</v>
      </c>
      <c r="F2341" s="227">
        <f>'1. General information'!$E$11</f>
        <v>0</v>
      </c>
      <c r="G2341" s="227">
        <f>'1. General information'!$E$12</f>
        <v>0</v>
      </c>
      <c r="H2341" s="227">
        <f>'1. General information'!$E$13</f>
        <v>0</v>
      </c>
      <c r="I2341" s="227">
        <f>'1. General information'!$E$14</f>
        <v>0</v>
      </c>
      <c r="J2341" s="234" t="s">
        <v>471</v>
      </c>
      <c r="K2341" s="254" t="s">
        <v>4479</v>
      </c>
      <c r="L2341" s="234" t="s">
        <v>3599</v>
      </c>
      <c r="M2341" s="255">
        <f>'6. Staff time'!$AA$135</f>
        <v>0</v>
      </c>
    </row>
    <row r="2342" spans="1:13">
      <c r="A2342" s="230">
        <v>2341</v>
      </c>
      <c r="B2342" s="230" t="str">
        <f t="shared" si="66"/>
        <v>0-0-0-6.24-33</v>
      </c>
      <c r="C2342" s="227">
        <f>'1. General information'!$E$8</f>
        <v>0</v>
      </c>
      <c r="D2342" s="227">
        <f>'1. General information'!$E$9</f>
        <v>0</v>
      </c>
      <c r="E2342" s="227">
        <f>'1. General information'!$E$10</f>
        <v>0</v>
      </c>
      <c r="F2342" s="227">
        <f>'1. General information'!$E$11</f>
        <v>0</v>
      </c>
      <c r="G2342" s="227">
        <f>'1. General information'!$E$12</f>
        <v>0</v>
      </c>
      <c r="H2342" s="227">
        <f>'1. General information'!$E$13</f>
        <v>0</v>
      </c>
      <c r="I2342" s="227">
        <f>'1. General information'!$E$14</f>
        <v>0</v>
      </c>
      <c r="J2342" s="234" t="s">
        <v>471</v>
      </c>
      <c r="K2342" s="254" t="s">
        <v>4480</v>
      </c>
      <c r="L2342" s="234" t="s">
        <v>3600</v>
      </c>
      <c r="M2342" s="255">
        <f>'6. Staff time'!$AA$136</f>
        <v>0</v>
      </c>
    </row>
    <row r="2343" spans="1:13">
      <c r="A2343" s="230">
        <v>2342</v>
      </c>
      <c r="B2343" s="230" t="str">
        <f t="shared" si="66"/>
        <v>0-0-0-6.24-34</v>
      </c>
      <c r="C2343" s="227">
        <f>'1. General information'!$E$8</f>
        <v>0</v>
      </c>
      <c r="D2343" s="227">
        <f>'1. General information'!$E$9</f>
        <v>0</v>
      </c>
      <c r="E2343" s="227">
        <f>'1. General information'!$E$10</f>
        <v>0</v>
      </c>
      <c r="F2343" s="227">
        <f>'1. General information'!$E$11</f>
        <v>0</v>
      </c>
      <c r="G2343" s="227">
        <f>'1. General information'!$E$12</f>
        <v>0</v>
      </c>
      <c r="H2343" s="227">
        <f>'1. General information'!$E$13</f>
        <v>0</v>
      </c>
      <c r="I2343" s="227">
        <f>'1. General information'!$E$14</f>
        <v>0</v>
      </c>
      <c r="J2343" s="234" t="s">
        <v>471</v>
      </c>
      <c r="K2343" s="254" t="s">
        <v>4481</v>
      </c>
      <c r="L2343" s="234" t="s">
        <v>3601</v>
      </c>
      <c r="M2343" s="255">
        <f>'6. Staff time'!$AA$137</f>
        <v>0</v>
      </c>
    </row>
    <row r="2344" spans="1:13">
      <c r="A2344" s="230">
        <v>2343</v>
      </c>
      <c r="B2344" s="230" t="str">
        <f t="shared" ref="B2344:B2407" si="67">CONCATENATE(LEFT(C2344,2),"-",LEFT(D2344,2),"-",LEFT(E2344,2),"-",K2344)</f>
        <v>0-0-0-6.24-35</v>
      </c>
      <c r="C2344" s="227">
        <f>'1. General information'!$E$8</f>
        <v>0</v>
      </c>
      <c r="D2344" s="227">
        <f>'1. General information'!$E$9</f>
        <v>0</v>
      </c>
      <c r="E2344" s="227">
        <f>'1. General information'!$E$10</f>
        <v>0</v>
      </c>
      <c r="F2344" s="227">
        <f>'1. General information'!$E$11</f>
        <v>0</v>
      </c>
      <c r="G2344" s="227">
        <f>'1. General information'!$E$12</f>
        <v>0</v>
      </c>
      <c r="H2344" s="227">
        <f>'1. General information'!$E$13</f>
        <v>0</v>
      </c>
      <c r="I2344" s="227">
        <f>'1. General information'!$E$14</f>
        <v>0</v>
      </c>
      <c r="J2344" s="234" t="s">
        <v>471</v>
      </c>
      <c r="K2344" s="254" t="s">
        <v>4482</v>
      </c>
      <c r="L2344" s="234" t="s">
        <v>3602</v>
      </c>
      <c r="M2344" s="255">
        <f>'6. Staff time'!$AA$138</f>
        <v>0</v>
      </c>
    </row>
    <row r="2345" spans="1:13">
      <c r="A2345" s="230">
        <v>2344</v>
      </c>
      <c r="B2345" s="230" t="str">
        <f t="shared" si="67"/>
        <v>0-0-0-6.24-36</v>
      </c>
      <c r="C2345" s="227">
        <f>'1. General information'!$E$8</f>
        <v>0</v>
      </c>
      <c r="D2345" s="227">
        <f>'1. General information'!$E$9</f>
        <v>0</v>
      </c>
      <c r="E2345" s="227">
        <f>'1. General information'!$E$10</f>
        <v>0</v>
      </c>
      <c r="F2345" s="227">
        <f>'1. General information'!$E$11</f>
        <v>0</v>
      </c>
      <c r="G2345" s="227">
        <f>'1. General information'!$E$12</f>
        <v>0</v>
      </c>
      <c r="H2345" s="227">
        <f>'1. General information'!$E$13</f>
        <v>0</v>
      </c>
      <c r="I2345" s="227">
        <f>'1. General information'!$E$14</f>
        <v>0</v>
      </c>
      <c r="J2345" s="234" t="s">
        <v>471</v>
      </c>
      <c r="K2345" s="254" t="s">
        <v>4483</v>
      </c>
      <c r="L2345" s="234" t="s">
        <v>3603</v>
      </c>
      <c r="M2345" s="255">
        <f>'6. Staff time'!$AA$139</f>
        <v>0</v>
      </c>
    </row>
    <row r="2346" spans="1:13">
      <c r="A2346" s="230">
        <v>2345</v>
      </c>
      <c r="B2346" s="230" t="str">
        <f t="shared" si="67"/>
        <v>0-0-0-6.24-37</v>
      </c>
      <c r="C2346" s="227">
        <f>'1. General information'!$E$8</f>
        <v>0</v>
      </c>
      <c r="D2346" s="227">
        <f>'1. General information'!$E$9</f>
        <v>0</v>
      </c>
      <c r="E2346" s="227">
        <f>'1. General information'!$E$10</f>
        <v>0</v>
      </c>
      <c r="F2346" s="227">
        <f>'1. General information'!$E$11</f>
        <v>0</v>
      </c>
      <c r="G2346" s="227">
        <f>'1. General information'!$E$12</f>
        <v>0</v>
      </c>
      <c r="H2346" s="227">
        <f>'1. General information'!$E$13</f>
        <v>0</v>
      </c>
      <c r="I2346" s="227">
        <f>'1. General information'!$E$14</f>
        <v>0</v>
      </c>
      <c r="J2346" s="234" t="s">
        <v>471</v>
      </c>
      <c r="K2346" s="254" t="s">
        <v>4484</v>
      </c>
      <c r="L2346" s="234" t="s">
        <v>3604</v>
      </c>
      <c r="M2346" s="255">
        <f>'6. Staff time'!$AA$140</f>
        <v>0</v>
      </c>
    </row>
    <row r="2347" spans="1:13">
      <c r="A2347" s="230">
        <v>2346</v>
      </c>
      <c r="B2347" s="230" t="str">
        <f t="shared" si="67"/>
        <v>0-0-0-6.24-38</v>
      </c>
      <c r="C2347" s="227">
        <f>'1. General information'!$E$8</f>
        <v>0</v>
      </c>
      <c r="D2347" s="227">
        <f>'1. General information'!$E$9</f>
        <v>0</v>
      </c>
      <c r="E2347" s="227">
        <f>'1. General information'!$E$10</f>
        <v>0</v>
      </c>
      <c r="F2347" s="227">
        <f>'1. General information'!$E$11</f>
        <v>0</v>
      </c>
      <c r="G2347" s="227">
        <f>'1. General information'!$E$12</f>
        <v>0</v>
      </c>
      <c r="H2347" s="227">
        <f>'1. General information'!$E$13</f>
        <v>0</v>
      </c>
      <c r="I2347" s="227">
        <f>'1. General information'!$E$14</f>
        <v>0</v>
      </c>
      <c r="J2347" s="234" t="s">
        <v>471</v>
      </c>
      <c r="K2347" s="254" t="s">
        <v>4485</v>
      </c>
      <c r="L2347" s="234" t="s">
        <v>3605</v>
      </c>
      <c r="M2347" s="255">
        <f>'6. Staff time'!$AA$141</f>
        <v>0</v>
      </c>
    </row>
    <row r="2348" spans="1:13">
      <c r="A2348" s="230">
        <v>2347</v>
      </c>
      <c r="B2348" s="230" t="str">
        <f t="shared" si="67"/>
        <v>0-0-0-6.24-39</v>
      </c>
      <c r="C2348" s="227">
        <f>'1. General information'!$E$8</f>
        <v>0</v>
      </c>
      <c r="D2348" s="227">
        <f>'1. General information'!$E$9</f>
        <v>0</v>
      </c>
      <c r="E2348" s="227">
        <f>'1. General information'!$E$10</f>
        <v>0</v>
      </c>
      <c r="F2348" s="227">
        <f>'1. General information'!$E$11</f>
        <v>0</v>
      </c>
      <c r="G2348" s="227">
        <f>'1. General information'!$E$12</f>
        <v>0</v>
      </c>
      <c r="H2348" s="227">
        <f>'1. General information'!$E$13</f>
        <v>0</v>
      </c>
      <c r="I2348" s="227">
        <f>'1. General information'!$E$14</f>
        <v>0</v>
      </c>
      <c r="J2348" s="234" t="s">
        <v>471</v>
      </c>
      <c r="K2348" s="254" t="s">
        <v>4486</v>
      </c>
      <c r="L2348" s="234" t="s">
        <v>3606</v>
      </c>
      <c r="M2348" s="255">
        <f>'6. Staff time'!$AA$142</f>
        <v>0</v>
      </c>
    </row>
    <row r="2349" spans="1:13">
      <c r="A2349" s="230">
        <v>2348</v>
      </c>
      <c r="B2349" s="230" t="str">
        <f t="shared" si="67"/>
        <v>0-0-0-6.24-40</v>
      </c>
      <c r="C2349" s="227">
        <f>'1. General information'!$E$8</f>
        <v>0</v>
      </c>
      <c r="D2349" s="227">
        <f>'1. General information'!$E$9</f>
        <v>0</v>
      </c>
      <c r="E2349" s="227">
        <f>'1. General information'!$E$10</f>
        <v>0</v>
      </c>
      <c r="F2349" s="227">
        <f>'1. General information'!$E$11</f>
        <v>0</v>
      </c>
      <c r="G2349" s="227">
        <f>'1. General information'!$E$12</f>
        <v>0</v>
      </c>
      <c r="H2349" s="227">
        <f>'1. General information'!$E$13</f>
        <v>0</v>
      </c>
      <c r="I2349" s="227">
        <f>'1. General information'!$E$14</f>
        <v>0</v>
      </c>
      <c r="J2349" s="234" t="s">
        <v>471</v>
      </c>
      <c r="K2349" s="254" t="s">
        <v>4487</v>
      </c>
      <c r="L2349" s="234" t="s">
        <v>3607</v>
      </c>
      <c r="M2349" s="255">
        <f>'6. Staff time'!$AA$143</f>
        <v>0</v>
      </c>
    </row>
    <row r="2350" spans="1:13">
      <c r="A2350" s="230">
        <v>2349</v>
      </c>
      <c r="B2350" s="230" t="str">
        <f t="shared" si="67"/>
        <v>0-0-0-6.24-41</v>
      </c>
      <c r="C2350" s="227">
        <f>'1. General information'!$E$8</f>
        <v>0</v>
      </c>
      <c r="D2350" s="227">
        <f>'1. General information'!$E$9</f>
        <v>0</v>
      </c>
      <c r="E2350" s="227">
        <f>'1. General information'!$E$10</f>
        <v>0</v>
      </c>
      <c r="F2350" s="227">
        <f>'1. General information'!$E$11</f>
        <v>0</v>
      </c>
      <c r="G2350" s="227">
        <f>'1. General information'!$E$12</f>
        <v>0</v>
      </c>
      <c r="H2350" s="227">
        <f>'1. General information'!$E$13</f>
        <v>0</v>
      </c>
      <c r="I2350" s="227">
        <f>'1. General information'!$E$14</f>
        <v>0</v>
      </c>
      <c r="J2350" s="234" t="s">
        <v>471</v>
      </c>
      <c r="K2350" s="254" t="s">
        <v>4488</v>
      </c>
      <c r="L2350" s="234" t="s">
        <v>3608</v>
      </c>
      <c r="M2350" s="255">
        <f>'6. Staff time'!$AA$144</f>
        <v>0</v>
      </c>
    </row>
    <row r="2351" spans="1:13">
      <c r="A2351" s="230">
        <v>2350</v>
      </c>
      <c r="B2351" s="230" t="str">
        <f t="shared" si="67"/>
        <v>0-0-0-6.24-42</v>
      </c>
      <c r="C2351" s="227">
        <f>'1. General information'!$E$8</f>
        <v>0</v>
      </c>
      <c r="D2351" s="227">
        <f>'1. General information'!$E$9</f>
        <v>0</v>
      </c>
      <c r="E2351" s="227">
        <f>'1. General information'!$E$10</f>
        <v>0</v>
      </c>
      <c r="F2351" s="227">
        <f>'1. General information'!$E$11</f>
        <v>0</v>
      </c>
      <c r="G2351" s="227">
        <f>'1. General information'!$E$12</f>
        <v>0</v>
      </c>
      <c r="H2351" s="227">
        <f>'1. General information'!$E$13</f>
        <v>0</v>
      </c>
      <c r="I2351" s="227">
        <f>'1. General information'!$E$14</f>
        <v>0</v>
      </c>
      <c r="J2351" s="234" t="s">
        <v>471</v>
      </c>
      <c r="K2351" s="254" t="s">
        <v>4489</v>
      </c>
      <c r="L2351" s="234" t="s">
        <v>3609</v>
      </c>
      <c r="M2351" s="255">
        <f>'6. Staff time'!$AA$145</f>
        <v>0</v>
      </c>
    </row>
    <row r="2352" spans="1:13">
      <c r="A2352" s="230">
        <v>2351</v>
      </c>
      <c r="B2352" s="230" t="str">
        <f t="shared" si="67"/>
        <v>0-0-0-6.24-43</v>
      </c>
      <c r="C2352" s="227">
        <f>'1. General information'!$E$8</f>
        <v>0</v>
      </c>
      <c r="D2352" s="227">
        <f>'1. General information'!$E$9</f>
        <v>0</v>
      </c>
      <c r="E2352" s="227">
        <f>'1. General information'!$E$10</f>
        <v>0</v>
      </c>
      <c r="F2352" s="227">
        <f>'1. General information'!$E$11</f>
        <v>0</v>
      </c>
      <c r="G2352" s="227">
        <f>'1. General information'!$E$12</f>
        <v>0</v>
      </c>
      <c r="H2352" s="227">
        <f>'1. General information'!$E$13</f>
        <v>0</v>
      </c>
      <c r="I2352" s="227">
        <f>'1. General information'!$E$14</f>
        <v>0</v>
      </c>
      <c r="J2352" s="234" t="s">
        <v>471</v>
      </c>
      <c r="K2352" s="254" t="s">
        <v>4490</v>
      </c>
      <c r="L2352" s="234" t="s">
        <v>3610</v>
      </c>
      <c r="M2352" s="255">
        <f>'6. Staff time'!$AA$146</f>
        <v>0</v>
      </c>
    </row>
    <row r="2353" spans="1:13">
      <c r="A2353" s="230">
        <v>2352</v>
      </c>
      <c r="B2353" s="230" t="str">
        <f t="shared" si="67"/>
        <v>0-0-0-6.24-44</v>
      </c>
      <c r="C2353" s="227">
        <f>'1. General information'!$E$8</f>
        <v>0</v>
      </c>
      <c r="D2353" s="227">
        <f>'1. General information'!$E$9</f>
        <v>0</v>
      </c>
      <c r="E2353" s="227">
        <f>'1. General information'!$E$10</f>
        <v>0</v>
      </c>
      <c r="F2353" s="227">
        <f>'1. General information'!$E$11</f>
        <v>0</v>
      </c>
      <c r="G2353" s="227">
        <f>'1. General information'!$E$12</f>
        <v>0</v>
      </c>
      <c r="H2353" s="227">
        <f>'1. General information'!$E$13</f>
        <v>0</v>
      </c>
      <c r="I2353" s="227">
        <f>'1. General information'!$E$14</f>
        <v>0</v>
      </c>
      <c r="J2353" s="234" t="s">
        <v>471</v>
      </c>
      <c r="K2353" s="254" t="s">
        <v>4491</v>
      </c>
      <c r="L2353" s="234" t="s">
        <v>3611</v>
      </c>
      <c r="M2353" s="255">
        <f>'6. Staff time'!$AA$147</f>
        <v>0</v>
      </c>
    </row>
    <row r="2354" spans="1:13">
      <c r="A2354" s="230">
        <v>2353</v>
      </c>
      <c r="B2354" s="230" t="str">
        <f t="shared" si="67"/>
        <v>0-0-0-6.24-45</v>
      </c>
      <c r="C2354" s="227">
        <f>'1. General information'!$E$8</f>
        <v>0</v>
      </c>
      <c r="D2354" s="227">
        <f>'1. General information'!$E$9</f>
        <v>0</v>
      </c>
      <c r="E2354" s="227">
        <f>'1. General information'!$E$10</f>
        <v>0</v>
      </c>
      <c r="F2354" s="227">
        <f>'1. General information'!$E$11</f>
        <v>0</v>
      </c>
      <c r="G2354" s="227">
        <f>'1. General information'!$E$12</f>
        <v>0</v>
      </c>
      <c r="H2354" s="227">
        <f>'1. General information'!$E$13</f>
        <v>0</v>
      </c>
      <c r="I2354" s="227">
        <f>'1. General information'!$E$14</f>
        <v>0</v>
      </c>
      <c r="J2354" s="234" t="s">
        <v>471</v>
      </c>
      <c r="K2354" s="254" t="s">
        <v>4492</v>
      </c>
      <c r="L2354" s="234" t="s">
        <v>3612</v>
      </c>
      <c r="M2354" s="255">
        <f>'6. Staff time'!$AA$148</f>
        <v>0</v>
      </c>
    </row>
    <row r="2355" spans="1:13">
      <c r="A2355" s="230">
        <v>2354</v>
      </c>
      <c r="B2355" s="230" t="str">
        <f t="shared" si="67"/>
        <v>0-0-0-6.24-46</v>
      </c>
      <c r="C2355" s="227">
        <f>'1. General information'!$E$8</f>
        <v>0</v>
      </c>
      <c r="D2355" s="227">
        <f>'1. General information'!$E$9</f>
        <v>0</v>
      </c>
      <c r="E2355" s="227">
        <f>'1. General information'!$E$10</f>
        <v>0</v>
      </c>
      <c r="F2355" s="227">
        <f>'1. General information'!$E$11</f>
        <v>0</v>
      </c>
      <c r="G2355" s="227">
        <f>'1. General information'!$E$12</f>
        <v>0</v>
      </c>
      <c r="H2355" s="227">
        <f>'1. General information'!$E$13</f>
        <v>0</v>
      </c>
      <c r="I2355" s="227">
        <f>'1. General information'!$E$14</f>
        <v>0</v>
      </c>
      <c r="J2355" s="234" t="s">
        <v>471</v>
      </c>
      <c r="K2355" s="254" t="s">
        <v>4493</v>
      </c>
      <c r="L2355" s="234" t="s">
        <v>3613</v>
      </c>
      <c r="M2355" s="255">
        <f>'6. Staff time'!$AA$149</f>
        <v>0</v>
      </c>
    </row>
    <row r="2356" spans="1:13">
      <c r="A2356" s="230">
        <v>2355</v>
      </c>
      <c r="B2356" s="230" t="str">
        <f t="shared" si="67"/>
        <v>0-0-0-6.24-47</v>
      </c>
      <c r="C2356" s="227">
        <f>'1. General information'!$E$8</f>
        <v>0</v>
      </c>
      <c r="D2356" s="227">
        <f>'1. General information'!$E$9</f>
        <v>0</v>
      </c>
      <c r="E2356" s="227">
        <f>'1. General information'!$E$10</f>
        <v>0</v>
      </c>
      <c r="F2356" s="227">
        <f>'1. General information'!$E$11</f>
        <v>0</v>
      </c>
      <c r="G2356" s="227">
        <f>'1. General information'!$E$12</f>
        <v>0</v>
      </c>
      <c r="H2356" s="227">
        <f>'1. General information'!$E$13</f>
        <v>0</v>
      </c>
      <c r="I2356" s="227">
        <f>'1. General information'!$E$14</f>
        <v>0</v>
      </c>
      <c r="J2356" s="234" t="s">
        <v>471</v>
      </c>
      <c r="K2356" s="254" t="s">
        <v>4494</v>
      </c>
      <c r="L2356" s="234" t="s">
        <v>3614</v>
      </c>
      <c r="M2356" s="255">
        <f>'6. Staff time'!$AA$150</f>
        <v>0</v>
      </c>
    </row>
    <row r="2357" spans="1:13">
      <c r="A2357" s="230">
        <v>2356</v>
      </c>
      <c r="B2357" s="230" t="str">
        <f t="shared" si="67"/>
        <v>0-0-0-6.24-48</v>
      </c>
      <c r="C2357" s="227">
        <f>'1. General information'!$E$8</f>
        <v>0</v>
      </c>
      <c r="D2357" s="227">
        <f>'1. General information'!$E$9</f>
        <v>0</v>
      </c>
      <c r="E2357" s="227">
        <f>'1. General information'!$E$10</f>
        <v>0</v>
      </c>
      <c r="F2357" s="227">
        <f>'1. General information'!$E$11</f>
        <v>0</v>
      </c>
      <c r="G2357" s="227">
        <f>'1. General information'!$E$12</f>
        <v>0</v>
      </c>
      <c r="H2357" s="227">
        <f>'1. General information'!$E$13</f>
        <v>0</v>
      </c>
      <c r="I2357" s="227">
        <f>'1. General information'!$E$14</f>
        <v>0</v>
      </c>
      <c r="J2357" s="234" t="s">
        <v>471</v>
      </c>
      <c r="K2357" s="254" t="s">
        <v>4495</v>
      </c>
      <c r="L2357" s="234" t="s">
        <v>3615</v>
      </c>
      <c r="M2357" s="255">
        <f>'6. Staff time'!$AA$151</f>
        <v>0</v>
      </c>
    </row>
    <row r="2358" spans="1:13">
      <c r="A2358" s="230">
        <v>2357</v>
      </c>
      <c r="B2358" s="230" t="str">
        <f t="shared" si="67"/>
        <v>0-0-0-6.24-49</v>
      </c>
      <c r="C2358" s="227">
        <f>'1. General information'!$E$8</f>
        <v>0</v>
      </c>
      <c r="D2358" s="227">
        <f>'1. General information'!$E$9</f>
        <v>0</v>
      </c>
      <c r="E2358" s="227">
        <f>'1. General information'!$E$10</f>
        <v>0</v>
      </c>
      <c r="F2358" s="227">
        <f>'1. General information'!$E$11</f>
        <v>0</v>
      </c>
      <c r="G2358" s="227">
        <f>'1. General information'!$E$12</f>
        <v>0</v>
      </c>
      <c r="H2358" s="227">
        <f>'1. General information'!$E$13</f>
        <v>0</v>
      </c>
      <c r="I2358" s="227">
        <f>'1. General information'!$E$14</f>
        <v>0</v>
      </c>
      <c r="J2358" s="234" t="s">
        <v>471</v>
      </c>
      <c r="K2358" s="254" t="s">
        <v>4496</v>
      </c>
      <c r="L2358" s="234" t="s">
        <v>3616</v>
      </c>
      <c r="M2358" s="255">
        <f>'6. Staff time'!$AA$152</f>
        <v>0</v>
      </c>
    </row>
    <row r="2359" spans="1:13">
      <c r="A2359" s="230">
        <v>2358</v>
      </c>
      <c r="B2359" s="230" t="str">
        <f t="shared" si="67"/>
        <v>0-0-0-6.24-50</v>
      </c>
      <c r="C2359" s="227">
        <f>'1. General information'!$E$8</f>
        <v>0</v>
      </c>
      <c r="D2359" s="227">
        <f>'1. General information'!$E$9</f>
        <v>0</v>
      </c>
      <c r="E2359" s="227">
        <f>'1. General information'!$E$10</f>
        <v>0</v>
      </c>
      <c r="F2359" s="227">
        <f>'1. General information'!$E$11</f>
        <v>0</v>
      </c>
      <c r="G2359" s="227">
        <f>'1. General information'!$E$12</f>
        <v>0</v>
      </c>
      <c r="H2359" s="227">
        <f>'1. General information'!$E$13</f>
        <v>0</v>
      </c>
      <c r="I2359" s="227">
        <f>'1. General information'!$E$14</f>
        <v>0</v>
      </c>
      <c r="J2359" s="234" t="s">
        <v>471</v>
      </c>
      <c r="K2359" s="254" t="s">
        <v>4497</v>
      </c>
      <c r="L2359" s="234" t="s">
        <v>3617</v>
      </c>
      <c r="M2359" s="255">
        <f>'6. Staff time'!$AA$153</f>
        <v>0</v>
      </c>
    </row>
    <row r="2360" spans="1:13">
      <c r="A2360" s="230">
        <v>2359</v>
      </c>
      <c r="B2360" s="230" t="str">
        <f t="shared" si="67"/>
        <v>0-0-0-6.24-51</v>
      </c>
      <c r="C2360" s="227">
        <f>'1. General information'!$E$8</f>
        <v>0</v>
      </c>
      <c r="D2360" s="227">
        <f>'1. General information'!$E$9</f>
        <v>0</v>
      </c>
      <c r="E2360" s="227">
        <f>'1. General information'!$E$10</f>
        <v>0</v>
      </c>
      <c r="F2360" s="227">
        <f>'1. General information'!$E$11</f>
        <v>0</v>
      </c>
      <c r="G2360" s="227">
        <f>'1. General information'!$E$12</f>
        <v>0</v>
      </c>
      <c r="H2360" s="227">
        <f>'1. General information'!$E$13</f>
        <v>0</v>
      </c>
      <c r="I2360" s="227">
        <f>'1. General information'!$E$14</f>
        <v>0</v>
      </c>
      <c r="J2360" s="234" t="s">
        <v>471</v>
      </c>
      <c r="K2360" s="254" t="s">
        <v>4498</v>
      </c>
      <c r="L2360" s="234" t="s">
        <v>3618</v>
      </c>
      <c r="M2360" s="255">
        <f>'6. Staff time'!$AA$154</f>
        <v>0</v>
      </c>
    </row>
    <row r="2361" spans="1:13">
      <c r="A2361" s="230">
        <v>2360</v>
      </c>
      <c r="B2361" s="230" t="str">
        <f t="shared" si="67"/>
        <v>0-0-0-6.24-52</v>
      </c>
      <c r="C2361" s="227">
        <f>'1. General information'!$E$8</f>
        <v>0</v>
      </c>
      <c r="D2361" s="227">
        <f>'1. General information'!$E$9</f>
        <v>0</v>
      </c>
      <c r="E2361" s="227">
        <f>'1. General information'!$E$10</f>
        <v>0</v>
      </c>
      <c r="F2361" s="227">
        <f>'1. General information'!$E$11</f>
        <v>0</v>
      </c>
      <c r="G2361" s="227">
        <f>'1. General information'!$E$12</f>
        <v>0</v>
      </c>
      <c r="H2361" s="227">
        <f>'1. General information'!$E$13</f>
        <v>0</v>
      </c>
      <c r="I2361" s="227">
        <f>'1. General information'!$E$14</f>
        <v>0</v>
      </c>
      <c r="J2361" s="234" t="s">
        <v>471</v>
      </c>
      <c r="K2361" s="254" t="s">
        <v>4499</v>
      </c>
      <c r="L2361" s="234" t="s">
        <v>3619</v>
      </c>
      <c r="M2361" s="255">
        <f>'6. Staff time'!$AA$155</f>
        <v>0</v>
      </c>
    </row>
    <row r="2362" spans="1:13">
      <c r="A2362" s="230">
        <v>2361</v>
      </c>
      <c r="B2362" s="230" t="str">
        <f t="shared" si="67"/>
        <v>0-0-0-6.24-53</v>
      </c>
      <c r="C2362" s="227">
        <f>'1. General information'!$E$8</f>
        <v>0</v>
      </c>
      <c r="D2362" s="227">
        <f>'1. General information'!$E$9</f>
        <v>0</v>
      </c>
      <c r="E2362" s="227">
        <f>'1. General information'!$E$10</f>
        <v>0</v>
      </c>
      <c r="F2362" s="227">
        <f>'1. General information'!$E$11</f>
        <v>0</v>
      </c>
      <c r="G2362" s="227">
        <f>'1. General information'!$E$12</f>
        <v>0</v>
      </c>
      <c r="H2362" s="227">
        <f>'1. General information'!$E$13</f>
        <v>0</v>
      </c>
      <c r="I2362" s="227">
        <f>'1. General information'!$E$14</f>
        <v>0</v>
      </c>
      <c r="J2362" s="234" t="s">
        <v>471</v>
      </c>
      <c r="K2362" s="254" t="s">
        <v>4500</v>
      </c>
      <c r="L2362" s="234" t="s">
        <v>3620</v>
      </c>
      <c r="M2362" s="255">
        <f>'6. Staff time'!$AA$156</f>
        <v>0</v>
      </c>
    </row>
    <row r="2363" spans="1:13">
      <c r="A2363" s="230">
        <v>2362</v>
      </c>
      <c r="B2363" s="230" t="str">
        <f t="shared" si="67"/>
        <v>0-0-0-6.24-54</v>
      </c>
      <c r="C2363" s="227">
        <f>'1. General information'!$E$8</f>
        <v>0</v>
      </c>
      <c r="D2363" s="227">
        <f>'1. General information'!$E$9</f>
        <v>0</v>
      </c>
      <c r="E2363" s="227">
        <f>'1. General information'!$E$10</f>
        <v>0</v>
      </c>
      <c r="F2363" s="227">
        <f>'1. General information'!$E$11</f>
        <v>0</v>
      </c>
      <c r="G2363" s="227">
        <f>'1. General information'!$E$12</f>
        <v>0</v>
      </c>
      <c r="H2363" s="227">
        <f>'1. General information'!$E$13</f>
        <v>0</v>
      </c>
      <c r="I2363" s="227">
        <f>'1. General information'!$E$14</f>
        <v>0</v>
      </c>
      <c r="J2363" s="234" t="s">
        <v>471</v>
      </c>
      <c r="K2363" s="254" t="s">
        <v>4501</v>
      </c>
      <c r="L2363" s="234" t="s">
        <v>3621</v>
      </c>
      <c r="M2363" s="255">
        <f>'6. Staff time'!$AA$157</f>
        <v>0</v>
      </c>
    </row>
    <row r="2364" spans="1:13">
      <c r="A2364" s="230">
        <v>2363</v>
      </c>
      <c r="B2364" s="230" t="str">
        <f t="shared" si="67"/>
        <v>0-0-0-6.24-55</v>
      </c>
      <c r="C2364" s="227">
        <f>'1. General information'!$E$8</f>
        <v>0</v>
      </c>
      <c r="D2364" s="227">
        <f>'1. General information'!$E$9</f>
        <v>0</v>
      </c>
      <c r="E2364" s="227">
        <f>'1. General information'!$E$10</f>
        <v>0</v>
      </c>
      <c r="F2364" s="227">
        <f>'1. General information'!$E$11</f>
        <v>0</v>
      </c>
      <c r="G2364" s="227">
        <f>'1. General information'!$E$12</f>
        <v>0</v>
      </c>
      <c r="H2364" s="227">
        <f>'1. General information'!$E$13</f>
        <v>0</v>
      </c>
      <c r="I2364" s="227">
        <f>'1. General information'!$E$14</f>
        <v>0</v>
      </c>
      <c r="J2364" s="234" t="s">
        <v>471</v>
      </c>
      <c r="K2364" s="254" t="s">
        <v>4502</v>
      </c>
      <c r="L2364" s="234" t="s">
        <v>3622</v>
      </c>
      <c r="M2364" s="255">
        <f>'6. Staff time'!$AA$158</f>
        <v>0</v>
      </c>
    </row>
    <row r="2365" spans="1:13">
      <c r="A2365" s="230">
        <v>2364</v>
      </c>
      <c r="B2365" s="230" t="str">
        <f t="shared" si="67"/>
        <v>0-0-0-6.24-56</v>
      </c>
      <c r="C2365" s="227">
        <f>'1. General information'!$E$8</f>
        <v>0</v>
      </c>
      <c r="D2365" s="227">
        <f>'1. General information'!$E$9</f>
        <v>0</v>
      </c>
      <c r="E2365" s="227">
        <f>'1. General information'!$E$10</f>
        <v>0</v>
      </c>
      <c r="F2365" s="227">
        <f>'1. General information'!$E$11</f>
        <v>0</v>
      </c>
      <c r="G2365" s="227">
        <f>'1. General information'!$E$12</f>
        <v>0</v>
      </c>
      <c r="H2365" s="227">
        <f>'1. General information'!$E$13</f>
        <v>0</v>
      </c>
      <c r="I2365" s="227">
        <f>'1. General information'!$E$14</f>
        <v>0</v>
      </c>
      <c r="J2365" s="234" t="s">
        <v>471</v>
      </c>
      <c r="K2365" s="254" t="s">
        <v>4503</v>
      </c>
      <c r="L2365" s="234" t="s">
        <v>3623</v>
      </c>
      <c r="M2365" s="255">
        <f>'6. Staff time'!$AA$159</f>
        <v>0</v>
      </c>
    </row>
    <row r="2366" spans="1:13">
      <c r="A2366" s="230">
        <v>2365</v>
      </c>
      <c r="B2366" s="230" t="str">
        <f t="shared" si="67"/>
        <v>0-0-0-6.24-57</v>
      </c>
      <c r="C2366" s="227">
        <f>'1. General information'!$E$8</f>
        <v>0</v>
      </c>
      <c r="D2366" s="227">
        <f>'1. General information'!$E$9</f>
        <v>0</v>
      </c>
      <c r="E2366" s="227">
        <f>'1. General information'!$E$10</f>
        <v>0</v>
      </c>
      <c r="F2366" s="227">
        <f>'1. General information'!$E$11</f>
        <v>0</v>
      </c>
      <c r="G2366" s="227">
        <f>'1. General information'!$E$12</f>
        <v>0</v>
      </c>
      <c r="H2366" s="227">
        <f>'1. General information'!$E$13</f>
        <v>0</v>
      </c>
      <c r="I2366" s="227">
        <f>'1. General information'!$E$14</f>
        <v>0</v>
      </c>
      <c r="J2366" s="234" t="s">
        <v>471</v>
      </c>
      <c r="K2366" s="254" t="s">
        <v>4504</v>
      </c>
      <c r="L2366" s="234" t="s">
        <v>3624</v>
      </c>
      <c r="M2366" s="255">
        <f>'6. Staff time'!$AA$160</f>
        <v>0</v>
      </c>
    </row>
    <row r="2367" spans="1:13">
      <c r="A2367" s="230">
        <v>2366</v>
      </c>
      <c r="B2367" s="230" t="str">
        <f t="shared" si="67"/>
        <v>0-0-0-6.24-58</v>
      </c>
      <c r="C2367" s="227">
        <f>'1. General information'!$E$8</f>
        <v>0</v>
      </c>
      <c r="D2367" s="227">
        <f>'1. General information'!$E$9</f>
        <v>0</v>
      </c>
      <c r="E2367" s="227">
        <f>'1. General information'!$E$10</f>
        <v>0</v>
      </c>
      <c r="F2367" s="227">
        <f>'1. General information'!$E$11</f>
        <v>0</v>
      </c>
      <c r="G2367" s="227">
        <f>'1. General information'!$E$12</f>
        <v>0</v>
      </c>
      <c r="H2367" s="227">
        <f>'1. General information'!$E$13</f>
        <v>0</v>
      </c>
      <c r="I2367" s="227">
        <f>'1. General information'!$E$14</f>
        <v>0</v>
      </c>
      <c r="J2367" s="234" t="s">
        <v>471</v>
      </c>
      <c r="K2367" s="254" t="s">
        <v>4505</v>
      </c>
      <c r="L2367" s="234" t="s">
        <v>3625</v>
      </c>
      <c r="M2367" s="255">
        <f>'6. Staff time'!$AA$161</f>
        <v>0</v>
      </c>
    </row>
    <row r="2368" spans="1:13">
      <c r="A2368" s="230">
        <v>2367</v>
      </c>
      <c r="B2368" s="230" t="str">
        <f t="shared" si="67"/>
        <v>0-0-0-6.24-59</v>
      </c>
      <c r="C2368" s="227">
        <f>'1. General information'!$E$8</f>
        <v>0</v>
      </c>
      <c r="D2368" s="227">
        <f>'1. General information'!$E$9</f>
        <v>0</v>
      </c>
      <c r="E2368" s="227">
        <f>'1. General information'!$E$10</f>
        <v>0</v>
      </c>
      <c r="F2368" s="227">
        <f>'1. General information'!$E$11</f>
        <v>0</v>
      </c>
      <c r="G2368" s="227">
        <f>'1. General information'!$E$12</f>
        <v>0</v>
      </c>
      <c r="H2368" s="227">
        <f>'1. General information'!$E$13</f>
        <v>0</v>
      </c>
      <c r="I2368" s="227">
        <f>'1. General information'!$E$14</f>
        <v>0</v>
      </c>
      <c r="J2368" s="234" t="s">
        <v>471</v>
      </c>
      <c r="K2368" s="254" t="s">
        <v>4506</v>
      </c>
      <c r="L2368" s="234" t="s">
        <v>3626</v>
      </c>
      <c r="M2368" s="255">
        <f>'6. Staff time'!$AA$162</f>
        <v>0</v>
      </c>
    </row>
    <row r="2369" spans="1:13">
      <c r="A2369" s="230">
        <v>2368</v>
      </c>
      <c r="B2369" s="230" t="str">
        <f t="shared" si="67"/>
        <v>0-0-0-6.24-60</v>
      </c>
      <c r="C2369" s="227">
        <f>'1. General information'!$E$8</f>
        <v>0</v>
      </c>
      <c r="D2369" s="227">
        <f>'1. General information'!$E$9</f>
        <v>0</v>
      </c>
      <c r="E2369" s="227">
        <f>'1. General information'!$E$10</f>
        <v>0</v>
      </c>
      <c r="F2369" s="227">
        <f>'1. General information'!$E$11</f>
        <v>0</v>
      </c>
      <c r="G2369" s="227">
        <f>'1. General information'!$E$12</f>
        <v>0</v>
      </c>
      <c r="H2369" s="227">
        <f>'1. General information'!$E$13</f>
        <v>0</v>
      </c>
      <c r="I2369" s="227">
        <f>'1. General information'!$E$14</f>
        <v>0</v>
      </c>
      <c r="J2369" s="234" t="s">
        <v>471</v>
      </c>
      <c r="K2369" s="254" t="s">
        <v>4507</v>
      </c>
      <c r="L2369" s="234" t="s">
        <v>3627</v>
      </c>
      <c r="M2369" s="255">
        <f>'6. Staff time'!$AA$163</f>
        <v>0</v>
      </c>
    </row>
    <row r="2370" spans="1:13">
      <c r="A2370" s="230">
        <v>2369</v>
      </c>
      <c r="B2370" s="230" t="str">
        <f t="shared" si="67"/>
        <v>0-0-0-6.24-61</v>
      </c>
      <c r="C2370" s="227">
        <f>'1. General information'!$E$8</f>
        <v>0</v>
      </c>
      <c r="D2370" s="227">
        <f>'1. General information'!$E$9</f>
        <v>0</v>
      </c>
      <c r="E2370" s="227">
        <f>'1. General information'!$E$10</f>
        <v>0</v>
      </c>
      <c r="F2370" s="227">
        <f>'1. General information'!$E$11</f>
        <v>0</v>
      </c>
      <c r="G2370" s="227">
        <f>'1. General information'!$E$12</f>
        <v>0</v>
      </c>
      <c r="H2370" s="227">
        <f>'1. General information'!$E$13</f>
        <v>0</v>
      </c>
      <c r="I2370" s="227">
        <f>'1. General information'!$E$14</f>
        <v>0</v>
      </c>
      <c r="J2370" s="234" t="s">
        <v>471</v>
      </c>
      <c r="K2370" s="254" t="s">
        <v>4508</v>
      </c>
      <c r="L2370" s="234" t="s">
        <v>3628</v>
      </c>
      <c r="M2370" s="255">
        <f>'6. Staff time'!$AA$164</f>
        <v>0</v>
      </c>
    </row>
    <row r="2371" spans="1:13">
      <c r="A2371" s="230">
        <v>2370</v>
      </c>
      <c r="B2371" s="230" t="str">
        <f t="shared" si="67"/>
        <v>0-0-0-6.24-62</v>
      </c>
      <c r="C2371" s="227">
        <f>'1. General information'!$E$8</f>
        <v>0</v>
      </c>
      <c r="D2371" s="227">
        <f>'1. General information'!$E$9</f>
        <v>0</v>
      </c>
      <c r="E2371" s="227">
        <f>'1. General information'!$E$10</f>
        <v>0</v>
      </c>
      <c r="F2371" s="227">
        <f>'1. General information'!$E$11</f>
        <v>0</v>
      </c>
      <c r="G2371" s="227">
        <f>'1. General information'!$E$12</f>
        <v>0</v>
      </c>
      <c r="H2371" s="227">
        <f>'1. General information'!$E$13</f>
        <v>0</v>
      </c>
      <c r="I2371" s="227">
        <f>'1. General information'!$E$14</f>
        <v>0</v>
      </c>
      <c r="J2371" s="234" t="s">
        <v>471</v>
      </c>
      <c r="K2371" s="254" t="s">
        <v>4509</v>
      </c>
      <c r="L2371" s="234" t="s">
        <v>3629</v>
      </c>
      <c r="M2371" s="255">
        <f>'6. Staff time'!$AA$165</f>
        <v>0</v>
      </c>
    </row>
    <row r="2372" spans="1:13">
      <c r="A2372" s="230">
        <v>2371</v>
      </c>
      <c r="B2372" s="230" t="str">
        <f t="shared" si="67"/>
        <v>0-0-0-6.24-63</v>
      </c>
      <c r="C2372" s="227">
        <f>'1. General information'!$E$8</f>
        <v>0</v>
      </c>
      <c r="D2372" s="227">
        <f>'1. General information'!$E$9</f>
        <v>0</v>
      </c>
      <c r="E2372" s="227">
        <f>'1. General information'!$E$10</f>
        <v>0</v>
      </c>
      <c r="F2372" s="227">
        <f>'1. General information'!$E$11</f>
        <v>0</v>
      </c>
      <c r="G2372" s="227">
        <f>'1. General information'!$E$12</f>
        <v>0</v>
      </c>
      <c r="H2372" s="227">
        <f>'1. General information'!$E$13</f>
        <v>0</v>
      </c>
      <c r="I2372" s="227">
        <f>'1. General information'!$E$14</f>
        <v>0</v>
      </c>
      <c r="J2372" s="234" t="s">
        <v>471</v>
      </c>
      <c r="K2372" s="254" t="s">
        <v>4510</v>
      </c>
      <c r="L2372" s="234" t="s">
        <v>3630</v>
      </c>
      <c r="M2372" s="255">
        <f>'6. Staff time'!$AA$166</f>
        <v>0</v>
      </c>
    </row>
    <row r="2373" spans="1:13">
      <c r="A2373" s="230">
        <v>2372</v>
      </c>
      <c r="B2373" s="230" t="str">
        <f t="shared" si="67"/>
        <v>0-0-0-6.24-64</v>
      </c>
      <c r="C2373" s="227">
        <f>'1. General information'!$E$8</f>
        <v>0</v>
      </c>
      <c r="D2373" s="227">
        <f>'1. General information'!$E$9</f>
        <v>0</v>
      </c>
      <c r="E2373" s="227">
        <f>'1. General information'!$E$10</f>
        <v>0</v>
      </c>
      <c r="F2373" s="227">
        <f>'1. General information'!$E$11</f>
        <v>0</v>
      </c>
      <c r="G2373" s="227">
        <f>'1. General information'!$E$12</f>
        <v>0</v>
      </c>
      <c r="H2373" s="227">
        <f>'1. General information'!$E$13</f>
        <v>0</v>
      </c>
      <c r="I2373" s="227">
        <f>'1. General information'!$E$14</f>
        <v>0</v>
      </c>
      <c r="J2373" s="234" t="s">
        <v>471</v>
      </c>
      <c r="K2373" s="254" t="s">
        <v>4511</v>
      </c>
      <c r="L2373" s="234" t="s">
        <v>3631</v>
      </c>
      <c r="M2373" s="255">
        <f>'6. Staff time'!$AA$167</f>
        <v>0</v>
      </c>
    </row>
    <row r="2374" spans="1:13">
      <c r="A2374" s="230">
        <v>2373</v>
      </c>
      <c r="B2374" s="230" t="str">
        <f t="shared" si="67"/>
        <v>0-0-0-6.24-65</v>
      </c>
      <c r="C2374" s="227">
        <f>'1. General information'!$E$8</f>
        <v>0</v>
      </c>
      <c r="D2374" s="227">
        <f>'1. General information'!$E$9</f>
        <v>0</v>
      </c>
      <c r="E2374" s="227">
        <f>'1. General information'!$E$10</f>
        <v>0</v>
      </c>
      <c r="F2374" s="227">
        <f>'1. General information'!$E$11</f>
        <v>0</v>
      </c>
      <c r="G2374" s="227">
        <f>'1. General information'!$E$12</f>
        <v>0</v>
      </c>
      <c r="H2374" s="227">
        <f>'1. General information'!$E$13</f>
        <v>0</v>
      </c>
      <c r="I2374" s="227">
        <f>'1. General information'!$E$14</f>
        <v>0</v>
      </c>
      <c r="J2374" s="234" t="s">
        <v>471</v>
      </c>
      <c r="K2374" s="254" t="s">
        <v>4512</v>
      </c>
      <c r="L2374" s="234" t="s">
        <v>3632</v>
      </c>
      <c r="M2374" s="255">
        <f>'6. Staff time'!$AA$168</f>
        <v>0</v>
      </c>
    </row>
    <row r="2375" spans="1:13">
      <c r="A2375" s="230">
        <v>2374</v>
      </c>
      <c r="B2375" s="230" t="str">
        <f t="shared" si="67"/>
        <v>0-0-0-6.24-66</v>
      </c>
      <c r="C2375" s="227">
        <f>'1. General information'!$E$8</f>
        <v>0</v>
      </c>
      <c r="D2375" s="227">
        <f>'1. General information'!$E$9</f>
        <v>0</v>
      </c>
      <c r="E2375" s="227">
        <f>'1. General information'!$E$10</f>
        <v>0</v>
      </c>
      <c r="F2375" s="227">
        <f>'1. General information'!$E$11</f>
        <v>0</v>
      </c>
      <c r="G2375" s="227">
        <f>'1. General information'!$E$12</f>
        <v>0</v>
      </c>
      <c r="H2375" s="227">
        <f>'1. General information'!$E$13</f>
        <v>0</v>
      </c>
      <c r="I2375" s="227">
        <f>'1. General information'!$E$14</f>
        <v>0</v>
      </c>
      <c r="J2375" s="234" t="s">
        <v>471</v>
      </c>
      <c r="K2375" s="254" t="s">
        <v>4513</v>
      </c>
      <c r="L2375" s="234" t="s">
        <v>3633</v>
      </c>
      <c r="M2375" s="255">
        <f>'6. Staff time'!$AA$169</f>
        <v>0</v>
      </c>
    </row>
    <row r="2376" spans="1:13">
      <c r="A2376" s="230">
        <v>2375</v>
      </c>
      <c r="B2376" s="230" t="str">
        <f t="shared" si="67"/>
        <v>0-0-0-6.24-67</v>
      </c>
      <c r="C2376" s="227">
        <f>'1. General information'!$E$8</f>
        <v>0</v>
      </c>
      <c r="D2376" s="227">
        <f>'1. General information'!$E$9</f>
        <v>0</v>
      </c>
      <c r="E2376" s="227">
        <f>'1. General information'!$E$10</f>
        <v>0</v>
      </c>
      <c r="F2376" s="227">
        <f>'1. General information'!$E$11</f>
        <v>0</v>
      </c>
      <c r="G2376" s="227">
        <f>'1. General information'!$E$12</f>
        <v>0</v>
      </c>
      <c r="H2376" s="227">
        <f>'1. General information'!$E$13</f>
        <v>0</v>
      </c>
      <c r="I2376" s="227">
        <f>'1. General information'!$E$14</f>
        <v>0</v>
      </c>
      <c r="J2376" s="234" t="s">
        <v>471</v>
      </c>
      <c r="K2376" s="254" t="s">
        <v>4514</v>
      </c>
      <c r="L2376" s="234" t="s">
        <v>3634</v>
      </c>
      <c r="M2376" s="255">
        <f>'6. Staff time'!$AA$170</f>
        <v>0</v>
      </c>
    </row>
    <row r="2377" spans="1:13">
      <c r="A2377" s="230">
        <v>2376</v>
      </c>
      <c r="B2377" s="230" t="str">
        <f t="shared" si="67"/>
        <v>0-0-0-6.24-68</v>
      </c>
      <c r="C2377" s="227">
        <f>'1. General information'!$E$8</f>
        <v>0</v>
      </c>
      <c r="D2377" s="227">
        <f>'1. General information'!$E$9</f>
        <v>0</v>
      </c>
      <c r="E2377" s="227">
        <f>'1. General information'!$E$10</f>
        <v>0</v>
      </c>
      <c r="F2377" s="227">
        <f>'1. General information'!$E$11</f>
        <v>0</v>
      </c>
      <c r="G2377" s="227">
        <f>'1. General information'!$E$12</f>
        <v>0</v>
      </c>
      <c r="H2377" s="227">
        <f>'1. General information'!$E$13</f>
        <v>0</v>
      </c>
      <c r="I2377" s="227">
        <f>'1. General information'!$E$14</f>
        <v>0</v>
      </c>
      <c r="J2377" s="234" t="s">
        <v>471</v>
      </c>
      <c r="K2377" s="254" t="s">
        <v>4515</v>
      </c>
      <c r="L2377" s="234" t="s">
        <v>3635</v>
      </c>
      <c r="M2377" s="255">
        <f>'6. Staff time'!$AA$171</f>
        <v>0</v>
      </c>
    </row>
    <row r="2378" spans="1:13">
      <c r="A2378" s="230">
        <v>2377</v>
      </c>
      <c r="B2378" s="230" t="str">
        <f t="shared" si="67"/>
        <v>0-0-0-6.24-69</v>
      </c>
      <c r="C2378" s="227">
        <f>'1. General information'!$E$8</f>
        <v>0</v>
      </c>
      <c r="D2378" s="227">
        <f>'1. General information'!$E$9</f>
        <v>0</v>
      </c>
      <c r="E2378" s="227">
        <f>'1. General information'!$E$10</f>
        <v>0</v>
      </c>
      <c r="F2378" s="227">
        <f>'1. General information'!$E$11</f>
        <v>0</v>
      </c>
      <c r="G2378" s="227">
        <f>'1. General information'!$E$12</f>
        <v>0</v>
      </c>
      <c r="H2378" s="227">
        <f>'1. General information'!$E$13</f>
        <v>0</v>
      </c>
      <c r="I2378" s="227">
        <f>'1. General information'!$E$14</f>
        <v>0</v>
      </c>
      <c r="J2378" s="234" t="s">
        <v>471</v>
      </c>
      <c r="K2378" s="254" t="s">
        <v>4516</v>
      </c>
      <c r="L2378" s="234" t="s">
        <v>3636</v>
      </c>
      <c r="M2378" s="255">
        <f>'6. Staff time'!$AA$172</f>
        <v>0</v>
      </c>
    </row>
    <row r="2379" spans="1:13">
      <c r="A2379" s="230">
        <v>2378</v>
      </c>
      <c r="B2379" s="230" t="str">
        <f t="shared" si="67"/>
        <v>0-0-0-6.24-70</v>
      </c>
      <c r="C2379" s="227">
        <f>'1. General information'!$E$8</f>
        <v>0</v>
      </c>
      <c r="D2379" s="227">
        <f>'1. General information'!$E$9</f>
        <v>0</v>
      </c>
      <c r="E2379" s="227">
        <f>'1. General information'!$E$10</f>
        <v>0</v>
      </c>
      <c r="F2379" s="227">
        <f>'1. General information'!$E$11</f>
        <v>0</v>
      </c>
      <c r="G2379" s="227">
        <f>'1. General information'!$E$12</f>
        <v>0</v>
      </c>
      <c r="H2379" s="227">
        <f>'1. General information'!$E$13</f>
        <v>0</v>
      </c>
      <c r="I2379" s="227">
        <f>'1. General information'!$E$14</f>
        <v>0</v>
      </c>
      <c r="J2379" s="234" t="s">
        <v>471</v>
      </c>
      <c r="K2379" s="254" t="s">
        <v>4517</v>
      </c>
      <c r="L2379" s="234" t="s">
        <v>3637</v>
      </c>
      <c r="M2379" s="255">
        <f>'6. Staff time'!$AA$173</f>
        <v>0</v>
      </c>
    </row>
    <row r="2380" spans="1:13">
      <c r="A2380" s="230">
        <v>2379</v>
      </c>
      <c r="B2380" s="230" t="str">
        <f t="shared" si="67"/>
        <v>0-0-0-6.24-71</v>
      </c>
      <c r="C2380" s="227">
        <f>'1. General information'!$E$8</f>
        <v>0</v>
      </c>
      <c r="D2380" s="227">
        <f>'1. General information'!$E$9</f>
        <v>0</v>
      </c>
      <c r="E2380" s="227">
        <f>'1. General information'!$E$10</f>
        <v>0</v>
      </c>
      <c r="F2380" s="227">
        <f>'1. General information'!$E$11</f>
        <v>0</v>
      </c>
      <c r="G2380" s="227">
        <f>'1. General information'!$E$12</f>
        <v>0</v>
      </c>
      <c r="H2380" s="227">
        <f>'1. General information'!$E$13</f>
        <v>0</v>
      </c>
      <c r="I2380" s="227">
        <f>'1. General information'!$E$14</f>
        <v>0</v>
      </c>
      <c r="J2380" s="234" t="s">
        <v>471</v>
      </c>
      <c r="K2380" s="254" t="s">
        <v>4518</v>
      </c>
      <c r="L2380" s="234" t="s">
        <v>3638</v>
      </c>
      <c r="M2380" s="255">
        <f>'6. Staff time'!$AA$174</f>
        <v>0</v>
      </c>
    </row>
    <row r="2381" spans="1:13">
      <c r="A2381" s="230">
        <v>2380</v>
      </c>
      <c r="B2381" s="230" t="str">
        <f t="shared" si="67"/>
        <v>0-0-0-6.24-72</v>
      </c>
      <c r="C2381" s="227">
        <f>'1. General information'!$E$8</f>
        <v>0</v>
      </c>
      <c r="D2381" s="227">
        <f>'1. General information'!$E$9</f>
        <v>0</v>
      </c>
      <c r="E2381" s="227">
        <f>'1. General information'!$E$10</f>
        <v>0</v>
      </c>
      <c r="F2381" s="227">
        <f>'1. General information'!$E$11</f>
        <v>0</v>
      </c>
      <c r="G2381" s="227">
        <f>'1. General information'!$E$12</f>
        <v>0</v>
      </c>
      <c r="H2381" s="227">
        <f>'1. General information'!$E$13</f>
        <v>0</v>
      </c>
      <c r="I2381" s="227">
        <f>'1. General information'!$E$14</f>
        <v>0</v>
      </c>
      <c r="J2381" s="234" t="s">
        <v>471</v>
      </c>
      <c r="K2381" s="254" t="s">
        <v>4519</v>
      </c>
      <c r="L2381" s="234" t="s">
        <v>3639</v>
      </c>
      <c r="M2381" s="255">
        <f>'6. Staff time'!$AA$175</f>
        <v>0</v>
      </c>
    </row>
    <row r="2382" spans="1:13">
      <c r="A2382" s="230">
        <v>2381</v>
      </c>
      <c r="B2382" s="230" t="str">
        <f t="shared" si="67"/>
        <v>0-0-0-6.24-73</v>
      </c>
      <c r="C2382" s="227">
        <f>'1. General information'!$E$8</f>
        <v>0</v>
      </c>
      <c r="D2382" s="227">
        <f>'1. General information'!$E$9</f>
        <v>0</v>
      </c>
      <c r="E2382" s="227">
        <f>'1. General information'!$E$10</f>
        <v>0</v>
      </c>
      <c r="F2382" s="227">
        <f>'1. General information'!$E$11</f>
        <v>0</v>
      </c>
      <c r="G2382" s="227">
        <f>'1. General information'!$E$12</f>
        <v>0</v>
      </c>
      <c r="H2382" s="227">
        <f>'1. General information'!$E$13</f>
        <v>0</v>
      </c>
      <c r="I2382" s="227">
        <f>'1. General information'!$E$14</f>
        <v>0</v>
      </c>
      <c r="J2382" s="234" t="s">
        <v>471</v>
      </c>
      <c r="K2382" s="254" t="s">
        <v>4520</v>
      </c>
      <c r="L2382" s="234" t="s">
        <v>3640</v>
      </c>
      <c r="M2382" s="255">
        <f>'6. Staff time'!$AA$176</f>
        <v>0</v>
      </c>
    </row>
    <row r="2383" spans="1:13">
      <c r="A2383" s="230">
        <v>2382</v>
      </c>
      <c r="B2383" s="230" t="str">
        <f t="shared" si="67"/>
        <v>0-0-0-6.24-74</v>
      </c>
      <c r="C2383" s="227">
        <f>'1. General information'!$E$8</f>
        <v>0</v>
      </c>
      <c r="D2383" s="227">
        <f>'1. General information'!$E$9</f>
        <v>0</v>
      </c>
      <c r="E2383" s="227">
        <f>'1. General information'!$E$10</f>
        <v>0</v>
      </c>
      <c r="F2383" s="227">
        <f>'1. General information'!$E$11</f>
        <v>0</v>
      </c>
      <c r="G2383" s="227">
        <f>'1. General information'!$E$12</f>
        <v>0</v>
      </c>
      <c r="H2383" s="227">
        <f>'1. General information'!$E$13</f>
        <v>0</v>
      </c>
      <c r="I2383" s="227">
        <f>'1. General information'!$E$14</f>
        <v>0</v>
      </c>
      <c r="J2383" s="234" t="s">
        <v>471</v>
      </c>
      <c r="K2383" s="254" t="s">
        <v>4521</v>
      </c>
      <c r="L2383" s="234" t="s">
        <v>3641</v>
      </c>
      <c r="M2383" s="255">
        <f>'6. Staff time'!$AA$177</f>
        <v>0</v>
      </c>
    </row>
    <row r="2384" spans="1:13">
      <c r="A2384" s="230">
        <v>2383</v>
      </c>
      <c r="B2384" s="230" t="str">
        <f t="shared" si="67"/>
        <v>0-0-0-6.24-75</v>
      </c>
      <c r="C2384" s="227">
        <f>'1. General information'!$E$8</f>
        <v>0</v>
      </c>
      <c r="D2384" s="227">
        <f>'1. General information'!$E$9</f>
        <v>0</v>
      </c>
      <c r="E2384" s="227">
        <f>'1. General information'!$E$10</f>
        <v>0</v>
      </c>
      <c r="F2384" s="227">
        <f>'1. General information'!$E$11</f>
        <v>0</v>
      </c>
      <c r="G2384" s="227">
        <f>'1. General information'!$E$12</f>
        <v>0</v>
      </c>
      <c r="H2384" s="227">
        <f>'1. General information'!$E$13</f>
        <v>0</v>
      </c>
      <c r="I2384" s="227">
        <f>'1. General information'!$E$14</f>
        <v>0</v>
      </c>
      <c r="J2384" s="234" t="s">
        <v>471</v>
      </c>
      <c r="K2384" s="254" t="s">
        <v>4522</v>
      </c>
      <c r="L2384" s="234" t="s">
        <v>3642</v>
      </c>
      <c r="M2384" s="255">
        <f>'6. Staff time'!$AA$178</f>
        <v>0</v>
      </c>
    </row>
    <row r="2385" spans="1:13">
      <c r="A2385" s="230">
        <v>2384</v>
      </c>
      <c r="B2385" s="230" t="str">
        <f t="shared" si="67"/>
        <v>0-0-0-6.24-76</v>
      </c>
      <c r="C2385" s="227">
        <f>'1. General information'!$E$8</f>
        <v>0</v>
      </c>
      <c r="D2385" s="227">
        <f>'1. General information'!$E$9</f>
        <v>0</v>
      </c>
      <c r="E2385" s="227">
        <f>'1. General information'!$E$10</f>
        <v>0</v>
      </c>
      <c r="F2385" s="227">
        <f>'1. General information'!$E$11</f>
        <v>0</v>
      </c>
      <c r="G2385" s="227">
        <f>'1. General information'!$E$12</f>
        <v>0</v>
      </c>
      <c r="H2385" s="227">
        <f>'1. General information'!$E$13</f>
        <v>0</v>
      </c>
      <c r="I2385" s="227">
        <f>'1. General information'!$E$14</f>
        <v>0</v>
      </c>
      <c r="J2385" s="234" t="s">
        <v>471</v>
      </c>
      <c r="K2385" s="254" t="s">
        <v>4523</v>
      </c>
      <c r="L2385" s="234" t="s">
        <v>3643</v>
      </c>
      <c r="M2385" s="255">
        <f>'6. Staff time'!$AA$179</f>
        <v>0</v>
      </c>
    </row>
    <row r="2386" spans="1:13">
      <c r="A2386" s="230">
        <v>2385</v>
      </c>
      <c r="B2386" s="230" t="str">
        <f t="shared" si="67"/>
        <v>0-0-0-6.24-77</v>
      </c>
      <c r="C2386" s="227">
        <f>'1. General information'!$E$8</f>
        <v>0</v>
      </c>
      <c r="D2386" s="227">
        <f>'1. General information'!$E$9</f>
        <v>0</v>
      </c>
      <c r="E2386" s="227">
        <f>'1. General information'!$E$10</f>
        <v>0</v>
      </c>
      <c r="F2386" s="227">
        <f>'1. General information'!$E$11</f>
        <v>0</v>
      </c>
      <c r="G2386" s="227">
        <f>'1. General information'!$E$12</f>
        <v>0</v>
      </c>
      <c r="H2386" s="227">
        <f>'1. General information'!$E$13</f>
        <v>0</v>
      </c>
      <c r="I2386" s="227">
        <f>'1. General information'!$E$14</f>
        <v>0</v>
      </c>
      <c r="J2386" s="234" t="s">
        <v>471</v>
      </c>
      <c r="K2386" s="254" t="s">
        <v>4524</v>
      </c>
      <c r="L2386" s="234" t="s">
        <v>3644</v>
      </c>
      <c r="M2386" s="255">
        <f>'6. Staff time'!$AA$180</f>
        <v>0</v>
      </c>
    </row>
    <row r="2387" spans="1:13">
      <c r="A2387" s="230">
        <v>2386</v>
      </c>
      <c r="B2387" s="230" t="str">
        <f t="shared" si="67"/>
        <v>0-0-0-6.24-78</v>
      </c>
      <c r="C2387" s="227">
        <f>'1. General information'!$E$8</f>
        <v>0</v>
      </c>
      <c r="D2387" s="227">
        <f>'1. General information'!$E$9</f>
        <v>0</v>
      </c>
      <c r="E2387" s="227">
        <f>'1. General information'!$E$10</f>
        <v>0</v>
      </c>
      <c r="F2387" s="227">
        <f>'1. General information'!$E$11</f>
        <v>0</v>
      </c>
      <c r="G2387" s="227">
        <f>'1. General information'!$E$12</f>
        <v>0</v>
      </c>
      <c r="H2387" s="227">
        <f>'1. General information'!$E$13</f>
        <v>0</v>
      </c>
      <c r="I2387" s="227">
        <f>'1. General information'!$E$14</f>
        <v>0</v>
      </c>
      <c r="J2387" s="234" t="s">
        <v>471</v>
      </c>
      <c r="K2387" s="254" t="s">
        <v>4525</v>
      </c>
      <c r="L2387" s="234" t="s">
        <v>3645</v>
      </c>
      <c r="M2387" s="255">
        <f>'6. Staff time'!$AA$181</f>
        <v>0</v>
      </c>
    </row>
    <row r="2388" spans="1:13">
      <c r="A2388" s="230">
        <v>2387</v>
      </c>
      <c r="B2388" s="230" t="str">
        <f t="shared" si="67"/>
        <v>0-0-0-6.24-79</v>
      </c>
      <c r="C2388" s="227">
        <f>'1. General information'!$E$8</f>
        <v>0</v>
      </c>
      <c r="D2388" s="227">
        <f>'1. General information'!$E$9</f>
        <v>0</v>
      </c>
      <c r="E2388" s="227">
        <f>'1. General information'!$E$10</f>
        <v>0</v>
      </c>
      <c r="F2388" s="227">
        <f>'1. General information'!$E$11</f>
        <v>0</v>
      </c>
      <c r="G2388" s="227">
        <f>'1. General information'!$E$12</f>
        <v>0</v>
      </c>
      <c r="H2388" s="227">
        <f>'1. General information'!$E$13</f>
        <v>0</v>
      </c>
      <c r="I2388" s="227">
        <f>'1. General information'!$E$14</f>
        <v>0</v>
      </c>
      <c r="J2388" s="234" t="s">
        <v>471</v>
      </c>
      <c r="K2388" s="254" t="s">
        <v>4526</v>
      </c>
      <c r="L2388" s="234" t="s">
        <v>3646</v>
      </c>
      <c r="M2388" s="255">
        <f>'6. Staff time'!$AA$182</f>
        <v>0</v>
      </c>
    </row>
    <row r="2389" spans="1:13">
      <c r="A2389" s="230">
        <v>2388</v>
      </c>
      <c r="B2389" s="230" t="str">
        <f t="shared" si="67"/>
        <v>0-0-0-6.24-80</v>
      </c>
      <c r="C2389" s="227">
        <f>'1. General information'!$E$8</f>
        <v>0</v>
      </c>
      <c r="D2389" s="227">
        <f>'1. General information'!$E$9</f>
        <v>0</v>
      </c>
      <c r="E2389" s="227">
        <f>'1. General information'!$E$10</f>
        <v>0</v>
      </c>
      <c r="F2389" s="227">
        <f>'1. General information'!$E$11</f>
        <v>0</v>
      </c>
      <c r="G2389" s="227">
        <f>'1. General information'!$E$12</f>
        <v>0</v>
      </c>
      <c r="H2389" s="227">
        <f>'1. General information'!$E$13</f>
        <v>0</v>
      </c>
      <c r="I2389" s="227">
        <f>'1. General information'!$E$14</f>
        <v>0</v>
      </c>
      <c r="J2389" s="234" t="s">
        <v>471</v>
      </c>
      <c r="K2389" s="254" t="s">
        <v>4527</v>
      </c>
      <c r="L2389" s="234" t="s">
        <v>3647</v>
      </c>
      <c r="M2389" s="255">
        <f>'6. Staff time'!$AA$183</f>
        <v>0</v>
      </c>
    </row>
    <row r="2390" spans="1:13">
      <c r="A2390" s="230">
        <v>2389</v>
      </c>
      <c r="B2390" s="230" t="str">
        <f t="shared" si="67"/>
        <v>0-0-0-6.25-1</v>
      </c>
      <c r="C2390" s="227">
        <f>'1. General information'!$E$8</f>
        <v>0</v>
      </c>
      <c r="D2390" s="227">
        <f>'1. General information'!$E$9</f>
        <v>0</v>
      </c>
      <c r="E2390" s="227">
        <f>'1. General information'!$E$10</f>
        <v>0</v>
      </c>
      <c r="F2390" s="227">
        <f>'1. General information'!$E$11</f>
        <v>0</v>
      </c>
      <c r="G2390" s="227">
        <f>'1. General information'!$E$12</f>
        <v>0</v>
      </c>
      <c r="H2390" s="227">
        <f>'1. General information'!$E$13</f>
        <v>0</v>
      </c>
      <c r="I2390" s="227">
        <f>'1. General information'!$E$14</f>
        <v>0</v>
      </c>
      <c r="J2390" s="234" t="s">
        <v>471</v>
      </c>
      <c r="K2390" s="254" t="s">
        <v>4528</v>
      </c>
      <c r="L2390" s="234" t="s">
        <v>4608</v>
      </c>
      <c r="M2390" s="255">
        <f>'6. Staff time'!$AC$104</f>
        <v>0</v>
      </c>
    </row>
    <row r="2391" spans="1:13">
      <c r="A2391" s="230">
        <v>2390</v>
      </c>
      <c r="B2391" s="230" t="str">
        <f t="shared" si="67"/>
        <v>0-0-0-6.25-2</v>
      </c>
      <c r="C2391" s="227">
        <f>'1. General information'!$E$8</f>
        <v>0</v>
      </c>
      <c r="D2391" s="227">
        <f>'1. General information'!$E$9</f>
        <v>0</v>
      </c>
      <c r="E2391" s="227">
        <f>'1. General information'!$E$10</f>
        <v>0</v>
      </c>
      <c r="F2391" s="227">
        <f>'1. General information'!$E$11</f>
        <v>0</v>
      </c>
      <c r="G2391" s="227">
        <f>'1. General information'!$E$12</f>
        <v>0</v>
      </c>
      <c r="H2391" s="227">
        <f>'1. General information'!$E$13</f>
        <v>0</v>
      </c>
      <c r="I2391" s="227">
        <f>'1. General information'!$E$14</f>
        <v>0</v>
      </c>
      <c r="J2391" s="234" t="s">
        <v>471</v>
      </c>
      <c r="K2391" s="254" t="s">
        <v>4529</v>
      </c>
      <c r="L2391" s="234" t="s">
        <v>4609</v>
      </c>
      <c r="M2391" s="255">
        <f>'6. Staff time'!$AC$105</f>
        <v>0</v>
      </c>
    </row>
    <row r="2392" spans="1:13">
      <c r="A2392" s="230">
        <v>2391</v>
      </c>
      <c r="B2392" s="230" t="str">
        <f t="shared" si="67"/>
        <v>0-0-0-6.25-3</v>
      </c>
      <c r="C2392" s="227">
        <f>'1. General information'!$E$8</f>
        <v>0</v>
      </c>
      <c r="D2392" s="227">
        <f>'1. General information'!$E$9</f>
        <v>0</v>
      </c>
      <c r="E2392" s="227">
        <f>'1. General information'!$E$10</f>
        <v>0</v>
      </c>
      <c r="F2392" s="227">
        <f>'1. General information'!$E$11</f>
        <v>0</v>
      </c>
      <c r="G2392" s="227">
        <f>'1. General information'!$E$12</f>
        <v>0</v>
      </c>
      <c r="H2392" s="227">
        <f>'1. General information'!$E$13</f>
        <v>0</v>
      </c>
      <c r="I2392" s="227">
        <f>'1. General information'!$E$14</f>
        <v>0</v>
      </c>
      <c r="J2392" s="234" t="s">
        <v>471</v>
      </c>
      <c r="K2392" s="254" t="s">
        <v>4530</v>
      </c>
      <c r="L2392" s="234" t="s">
        <v>4610</v>
      </c>
      <c r="M2392" s="255">
        <f>'6. Staff time'!$AC$106</f>
        <v>0</v>
      </c>
    </row>
    <row r="2393" spans="1:13">
      <c r="A2393" s="230">
        <v>2392</v>
      </c>
      <c r="B2393" s="230" t="str">
        <f t="shared" si="67"/>
        <v>0-0-0-6.25-4</v>
      </c>
      <c r="C2393" s="227">
        <f>'1. General information'!$E$8</f>
        <v>0</v>
      </c>
      <c r="D2393" s="227">
        <f>'1. General information'!$E$9</f>
        <v>0</v>
      </c>
      <c r="E2393" s="227">
        <f>'1. General information'!$E$10</f>
        <v>0</v>
      </c>
      <c r="F2393" s="227">
        <f>'1. General information'!$E$11</f>
        <v>0</v>
      </c>
      <c r="G2393" s="227">
        <f>'1. General information'!$E$12</f>
        <v>0</v>
      </c>
      <c r="H2393" s="227">
        <f>'1. General information'!$E$13</f>
        <v>0</v>
      </c>
      <c r="I2393" s="227">
        <f>'1. General information'!$E$14</f>
        <v>0</v>
      </c>
      <c r="J2393" s="234" t="s">
        <v>471</v>
      </c>
      <c r="K2393" s="254" t="s">
        <v>4531</v>
      </c>
      <c r="L2393" s="234" t="s">
        <v>4611</v>
      </c>
      <c r="M2393" s="255">
        <f>'6. Staff time'!$AC$107</f>
        <v>0</v>
      </c>
    </row>
    <row r="2394" spans="1:13">
      <c r="A2394" s="230">
        <v>2393</v>
      </c>
      <c r="B2394" s="230" t="str">
        <f t="shared" si="67"/>
        <v>0-0-0-6.25-5</v>
      </c>
      <c r="C2394" s="227">
        <f>'1. General information'!$E$8</f>
        <v>0</v>
      </c>
      <c r="D2394" s="227">
        <f>'1. General information'!$E$9</f>
        <v>0</v>
      </c>
      <c r="E2394" s="227">
        <f>'1. General information'!$E$10</f>
        <v>0</v>
      </c>
      <c r="F2394" s="227">
        <f>'1. General information'!$E$11</f>
        <v>0</v>
      </c>
      <c r="G2394" s="227">
        <f>'1. General information'!$E$12</f>
        <v>0</v>
      </c>
      <c r="H2394" s="227">
        <f>'1. General information'!$E$13</f>
        <v>0</v>
      </c>
      <c r="I2394" s="227">
        <f>'1. General information'!$E$14</f>
        <v>0</v>
      </c>
      <c r="J2394" s="234" t="s">
        <v>471</v>
      </c>
      <c r="K2394" s="254" t="s">
        <v>4532</v>
      </c>
      <c r="L2394" s="234" t="s">
        <v>4612</v>
      </c>
      <c r="M2394" s="255">
        <f>'6. Staff time'!$AC$108</f>
        <v>0</v>
      </c>
    </row>
    <row r="2395" spans="1:13">
      <c r="A2395" s="230">
        <v>2394</v>
      </c>
      <c r="B2395" s="230" t="str">
        <f t="shared" si="67"/>
        <v>0-0-0-6.25-6</v>
      </c>
      <c r="C2395" s="227">
        <f>'1. General information'!$E$8</f>
        <v>0</v>
      </c>
      <c r="D2395" s="227">
        <f>'1. General information'!$E$9</f>
        <v>0</v>
      </c>
      <c r="E2395" s="227">
        <f>'1. General information'!$E$10</f>
        <v>0</v>
      </c>
      <c r="F2395" s="227">
        <f>'1. General information'!$E$11</f>
        <v>0</v>
      </c>
      <c r="G2395" s="227">
        <f>'1. General information'!$E$12</f>
        <v>0</v>
      </c>
      <c r="H2395" s="227">
        <f>'1. General information'!$E$13</f>
        <v>0</v>
      </c>
      <c r="I2395" s="227">
        <f>'1. General information'!$E$14</f>
        <v>0</v>
      </c>
      <c r="J2395" s="234" t="s">
        <v>471</v>
      </c>
      <c r="K2395" s="254" t="s">
        <v>4533</v>
      </c>
      <c r="L2395" s="234" t="s">
        <v>4613</v>
      </c>
      <c r="M2395" s="255">
        <f>'6. Staff time'!$AC$109</f>
        <v>0</v>
      </c>
    </row>
    <row r="2396" spans="1:13">
      <c r="A2396" s="230">
        <v>2395</v>
      </c>
      <c r="B2396" s="230" t="str">
        <f t="shared" si="67"/>
        <v>0-0-0-6.25-7</v>
      </c>
      <c r="C2396" s="227">
        <f>'1. General information'!$E$8</f>
        <v>0</v>
      </c>
      <c r="D2396" s="227">
        <f>'1. General information'!$E$9</f>
        <v>0</v>
      </c>
      <c r="E2396" s="227">
        <f>'1. General information'!$E$10</f>
        <v>0</v>
      </c>
      <c r="F2396" s="227">
        <f>'1. General information'!$E$11</f>
        <v>0</v>
      </c>
      <c r="G2396" s="227">
        <f>'1. General information'!$E$12</f>
        <v>0</v>
      </c>
      <c r="H2396" s="227">
        <f>'1. General information'!$E$13</f>
        <v>0</v>
      </c>
      <c r="I2396" s="227">
        <f>'1. General information'!$E$14</f>
        <v>0</v>
      </c>
      <c r="J2396" s="234" t="s">
        <v>471</v>
      </c>
      <c r="K2396" s="254" t="s">
        <v>4534</v>
      </c>
      <c r="L2396" s="234" t="s">
        <v>4614</v>
      </c>
      <c r="M2396" s="255">
        <f>'6. Staff time'!$AC$110</f>
        <v>0</v>
      </c>
    </row>
    <row r="2397" spans="1:13">
      <c r="A2397" s="230">
        <v>2396</v>
      </c>
      <c r="B2397" s="230" t="str">
        <f t="shared" si="67"/>
        <v>0-0-0-6.25-8</v>
      </c>
      <c r="C2397" s="227">
        <f>'1. General information'!$E$8</f>
        <v>0</v>
      </c>
      <c r="D2397" s="227">
        <f>'1. General information'!$E$9</f>
        <v>0</v>
      </c>
      <c r="E2397" s="227">
        <f>'1. General information'!$E$10</f>
        <v>0</v>
      </c>
      <c r="F2397" s="227">
        <f>'1. General information'!$E$11</f>
        <v>0</v>
      </c>
      <c r="G2397" s="227">
        <f>'1. General information'!$E$12</f>
        <v>0</v>
      </c>
      <c r="H2397" s="227">
        <f>'1. General information'!$E$13</f>
        <v>0</v>
      </c>
      <c r="I2397" s="227">
        <f>'1. General information'!$E$14</f>
        <v>0</v>
      </c>
      <c r="J2397" s="234" t="s">
        <v>471</v>
      </c>
      <c r="K2397" s="254" t="s">
        <v>4535</v>
      </c>
      <c r="L2397" s="234" t="s">
        <v>4615</v>
      </c>
      <c r="M2397" s="255">
        <f>'6. Staff time'!$AC$111</f>
        <v>0</v>
      </c>
    </row>
    <row r="2398" spans="1:13">
      <c r="A2398" s="230">
        <v>2397</v>
      </c>
      <c r="B2398" s="230" t="str">
        <f t="shared" si="67"/>
        <v>0-0-0-6.25-9</v>
      </c>
      <c r="C2398" s="227">
        <f>'1. General information'!$E$8</f>
        <v>0</v>
      </c>
      <c r="D2398" s="227">
        <f>'1. General information'!$E$9</f>
        <v>0</v>
      </c>
      <c r="E2398" s="227">
        <f>'1. General information'!$E$10</f>
        <v>0</v>
      </c>
      <c r="F2398" s="227">
        <f>'1. General information'!$E$11</f>
        <v>0</v>
      </c>
      <c r="G2398" s="227">
        <f>'1. General information'!$E$12</f>
        <v>0</v>
      </c>
      <c r="H2398" s="227">
        <f>'1. General information'!$E$13</f>
        <v>0</v>
      </c>
      <c r="I2398" s="227">
        <f>'1. General information'!$E$14</f>
        <v>0</v>
      </c>
      <c r="J2398" s="234" t="s">
        <v>471</v>
      </c>
      <c r="K2398" s="254" t="s">
        <v>4536</v>
      </c>
      <c r="L2398" s="234" t="s">
        <v>4616</v>
      </c>
      <c r="M2398" s="255">
        <f>'6. Staff time'!$AC$112</f>
        <v>0</v>
      </c>
    </row>
    <row r="2399" spans="1:13">
      <c r="A2399" s="230">
        <v>2398</v>
      </c>
      <c r="B2399" s="230" t="str">
        <f t="shared" si="67"/>
        <v>0-0-0-6.25-10</v>
      </c>
      <c r="C2399" s="227">
        <f>'1. General information'!$E$8</f>
        <v>0</v>
      </c>
      <c r="D2399" s="227">
        <f>'1. General information'!$E$9</f>
        <v>0</v>
      </c>
      <c r="E2399" s="227">
        <f>'1. General information'!$E$10</f>
        <v>0</v>
      </c>
      <c r="F2399" s="227">
        <f>'1. General information'!$E$11</f>
        <v>0</v>
      </c>
      <c r="G2399" s="227">
        <f>'1. General information'!$E$12</f>
        <v>0</v>
      </c>
      <c r="H2399" s="227">
        <f>'1. General information'!$E$13</f>
        <v>0</v>
      </c>
      <c r="I2399" s="227">
        <f>'1. General information'!$E$14</f>
        <v>0</v>
      </c>
      <c r="J2399" s="234" t="s">
        <v>471</v>
      </c>
      <c r="K2399" s="254" t="s">
        <v>4537</v>
      </c>
      <c r="L2399" s="234" t="s">
        <v>4617</v>
      </c>
      <c r="M2399" s="255">
        <f>'6. Staff time'!$AC$113</f>
        <v>0</v>
      </c>
    </row>
    <row r="2400" spans="1:13">
      <c r="A2400" s="230">
        <v>2399</v>
      </c>
      <c r="B2400" s="230" t="str">
        <f t="shared" si="67"/>
        <v>0-0-0-6.25-11</v>
      </c>
      <c r="C2400" s="227">
        <f>'1. General information'!$E$8</f>
        <v>0</v>
      </c>
      <c r="D2400" s="227">
        <f>'1. General information'!$E$9</f>
        <v>0</v>
      </c>
      <c r="E2400" s="227">
        <f>'1. General information'!$E$10</f>
        <v>0</v>
      </c>
      <c r="F2400" s="227">
        <f>'1. General information'!$E$11</f>
        <v>0</v>
      </c>
      <c r="G2400" s="227">
        <f>'1. General information'!$E$12</f>
        <v>0</v>
      </c>
      <c r="H2400" s="227">
        <f>'1. General information'!$E$13</f>
        <v>0</v>
      </c>
      <c r="I2400" s="227">
        <f>'1. General information'!$E$14</f>
        <v>0</v>
      </c>
      <c r="J2400" s="234" t="s">
        <v>471</v>
      </c>
      <c r="K2400" s="254" t="s">
        <v>4538</v>
      </c>
      <c r="L2400" s="234" t="s">
        <v>4618</v>
      </c>
      <c r="M2400" s="255">
        <f>'6. Staff time'!$AC$114</f>
        <v>0</v>
      </c>
    </row>
    <row r="2401" spans="1:13">
      <c r="A2401" s="230">
        <v>2400</v>
      </c>
      <c r="B2401" s="230" t="str">
        <f t="shared" si="67"/>
        <v>0-0-0-6.25-12</v>
      </c>
      <c r="C2401" s="227">
        <f>'1. General information'!$E$8</f>
        <v>0</v>
      </c>
      <c r="D2401" s="227">
        <f>'1. General information'!$E$9</f>
        <v>0</v>
      </c>
      <c r="E2401" s="227">
        <f>'1. General information'!$E$10</f>
        <v>0</v>
      </c>
      <c r="F2401" s="227">
        <f>'1. General information'!$E$11</f>
        <v>0</v>
      </c>
      <c r="G2401" s="227">
        <f>'1. General information'!$E$12</f>
        <v>0</v>
      </c>
      <c r="H2401" s="227">
        <f>'1. General information'!$E$13</f>
        <v>0</v>
      </c>
      <c r="I2401" s="227">
        <f>'1. General information'!$E$14</f>
        <v>0</v>
      </c>
      <c r="J2401" s="234" t="s">
        <v>471</v>
      </c>
      <c r="K2401" s="254" t="s">
        <v>4539</v>
      </c>
      <c r="L2401" s="234" t="s">
        <v>4619</v>
      </c>
      <c r="M2401" s="255">
        <f>'6. Staff time'!$AC$115</f>
        <v>0</v>
      </c>
    </row>
    <row r="2402" spans="1:13">
      <c r="A2402" s="230">
        <v>2401</v>
      </c>
      <c r="B2402" s="230" t="str">
        <f t="shared" si="67"/>
        <v>0-0-0-6.25-13</v>
      </c>
      <c r="C2402" s="227">
        <f>'1. General information'!$E$8</f>
        <v>0</v>
      </c>
      <c r="D2402" s="227">
        <f>'1. General information'!$E$9</f>
        <v>0</v>
      </c>
      <c r="E2402" s="227">
        <f>'1. General information'!$E$10</f>
        <v>0</v>
      </c>
      <c r="F2402" s="227">
        <f>'1. General information'!$E$11</f>
        <v>0</v>
      </c>
      <c r="G2402" s="227">
        <f>'1. General information'!$E$12</f>
        <v>0</v>
      </c>
      <c r="H2402" s="227">
        <f>'1. General information'!$E$13</f>
        <v>0</v>
      </c>
      <c r="I2402" s="227">
        <f>'1. General information'!$E$14</f>
        <v>0</v>
      </c>
      <c r="J2402" s="234" t="s">
        <v>471</v>
      </c>
      <c r="K2402" s="254" t="s">
        <v>4540</v>
      </c>
      <c r="L2402" s="234" t="s">
        <v>4620</v>
      </c>
      <c r="M2402" s="255">
        <f>'6. Staff time'!$AC$116</f>
        <v>0</v>
      </c>
    </row>
    <row r="2403" spans="1:13">
      <c r="A2403" s="230">
        <v>2402</v>
      </c>
      <c r="B2403" s="230" t="str">
        <f t="shared" si="67"/>
        <v>0-0-0-6.25-14</v>
      </c>
      <c r="C2403" s="227">
        <f>'1. General information'!$E$8</f>
        <v>0</v>
      </c>
      <c r="D2403" s="227">
        <f>'1. General information'!$E$9</f>
        <v>0</v>
      </c>
      <c r="E2403" s="227">
        <f>'1. General information'!$E$10</f>
        <v>0</v>
      </c>
      <c r="F2403" s="227">
        <f>'1. General information'!$E$11</f>
        <v>0</v>
      </c>
      <c r="G2403" s="227">
        <f>'1. General information'!$E$12</f>
        <v>0</v>
      </c>
      <c r="H2403" s="227">
        <f>'1. General information'!$E$13</f>
        <v>0</v>
      </c>
      <c r="I2403" s="227">
        <f>'1. General information'!$E$14</f>
        <v>0</v>
      </c>
      <c r="J2403" s="234" t="s">
        <v>471</v>
      </c>
      <c r="K2403" s="254" t="s">
        <v>4541</v>
      </c>
      <c r="L2403" s="234" t="s">
        <v>4621</v>
      </c>
      <c r="M2403" s="255">
        <f>'6. Staff time'!$AC$117</f>
        <v>0</v>
      </c>
    </row>
    <row r="2404" spans="1:13">
      <c r="A2404" s="230">
        <v>2403</v>
      </c>
      <c r="B2404" s="230" t="str">
        <f t="shared" si="67"/>
        <v>0-0-0-6.25-15</v>
      </c>
      <c r="C2404" s="227">
        <f>'1. General information'!$E$8</f>
        <v>0</v>
      </c>
      <c r="D2404" s="227">
        <f>'1. General information'!$E$9</f>
        <v>0</v>
      </c>
      <c r="E2404" s="227">
        <f>'1. General information'!$E$10</f>
        <v>0</v>
      </c>
      <c r="F2404" s="227">
        <f>'1. General information'!$E$11</f>
        <v>0</v>
      </c>
      <c r="G2404" s="227">
        <f>'1. General information'!$E$12</f>
        <v>0</v>
      </c>
      <c r="H2404" s="227">
        <f>'1. General information'!$E$13</f>
        <v>0</v>
      </c>
      <c r="I2404" s="227">
        <f>'1. General information'!$E$14</f>
        <v>0</v>
      </c>
      <c r="J2404" s="234" t="s">
        <v>471</v>
      </c>
      <c r="K2404" s="254" t="s">
        <v>4542</v>
      </c>
      <c r="L2404" s="234" t="s">
        <v>4622</v>
      </c>
      <c r="M2404" s="255">
        <f>'6. Staff time'!$AC$118</f>
        <v>0</v>
      </c>
    </row>
    <row r="2405" spans="1:13">
      <c r="A2405" s="230">
        <v>2404</v>
      </c>
      <c r="B2405" s="230" t="str">
        <f t="shared" si="67"/>
        <v>0-0-0-6.25-16</v>
      </c>
      <c r="C2405" s="227">
        <f>'1. General information'!$E$8</f>
        <v>0</v>
      </c>
      <c r="D2405" s="227">
        <f>'1. General information'!$E$9</f>
        <v>0</v>
      </c>
      <c r="E2405" s="227">
        <f>'1. General information'!$E$10</f>
        <v>0</v>
      </c>
      <c r="F2405" s="227">
        <f>'1. General information'!$E$11</f>
        <v>0</v>
      </c>
      <c r="G2405" s="227">
        <f>'1. General information'!$E$12</f>
        <v>0</v>
      </c>
      <c r="H2405" s="227">
        <f>'1. General information'!$E$13</f>
        <v>0</v>
      </c>
      <c r="I2405" s="227">
        <f>'1. General information'!$E$14</f>
        <v>0</v>
      </c>
      <c r="J2405" s="234" t="s">
        <v>471</v>
      </c>
      <c r="K2405" s="254" t="s">
        <v>4543</v>
      </c>
      <c r="L2405" s="234" t="s">
        <v>4623</v>
      </c>
      <c r="M2405" s="255">
        <f>'6. Staff time'!$AC$119</f>
        <v>0</v>
      </c>
    </row>
    <row r="2406" spans="1:13">
      <c r="A2406" s="230">
        <v>2405</v>
      </c>
      <c r="B2406" s="230" t="str">
        <f t="shared" si="67"/>
        <v>0-0-0-6.25-17</v>
      </c>
      <c r="C2406" s="227">
        <f>'1. General information'!$E$8</f>
        <v>0</v>
      </c>
      <c r="D2406" s="227">
        <f>'1. General information'!$E$9</f>
        <v>0</v>
      </c>
      <c r="E2406" s="227">
        <f>'1. General information'!$E$10</f>
        <v>0</v>
      </c>
      <c r="F2406" s="227">
        <f>'1. General information'!$E$11</f>
        <v>0</v>
      </c>
      <c r="G2406" s="227">
        <f>'1. General information'!$E$12</f>
        <v>0</v>
      </c>
      <c r="H2406" s="227">
        <f>'1. General information'!$E$13</f>
        <v>0</v>
      </c>
      <c r="I2406" s="227">
        <f>'1. General information'!$E$14</f>
        <v>0</v>
      </c>
      <c r="J2406" s="234" t="s">
        <v>471</v>
      </c>
      <c r="K2406" s="254" t="s">
        <v>4544</v>
      </c>
      <c r="L2406" s="234" t="s">
        <v>4624</v>
      </c>
      <c r="M2406" s="255">
        <f>'6. Staff time'!$AC$120</f>
        <v>0</v>
      </c>
    </row>
    <row r="2407" spans="1:13">
      <c r="A2407" s="230">
        <v>2406</v>
      </c>
      <c r="B2407" s="230" t="str">
        <f t="shared" si="67"/>
        <v>0-0-0-6.25-18</v>
      </c>
      <c r="C2407" s="227">
        <f>'1. General information'!$E$8</f>
        <v>0</v>
      </c>
      <c r="D2407" s="227">
        <f>'1. General information'!$E$9</f>
        <v>0</v>
      </c>
      <c r="E2407" s="227">
        <f>'1. General information'!$E$10</f>
        <v>0</v>
      </c>
      <c r="F2407" s="227">
        <f>'1. General information'!$E$11</f>
        <v>0</v>
      </c>
      <c r="G2407" s="227">
        <f>'1. General information'!$E$12</f>
        <v>0</v>
      </c>
      <c r="H2407" s="227">
        <f>'1. General information'!$E$13</f>
        <v>0</v>
      </c>
      <c r="I2407" s="227">
        <f>'1. General information'!$E$14</f>
        <v>0</v>
      </c>
      <c r="J2407" s="234" t="s">
        <v>471</v>
      </c>
      <c r="K2407" s="254" t="s">
        <v>4545</v>
      </c>
      <c r="L2407" s="234" t="s">
        <v>4625</v>
      </c>
      <c r="M2407" s="255">
        <f>'6. Staff time'!$AC$121</f>
        <v>0</v>
      </c>
    </row>
    <row r="2408" spans="1:13">
      <c r="A2408" s="230">
        <v>2407</v>
      </c>
      <c r="B2408" s="230" t="str">
        <f t="shared" ref="B2408:B2471" si="68">CONCATENATE(LEFT(C2408,2),"-",LEFT(D2408,2),"-",LEFT(E2408,2),"-",K2408)</f>
        <v>0-0-0-6.25-19</v>
      </c>
      <c r="C2408" s="227">
        <f>'1. General information'!$E$8</f>
        <v>0</v>
      </c>
      <c r="D2408" s="227">
        <f>'1. General information'!$E$9</f>
        <v>0</v>
      </c>
      <c r="E2408" s="227">
        <f>'1. General information'!$E$10</f>
        <v>0</v>
      </c>
      <c r="F2408" s="227">
        <f>'1. General information'!$E$11</f>
        <v>0</v>
      </c>
      <c r="G2408" s="227">
        <f>'1. General information'!$E$12</f>
        <v>0</v>
      </c>
      <c r="H2408" s="227">
        <f>'1. General information'!$E$13</f>
        <v>0</v>
      </c>
      <c r="I2408" s="227">
        <f>'1. General information'!$E$14</f>
        <v>0</v>
      </c>
      <c r="J2408" s="234" t="s">
        <v>471</v>
      </c>
      <c r="K2408" s="254" t="s">
        <v>4546</v>
      </c>
      <c r="L2408" s="234" t="s">
        <v>4626</v>
      </c>
      <c r="M2408" s="255">
        <f>'6. Staff time'!$AC$122</f>
        <v>0</v>
      </c>
    </row>
    <row r="2409" spans="1:13">
      <c r="A2409" s="230">
        <v>2408</v>
      </c>
      <c r="B2409" s="230" t="str">
        <f t="shared" si="68"/>
        <v>0-0-0-6.25-20</v>
      </c>
      <c r="C2409" s="227">
        <f>'1. General information'!$E$8</f>
        <v>0</v>
      </c>
      <c r="D2409" s="227">
        <f>'1. General information'!$E$9</f>
        <v>0</v>
      </c>
      <c r="E2409" s="227">
        <f>'1. General information'!$E$10</f>
        <v>0</v>
      </c>
      <c r="F2409" s="227">
        <f>'1. General information'!$E$11</f>
        <v>0</v>
      </c>
      <c r="G2409" s="227">
        <f>'1. General information'!$E$12</f>
        <v>0</v>
      </c>
      <c r="H2409" s="227">
        <f>'1. General information'!$E$13</f>
        <v>0</v>
      </c>
      <c r="I2409" s="227">
        <f>'1. General information'!$E$14</f>
        <v>0</v>
      </c>
      <c r="J2409" s="234" t="s">
        <v>471</v>
      </c>
      <c r="K2409" s="254" t="s">
        <v>4547</v>
      </c>
      <c r="L2409" s="234" t="s">
        <v>4627</v>
      </c>
      <c r="M2409" s="255">
        <f>'6. Staff time'!$AC$123</f>
        <v>0</v>
      </c>
    </row>
    <row r="2410" spans="1:13">
      <c r="A2410" s="230">
        <v>2409</v>
      </c>
      <c r="B2410" s="230" t="str">
        <f t="shared" si="68"/>
        <v>0-0-0-6.25-21</v>
      </c>
      <c r="C2410" s="227">
        <f>'1. General information'!$E$8</f>
        <v>0</v>
      </c>
      <c r="D2410" s="227">
        <f>'1. General information'!$E$9</f>
        <v>0</v>
      </c>
      <c r="E2410" s="227">
        <f>'1. General information'!$E$10</f>
        <v>0</v>
      </c>
      <c r="F2410" s="227">
        <f>'1. General information'!$E$11</f>
        <v>0</v>
      </c>
      <c r="G2410" s="227">
        <f>'1. General information'!$E$12</f>
        <v>0</v>
      </c>
      <c r="H2410" s="227">
        <f>'1. General information'!$E$13</f>
        <v>0</v>
      </c>
      <c r="I2410" s="227">
        <f>'1. General information'!$E$14</f>
        <v>0</v>
      </c>
      <c r="J2410" s="234" t="s">
        <v>471</v>
      </c>
      <c r="K2410" s="254" t="s">
        <v>4548</v>
      </c>
      <c r="L2410" s="234" t="s">
        <v>4628</v>
      </c>
      <c r="M2410" s="255">
        <f>'6. Staff time'!$AC$124</f>
        <v>0</v>
      </c>
    </row>
    <row r="2411" spans="1:13">
      <c r="A2411" s="230">
        <v>2410</v>
      </c>
      <c r="B2411" s="230" t="str">
        <f t="shared" si="68"/>
        <v>0-0-0-6.25-22</v>
      </c>
      <c r="C2411" s="227">
        <f>'1. General information'!$E$8</f>
        <v>0</v>
      </c>
      <c r="D2411" s="227">
        <f>'1. General information'!$E$9</f>
        <v>0</v>
      </c>
      <c r="E2411" s="227">
        <f>'1. General information'!$E$10</f>
        <v>0</v>
      </c>
      <c r="F2411" s="227">
        <f>'1. General information'!$E$11</f>
        <v>0</v>
      </c>
      <c r="G2411" s="227">
        <f>'1. General information'!$E$12</f>
        <v>0</v>
      </c>
      <c r="H2411" s="227">
        <f>'1. General information'!$E$13</f>
        <v>0</v>
      </c>
      <c r="I2411" s="227">
        <f>'1. General information'!$E$14</f>
        <v>0</v>
      </c>
      <c r="J2411" s="234" t="s">
        <v>471</v>
      </c>
      <c r="K2411" s="254" t="s">
        <v>4549</v>
      </c>
      <c r="L2411" s="234" t="s">
        <v>4629</v>
      </c>
      <c r="M2411" s="255">
        <f>'6. Staff time'!$AC$125</f>
        <v>0</v>
      </c>
    </row>
    <row r="2412" spans="1:13">
      <c r="A2412" s="230">
        <v>2411</v>
      </c>
      <c r="B2412" s="230" t="str">
        <f t="shared" si="68"/>
        <v>0-0-0-6.25-23</v>
      </c>
      <c r="C2412" s="227">
        <f>'1. General information'!$E$8</f>
        <v>0</v>
      </c>
      <c r="D2412" s="227">
        <f>'1. General information'!$E$9</f>
        <v>0</v>
      </c>
      <c r="E2412" s="227">
        <f>'1. General information'!$E$10</f>
        <v>0</v>
      </c>
      <c r="F2412" s="227">
        <f>'1. General information'!$E$11</f>
        <v>0</v>
      </c>
      <c r="G2412" s="227">
        <f>'1. General information'!$E$12</f>
        <v>0</v>
      </c>
      <c r="H2412" s="227">
        <f>'1. General information'!$E$13</f>
        <v>0</v>
      </c>
      <c r="I2412" s="227">
        <f>'1. General information'!$E$14</f>
        <v>0</v>
      </c>
      <c r="J2412" s="234" t="s">
        <v>471</v>
      </c>
      <c r="K2412" s="254" t="s">
        <v>4550</v>
      </c>
      <c r="L2412" s="234" t="s">
        <v>4630</v>
      </c>
      <c r="M2412" s="255">
        <f>'6. Staff time'!$AC$126</f>
        <v>0</v>
      </c>
    </row>
    <row r="2413" spans="1:13">
      <c r="A2413" s="230">
        <v>2412</v>
      </c>
      <c r="B2413" s="230" t="str">
        <f t="shared" si="68"/>
        <v>0-0-0-6.25-24</v>
      </c>
      <c r="C2413" s="227">
        <f>'1. General information'!$E$8</f>
        <v>0</v>
      </c>
      <c r="D2413" s="227">
        <f>'1. General information'!$E$9</f>
        <v>0</v>
      </c>
      <c r="E2413" s="227">
        <f>'1. General information'!$E$10</f>
        <v>0</v>
      </c>
      <c r="F2413" s="227">
        <f>'1. General information'!$E$11</f>
        <v>0</v>
      </c>
      <c r="G2413" s="227">
        <f>'1. General information'!$E$12</f>
        <v>0</v>
      </c>
      <c r="H2413" s="227">
        <f>'1. General information'!$E$13</f>
        <v>0</v>
      </c>
      <c r="I2413" s="227">
        <f>'1. General information'!$E$14</f>
        <v>0</v>
      </c>
      <c r="J2413" s="234" t="s">
        <v>471</v>
      </c>
      <c r="K2413" s="254" t="s">
        <v>4551</v>
      </c>
      <c r="L2413" s="234" t="s">
        <v>4631</v>
      </c>
      <c r="M2413" s="255">
        <f>'6. Staff time'!$AC$127</f>
        <v>0</v>
      </c>
    </row>
    <row r="2414" spans="1:13">
      <c r="A2414" s="230">
        <v>2413</v>
      </c>
      <c r="B2414" s="230" t="str">
        <f t="shared" si="68"/>
        <v>0-0-0-6.25-25</v>
      </c>
      <c r="C2414" s="227">
        <f>'1. General information'!$E$8</f>
        <v>0</v>
      </c>
      <c r="D2414" s="227">
        <f>'1. General information'!$E$9</f>
        <v>0</v>
      </c>
      <c r="E2414" s="227">
        <f>'1. General information'!$E$10</f>
        <v>0</v>
      </c>
      <c r="F2414" s="227">
        <f>'1. General information'!$E$11</f>
        <v>0</v>
      </c>
      <c r="G2414" s="227">
        <f>'1. General information'!$E$12</f>
        <v>0</v>
      </c>
      <c r="H2414" s="227">
        <f>'1. General information'!$E$13</f>
        <v>0</v>
      </c>
      <c r="I2414" s="227">
        <f>'1. General information'!$E$14</f>
        <v>0</v>
      </c>
      <c r="J2414" s="234" t="s">
        <v>471</v>
      </c>
      <c r="K2414" s="254" t="s">
        <v>4552</v>
      </c>
      <c r="L2414" s="234" t="s">
        <v>4632</v>
      </c>
      <c r="M2414" s="255">
        <f>'6. Staff time'!$AC$128</f>
        <v>0</v>
      </c>
    </row>
    <row r="2415" spans="1:13">
      <c r="A2415" s="230">
        <v>2414</v>
      </c>
      <c r="B2415" s="230" t="str">
        <f t="shared" si="68"/>
        <v>0-0-0-6.25-26</v>
      </c>
      <c r="C2415" s="227">
        <f>'1. General information'!$E$8</f>
        <v>0</v>
      </c>
      <c r="D2415" s="227">
        <f>'1. General information'!$E$9</f>
        <v>0</v>
      </c>
      <c r="E2415" s="227">
        <f>'1. General information'!$E$10</f>
        <v>0</v>
      </c>
      <c r="F2415" s="227">
        <f>'1. General information'!$E$11</f>
        <v>0</v>
      </c>
      <c r="G2415" s="227">
        <f>'1. General information'!$E$12</f>
        <v>0</v>
      </c>
      <c r="H2415" s="227">
        <f>'1. General information'!$E$13</f>
        <v>0</v>
      </c>
      <c r="I2415" s="227">
        <f>'1. General information'!$E$14</f>
        <v>0</v>
      </c>
      <c r="J2415" s="234" t="s">
        <v>471</v>
      </c>
      <c r="K2415" s="254" t="s">
        <v>4553</v>
      </c>
      <c r="L2415" s="234" t="s">
        <v>4633</v>
      </c>
      <c r="M2415" s="255">
        <f>'6. Staff time'!$AC$129</f>
        <v>0</v>
      </c>
    </row>
    <row r="2416" spans="1:13">
      <c r="A2416" s="230">
        <v>2415</v>
      </c>
      <c r="B2416" s="230" t="str">
        <f t="shared" si="68"/>
        <v>0-0-0-6.25-27</v>
      </c>
      <c r="C2416" s="227">
        <f>'1. General information'!$E$8</f>
        <v>0</v>
      </c>
      <c r="D2416" s="227">
        <f>'1. General information'!$E$9</f>
        <v>0</v>
      </c>
      <c r="E2416" s="227">
        <f>'1. General information'!$E$10</f>
        <v>0</v>
      </c>
      <c r="F2416" s="227">
        <f>'1. General information'!$E$11</f>
        <v>0</v>
      </c>
      <c r="G2416" s="227">
        <f>'1. General information'!$E$12</f>
        <v>0</v>
      </c>
      <c r="H2416" s="227">
        <f>'1. General information'!$E$13</f>
        <v>0</v>
      </c>
      <c r="I2416" s="227">
        <f>'1. General information'!$E$14</f>
        <v>0</v>
      </c>
      <c r="J2416" s="234" t="s">
        <v>471</v>
      </c>
      <c r="K2416" s="254" t="s">
        <v>4554</v>
      </c>
      <c r="L2416" s="234" t="s">
        <v>4634</v>
      </c>
      <c r="M2416" s="255">
        <f>'6. Staff time'!$AC$130</f>
        <v>0</v>
      </c>
    </row>
    <row r="2417" spans="1:13">
      <c r="A2417" s="230">
        <v>2416</v>
      </c>
      <c r="B2417" s="230" t="str">
        <f t="shared" si="68"/>
        <v>0-0-0-6.25-28</v>
      </c>
      <c r="C2417" s="227">
        <f>'1. General information'!$E$8</f>
        <v>0</v>
      </c>
      <c r="D2417" s="227">
        <f>'1. General information'!$E$9</f>
        <v>0</v>
      </c>
      <c r="E2417" s="227">
        <f>'1. General information'!$E$10</f>
        <v>0</v>
      </c>
      <c r="F2417" s="227">
        <f>'1. General information'!$E$11</f>
        <v>0</v>
      </c>
      <c r="G2417" s="227">
        <f>'1. General information'!$E$12</f>
        <v>0</v>
      </c>
      <c r="H2417" s="227">
        <f>'1. General information'!$E$13</f>
        <v>0</v>
      </c>
      <c r="I2417" s="227">
        <f>'1. General information'!$E$14</f>
        <v>0</v>
      </c>
      <c r="J2417" s="234" t="s">
        <v>471</v>
      </c>
      <c r="K2417" s="254" t="s">
        <v>4555</v>
      </c>
      <c r="L2417" s="234" t="s">
        <v>4635</v>
      </c>
      <c r="M2417" s="255">
        <f>'6. Staff time'!$AC$131</f>
        <v>0</v>
      </c>
    </row>
    <row r="2418" spans="1:13">
      <c r="A2418" s="230">
        <v>2417</v>
      </c>
      <c r="B2418" s="230" t="str">
        <f t="shared" si="68"/>
        <v>0-0-0-6.25-29</v>
      </c>
      <c r="C2418" s="227">
        <f>'1. General information'!$E$8</f>
        <v>0</v>
      </c>
      <c r="D2418" s="227">
        <f>'1. General information'!$E$9</f>
        <v>0</v>
      </c>
      <c r="E2418" s="227">
        <f>'1. General information'!$E$10</f>
        <v>0</v>
      </c>
      <c r="F2418" s="227">
        <f>'1. General information'!$E$11</f>
        <v>0</v>
      </c>
      <c r="G2418" s="227">
        <f>'1. General information'!$E$12</f>
        <v>0</v>
      </c>
      <c r="H2418" s="227">
        <f>'1. General information'!$E$13</f>
        <v>0</v>
      </c>
      <c r="I2418" s="227">
        <f>'1. General information'!$E$14</f>
        <v>0</v>
      </c>
      <c r="J2418" s="234" t="s">
        <v>471</v>
      </c>
      <c r="K2418" s="254" t="s">
        <v>4556</v>
      </c>
      <c r="L2418" s="234" t="s">
        <v>4636</v>
      </c>
      <c r="M2418" s="255">
        <f>'6. Staff time'!$AC$132</f>
        <v>0</v>
      </c>
    </row>
    <row r="2419" spans="1:13">
      <c r="A2419" s="230">
        <v>2418</v>
      </c>
      <c r="B2419" s="230" t="str">
        <f t="shared" si="68"/>
        <v>0-0-0-6.25-30</v>
      </c>
      <c r="C2419" s="227">
        <f>'1. General information'!$E$8</f>
        <v>0</v>
      </c>
      <c r="D2419" s="227">
        <f>'1. General information'!$E$9</f>
        <v>0</v>
      </c>
      <c r="E2419" s="227">
        <f>'1. General information'!$E$10</f>
        <v>0</v>
      </c>
      <c r="F2419" s="227">
        <f>'1. General information'!$E$11</f>
        <v>0</v>
      </c>
      <c r="G2419" s="227">
        <f>'1. General information'!$E$12</f>
        <v>0</v>
      </c>
      <c r="H2419" s="227">
        <f>'1. General information'!$E$13</f>
        <v>0</v>
      </c>
      <c r="I2419" s="227">
        <f>'1. General information'!$E$14</f>
        <v>0</v>
      </c>
      <c r="J2419" s="234" t="s">
        <v>471</v>
      </c>
      <c r="K2419" s="254" t="s">
        <v>4557</v>
      </c>
      <c r="L2419" s="234" t="s">
        <v>4637</v>
      </c>
      <c r="M2419" s="255">
        <f>'6. Staff time'!$AC$133</f>
        <v>0</v>
      </c>
    </row>
    <row r="2420" spans="1:13">
      <c r="A2420" s="230">
        <v>2419</v>
      </c>
      <c r="B2420" s="230" t="str">
        <f t="shared" si="68"/>
        <v>0-0-0-6.25-31</v>
      </c>
      <c r="C2420" s="227">
        <f>'1. General information'!$E$8</f>
        <v>0</v>
      </c>
      <c r="D2420" s="227">
        <f>'1. General information'!$E$9</f>
        <v>0</v>
      </c>
      <c r="E2420" s="227">
        <f>'1. General information'!$E$10</f>
        <v>0</v>
      </c>
      <c r="F2420" s="227">
        <f>'1. General information'!$E$11</f>
        <v>0</v>
      </c>
      <c r="G2420" s="227">
        <f>'1. General information'!$E$12</f>
        <v>0</v>
      </c>
      <c r="H2420" s="227">
        <f>'1. General information'!$E$13</f>
        <v>0</v>
      </c>
      <c r="I2420" s="227">
        <f>'1. General information'!$E$14</f>
        <v>0</v>
      </c>
      <c r="J2420" s="234" t="s">
        <v>471</v>
      </c>
      <c r="K2420" s="254" t="s">
        <v>4558</v>
      </c>
      <c r="L2420" s="234" t="s">
        <v>4638</v>
      </c>
      <c r="M2420" s="255">
        <f>'6. Staff time'!$AC$134</f>
        <v>0</v>
      </c>
    </row>
    <row r="2421" spans="1:13">
      <c r="A2421" s="230">
        <v>2420</v>
      </c>
      <c r="B2421" s="230" t="str">
        <f t="shared" si="68"/>
        <v>0-0-0-6.25-32</v>
      </c>
      <c r="C2421" s="227">
        <f>'1. General information'!$E$8</f>
        <v>0</v>
      </c>
      <c r="D2421" s="227">
        <f>'1. General information'!$E$9</f>
        <v>0</v>
      </c>
      <c r="E2421" s="227">
        <f>'1. General information'!$E$10</f>
        <v>0</v>
      </c>
      <c r="F2421" s="227">
        <f>'1. General information'!$E$11</f>
        <v>0</v>
      </c>
      <c r="G2421" s="227">
        <f>'1. General information'!$E$12</f>
        <v>0</v>
      </c>
      <c r="H2421" s="227">
        <f>'1. General information'!$E$13</f>
        <v>0</v>
      </c>
      <c r="I2421" s="227">
        <f>'1. General information'!$E$14</f>
        <v>0</v>
      </c>
      <c r="J2421" s="234" t="s">
        <v>471</v>
      </c>
      <c r="K2421" s="254" t="s">
        <v>4559</v>
      </c>
      <c r="L2421" s="234" t="s">
        <v>4639</v>
      </c>
      <c r="M2421" s="255">
        <f>'6. Staff time'!$AC$135</f>
        <v>0</v>
      </c>
    </row>
    <row r="2422" spans="1:13">
      <c r="A2422" s="230">
        <v>2421</v>
      </c>
      <c r="B2422" s="230" t="str">
        <f t="shared" si="68"/>
        <v>0-0-0-6.25-33</v>
      </c>
      <c r="C2422" s="227">
        <f>'1. General information'!$E$8</f>
        <v>0</v>
      </c>
      <c r="D2422" s="227">
        <f>'1. General information'!$E$9</f>
        <v>0</v>
      </c>
      <c r="E2422" s="227">
        <f>'1. General information'!$E$10</f>
        <v>0</v>
      </c>
      <c r="F2422" s="227">
        <f>'1. General information'!$E$11</f>
        <v>0</v>
      </c>
      <c r="G2422" s="227">
        <f>'1. General information'!$E$12</f>
        <v>0</v>
      </c>
      <c r="H2422" s="227">
        <f>'1. General information'!$E$13</f>
        <v>0</v>
      </c>
      <c r="I2422" s="227">
        <f>'1. General information'!$E$14</f>
        <v>0</v>
      </c>
      <c r="J2422" s="234" t="s">
        <v>471</v>
      </c>
      <c r="K2422" s="254" t="s">
        <v>4560</v>
      </c>
      <c r="L2422" s="234" t="s">
        <v>4640</v>
      </c>
      <c r="M2422" s="255">
        <f>'6. Staff time'!$AC$136</f>
        <v>0</v>
      </c>
    </row>
    <row r="2423" spans="1:13">
      <c r="A2423" s="230">
        <v>2422</v>
      </c>
      <c r="B2423" s="230" t="str">
        <f t="shared" si="68"/>
        <v>0-0-0-6.25-34</v>
      </c>
      <c r="C2423" s="227">
        <f>'1. General information'!$E$8</f>
        <v>0</v>
      </c>
      <c r="D2423" s="227">
        <f>'1. General information'!$E$9</f>
        <v>0</v>
      </c>
      <c r="E2423" s="227">
        <f>'1. General information'!$E$10</f>
        <v>0</v>
      </c>
      <c r="F2423" s="227">
        <f>'1. General information'!$E$11</f>
        <v>0</v>
      </c>
      <c r="G2423" s="227">
        <f>'1. General information'!$E$12</f>
        <v>0</v>
      </c>
      <c r="H2423" s="227">
        <f>'1. General information'!$E$13</f>
        <v>0</v>
      </c>
      <c r="I2423" s="227">
        <f>'1. General information'!$E$14</f>
        <v>0</v>
      </c>
      <c r="J2423" s="234" t="s">
        <v>471</v>
      </c>
      <c r="K2423" s="254" t="s">
        <v>4561</v>
      </c>
      <c r="L2423" s="234" t="s">
        <v>4641</v>
      </c>
      <c r="M2423" s="255">
        <f>'6. Staff time'!$AC$137</f>
        <v>0</v>
      </c>
    </row>
    <row r="2424" spans="1:13">
      <c r="A2424" s="230">
        <v>2423</v>
      </c>
      <c r="B2424" s="230" t="str">
        <f t="shared" si="68"/>
        <v>0-0-0-6.25-35</v>
      </c>
      <c r="C2424" s="227">
        <f>'1. General information'!$E$8</f>
        <v>0</v>
      </c>
      <c r="D2424" s="227">
        <f>'1. General information'!$E$9</f>
        <v>0</v>
      </c>
      <c r="E2424" s="227">
        <f>'1. General information'!$E$10</f>
        <v>0</v>
      </c>
      <c r="F2424" s="227">
        <f>'1. General information'!$E$11</f>
        <v>0</v>
      </c>
      <c r="G2424" s="227">
        <f>'1. General information'!$E$12</f>
        <v>0</v>
      </c>
      <c r="H2424" s="227">
        <f>'1. General information'!$E$13</f>
        <v>0</v>
      </c>
      <c r="I2424" s="227">
        <f>'1. General information'!$E$14</f>
        <v>0</v>
      </c>
      <c r="J2424" s="234" t="s">
        <v>471</v>
      </c>
      <c r="K2424" s="254" t="s">
        <v>4562</v>
      </c>
      <c r="L2424" s="234" t="s">
        <v>4642</v>
      </c>
      <c r="M2424" s="255">
        <f>'6. Staff time'!$AC$138</f>
        <v>0</v>
      </c>
    </row>
    <row r="2425" spans="1:13">
      <c r="A2425" s="230">
        <v>2424</v>
      </c>
      <c r="B2425" s="230" t="str">
        <f t="shared" si="68"/>
        <v>0-0-0-6.25-36</v>
      </c>
      <c r="C2425" s="227">
        <f>'1. General information'!$E$8</f>
        <v>0</v>
      </c>
      <c r="D2425" s="227">
        <f>'1. General information'!$E$9</f>
        <v>0</v>
      </c>
      <c r="E2425" s="227">
        <f>'1. General information'!$E$10</f>
        <v>0</v>
      </c>
      <c r="F2425" s="227">
        <f>'1. General information'!$E$11</f>
        <v>0</v>
      </c>
      <c r="G2425" s="227">
        <f>'1. General information'!$E$12</f>
        <v>0</v>
      </c>
      <c r="H2425" s="227">
        <f>'1. General information'!$E$13</f>
        <v>0</v>
      </c>
      <c r="I2425" s="227">
        <f>'1. General information'!$E$14</f>
        <v>0</v>
      </c>
      <c r="J2425" s="234" t="s">
        <v>471</v>
      </c>
      <c r="K2425" s="254" t="s">
        <v>4563</v>
      </c>
      <c r="L2425" s="234" t="s">
        <v>4643</v>
      </c>
      <c r="M2425" s="255">
        <f>'6. Staff time'!$AC$139</f>
        <v>0</v>
      </c>
    </row>
    <row r="2426" spans="1:13">
      <c r="A2426" s="230">
        <v>2425</v>
      </c>
      <c r="B2426" s="230" t="str">
        <f t="shared" si="68"/>
        <v>0-0-0-6.25-37</v>
      </c>
      <c r="C2426" s="227">
        <f>'1. General information'!$E$8</f>
        <v>0</v>
      </c>
      <c r="D2426" s="227">
        <f>'1. General information'!$E$9</f>
        <v>0</v>
      </c>
      <c r="E2426" s="227">
        <f>'1. General information'!$E$10</f>
        <v>0</v>
      </c>
      <c r="F2426" s="227">
        <f>'1. General information'!$E$11</f>
        <v>0</v>
      </c>
      <c r="G2426" s="227">
        <f>'1. General information'!$E$12</f>
        <v>0</v>
      </c>
      <c r="H2426" s="227">
        <f>'1. General information'!$E$13</f>
        <v>0</v>
      </c>
      <c r="I2426" s="227">
        <f>'1. General information'!$E$14</f>
        <v>0</v>
      </c>
      <c r="J2426" s="234" t="s">
        <v>471</v>
      </c>
      <c r="K2426" s="254" t="s">
        <v>4564</v>
      </c>
      <c r="L2426" s="234" t="s">
        <v>4644</v>
      </c>
      <c r="M2426" s="255">
        <f>'6. Staff time'!$AC$140</f>
        <v>0</v>
      </c>
    </row>
    <row r="2427" spans="1:13">
      <c r="A2427" s="230">
        <v>2426</v>
      </c>
      <c r="B2427" s="230" t="str">
        <f t="shared" si="68"/>
        <v>0-0-0-6.25-38</v>
      </c>
      <c r="C2427" s="227">
        <f>'1. General information'!$E$8</f>
        <v>0</v>
      </c>
      <c r="D2427" s="227">
        <f>'1. General information'!$E$9</f>
        <v>0</v>
      </c>
      <c r="E2427" s="227">
        <f>'1. General information'!$E$10</f>
        <v>0</v>
      </c>
      <c r="F2427" s="227">
        <f>'1. General information'!$E$11</f>
        <v>0</v>
      </c>
      <c r="G2427" s="227">
        <f>'1. General information'!$E$12</f>
        <v>0</v>
      </c>
      <c r="H2427" s="227">
        <f>'1. General information'!$E$13</f>
        <v>0</v>
      </c>
      <c r="I2427" s="227">
        <f>'1. General information'!$E$14</f>
        <v>0</v>
      </c>
      <c r="J2427" s="234" t="s">
        <v>471</v>
      </c>
      <c r="K2427" s="254" t="s">
        <v>4565</v>
      </c>
      <c r="L2427" s="234" t="s">
        <v>4645</v>
      </c>
      <c r="M2427" s="255">
        <f>'6. Staff time'!$AC$141</f>
        <v>0</v>
      </c>
    </row>
    <row r="2428" spans="1:13">
      <c r="A2428" s="230">
        <v>2427</v>
      </c>
      <c r="B2428" s="230" t="str">
        <f t="shared" si="68"/>
        <v>0-0-0-6.25-39</v>
      </c>
      <c r="C2428" s="227">
        <f>'1. General information'!$E$8</f>
        <v>0</v>
      </c>
      <c r="D2428" s="227">
        <f>'1. General information'!$E$9</f>
        <v>0</v>
      </c>
      <c r="E2428" s="227">
        <f>'1. General information'!$E$10</f>
        <v>0</v>
      </c>
      <c r="F2428" s="227">
        <f>'1. General information'!$E$11</f>
        <v>0</v>
      </c>
      <c r="G2428" s="227">
        <f>'1. General information'!$E$12</f>
        <v>0</v>
      </c>
      <c r="H2428" s="227">
        <f>'1. General information'!$E$13</f>
        <v>0</v>
      </c>
      <c r="I2428" s="227">
        <f>'1. General information'!$E$14</f>
        <v>0</v>
      </c>
      <c r="J2428" s="234" t="s">
        <v>471</v>
      </c>
      <c r="K2428" s="254" t="s">
        <v>4566</v>
      </c>
      <c r="L2428" s="234" t="s">
        <v>4646</v>
      </c>
      <c r="M2428" s="255">
        <f>'6. Staff time'!$AC$142</f>
        <v>0</v>
      </c>
    </row>
    <row r="2429" spans="1:13">
      <c r="A2429" s="230">
        <v>2428</v>
      </c>
      <c r="B2429" s="230" t="str">
        <f t="shared" si="68"/>
        <v>0-0-0-6.25-40</v>
      </c>
      <c r="C2429" s="227">
        <f>'1. General information'!$E$8</f>
        <v>0</v>
      </c>
      <c r="D2429" s="227">
        <f>'1. General information'!$E$9</f>
        <v>0</v>
      </c>
      <c r="E2429" s="227">
        <f>'1. General information'!$E$10</f>
        <v>0</v>
      </c>
      <c r="F2429" s="227">
        <f>'1. General information'!$E$11</f>
        <v>0</v>
      </c>
      <c r="G2429" s="227">
        <f>'1. General information'!$E$12</f>
        <v>0</v>
      </c>
      <c r="H2429" s="227">
        <f>'1. General information'!$E$13</f>
        <v>0</v>
      </c>
      <c r="I2429" s="227">
        <f>'1. General information'!$E$14</f>
        <v>0</v>
      </c>
      <c r="J2429" s="234" t="s">
        <v>471</v>
      </c>
      <c r="K2429" s="254" t="s">
        <v>4567</v>
      </c>
      <c r="L2429" s="234" t="s">
        <v>4647</v>
      </c>
      <c r="M2429" s="255">
        <f>'6. Staff time'!$AC$143</f>
        <v>0</v>
      </c>
    </row>
    <row r="2430" spans="1:13">
      <c r="A2430" s="230">
        <v>2429</v>
      </c>
      <c r="B2430" s="230" t="str">
        <f t="shared" si="68"/>
        <v>0-0-0-6.25-41</v>
      </c>
      <c r="C2430" s="227">
        <f>'1. General information'!$E$8</f>
        <v>0</v>
      </c>
      <c r="D2430" s="227">
        <f>'1. General information'!$E$9</f>
        <v>0</v>
      </c>
      <c r="E2430" s="227">
        <f>'1. General information'!$E$10</f>
        <v>0</v>
      </c>
      <c r="F2430" s="227">
        <f>'1. General information'!$E$11</f>
        <v>0</v>
      </c>
      <c r="G2430" s="227">
        <f>'1. General information'!$E$12</f>
        <v>0</v>
      </c>
      <c r="H2430" s="227">
        <f>'1. General information'!$E$13</f>
        <v>0</v>
      </c>
      <c r="I2430" s="227">
        <f>'1. General information'!$E$14</f>
        <v>0</v>
      </c>
      <c r="J2430" s="234" t="s">
        <v>471</v>
      </c>
      <c r="K2430" s="254" t="s">
        <v>4568</v>
      </c>
      <c r="L2430" s="234" t="s">
        <v>4648</v>
      </c>
      <c r="M2430" s="255">
        <f>'6. Staff time'!$AC$144</f>
        <v>0</v>
      </c>
    </row>
    <row r="2431" spans="1:13">
      <c r="A2431" s="230">
        <v>2430</v>
      </c>
      <c r="B2431" s="230" t="str">
        <f t="shared" si="68"/>
        <v>0-0-0-6.25-42</v>
      </c>
      <c r="C2431" s="227">
        <f>'1. General information'!$E$8</f>
        <v>0</v>
      </c>
      <c r="D2431" s="227">
        <f>'1. General information'!$E$9</f>
        <v>0</v>
      </c>
      <c r="E2431" s="227">
        <f>'1. General information'!$E$10</f>
        <v>0</v>
      </c>
      <c r="F2431" s="227">
        <f>'1. General information'!$E$11</f>
        <v>0</v>
      </c>
      <c r="G2431" s="227">
        <f>'1. General information'!$E$12</f>
        <v>0</v>
      </c>
      <c r="H2431" s="227">
        <f>'1. General information'!$E$13</f>
        <v>0</v>
      </c>
      <c r="I2431" s="227">
        <f>'1. General information'!$E$14</f>
        <v>0</v>
      </c>
      <c r="J2431" s="234" t="s">
        <v>471</v>
      </c>
      <c r="K2431" s="254" t="s">
        <v>4569</v>
      </c>
      <c r="L2431" s="234" t="s">
        <v>4649</v>
      </c>
      <c r="M2431" s="255">
        <f>'6. Staff time'!$AC$145</f>
        <v>0</v>
      </c>
    </row>
    <row r="2432" spans="1:13">
      <c r="A2432" s="230">
        <v>2431</v>
      </c>
      <c r="B2432" s="230" t="str">
        <f t="shared" si="68"/>
        <v>0-0-0-6.25-43</v>
      </c>
      <c r="C2432" s="227">
        <f>'1. General information'!$E$8</f>
        <v>0</v>
      </c>
      <c r="D2432" s="227">
        <f>'1. General information'!$E$9</f>
        <v>0</v>
      </c>
      <c r="E2432" s="227">
        <f>'1. General information'!$E$10</f>
        <v>0</v>
      </c>
      <c r="F2432" s="227">
        <f>'1. General information'!$E$11</f>
        <v>0</v>
      </c>
      <c r="G2432" s="227">
        <f>'1. General information'!$E$12</f>
        <v>0</v>
      </c>
      <c r="H2432" s="227">
        <f>'1. General information'!$E$13</f>
        <v>0</v>
      </c>
      <c r="I2432" s="227">
        <f>'1. General information'!$E$14</f>
        <v>0</v>
      </c>
      <c r="J2432" s="234" t="s">
        <v>471</v>
      </c>
      <c r="K2432" s="254" t="s">
        <v>4570</v>
      </c>
      <c r="L2432" s="234" t="s">
        <v>4650</v>
      </c>
      <c r="M2432" s="255">
        <f>'6. Staff time'!$AC$146</f>
        <v>0</v>
      </c>
    </row>
    <row r="2433" spans="1:13">
      <c r="A2433" s="230">
        <v>2432</v>
      </c>
      <c r="B2433" s="230" t="str">
        <f t="shared" si="68"/>
        <v>0-0-0-6.25-44</v>
      </c>
      <c r="C2433" s="227">
        <f>'1. General information'!$E$8</f>
        <v>0</v>
      </c>
      <c r="D2433" s="227">
        <f>'1. General information'!$E$9</f>
        <v>0</v>
      </c>
      <c r="E2433" s="227">
        <f>'1. General information'!$E$10</f>
        <v>0</v>
      </c>
      <c r="F2433" s="227">
        <f>'1. General information'!$E$11</f>
        <v>0</v>
      </c>
      <c r="G2433" s="227">
        <f>'1. General information'!$E$12</f>
        <v>0</v>
      </c>
      <c r="H2433" s="227">
        <f>'1. General information'!$E$13</f>
        <v>0</v>
      </c>
      <c r="I2433" s="227">
        <f>'1. General information'!$E$14</f>
        <v>0</v>
      </c>
      <c r="J2433" s="234" t="s">
        <v>471</v>
      </c>
      <c r="K2433" s="254" t="s">
        <v>4571</v>
      </c>
      <c r="L2433" s="234" t="s">
        <v>4651</v>
      </c>
      <c r="M2433" s="255">
        <f>'6. Staff time'!$AC$147</f>
        <v>0</v>
      </c>
    </row>
    <row r="2434" spans="1:13">
      <c r="A2434" s="230">
        <v>2433</v>
      </c>
      <c r="B2434" s="230" t="str">
        <f t="shared" si="68"/>
        <v>0-0-0-6.25-45</v>
      </c>
      <c r="C2434" s="227">
        <f>'1. General information'!$E$8</f>
        <v>0</v>
      </c>
      <c r="D2434" s="227">
        <f>'1. General information'!$E$9</f>
        <v>0</v>
      </c>
      <c r="E2434" s="227">
        <f>'1. General information'!$E$10</f>
        <v>0</v>
      </c>
      <c r="F2434" s="227">
        <f>'1. General information'!$E$11</f>
        <v>0</v>
      </c>
      <c r="G2434" s="227">
        <f>'1. General information'!$E$12</f>
        <v>0</v>
      </c>
      <c r="H2434" s="227">
        <f>'1. General information'!$E$13</f>
        <v>0</v>
      </c>
      <c r="I2434" s="227">
        <f>'1. General information'!$E$14</f>
        <v>0</v>
      </c>
      <c r="J2434" s="234" t="s">
        <v>471</v>
      </c>
      <c r="K2434" s="254" t="s">
        <v>4572</v>
      </c>
      <c r="L2434" s="234" t="s">
        <v>4652</v>
      </c>
      <c r="M2434" s="255">
        <f>'6. Staff time'!$AC$148</f>
        <v>0</v>
      </c>
    </row>
    <row r="2435" spans="1:13">
      <c r="A2435" s="230">
        <v>2434</v>
      </c>
      <c r="B2435" s="230" t="str">
        <f t="shared" si="68"/>
        <v>0-0-0-6.25-46</v>
      </c>
      <c r="C2435" s="227">
        <f>'1. General information'!$E$8</f>
        <v>0</v>
      </c>
      <c r="D2435" s="227">
        <f>'1. General information'!$E$9</f>
        <v>0</v>
      </c>
      <c r="E2435" s="227">
        <f>'1. General information'!$E$10</f>
        <v>0</v>
      </c>
      <c r="F2435" s="227">
        <f>'1. General information'!$E$11</f>
        <v>0</v>
      </c>
      <c r="G2435" s="227">
        <f>'1. General information'!$E$12</f>
        <v>0</v>
      </c>
      <c r="H2435" s="227">
        <f>'1. General information'!$E$13</f>
        <v>0</v>
      </c>
      <c r="I2435" s="227">
        <f>'1. General information'!$E$14</f>
        <v>0</v>
      </c>
      <c r="J2435" s="234" t="s">
        <v>471</v>
      </c>
      <c r="K2435" s="254" t="s">
        <v>4573</v>
      </c>
      <c r="L2435" s="234" t="s">
        <v>4653</v>
      </c>
      <c r="M2435" s="255">
        <f>'6. Staff time'!$AC$149</f>
        <v>0</v>
      </c>
    </row>
    <row r="2436" spans="1:13">
      <c r="A2436" s="230">
        <v>2435</v>
      </c>
      <c r="B2436" s="230" t="str">
        <f t="shared" si="68"/>
        <v>0-0-0-6.25-47</v>
      </c>
      <c r="C2436" s="227">
        <f>'1. General information'!$E$8</f>
        <v>0</v>
      </c>
      <c r="D2436" s="227">
        <f>'1. General information'!$E$9</f>
        <v>0</v>
      </c>
      <c r="E2436" s="227">
        <f>'1. General information'!$E$10</f>
        <v>0</v>
      </c>
      <c r="F2436" s="227">
        <f>'1. General information'!$E$11</f>
        <v>0</v>
      </c>
      <c r="G2436" s="227">
        <f>'1. General information'!$E$12</f>
        <v>0</v>
      </c>
      <c r="H2436" s="227">
        <f>'1. General information'!$E$13</f>
        <v>0</v>
      </c>
      <c r="I2436" s="227">
        <f>'1. General information'!$E$14</f>
        <v>0</v>
      </c>
      <c r="J2436" s="234" t="s">
        <v>471</v>
      </c>
      <c r="K2436" s="254" t="s">
        <v>4574</v>
      </c>
      <c r="L2436" s="234" t="s">
        <v>4654</v>
      </c>
      <c r="M2436" s="255">
        <f>'6. Staff time'!$AC$150</f>
        <v>0</v>
      </c>
    </row>
    <row r="2437" spans="1:13">
      <c r="A2437" s="230">
        <v>2436</v>
      </c>
      <c r="B2437" s="230" t="str">
        <f t="shared" si="68"/>
        <v>0-0-0-6.25-48</v>
      </c>
      <c r="C2437" s="227">
        <f>'1. General information'!$E$8</f>
        <v>0</v>
      </c>
      <c r="D2437" s="227">
        <f>'1. General information'!$E$9</f>
        <v>0</v>
      </c>
      <c r="E2437" s="227">
        <f>'1. General information'!$E$10</f>
        <v>0</v>
      </c>
      <c r="F2437" s="227">
        <f>'1. General information'!$E$11</f>
        <v>0</v>
      </c>
      <c r="G2437" s="227">
        <f>'1. General information'!$E$12</f>
        <v>0</v>
      </c>
      <c r="H2437" s="227">
        <f>'1. General information'!$E$13</f>
        <v>0</v>
      </c>
      <c r="I2437" s="227">
        <f>'1. General information'!$E$14</f>
        <v>0</v>
      </c>
      <c r="J2437" s="234" t="s">
        <v>471</v>
      </c>
      <c r="K2437" s="254" t="s">
        <v>4575</v>
      </c>
      <c r="L2437" s="234" t="s">
        <v>4655</v>
      </c>
      <c r="M2437" s="255">
        <f>'6. Staff time'!$AC$151</f>
        <v>0</v>
      </c>
    </row>
    <row r="2438" spans="1:13">
      <c r="A2438" s="230">
        <v>2437</v>
      </c>
      <c r="B2438" s="230" t="str">
        <f t="shared" si="68"/>
        <v>0-0-0-6.25-49</v>
      </c>
      <c r="C2438" s="227">
        <f>'1. General information'!$E$8</f>
        <v>0</v>
      </c>
      <c r="D2438" s="227">
        <f>'1. General information'!$E$9</f>
        <v>0</v>
      </c>
      <c r="E2438" s="227">
        <f>'1. General information'!$E$10</f>
        <v>0</v>
      </c>
      <c r="F2438" s="227">
        <f>'1. General information'!$E$11</f>
        <v>0</v>
      </c>
      <c r="G2438" s="227">
        <f>'1. General information'!$E$12</f>
        <v>0</v>
      </c>
      <c r="H2438" s="227">
        <f>'1. General information'!$E$13</f>
        <v>0</v>
      </c>
      <c r="I2438" s="227">
        <f>'1. General information'!$E$14</f>
        <v>0</v>
      </c>
      <c r="J2438" s="234" t="s">
        <v>471</v>
      </c>
      <c r="K2438" s="254" t="s">
        <v>4576</v>
      </c>
      <c r="L2438" s="234" t="s">
        <v>4656</v>
      </c>
      <c r="M2438" s="255">
        <f>'6. Staff time'!$AC$152</f>
        <v>0</v>
      </c>
    </row>
    <row r="2439" spans="1:13">
      <c r="A2439" s="230">
        <v>2438</v>
      </c>
      <c r="B2439" s="230" t="str">
        <f t="shared" si="68"/>
        <v>0-0-0-6.25-50</v>
      </c>
      <c r="C2439" s="227">
        <f>'1. General information'!$E$8</f>
        <v>0</v>
      </c>
      <c r="D2439" s="227">
        <f>'1. General information'!$E$9</f>
        <v>0</v>
      </c>
      <c r="E2439" s="227">
        <f>'1. General information'!$E$10</f>
        <v>0</v>
      </c>
      <c r="F2439" s="227">
        <f>'1. General information'!$E$11</f>
        <v>0</v>
      </c>
      <c r="G2439" s="227">
        <f>'1. General information'!$E$12</f>
        <v>0</v>
      </c>
      <c r="H2439" s="227">
        <f>'1. General information'!$E$13</f>
        <v>0</v>
      </c>
      <c r="I2439" s="227">
        <f>'1. General information'!$E$14</f>
        <v>0</v>
      </c>
      <c r="J2439" s="234" t="s">
        <v>471</v>
      </c>
      <c r="K2439" s="254" t="s">
        <v>4577</v>
      </c>
      <c r="L2439" s="234" t="s">
        <v>4657</v>
      </c>
      <c r="M2439" s="255">
        <f>'6. Staff time'!$AC$153</f>
        <v>0</v>
      </c>
    </row>
    <row r="2440" spans="1:13">
      <c r="A2440" s="230">
        <v>2439</v>
      </c>
      <c r="B2440" s="230" t="str">
        <f t="shared" si="68"/>
        <v>0-0-0-6.25-51</v>
      </c>
      <c r="C2440" s="227">
        <f>'1. General information'!$E$8</f>
        <v>0</v>
      </c>
      <c r="D2440" s="227">
        <f>'1. General information'!$E$9</f>
        <v>0</v>
      </c>
      <c r="E2440" s="227">
        <f>'1. General information'!$E$10</f>
        <v>0</v>
      </c>
      <c r="F2440" s="227">
        <f>'1. General information'!$E$11</f>
        <v>0</v>
      </c>
      <c r="G2440" s="227">
        <f>'1. General information'!$E$12</f>
        <v>0</v>
      </c>
      <c r="H2440" s="227">
        <f>'1. General information'!$E$13</f>
        <v>0</v>
      </c>
      <c r="I2440" s="227">
        <f>'1. General information'!$E$14</f>
        <v>0</v>
      </c>
      <c r="J2440" s="234" t="s">
        <v>471</v>
      </c>
      <c r="K2440" s="254" t="s">
        <v>4578</v>
      </c>
      <c r="L2440" s="234" t="s">
        <v>4658</v>
      </c>
      <c r="M2440" s="255">
        <f>'6. Staff time'!$AC$154</f>
        <v>0</v>
      </c>
    </row>
    <row r="2441" spans="1:13">
      <c r="A2441" s="230">
        <v>2440</v>
      </c>
      <c r="B2441" s="230" t="str">
        <f t="shared" si="68"/>
        <v>0-0-0-6.25-52</v>
      </c>
      <c r="C2441" s="227">
        <f>'1. General information'!$E$8</f>
        <v>0</v>
      </c>
      <c r="D2441" s="227">
        <f>'1. General information'!$E$9</f>
        <v>0</v>
      </c>
      <c r="E2441" s="227">
        <f>'1. General information'!$E$10</f>
        <v>0</v>
      </c>
      <c r="F2441" s="227">
        <f>'1. General information'!$E$11</f>
        <v>0</v>
      </c>
      <c r="G2441" s="227">
        <f>'1. General information'!$E$12</f>
        <v>0</v>
      </c>
      <c r="H2441" s="227">
        <f>'1. General information'!$E$13</f>
        <v>0</v>
      </c>
      <c r="I2441" s="227">
        <f>'1. General information'!$E$14</f>
        <v>0</v>
      </c>
      <c r="J2441" s="234" t="s">
        <v>471</v>
      </c>
      <c r="K2441" s="254" t="s">
        <v>4579</v>
      </c>
      <c r="L2441" s="234" t="s">
        <v>4659</v>
      </c>
      <c r="M2441" s="255">
        <f>'6. Staff time'!$AC$155</f>
        <v>0</v>
      </c>
    </row>
    <row r="2442" spans="1:13">
      <c r="A2442" s="230">
        <v>2441</v>
      </c>
      <c r="B2442" s="230" t="str">
        <f t="shared" si="68"/>
        <v>0-0-0-6.25-53</v>
      </c>
      <c r="C2442" s="227">
        <f>'1. General information'!$E$8</f>
        <v>0</v>
      </c>
      <c r="D2442" s="227">
        <f>'1. General information'!$E$9</f>
        <v>0</v>
      </c>
      <c r="E2442" s="227">
        <f>'1. General information'!$E$10</f>
        <v>0</v>
      </c>
      <c r="F2442" s="227">
        <f>'1. General information'!$E$11</f>
        <v>0</v>
      </c>
      <c r="G2442" s="227">
        <f>'1. General information'!$E$12</f>
        <v>0</v>
      </c>
      <c r="H2442" s="227">
        <f>'1. General information'!$E$13</f>
        <v>0</v>
      </c>
      <c r="I2442" s="227">
        <f>'1. General information'!$E$14</f>
        <v>0</v>
      </c>
      <c r="J2442" s="234" t="s">
        <v>471</v>
      </c>
      <c r="K2442" s="254" t="s">
        <v>4580</v>
      </c>
      <c r="L2442" s="234" t="s">
        <v>4660</v>
      </c>
      <c r="M2442" s="255">
        <f>'6. Staff time'!$AC$156</f>
        <v>0</v>
      </c>
    </row>
    <row r="2443" spans="1:13">
      <c r="A2443" s="230">
        <v>2442</v>
      </c>
      <c r="B2443" s="230" t="str">
        <f t="shared" si="68"/>
        <v>0-0-0-6.25-54</v>
      </c>
      <c r="C2443" s="227">
        <f>'1. General information'!$E$8</f>
        <v>0</v>
      </c>
      <c r="D2443" s="227">
        <f>'1. General information'!$E$9</f>
        <v>0</v>
      </c>
      <c r="E2443" s="227">
        <f>'1. General information'!$E$10</f>
        <v>0</v>
      </c>
      <c r="F2443" s="227">
        <f>'1. General information'!$E$11</f>
        <v>0</v>
      </c>
      <c r="G2443" s="227">
        <f>'1. General information'!$E$12</f>
        <v>0</v>
      </c>
      <c r="H2443" s="227">
        <f>'1. General information'!$E$13</f>
        <v>0</v>
      </c>
      <c r="I2443" s="227">
        <f>'1. General information'!$E$14</f>
        <v>0</v>
      </c>
      <c r="J2443" s="234" t="s">
        <v>471</v>
      </c>
      <c r="K2443" s="254" t="s">
        <v>4581</v>
      </c>
      <c r="L2443" s="234" t="s">
        <v>4661</v>
      </c>
      <c r="M2443" s="255">
        <f>'6. Staff time'!$AC$157</f>
        <v>0</v>
      </c>
    </row>
    <row r="2444" spans="1:13">
      <c r="A2444" s="230">
        <v>2443</v>
      </c>
      <c r="B2444" s="230" t="str">
        <f t="shared" si="68"/>
        <v>0-0-0-6.25-55</v>
      </c>
      <c r="C2444" s="227">
        <f>'1. General information'!$E$8</f>
        <v>0</v>
      </c>
      <c r="D2444" s="227">
        <f>'1. General information'!$E$9</f>
        <v>0</v>
      </c>
      <c r="E2444" s="227">
        <f>'1. General information'!$E$10</f>
        <v>0</v>
      </c>
      <c r="F2444" s="227">
        <f>'1. General information'!$E$11</f>
        <v>0</v>
      </c>
      <c r="G2444" s="227">
        <f>'1. General information'!$E$12</f>
        <v>0</v>
      </c>
      <c r="H2444" s="227">
        <f>'1. General information'!$E$13</f>
        <v>0</v>
      </c>
      <c r="I2444" s="227">
        <f>'1. General information'!$E$14</f>
        <v>0</v>
      </c>
      <c r="J2444" s="234" t="s">
        <v>471</v>
      </c>
      <c r="K2444" s="254" t="s">
        <v>4582</v>
      </c>
      <c r="L2444" s="234" t="s">
        <v>4662</v>
      </c>
      <c r="M2444" s="255">
        <f>'6. Staff time'!$AC$158</f>
        <v>0</v>
      </c>
    </row>
    <row r="2445" spans="1:13">
      <c r="A2445" s="230">
        <v>2444</v>
      </c>
      <c r="B2445" s="230" t="str">
        <f t="shared" si="68"/>
        <v>0-0-0-6.25-56</v>
      </c>
      <c r="C2445" s="227">
        <f>'1. General information'!$E$8</f>
        <v>0</v>
      </c>
      <c r="D2445" s="227">
        <f>'1. General information'!$E$9</f>
        <v>0</v>
      </c>
      <c r="E2445" s="227">
        <f>'1. General information'!$E$10</f>
        <v>0</v>
      </c>
      <c r="F2445" s="227">
        <f>'1. General information'!$E$11</f>
        <v>0</v>
      </c>
      <c r="G2445" s="227">
        <f>'1. General information'!$E$12</f>
        <v>0</v>
      </c>
      <c r="H2445" s="227">
        <f>'1. General information'!$E$13</f>
        <v>0</v>
      </c>
      <c r="I2445" s="227">
        <f>'1. General information'!$E$14</f>
        <v>0</v>
      </c>
      <c r="J2445" s="234" t="s">
        <v>471</v>
      </c>
      <c r="K2445" s="254" t="s">
        <v>4583</v>
      </c>
      <c r="L2445" s="234" t="s">
        <v>4663</v>
      </c>
      <c r="M2445" s="255">
        <f>'6. Staff time'!$AC$159</f>
        <v>0</v>
      </c>
    </row>
    <row r="2446" spans="1:13">
      <c r="A2446" s="230">
        <v>2445</v>
      </c>
      <c r="B2446" s="230" t="str">
        <f t="shared" si="68"/>
        <v>0-0-0-6.25-57</v>
      </c>
      <c r="C2446" s="227">
        <f>'1. General information'!$E$8</f>
        <v>0</v>
      </c>
      <c r="D2446" s="227">
        <f>'1. General information'!$E$9</f>
        <v>0</v>
      </c>
      <c r="E2446" s="227">
        <f>'1. General information'!$E$10</f>
        <v>0</v>
      </c>
      <c r="F2446" s="227">
        <f>'1. General information'!$E$11</f>
        <v>0</v>
      </c>
      <c r="G2446" s="227">
        <f>'1. General information'!$E$12</f>
        <v>0</v>
      </c>
      <c r="H2446" s="227">
        <f>'1. General information'!$E$13</f>
        <v>0</v>
      </c>
      <c r="I2446" s="227">
        <f>'1. General information'!$E$14</f>
        <v>0</v>
      </c>
      <c r="J2446" s="234" t="s">
        <v>471</v>
      </c>
      <c r="K2446" s="254" t="s">
        <v>4584</v>
      </c>
      <c r="L2446" s="234" t="s">
        <v>4664</v>
      </c>
      <c r="M2446" s="255">
        <f>'6. Staff time'!$AC$160</f>
        <v>0</v>
      </c>
    </row>
    <row r="2447" spans="1:13">
      <c r="A2447" s="230">
        <v>2446</v>
      </c>
      <c r="B2447" s="230" t="str">
        <f t="shared" si="68"/>
        <v>0-0-0-6.25-58</v>
      </c>
      <c r="C2447" s="227">
        <f>'1. General information'!$E$8</f>
        <v>0</v>
      </c>
      <c r="D2447" s="227">
        <f>'1. General information'!$E$9</f>
        <v>0</v>
      </c>
      <c r="E2447" s="227">
        <f>'1. General information'!$E$10</f>
        <v>0</v>
      </c>
      <c r="F2447" s="227">
        <f>'1. General information'!$E$11</f>
        <v>0</v>
      </c>
      <c r="G2447" s="227">
        <f>'1. General information'!$E$12</f>
        <v>0</v>
      </c>
      <c r="H2447" s="227">
        <f>'1. General information'!$E$13</f>
        <v>0</v>
      </c>
      <c r="I2447" s="227">
        <f>'1. General information'!$E$14</f>
        <v>0</v>
      </c>
      <c r="J2447" s="234" t="s">
        <v>471</v>
      </c>
      <c r="K2447" s="254" t="s">
        <v>4585</v>
      </c>
      <c r="L2447" s="234" t="s">
        <v>4665</v>
      </c>
      <c r="M2447" s="255">
        <f>'6. Staff time'!$AC$161</f>
        <v>0</v>
      </c>
    </row>
    <row r="2448" spans="1:13">
      <c r="A2448" s="230">
        <v>2447</v>
      </c>
      <c r="B2448" s="230" t="str">
        <f t="shared" si="68"/>
        <v>0-0-0-6.25-59</v>
      </c>
      <c r="C2448" s="227">
        <f>'1. General information'!$E$8</f>
        <v>0</v>
      </c>
      <c r="D2448" s="227">
        <f>'1. General information'!$E$9</f>
        <v>0</v>
      </c>
      <c r="E2448" s="227">
        <f>'1. General information'!$E$10</f>
        <v>0</v>
      </c>
      <c r="F2448" s="227">
        <f>'1. General information'!$E$11</f>
        <v>0</v>
      </c>
      <c r="G2448" s="227">
        <f>'1. General information'!$E$12</f>
        <v>0</v>
      </c>
      <c r="H2448" s="227">
        <f>'1. General information'!$E$13</f>
        <v>0</v>
      </c>
      <c r="I2448" s="227">
        <f>'1. General information'!$E$14</f>
        <v>0</v>
      </c>
      <c r="J2448" s="234" t="s">
        <v>471</v>
      </c>
      <c r="K2448" s="254" t="s">
        <v>4586</v>
      </c>
      <c r="L2448" s="234" t="s">
        <v>4666</v>
      </c>
      <c r="M2448" s="255">
        <f>'6. Staff time'!$AC$162</f>
        <v>0</v>
      </c>
    </row>
    <row r="2449" spans="1:13">
      <c r="A2449" s="230">
        <v>2448</v>
      </c>
      <c r="B2449" s="230" t="str">
        <f t="shared" si="68"/>
        <v>0-0-0-6.25-60</v>
      </c>
      <c r="C2449" s="227">
        <f>'1. General information'!$E$8</f>
        <v>0</v>
      </c>
      <c r="D2449" s="227">
        <f>'1. General information'!$E$9</f>
        <v>0</v>
      </c>
      <c r="E2449" s="227">
        <f>'1. General information'!$E$10</f>
        <v>0</v>
      </c>
      <c r="F2449" s="227">
        <f>'1. General information'!$E$11</f>
        <v>0</v>
      </c>
      <c r="G2449" s="227">
        <f>'1. General information'!$E$12</f>
        <v>0</v>
      </c>
      <c r="H2449" s="227">
        <f>'1. General information'!$E$13</f>
        <v>0</v>
      </c>
      <c r="I2449" s="227">
        <f>'1. General information'!$E$14</f>
        <v>0</v>
      </c>
      <c r="J2449" s="234" t="s">
        <v>471</v>
      </c>
      <c r="K2449" s="254" t="s">
        <v>4587</v>
      </c>
      <c r="L2449" s="234" t="s">
        <v>4667</v>
      </c>
      <c r="M2449" s="255">
        <f>'6. Staff time'!$AC$163</f>
        <v>0</v>
      </c>
    </row>
    <row r="2450" spans="1:13">
      <c r="A2450" s="230">
        <v>2449</v>
      </c>
      <c r="B2450" s="230" t="str">
        <f t="shared" si="68"/>
        <v>0-0-0-6.25-61</v>
      </c>
      <c r="C2450" s="227">
        <f>'1. General information'!$E$8</f>
        <v>0</v>
      </c>
      <c r="D2450" s="227">
        <f>'1. General information'!$E$9</f>
        <v>0</v>
      </c>
      <c r="E2450" s="227">
        <f>'1. General information'!$E$10</f>
        <v>0</v>
      </c>
      <c r="F2450" s="227">
        <f>'1. General information'!$E$11</f>
        <v>0</v>
      </c>
      <c r="G2450" s="227">
        <f>'1. General information'!$E$12</f>
        <v>0</v>
      </c>
      <c r="H2450" s="227">
        <f>'1. General information'!$E$13</f>
        <v>0</v>
      </c>
      <c r="I2450" s="227">
        <f>'1. General information'!$E$14</f>
        <v>0</v>
      </c>
      <c r="J2450" s="234" t="s">
        <v>471</v>
      </c>
      <c r="K2450" s="254" t="s">
        <v>4588</v>
      </c>
      <c r="L2450" s="234" t="s">
        <v>4668</v>
      </c>
      <c r="M2450" s="255">
        <f>'6. Staff time'!$AC$164</f>
        <v>0</v>
      </c>
    </row>
    <row r="2451" spans="1:13">
      <c r="A2451" s="230">
        <v>2450</v>
      </c>
      <c r="B2451" s="230" t="str">
        <f t="shared" si="68"/>
        <v>0-0-0-6.25-62</v>
      </c>
      <c r="C2451" s="227">
        <f>'1. General information'!$E$8</f>
        <v>0</v>
      </c>
      <c r="D2451" s="227">
        <f>'1. General information'!$E$9</f>
        <v>0</v>
      </c>
      <c r="E2451" s="227">
        <f>'1. General information'!$E$10</f>
        <v>0</v>
      </c>
      <c r="F2451" s="227">
        <f>'1. General information'!$E$11</f>
        <v>0</v>
      </c>
      <c r="G2451" s="227">
        <f>'1. General information'!$E$12</f>
        <v>0</v>
      </c>
      <c r="H2451" s="227">
        <f>'1. General information'!$E$13</f>
        <v>0</v>
      </c>
      <c r="I2451" s="227">
        <f>'1. General information'!$E$14</f>
        <v>0</v>
      </c>
      <c r="J2451" s="234" t="s">
        <v>471</v>
      </c>
      <c r="K2451" s="254" t="s">
        <v>4589</v>
      </c>
      <c r="L2451" s="234" t="s">
        <v>4669</v>
      </c>
      <c r="M2451" s="255">
        <f>'6. Staff time'!$AC$165</f>
        <v>0</v>
      </c>
    </row>
    <row r="2452" spans="1:13">
      <c r="A2452" s="230">
        <v>2451</v>
      </c>
      <c r="B2452" s="230" t="str">
        <f t="shared" si="68"/>
        <v>0-0-0-6.25-63</v>
      </c>
      <c r="C2452" s="227">
        <f>'1. General information'!$E$8</f>
        <v>0</v>
      </c>
      <c r="D2452" s="227">
        <f>'1. General information'!$E$9</f>
        <v>0</v>
      </c>
      <c r="E2452" s="227">
        <f>'1. General information'!$E$10</f>
        <v>0</v>
      </c>
      <c r="F2452" s="227">
        <f>'1. General information'!$E$11</f>
        <v>0</v>
      </c>
      <c r="G2452" s="227">
        <f>'1. General information'!$E$12</f>
        <v>0</v>
      </c>
      <c r="H2452" s="227">
        <f>'1. General information'!$E$13</f>
        <v>0</v>
      </c>
      <c r="I2452" s="227">
        <f>'1. General information'!$E$14</f>
        <v>0</v>
      </c>
      <c r="J2452" s="234" t="s">
        <v>471</v>
      </c>
      <c r="K2452" s="254" t="s">
        <v>4590</v>
      </c>
      <c r="L2452" s="234" t="s">
        <v>4670</v>
      </c>
      <c r="M2452" s="255">
        <f>'6. Staff time'!$AC$166</f>
        <v>0</v>
      </c>
    </row>
    <row r="2453" spans="1:13">
      <c r="A2453" s="230">
        <v>2452</v>
      </c>
      <c r="B2453" s="230" t="str">
        <f t="shared" si="68"/>
        <v>0-0-0-6.25-64</v>
      </c>
      <c r="C2453" s="227">
        <f>'1. General information'!$E$8</f>
        <v>0</v>
      </c>
      <c r="D2453" s="227">
        <f>'1. General information'!$E$9</f>
        <v>0</v>
      </c>
      <c r="E2453" s="227">
        <f>'1. General information'!$E$10</f>
        <v>0</v>
      </c>
      <c r="F2453" s="227">
        <f>'1. General information'!$E$11</f>
        <v>0</v>
      </c>
      <c r="G2453" s="227">
        <f>'1. General information'!$E$12</f>
        <v>0</v>
      </c>
      <c r="H2453" s="227">
        <f>'1. General information'!$E$13</f>
        <v>0</v>
      </c>
      <c r="I2453" s="227">
        <f>'1. General information'!$E$14</f>
        <v>0</v>
      </c>
      <c r="J2453" s="234" t="s">
        <v>471</v>
      </c>
      <c r="K2453" s="254" t="s">
        <v>4591</v>
      </c>
      <c r="L2453" s="234" t="s">
        <v>4671</v>
      </c>
      <c r="M2453" s="255">
        <f>'6. Staff time'!$AC$167</f>
        <v>0</v>
      </c>
    </row>
    <row r="2454" spans="1:13">
      <c r="A2454" s="230">
        <v>2453</v>
      </c>
      <c r="B2454" s="230" t="str">
        <f t="shared" si="68"/>
        <v>0-0-0-6.25-65</v>
      </c>
      <c r="C2454" s="227">
        <f>'1. General information'!$E$8</f>
        <v>0</v>
      </c>
      <c r="D2454" s="227">
        <f>'1. General information'!$E$9</f>
        <v>0</v>
      </c>
      <c r="E2454" s="227">
        <f>'1. General information'!$E$10</f>
        <v>0</v>
      </c>
      <c r="F2454" s="227">
        <f>'1. General information'!$E$11</f>
        <v>0</v>
      </c>
      <c r="G2454" s="227">
        <f>'1. General information'!$E$12</f>
        <v>0</v>
      </c>
      <c r="H2454" s="227">
        <f>'1. General information'!$E$13</f>
        <v>0</v>
      </c>
      <c r="I2454" s="227">
        <f>'1. General information'!$E$14</f>
        <v>0</v>
      </c>
      <c r="J2454" s="234" t="s">
        <v>471</v>
      </c>
      <c r="K2454" s="254" t="s">
        <v>4592</v>
      </c>
      <c r="L2454" s="234" t="s">
        <v>4672</v>
      </c>
      <c r="M2454" s="255">
        <f>'6. Staff time'!$AC$168</f>
        <v>0</v>
      </c>
    </row>
    <row r="2455" spans="1:13">
      <c r="A2455" s="230">
        <v>2454</v>
      </c>
      <c r="B2455" s="230" t="str">
        <f t="shared" si="68"/>
        <v>0-0-0-6.25-66</v>
      </c>
      <c r="C2455" s="227">
        <f>'1. General information'!$E$8</f>
        <v>0</v>
      </c>
      <c r="D2455" s="227">
        <f>'1. General information'!$E$9</f>
        <v>0</v>
      </c>
      <c r="E2455" s="227">
        <f>'1. General information'!$E$10</f>
        <v>0</v>
      </c>
      <c r="F2455" s="227">
        <f>'1. General information'!$E$11</f>
        <v>0</v>
      </c>
      <c r="G2455" s="227">
        <f>'1. General information'!$E$12</f>
        <v>0</v>
      </c>
      <c r="H2455" s="227">
        <f>'1. General information'!$E$13</f>
        <v>0</v>
      </c>
      <c r="I2455" s="227">
        <f>'1. General information'!$E$14</f>
        <v>0</v>
      </c>
      <c r="J2455" s="234" t="s">
        <v>471</v>
      </c>
      <c r="K2455" s="254" t="s">
        <v>4593</v>
      </c>
      <c r="L2455" s="234" t="s">
        <v>4673</v>
      </c>
      <c r="M2455" s="255">
        <f>'6. Staff time'!$AC$169</f>
        <v>0</v>
      </c>
    </row>
    <row r="2456" spans="1:13">
      <c r="A2456" s="230">
        <v>2455</v>
      </c>
      <c r="B2456" s="230" t="str">
        <f t="shared" si="68"/>
        <v>0-0-0-6.25-67</v>
      </c>
      <c r="C2456" s="227">
        <f>'1. General information'!$E$8</f>
        <v>0</v>
      </c>
      <c r="D2456" s="227">
        <f>'1. General information'!$E$9</f>
        <v>0</v>
      </c>
      <c r="E2456" s="227">
        <f>'1. General information'!$E$10</f>
        <v>0</v>
      </c>
      <c r="F2456" s="227">
        <f>'1. General information'!$E$11</f>
        <v>0</v>
      </c>
      <c r="G2456" s="227">
        <f>'1. General information'!$E$12</f>
        <v>0</v>
      </c>
      <c r="H2456" s="227">
        <f>'1. General information'!$E$13</f>
        <v>0</v>
      </c>
      <c r="I2456" s="227">
        <f>'1. General information'!$E$14</f>
        <v>0</v>
      </c>
      <c r="J2456" s="234" t="s">
        <v>471</v>
      </c>
      <c r="K2456" s="254" t="s">
        <v>4594</v>
      </c>
      <c r="L2456" s="234" t="s">
        <v>4674</v>
      </c>
      <c r="M2456" s="255">
        <f>'6. Staff time'!$AC$170</f>
        <v>0</v>
      </c>
    </row>
    <row r="2457" spans="1:13">
      <c r="A2457" s="230">
        <v>2456</v>
      </c>
      <c r="B2457" s="230" t="str">
        <f t="shared" si="68"/>
        <v>0-0-0-6.25-68</v>
      </c>
      <c r="C2457" s="227">
        <f>'1. General information'!$E$8</f>
        <v>0</v>
      </c>
      <c r="D2457" s="227">
        <f>'1. General information'!$E$9</f>
        <v>0</v>
      </c>
      <c r="E2457" s="227">
        <f>'1. General information'!$E$10</f>
        <v>0</v>
      </c>
      <c r="F2457" s="227">
        <f>'1. General information'!$E$11</f>
        <v>0</v>
      </c>
      <c r="G2457" s="227">
        <f>'1. General information'!$E$12</f>
        <v>0</v>
      </c>
      <c r="H2457" s="227">
        <f>'1. General information'!$E$13</f>
        <v>0</v>
      </c>
      <c r="I2457" s="227">
        <f>'1. General information'!$E$14</f>
        <v>0</v>
      </c>
      <c r="J2457" s="234" t="s">
        <v>471</v>
      </c>
      <c r="K2457" s="254" t="s">
        <v>4595</v>
      </c>
      <c r="L2457" s="234" t="s">
        <v>4675</v>
      </c>
      <c r="M2457" s="255">
        <f>'6. Staff time'!$AC$171</f>
        <v>0</v>
      </c>
    </row>
    <row r="2458" spans="1:13">
      <c r="A2458" s="230">
        <v>2457</v>
      </c>
      <c r="B2458" s="230" t="str">
        <f t="shared" si="68"/>
        <v>0-0-0-6.25-69</v>
      </c>
      <c r="C2458" s="227">
        <f>'1. General information'!$E$8</f>
        <v>0</v>
      </c>
      <c r="D2458" s="227">
        <f>'1. General information'!$E$9</f>
        <v>0</v>
      </c>
      <c r="E2458" s="227">
        <f>'1. General information'!$E$10</f>
        <v>0</v>
      </c>
      <c r="F2458" s="227">
        <f>'1. General information'!$E$11</f>
        <v>0</v>
      </c>
      <c r="G2458" s="227">
        <f>'1. General information'!$E$12</f>
        <v>0</v>
      </c>
      <c r="H2458" s="227">
        <f>'1. General information'!$E$13</f>
        <v>0</v>
      </c>
      <c r="I2458" s="227">
        <f>'1. General information'!$E$14</f>
        <v>0</v>
      </c>
      <c r="J2458" s="234" t="s">
        <v>471</v>
      </c>
      <c r="K2458" s="254" t="s">
        <v>4596</v>
      </c>
      <c r="L2458" s="234" t="s">
        <v>4676</v>
      </c>
      <c r="M2458" s="255">
        <f>'6. Staff time'!$AC$172</f>
        <v>0</v>
      </c>
    </row>
    <row r="2459" spans="1:13">
      <c r="A2459" s="230">
        <v>2458</v>
      </c>
      <c r="B2459" s="230" t="str">
        <f t="shared" si="68"/>
        <v>0-0-0-6.25-70</v>
      </c>
      <c r="C2459" s="227">
        <f>'1. General information'!$E$8</f>
        <v>0</v>
      </c>
      <c r="D2459" s="227">
        <f>'1. General information'!$E$9</f>
        <v>0</v>
      </c>
      <c r="E2459" s="227">
        <f>'1. General information'!$E$10</f>
        <v>0</v>
      </c>
      <c r="F2459" s="227">
        <f>'1. General information'!$E$11</f>
        <v>0</v>
      </c>
      <c r="G2459" s="227">
        <f>'1. General information'!$E$12</f>
        <v>0</v>
      </c>
      <c r="H2459" s="227">
        <f>'1. General information'!$E$13</f>
        <v>0</v>
      </c>
      <c r="I2459" s="227">
        <f>'1. General information'!$E$14</f>
        <v>0</v>
      </c>
      <c r="J2459" s="234" t="s">
        <v>471</v>
      </c>
      <c r="K2459" s="254" t="s">
        <v>4597</v>
      </c>
      <c r="L2459" s="234" t="s">
        <v>4677</v>
      </c>
      <c r="M2459" s="255">
        <f>'6. Staff time'!$AC$173</f>
        <v>0</v>
      </c>
    </row>
    <row r="2460" spans="1:13">
      <c r="A2460" s="230">
        <v>2459</v>
      </c>
      <c r="B2460" s="230" t="str">
        <f t="shared" si="68"/>
        <v>0-0-0-6.25-71</v>
      </c>
      <c r="C2460" s="227">
        <f>'1. General information'!$E$8</f>
        <v>0</v>
      </c>
      <c r="D2460" s="227">
        <f>'1. General information'!$E$9</f>
        <v>0</v>
      </c>
      <c r="E2460" s="227">
        <f>'1. General information'!$E$10</f>
        <v>0</v>
      </c>
      <c r="F2460" s="227">
        <f>'1. General information'!$E$11</f>
        <v>0</v>
      </c>
      <c r="G2460" s="227">
        <f>'1. General information'!$E$12</f>
        <v>0</v>
      </c>
      <c r="H2460" s="227">
        <f>'1. General information'!$E$13</f>
        <v>0</v>
      </c>
      <c r="I2460" s="227">
        <f>'1. General information'!$E$14</f>
        <v>0</v>
      </c>
      <c r="J2460" s="234" t="s">
        <v>471</v>
      </c>
      <c r="K2460" s="254" t="s">
        <v>4598</v>
      </c>
      <c r="L2460" s="234" t="s">
        <v>4678</v>
      </c>
      <c r="M2460" s="255">
        <f>'6. Staff time'!$AC$174</f>
        <v>0</v>
      </c>
    </row>
    <row r="2461" spans="1:13">
      <c r="A2461" s="230">
        <v>2460</v>
      </c>
      <c r="B2461" s="230" t="str">
        <f t="shared" si="68"/>
        <v>0-0-0-6.25-72</v>
      </c>
      <c r="C2461" s="227">
        <f>'1. General information'!$E$8</f>
        <v>0</v>
      </c>
      <c r="D2461" s="227">
        <f>'1. General information'!$E$9</f>
        <v>0</v>
      </c>
      <c r="E2461" s="227">
        <f>'1. General information'!$E$10</f>
        <v>0</v>
      </c>
      <c r="F2461" s="227">
        <f>'1. General information'!$E$11</f>
        <v>0</v>
      </c>
      <c r="G2461" s="227">
        <f>'1. General information'!$E$12</f>
        <v>0</v>
      </c>
      <c r="H2461" s="227">
        <f>'1. General information'!$E$13</f>
        <v>0</v>
      </c>
      <c r="I2461" s="227">
        <f>'1. General information'!$E$14</f>
        <v>0</v>
      </c>
      <c r="J2461" s="234" t="s">
        <v>471</v>
      </c>
      <c r="K2461" s="254" t="s">
        <v>4599</v>
      </c>
      <c r="L2461" s="234" t="s">
        <v>4679</v>
      </c>
      <c r="M2461" s="255">
        <f>'6. Staff time'!$AC$175</f>
        <v>0</v>
      </c>
    </row>
    <row r="2462" spans="1:13">
      <c r="A2462" s="230">
        <v>2461</v>
      </c>
      <c r="B2462" s="230" t="str">
        <f t="shared" si="68"/>
        <v>0-0-0-6.25-73</v>
      </c>
      <c r="C2462" s="227">
        <f>'1. General information'!$E$8</f>
        <v>0</v>
      </c>
      <c r="D2462" s="227">
        <f>'1. General information'!$E$9</f>
        <v>0</v>
      </c>
      <c r="E2462" s="227">
        <f>'1. General information'!$E$10</f>
        <v>0</v>
      </c>
      <c r="F2462" s="227">
        <f>'1. General information'!$E$11</f>
        <v>0</v>
      </c>
      <c r="G2462" s="227">
        <f>'1. General information'!$E$12</f>
        <v>0</v>
      </c>
      <c r="H2462" s="227">
        <f>'1. General information'!$E$13</f>
        <v>0</v>
      </c>
      <c r="I2462" s="227">
        <f>'1. General information'!$E$14</f>
        <v>0</v>
      </c>
      <c r="J2462" s="234" t="s">
        <v>471</v>
      </c>
      <c r="K2462" s="254" t="s">
        <v>4600</v>
      </c>
      <c r="L2462" s="234" t="s">
        <v>4680</v>
      </c>
      <c r="M2462" s="255">
        <f>'6. Staff time'!$AC$176</f>
        <v>0</v>
      </c>
    </row>
    <row r="2463" spans="1:13">
      <c r="A2463" s="230">
        <v>2462</v>
      </c>
      <c r="B2463" s="230" t="str">
        <f t="shared" si="68"/>
        <v>0-0-0-6.25-74</v>
      </c>
      <c r="C2463" s="227">
        <f>'1. General information'!$E$8</f>
        <v>0</v>
      </c>
      <c r="D2463" s="227">
        <f>'1. General information'!$E$9</f>
        <v>0</v>
      </c>
      <c r="E2463" s="227">
        <f>'1. General information'!$E$10</f>
        <v>0</v>
      </c>
      <c r="F2463" s="227">
        <f>'1. General information'!$E$11</f>
        <v>0</v>
      </c>
      <c r="G2463" s="227">
        <f>'1. General information'!$E$12</f>
        <v>0</v>
      </c>
      <c r="H2463" s="227">
        <f>'1. General information'!$E$13</f>
        <v>0</v>
      </c>
      <c r="I2463" s="227">
        <f>'1. General information'!$E$14</f>
        <v>0</v>
      </c>
      <c r="J2463" s="234" t="s">
        <v>471</v>
      </c>
      <c r="K2463" s="254" t="s">
        <v>4601</v>
      </c>
      <c r="L2463" s="234" t="s">
        <v>4681</v>
      </c>
      <c r="M2463" s="255">
        <f>'6. Staff time'!$AC$177</f>
        <v>0</v>
      </c>
    </row>
    <row r="2464" spans="1:13">
      <c r="A2464" s="230">
        <v>2463</v>
      </c>
      <c r="B2464" s="230" t="str">
        <f t="shared" si="68"/>
        <v>0-0-0-6.25-75</v>
      </c>
      <c r="C2464" s="227">
        <f>'1. General information'!$E$8</f>
        <v>0</v>
      </c>
      <c r="D2464" s="227">
        <f>'1. General information'!$E$9</f>
        <v>0</v>
      </c>
      <c r="E2464" s="227">
        <f>'1. General information'!$E$10</f>
        <v>0</v>
      </c>
      <c r="F2464" s="227">
        <f>'1. General information'!$E$11</f>
        <v>0</v>
      </c>
      <c r="G2464" s="227">
        <f>'1. General information'!$E$12</f>
        <v>0</v>
      </c>
      <c r="H2464" s="227">
        <f>'1. General information'!$E$13</f>
        <v>0</v>
      </c>
      <c r="I2464" s="227">
        <f>'1. General information'!$E$14</f>
        <v>0</v>
      </c>
      <c r="J2464" s="234" t="s">
        <v>471</v>
      </c>
      <c r="K2464" s="254" t="s">
        <v>4602</v>
      </c>
      <c r="L2464" s="234" t="s">
        <v>4682</v>
      </c>
      <c r="M2464" s="255">
        <f>'6. Staff time'!$AC$178</f>
        <v>0</v>
      </c>
    </row>
    <row r="2465" spans="1:13">
      <c r="A2465" s="230">
        <v>2464</v>
      </c>
      <c r="B2465" s="230" t="str">
        <f t="shared" si="68"/>
        <v>0-0-0-6.25-76</v>
      </c>
      <c r="C2465" s="227">
        <f>'1. General information'!$E$8</f>
        <v>0</v>
      </c>
      <c r="D2465" s="227">
        <f>'1. General information'!$E$9</f>
        <v>0</v>
      </c>
      <c r="E2465" s="227">
        <f>'1. General information'!$E$10</f>
        <v>0</v>
      </c>
      <c r="F2465" s="227">
        <f>'1. General information'!$E$11</f>
        <v>0</v>
      </c>
      <c r="G2465" s="227">
        <f>'1. General information'!$E$12</f>
        <v>0</v>
      </c>
      <c r="H2465" s="227">
        <f>'1. General information'!$E$13</f>
        <v>0</v>
      </c>
      <c r="I2465" s="227">
        <f>'1. General information'!$E$14</f>
        <v>0</v>
      </c>
      <c r="J2465" s="234" t="s">
        <v>471</v>
      </c>
      <c r="K2465" s="254" t="s">
        <v>4603</v>
      </c>
      <c r="L2465" s="234" t="s">
        <v>4683</v>
      </c>
      <c r="M2465" s="255">
        <f>'6. Staff time'!$AC$179</f>
        <v>0</v>
      </c>
    </row>
    <row r="2466" spans="1:13">
      <c r="A2466" s="230">
        <v>2465</v>
      </c>
      <c r="B2466" s="230" t="str">
        <f t="shared" si="68"/>
        <v>0-0-0-6.25-77</v>
      </c>
      <c r="C2466" s="227">
        <f>'1. General information'!$E$8</f>
        <v>0</v>
      </c>
      <c r="D2466" s="227">
        <f>'1. General information'!$E$9</f>
        <v>0</v>
      </c>
      <c r="E2466" s="227">
        <f>'1. General information'!$E$10</f>
        <v>0</v>
      </c>
      <c r="F2466" s="227">
        <f>'1. General information'!$E$11</f>
        <v>0</v>
      </c>
      <c r="G2466" s="227">
        <f>'1. General information'!$E$12</f>
        <v>0</v>
      </c>
      <c r="H2466" s="227">
        <f>'1. General information'!$E$13</f>
        <v>0</v>
      </c>
      <c r="I2466" s="227">
        <f>'1. General information'!$E$14</f>
        <v>0</v>
      </c>
      <c r="J2466" s="234" t="s">
        <v>471</v>
      </c>
      <c r="K2466" s="254" t="s">
        <v>4604</v>
      </c>
      <c r="L2466" s="234" t="s">
        <v>4684</v>
      </c>
      <c r="M2466" s="255">
        <f>'6. Staff time'!$AC$180</f>
        <v>0</v>
      </c>
    </row>
    <row r="2467" spans="1:13">
      <c r="A2467" s="230">
        <v>2466</v>
      </c>
      <c r="B2467" s="230" t="str">
        <f t="shared" si="68"/>
        <v>0-0-0-6.25-78</v>
      </c>
      <c r="C2467" s="227">
        <f>'1. General information'!$E$8</f>
        <v>0</v>
      </c>
      <c r="D2467" s="227">
        <f>'1. General information'!$E$9</f>
        <v>0</v>
      </c>
      <c r="E2467" s="227">
        <f>'1. General information'!$E$10</f>
        <v>0</v>
      </c>
      <c r="F2467" s="227">
        <f>'1. General information'!$E$11</f>
        <v>0</v>
      </c>
      <c r="G2467" s="227">
        <f>'1. General information'!$E$12</f>
        <v>0</v>
      </c>
      <c r="H2467" s="227">
        <f>'1. General information'!$E$13</f>
        <v>0</v>
      </c>
      <c r="I2467" s="227">
        <f>'1. General information'!$E$14</f>
        <v>0</v>
      </c>
      <c r="J2467" s="234" t="s">
        <v>471</v>
      </c>
      <c r="K2467" s="254" t="s">
        <v>4605</v>
      </c>
      <c r="L2467" s="234" t="s">
        <v>4685</v>
      </c>
      <c r="M2467" s="255">
        <f>'6. Staff time'!$AC$181</f>
        <v>0</v>
      </c>
    </row>
    <row r="2468" spans="1:13">
      <c r="A2468" s="230">
        <v>2467</v>
      </c>
      <c r="B2468" s="230" t="str">
        <f t="shared" si="68"/>
        <v>0-0-0-6.25-79</v>
      </c>
      <c r="C2468" s="227">
        <f>'1. General information'!$E$8</f>
        <v>0</v>
      </c>
      <c r="D2468" s="227">
        <f>'1. General information'!$E$9</f>
        <v>0</v>
      </c>
      <c r="E2468" s="227">
        <f>'1. General information'!$E$10</f>
        <v>0</v>
      </c>
      <c r="F2468" s="227">
        <f>'1. General information'!$E$11</f>
        <v>0</v>
      </c>
      <c r="G2468" s="227">
        <f>'1. General information'!$E$12</f>
        <v>0</v>
      </c>
      <c r="H2468" s="227">
        <f>'1. General information'!$E$13</f>
        <v>0</v>
      </c>
      <c r="I2468" s="227">
        <f>'1. General information'!$E$14</f>
        <v>0</v>
      </c>
      <c r="J2468" s="234" t="s">
        <v>471</v>
      </c>
      <c r="K2468" s="254" t="s">
        <v>4606</v>
      </c>
      <c r="L2468" s="234" t="s">
        <v>4686</v>
      </c>
      <c r="M2468" s="255">
        <f>'6. Staff time'!$AC$182</f>
        <v>0</v>
      </c>
    </row>
    <row r="2469" spans="1:13">
      <c r="A2469" s="230">
        <v>2468</v>
      </c>
      <c r="B2469" s="230" t="str">
        <f t="shared" si="68"/>
        <v>0-0-0-6.25-80</v>
      </c>
      <c r="C2469" s="227">
        <f>'1. General information'!$E$8</f>
        <v>0</v>
      </c>
      <c r="D2469" s="227">
        <f>'1. General information'!$E$9</f>
        <v>0</v>
      </c>
      <c r="E2469" s="227">
        <f>'1. General information'!$E$10</f>
        <v>0</v>
      </c>
      <c r="F2469" s="227">
        <f>'1. General information'!$E$11</f>
        <v>0</v>
      </c>
      <c r="G2469" s="227">
        <f>'1. General information'!$E$12</f>
        <v>0</v>
      </c>
      <c r="H2469" s="227">
        <f>'1. General information'!$E$13</f>
        <v>0</v>
      </c>
      <c r="I2469" s="227">
        <f>'1. General information'!$E$14</f>
        <v>0</v>
      </c>
      <c r="J2469" s="234" t="s">
        <v>471</v>
      </c>
      <c r="K2469" s="254" t="s">
        <v>4607</v>
      </c>
      <c r="L2469" s="234" t="s">
        <v>4687</v>
      </c>
      <c r="M2469" s="255">
        <f>'6. Staff time'!$AC$183</f>
        <v>0</v>
      </c>
    </row>
    <row r="2470" spans="1:13">
      <c r="A2470" s="230">
        <v>2469</v>
      </c>
      <c r="B2470" s="230" t="str">
        <f t="shared" si="68"/>
        <v>0-0-0-6.26-a</v>
      </c>
      <c r="C2470" s="227">
        <f>'1. General information'!$E$8</f>
        <v>0</v>
      </c>
      <c r="D2470" s="227">
        <f>'1. General information'!$E$9</f>
        <v>0</v>
      </c>
      <c r="E2470" s="227">
        <f>'1. General information'!$E$10</f>
        <v>0</v>
      </c>
      <c r="F2470" s="227">
        <f>'1. General information'!$E$11</f>
        <v>0</v>
      </c>
      <c r="G2470" s="227">
        <f>'1. General information'!$E$12</f>
        <v>0</v>
      </c>
      <c r="H2470" s="227">
        <f>'1. General information'!$E$13</f>
        <v>0</v>
      </c>
      <c r="I2470" s="227">
        <f>'1. General information'!$E$14</f>
        <v>0</v>
      </c>
      <c r="J2470" s="234" t="s">
        <v>471</v>
      </c>
      <c r="K2470" s="228" t="s">
        <v>4688</v>
      </c>
      <c r="L2470" s="231" t="s">
        <v>4728</v>
      </c>
      <c r="M2470" s="238">
        <f>'6. Staff time'!$J$188</f>
        <v>0</v>
      </c>
    </row>
    <row r="2471" spans="1:13">
      <c r="A2471" s="230">
        <v>2470</v>
      </c>
      <c r="B2471" s="230" t="str">
        <f t="shared" si="68"/>
        <v>0-0-0-6.26-b</v>
      </c>
      <c r="C2471" s="227">
        <f>'1. General information'!$E$8</f>
        <v>0</v>
      </c>
      <c r="D2471" s="227">
        <f>'1. General information'!$E$9</f>
        <v>0</v>
      </c>
      <c r="E2471" s="227">
        <f>'1. General information'!$E$10</f>
        <v>0</v>
      </c>
      <c r="F2471" s="227">
        <f>'1. General information'!$E$11</f>
        <v>0</v>
      </c>
      <c r="G2471" s="227">
        <f>'1. General information'!$E$12</f>
        <v>0</v>
      </c>
      <c r="H2471" s="227">
        <f>'1. General information'!$E$13</f>
        <v>0</v>
      </c>
      <c r="I2471" s="227">
        <f>'1. General information'!$E$14</f>
        <v>0</v>
      </c>
      <c r="J2471" s="234" t="s">
        <v>471</v>
      </c>
      <c r="K2471" s="228" t="s">
        <v>4689</v>
      </c>
      <c r="L2471" s="231" t="s">
        <v>4729</v>
      </c>
      <c r="M2471" s="238">
        <f>'6. Staff time'!$K$188</f>
        <v>0</v>
      </c>
    </row>
    <row r="2472" spans="1:13">
      <c r="A2472" s="230">
        <v>2471</v>
      </c>
      <c r="B2472" s="230" t="str">
        <f t="shared" ref="B2472:B2535" si="69">CONCATENATE(LEFT(C2472,2),"-",LEFT(D2472,2),"-",LEFT(E2472,2),"-",K2472)</f>
        <v>0-0-0-6.26-c</v>
      </c>
      <c r="C2472" s="227">
        <f>'1. General information'!$E$8</f>
        <v>0</v>
      </c>
      <c r="D2472" s="227">
        <f>'1. General information'!$E$9</f>
        <v>0</v>
      </c>
      <c r="E2472" s="227">
        <f>'1. General information'!$E$10</f>
        <v>0</v>
      </c>
      <c r="F2472" s="227">
        <f>'1. General information'!$E$11</f>
        <v>0</v>
      </c>
      <c r="G2472" s="227">
        <f>'1. General information'!$E$12</f>
        <v>0</v>
      </c>
      <c r="H2472" s="227">
        <f>'1. General information'!$E$13</f>
        <v>0</v>
      </c>
      <c r="I2472" s="227">
        <f>'1. General information'!$E$14</f>
        <v>0</v>
      </c>
      <c r="J2472" s="234" t="s">
        <v>471</v>
      </c>
      <c r="K2472" s="228" t="s">
        <v>4690</v>
      </c>
      <c r="L2472" s="231" t="s">
        <v>4730</v>
      </c>
      <c r="M2472" s="238">
        <f>'6. Staff time'!$N$188</f>
        <v>0</v>
      </c>
    </row>
    <row r="2473" spans="1:13">
      <c r="A2473" s="230">
        <v>2472</v>
      </c>
      <c r="B2473" s="230" t="str">
        <f t="shared" si="69"/>
        <v>0-0-0-6.26-d</v>
      </c>
      <c r="C2473" s="227">
        <f>'1. General information'!$E$8</f>
        <v>0</v>
      </c>
      <c r="D2473" s="227">
        <f>'1. General information'!$E$9</f>
        <v>0</v>
      </c>
      <c r="E2473" s="227">
        <f>'1. General information'!$E$10</f>
        <v>0</v>
      </c>
      <c r="F2473" s="227">
        <f>'1. General information'!$E$11</f>
        <v>0</v>
      </c>
      <c r="G2473" s="227">
        <f>'1. General information'!$E$12</f>
        <v>0</v>
      </c>
      <c r="H2473" s="227">
        <f>'1. General information'!$E$13</f>
        <v>0</v>
      </c>
      <c r="I2473" s="227">
        <f>'1. General information'!$E$14</f>
        <v>0</v>
      </c>
      <c r="J2473" s="234" t="s">
        <v>471</v>
      </c>
      <c r="K2473" s="228" t="s">
        <v>4691</v>
      </c>
      <c r="L2473" s="231" t="s">
        <v>4731</v>
      </c>
      <c r="M2473" s="238">
        <f>'6. Staff time'!$P$188</f>
        <v>0</v>
      </c>
    </row>
    <row r="2474" spans="1:13">
      <c r="A2474" s="230">
        <v>2473</v>
      </c>
      <c r="B2474" s="230" t="str">
        <f t="shared" si="69"/>
        <v>0-0-0-6.26-e</v>
      </c>
      <c r="C2474" s="227">
        <f>'1. General information'!$E$8</f>
        <v>0</v>
      </c>
      <c r="D2474" s="227">
        <f>'1. General information'!$E$9</f>
        <v>0</v>
      </c>
      <c r="E2474" s="227">
        <f>'1. General information'!$E$10</f>
        <v>0</v>
      </c>
      <c r="F2474" s="227">
        <f>'1. General information'!$E$11</f>
        <v>0</v>
      </c>
      <c r="G2474" s="227">
        <f>'1. General information'!$E$12</f>
        <v>0</v>
      </c>
      <c r="H2474" s="227">
        <f>'1. General information'!$E$13</f>
        <v>0</v>
      </c>
      <c r="I2474" s="227">
        <f>'1. General information'!$E$14</f>
        <v>0</v>
      </c>
      <c r="J2474" s="234" t="s">
        <v>471</v>
      </c>
      <c r="K2474" s="228" t="s">
        <v>4692</v>
      </c>
      <c r="L2474" s="231" t="s">
        <v>4732</v>
      </c>
      <c r="M2474" s="238">
        <f>'6. Staff time'!$R$188</f>
        <v>0</v>
      </c>
    </row>
    <row r="2475" spans="1:13">
      <c r="A2475" s="230">
        <v>2474</v>
      </c>
      <c r="B2475" s="230" t="str">
        <f t="shared" si="69"/>
        <v>0-0-0-6.26-f</v>
      </c>
      <c r="C2475" s="227">
        <f>'1. General information'!$E$8</f>
        <v>0</v>
      </c>
      <c r="D2475" s="227">
        <f>'1. General information'!$E$9</f>
        <v>0</v>
      </c>
      <c r="E2475" s="227">
        <f>'1. General information'!$E$10</f>
        <v>0</v>
      </c>
      <c r="F2475" s="227">
        <f>'1. General information'!$E$11</f>
        <v>0</v>
      </c>
      <c r="G2475" s="227">
        <f>'1. General information'!$E$12</f>
        <v>0</v>
      </c>
      <c r="H2475" s="227">
        <f>'1. General information'!$E$13</f>
        <v>0</v>
      </c>
      <c r="I2475" s="227">
        <f>'1. General information'!$E$14</f>
        <v>0</v>
      </c>
      <c r="J2475" s="234" t="s">
        <v>471</v>
      </c>
      <c r="K2475" s="228" t="s">
        <v>4693</v>
      </c>
      <c r="L2475" s="231" t="s">
        <v>4733</v>
      </c>
      <c r="M2475" s="238">
        <f>'6. Staff time'!$T$188</f>
        <v>0</v>
      </c>
    </row>
    <row r="2476" spans="1:13">
      <c r="A2476" s="230">
        <v>2475</v>
      </c>
      <c r="B2476" s="230" t="str">
        <f t="shared" si="69"/>
        <v>0-0-0-6.26-g</v>
      </c>
      <c r="C2476" s="227">
        <f>'1. General information'!$E$8</f>
        <v>0</v>
      </c>
      <c r="D2476" s="227">
        <f>'1. General information'!$E$9</f>
        <v>0</v>
      </c>
      <c r="E2476" s="227">
        <f>'1. General information'!$E$10</f>
        <v>0</v>
      </c>
      <c r="F2476" s="227">
        <f>'1. General information'!$E$11</f>
        <v>0</v>
      </c>
      <c r="G2476" s="227">
        <f>'1. General information'!$E$12</f>
        <v>0</v>
      </c>
      <c r="H2476" s="227">
        <f>'1. General information'!$E$13</f>
        <v>0</v>
      </c>
      <c r="I2476" s="227">
        <f>'1. General information'!$E$14</f>
        <v>0</v>
      </c>
      <c r="J2476" s="234" t="s">
        <v>471</v>
      </c>
      <c r="K2476" s="228" t="s">
        <v>4694</v>
      </c>
      <c r="L2476" s="231" t="s">
        <v>4734</v>
      </c>
      <c r="M2476" s="238">
        <f>'6. Staff time'!$V$188</f>
        <v>0</v>
      </c>
    </row>
    <row r="2477" spans="1:13">
      <c r="A2477" s="230">
        <v>2476</v>
      </c>
      <c r="B2477" s="230" t="str">
        <f t="shared" si="69"/>
        <v>0-0-0-6.26-h</v>
      </c>
      <c r="C2477" s="227">
        <f>'1. General information'!$E$8</f>
        <v>0</v>
      </c>
      <c r="D2477" s="227">
        <f>'1. General information'!$E$9</f>
        <v>0</v>
      </c>
      <c r="E2477" s="227">
        <f>'1. General information'!$E$10</f>
        <v>0</v>
      </c>
      <c r="F2477" s="227">
        <f>'1. General information'!$E$11</f>
        <v>0</v>
      </c>
      <c r="G2477" s="227">
        <f>'1. General information'!$E$12</f>
        <v>0</v>
      </c>
      <c r="H2477" s="227">
        <f>'1. General information'!$E$13</f>
        <v>0</v>
      </c>
      <c r="I2477" s="227">
        <f>'1. General information'!$E$14</f>
        <v>0</v>
      </c>
      <c r="J2477" s="234" t="s">
        <v>471</v>
      </c>
      <c r="K2477" s="228" t="s">
        <v>4695</v>
      </c>
      <c r="L2477" s="231" t="s">
        <v>4735</v>
      </c>
      <c r="M2477" s="238">
        <f>'6. Staff time'!$X$188</f>
        <v>0</v>
      </c>
    </row>
    <row r="2478" spans="1:13">
      <c r="A2478" s="230">
        <v>2477</v>
      </c>
      <c r="B2478" s="230" t="str">
        <f t="shared" si="69"/>
        <v>0-0-0-6.26-i</v>
      </c>
      <c r="C2478" s="227">
        <f>'1. General information'!$E$8</f>
        <v>0</v>
      </c>
      <c r="D2478" s="227">
        <f>'1. General information'!$E$9</f>
        <v>0</v>
      </c>
      <c r="E2478" s="227">
        <f>'1. General information'!$E$10</f>
        <v>0</v>
      </c>
      <c r="F2478" s="227">
        <f>'1. General information'!$E$11</f>
        <v>0</v>
      </c>
      <c r="G2478" s="227">
        <f>'1. General information'!$E$12</f>
        <v>0</v>
      </c>
      <c r="H2478" s="227">
        <f>'1. General information'!$E$13</f>
        <v>0</v>
      </c>
      <c r="I2478" s="227">
        <f>'1. General information'!$E$14</f>
        <v>0</v>
      </c>
      <c r="J2478" s="234" t="s">
        <v>471</v>
      </c>
      <c r="K2478" s="228" t="s">
        <v>4696</v>
      </c>
      <c r="L2478" s="231" t="s">
        <v>4736</v>
      </c>
      <c r="M2478" s="238">
        <f>'6. Staff time'!$Z$188</f>
        <v>0</v>
      </c>
    </row>
    <row r="2479" spans="1:13">
      <c r="A2479" s="230">
        <v>2478</v>
      </c>
      <c r="B2479" s="230" t="str">
        <f t="shared" si="69"/>
        <v>0-0-0-6.26-j</v>
      </c>
      <c r="C2479" s="227">
        <f>'1. General information'!$E$8</f>
        <v>0</v>
      </c>
      <c r="D2479" s="227">
        <f>'1. General information'!$E$9</f>
        <v>0</v>
      </c>
      <c r="E2479" s="227">
        <f>'1. General information'!$E$10</f>
        <v>0</v>
      </c>
      <c r="F2479" s="227">
        <f>'1. General information'!$E$11</f>
        <v>0</v>
      </c>
      <c r="G2479" s="227">
        <f>'1. General information'!$E$12</f>
        <v>0</v>
      </c>
      <c r="H2479" s="227">
        <f>'1. General information'!$E$13</f>
        <v>0</v>
      </c>
      <c r="I2479" s="227">
        <f>'1. General information'!$E$14</f>
        <v>0</v>
      </c>
      <c r="J2479" s="234" t="s">
        <v>471</v>
      </c>
      <c r="K2479" s="228" t="s">
        <v>4697</v>
      </c>
      <c r="L2479" s="231" t="s">
        <v>4737</v>
      </c>
      <c r="M2479" s="238">
        <f>'6. Staff time'!$AA$188</f>
        <v>0</v>
      </c>
    </row>
    <row r="2480" spans="1:13">
      <c r="A2480" s="230">
        <v>2479</v>
      </c>
      <c r="B2480" s="230" t="str">
        <f t="shared" si="69"/>
        <v>0-0-0-6.27-a</v>
      </c>
      <c r="C2480" s="227">
        <f>'1. General information'!$E$8</f>
        <v>0</v>
      </c>
      <c r="D2480" s="227">
        <f>'1. General information'!$E$9</f>
        <v>0</v>
      </c>
      <c r="E2480" s="227">
        <f>'1. General information'!$E$10</f>
        <v>0</v>
      </c>
      <c r="F2480" s="227">
        <f>'1. General information'!$E$11</f>
        <v>0</v>
      </c>
      <c r="G2480" s="227">
        <f>'1. General information'!$E$12</f>
        <v>0</v>
      </c>
      <c r="H2480" s="227">
        <f>'1. General information'!$E$13</f>
        <v>0</v>
      </c>
      <c r="I2480" s="227">
        <f>'1. General information'!$E$14</f>
        <v>0</v>
      </c>
      <c r="J2480" s="234" t="s">
        <v>471</v>
      </c>
      <c r="K2480" s="228" t="s">
        <v>4698</v>
      </c>
      <c r="L2480" s="231" t="s">
        <v>4738</v>
      </c>
      <c r="M2480" s="238">
        <f>'6. Staff time'!$J$189</f>
        <v>0</v>
      </c>
    </row>
    <row r="2481" spans="1:13">
      <c r="A2481" s="230">
        <v>2480</v>
      </c>
      <c r="B2481" s="230" t="str">
        <f t="shared" si="69"/>
        <v>0-0-0-6.27-b</v>
      </c>
      <c r="C2481" s="227">
        <f>'1. General information'!$E$8</f>
        <v>0</v>
      </c>
      <c r="D2481" s="227">
        <f>'1. General information'!$E$9</f>
        <v>0</v>
      </c>
      <c r="E2481" s="227">
        <f>'1. General information'!$E$10</f>
        <v>0</v>
      </c>
      <c r="F2481" s="227">
        <f>'1. General information'!$E$11</f>
        <v>0</v>
      </c>
      <c r="G2481" s="227">
        <f>'1. General information'!$E$12</f>
        <v>0</v>
      </c>
      <c r="H2481" s="227">
        <f>'1. General information'!$E$13</f>
        <v>0</v>
      </c>
      <c r="I2481" s="227">
        <f>'1. General information'!$E$14</f>
        <v>0</v>
      </c>
      <c r="J2481" s="234" t="s">
        <v>471</v>
      </c>
      <c r="K2481" s="228" t="s">
        <v>4699</v>
      </c>
      <c r="L2481" s="231" t="s">
        <v>4739</v>
      </c>
      <c r="M2481" s="238">
        <f>'6. Staff time'!$K$189</f>
        <v>0</v>
      </c>
    </row>
    <row r="2482" spans="1:13">
      <c r="A2482" s="230">
        <v>2481</v>
      </c>
      <c r="B2482" s="230" t="str">
        <f t="shared" si="69"/>
        <v>0-0-0-6.27-c</v>
      </c>
      <c r="C2482" s="227">
        <f>'1. General information'!$E$8</f>
        <v>0</v>
      </c>
      <c r="D2482" s="227">
        <f>'1. General information'!$E$9</f>
        <v>0</v>
      </c>
      <c r="E2482" s="227">
        <f>'1. General information'!$E$10</f>
        <v>0</v>
      </c>
      <c r="F2482" s="227">
        <f>'1. General information'!$E$11</f>
        <v>0</v>
      </c>
      <c r="G2482" s="227">
        <f>'1. General information'!$E$12</f>
        <v>0</v>
      </c>
      <c r="H2482" s="227">
        <f>'1. General information'!$E$13</f>
        <v>0</v>
      </c>
      <c r="I2482" s="227">
        <f>'1. General information'!$E$14</f>
        <v>0</v>
      </c>
      <c r="J2482" s="234" t="s">
        <v>471</v>
      </c>
      <c r="K2482" s="228" t="s">
        <v>4700</v>
      </c>
      <c r="L2482" s="231" t="s">
        <v>4740</v>
      </c>
      <c r="M2482" s="238">
        <f>'6. Staff time'!$N$189</f>
        <v>0</v>
      </c>
    </row>
    <row r="2483" spans="1:13">
      <c r="A2483" s="230">
        <v>2482</v>
      </c>
      <c r="B2483" s="230" t="str">
        <f t="shared" si="69"/>
        <v>0-0-0-6.27-d</v>
      </c>
      <c r="C2483" s="227">
        <f>'1. General information'!$E$8</f>
        <v>0</v>
      </c>
      <c r="D2483" s="227">
        <f>'1. General information'!$E$9</f>
        <v>0</v>
      </c>
      <c r="E2483" s="227">
        <f>'1. General information'!$E$10</f>
        <v>0</v>
      </c>
      <c r="F2483" s="227">
        <f>'1. General information'!$E$11</f>
        <v>0</v>
      </c>
      <c r="G2483" s="227">
        <f>'1. General information'!$E$12</f>
        <v>0</v>
      </c>
      <c r="H2483" s="227">
        <f>'1. General information'!$E$13</f>
        <v>0</v>
      </c>
      <c r="I2483" s="227">
        <f>'1. General information'!$E$14</f>
        <v>0</v>
      </c>
      <c r="J2483" s="234" t="s">
        <v>471</v>
      </c>
      <c r="K2483" s="228" t="s">
        <v>4701</v>
      </c>
      <c r="L2483" s="231" t="s">
        <v>4741</v>
      </c>
      <c r="M2483" s="238">
        <f>'6. Staff time'!$P$189</f>
        <v>0</v>
      </c>
    </row>
    <row r="2484" spans="1:13">
      <c r="A2484" s="230">
        <v>2483</v>
      </c>
      <c r="B2484" s="230" t="str">
        <f t="shared" si="69"/>
        <v>0-0-0-6.27-e</v>
      </c>
      <c r="C2484" s="227">
        <f>'1. General information'!$E$8</f>
        <v>0</v>
      </c>
      <c r="D2484" s="227">
        <f>'1. General information'!$E$9</f>
        <v>0</v>
      </c>
      <c r="E2484" s="227">
        <f>'1. General information'!$E$10</f>
        <v>0</v>
      </c>
      <c r="F2484" s="227">
        <f>'1. General information'!$E$11</f>
        <v>0</v>
      </c>
      <c r="G2484" s="227">
        <f>'1. General information'!$E$12</f>
        <v>0</v>
      </c>
      <c r="H2484" s="227">
        <f>'1. General information'!$E$13</f>
        <v>0</v>
      </c>
      <c r="I2484" s="227">
        <f>'1. General information'!$E$14</f>
        <v>0</v>
      </c>
      <c r="J2484" s="234" t="s">
        <v>471</v>
      </c>
      <c r="K2484" s="228" t="s">
        <v>4702</v>
      </c>
      <c r="L2484" s="231" t="s">
        <v>4742</v>
      </c>
      <c r="M2484" s="238">
        <f>'6. Staff time'!$R$189</f>
        <v>0</v>
      </c>
    </row>
    <row r="2485" spans="1:13">
      <c r="A2485" s="230">
        <v>2484</v>
      </c>
      <c r="B2485" s="230" t="str">
        <f t="shared" si="69"/>
        <v>0-0-0-6.27-f</v>
      </c>
      <c r="C2485" s="227">
        <f>'1. General information'!$E$8</f>
        <v>0</v>
      </c>
      <c r="D2485" s="227">
        <f>'1. General information'!$E$9</f>
        <v>0</v>
      </c>
      <c r="E2485" s="227">
        <f>'1. General information'!$E$10</f>
        <v>0</v>
      </c>
      <c r="F2485" s="227">
        <f>'1. General information'!$E$11</f>
        <v>0</v>
      </c>
      <c r="G2485" s="227">
        <f>'1. General information'!$E$12</f>
        <v>0</v>
      </c>
      <c r="H2485" s="227">
        <f>'1. General information'!$E$13</f>
        <v>0</v>
      </c>
      <c r="I2485" s="227">
        <f>'1. General information'!$E$14</f>
        <v>0</v>
      </c>
      <c r="J2485" s="234" t="s">
        <v>471</v>
      </c>
      <c r="K2485" s="228" t="s">
        <v>4703</v>
      </c>
      <c r="L2485" s="231" t="s">
        <v>4743</v>
      </c>
      <c r="M2485" s="238">
        <f>'6. Staff time'!$T$189</f>
        <v>0</v>
      </c>
    </row>
    <row r="2486" spans="1:13">
      <c r="A2486" s="230">
        <v>2485</v>
      </c>
      <c r="B2486" s="230" t="str">
        <f t="shared" si="69"/>
        <v>0-0-0-6.27-g</v>
      </c>
      <c r="C2486" s="227">
        <f>'1. General information'!$E$8</f>
        <v>0</v>
      </c>
      <c r="D2486" s="227">
        <f>'1. General information'!$E$9</f>
        <v>0</v>
      </c>
      <c r="E2486" s="227">
        <f>'1. General information'!$E$10</f>
        <v>0</v>
      </c>
      <c r="F2486" s="227">
        <f>'1. General information'!$E$11</f>
        <v>0</v>
      </c>
      <c r="G2486" s="227">
        <f>'1. General information'!$E$12</f>
        <v>0</v>
      </c>
      <c r="H2486" s="227">
        <f>'1. General information'!$E$13</f>
        <v>0</v>
      </c>
      <c r="I2486" s="227">
        <f>'1. General information'!$E$14</f>
        <v>0</v>
      </c>
      <c r="J2486" s="234" t="s">
        <v>471</v>
      </c>
      <c r="K2486" s="228" t="s">
        <v>4704</v>
      </c>
      <c r="L2486" s="231" t="s">
        <v>4744</v>
      </c>
      <c r="M2486" s="238">
        <f>'6. Staff time'!$V$189</f>
        <v>0</v>
      </c>
    </row>
    <row r="2487" spans="1:13">
      <c r="A2487" s="230">
        <v>2486</v>
      </c>
      <c r="B2487" s="230" t="str">
        <f t="shared" si="69"/>
        <v>0-0-0-6.27-h</v>
      </c>
      <c r="C2487" s="227">
        <f>'1. General information'!$E$8</f>
        <v>0</v>
      </c>
      <c r="D2487" s="227">
        <f>'1. General information'!$E$9</f>
        <v>0</v>
      </c>
      <c r="E2487" s="227">
        <f>'1. General information'!$E$10</f>
        <v>0</v>
      </c>
      <c r="F2487" s="227">
        <f>'1. General information'!$E$11</f>
        <v>0</v>
      </c>
      <c r="G2487" s="227">
        <f>'1. General information'!$E$12</f>
        <v>0</v>
      </c>
      <c r="H2487" s="227">
        <f>'1. General information'!$E$13</f>
        <v>0</v>
      </c>
      <c r="I2487" s="227">
        <f>'1. General information'!$E$14</f>
        <v>0</v>
      </c>
      <c r="J2487" s="234" t="s">
        <v>471</v>
      </c>
      <c r="K2487" s="228" t="s">
        <v>4705</v>
      </c>
      <c r="L2487" s="231" t="s">
        <v>4745</v>
      </c>
      <c r="M2487" s="238">
        <f>'6. Staff time'!$X$189</f>
        <v>0</v>
      </c>
    </row>
    <row r="2488" spans="1:13">
      <c r="A2488" s="230">
        <v>2487</v>
      </c>
      <c r="B2488" s="230" t="str">
        <f t="shared" si="69"/>
        <v>0-0-0-6.27-i</v>
      </c>
      <c r="C2488" s="227">
        <f>'1. General information'!$E$8</f>
        <v>0</v>
      </c>
      <c r="D2488" s="227">
        <f>'1. General information'!$E$9</f>
        <v>0</v>
      </c>
      <c r="E2488" s="227">
        <f>'1. General information'!$E$10</f>
        <v>0</v>
      </c>
      <c r="F2488" s="227">
        <f>'1. General information'!$E$11</f>
        <v>0</v>
      </c>
      <c r="G2488" s="227">
        <f>'1. General information'!$E$12</f>
        <v>0</v>
      </c>
      <c r="H2488" s="227">
        <f>'1. General information'!$E$13</f>
        <v>0</v>
      </c>
      <c r="I2488" s="227">
        <f>'1. General information'!$E$14</f>
        <v>0</v>
      </c>
      <c r="J2488" s="234" t="s">
        <v>471</v>
      </c>
      <c r="K2488" s="228" t="s">
        <v>4706</v>
      </c>
      <c r="L2488" s="231" t="s">
        <v>4746</v>
      </c>
      <c r="M2488" s="238">
        <f>'6. Staff time'!$Z$189</f>
        <v>0</v>
      </c>
    </row>
    <row r="2489" spans="1:13">
      <c r="A2489" s="230">
        <v>2488</v>
      </c>
      <c r="B2489" s="230" t="str">
        <f t="shared" si="69"/>
        <v>0-0-0-6.27-j</v>
      </c>
      <c r="C2489" s="227">
        <f>'1. General information'!$E$8</f>
        <v>0</v>
      </c>
      <c r="D2489" s="227">
        <f>'1. General information'!$E$9</f>
        <v>0</v>
      </c>
      <c r="E2489" s="227">
        <f>'1. General information'!$E$10</f>
        <v>0</v>
      </c>
      <c r="F2489" s="227">
        <f>'1. General information'!$E$11</f>
        <v>0</v>
      </c>
      <c r="G2489" s="227">
        <f>'1. General information'!$E$12</f>
        <v>0</v>
      </c>
      <c r="H2489" s="227">
        <f>'1. General information'!$E$13</f>
        <v>0</v>
      </c>
      <c r="I2489" s="227">
        <f>'1. General information'!$E$14</f>
        <v>0</v>
      </c>
      <c r="J2489" s="234" t="s">
        <v>471</v>
      </c>
      <c r="K2489" s="228" t="s">
        <v>4707</v>
      </c>
      <c r="L2489" s="231" t="s">
        <v>4747</v>
      </c>
      <c r="M2489" s="238">
        <f>'6. Staff time'!$AA$189</f>
        <v>0</v>
      </c>
    </row>
    <row r="2490" spans="1:13">
      <c r="A2490" s="230">
        <v>2489</v>
      </c>
      <c r="B2490" s="230" t="str">
        <f t="shared" si="69"/>
        <v>0-0-0-6.28-a</v>
      </c>
      <c r="C2490" s="227">
        <f>'1. General information'!$E$8</f>
        <v>0</v>
      </c>
      <c r="D2490" s="227">
        <f>'1. General information'!$E$9</f>
        <v>0</v>
      </c>
      <c r="E2490" s="227">
        <f>'1. General information'!$E$10</f>
        <v>0</v>
      </c>
      <c r="F2490" s="227">
        <f>'1. General information'!$E$11</f>
        <v>0</v>
      </c>
      <c r="G2490" s="227">
        <f>'1. General information'!$E$12</f>
        <v>0</v>
      </c>
      <c r="H2490" s="227">
        <f>'1. General information'!$E$13</f>
        <v>0</v>
      </c>
      <c r="I2490" s="227">
        <f>'1. General information'!$E$14</f>
        <v>0</v>
      </c>
      <c r="J2490" s="234" t="s">
        <v>471</v>
      </c>
      <c r="K2490" s="257" t="s">
        <v>4708</v>
      </c>
      <c r="L2490" s="231" t="str">
        <f>CONCATENATE('6. Staff time'!$G$190," # staff - day 1")</f>
        <v>n.a. # staff - day 1</v>
      </c>
      <c r="M2490" s="238">
        <f>'6. Staff time'!$J$190</f>
        <v>0</v>
      </c>
    </row>
    <row r="2491" spans="1:13">
      <c r="A2491" s="230">
        <v>2490</v>
      </c>
      <c r="B2491" s="230" t="str">
        <f t="shared" si="69"/>
        <v>0-0-0-6.28-b</v>
      </c>
      <c r="C2491" s="227">
        <f>'1. General information'!$E$8</f>
        <v>0</v>
      </c>
      <c r="D2491" s="227">
        <f>'1. General information'!$E$9</f>
        <v>0</v>
      </c>
      <c r="E2491" s="227">
        <f>'1. General information'!$E$10</f>
        <v>0</v>
      </c>
      <c r="F2491" s="227">
        <f>'1. General information'!$E$11</f>
        <v>0</v>
      </c>
      <c r="G2491" s="227">
        <f>'1. General information'!$E$12</f>
        <v>0</v>
      </c>
      <c r="H2491" s="227">
        <f>'1. General information'!$E$13</f>
        <v>0</v>
      </c>
      <c r="I2491" s="227">
        <f>'1. General information'!$E$14</f>
        <v>0</v>
      </c>
      <c r="J2491" s="234" t="s">
        <v>471</v>
      </c>
      <c r="K2491" s="257" t="s">
        <v>4709</v>
      </c>
      <c r="L2491" s="231" t="str">
        <f>CONCATENATE('6. Staff time'!$G$190,"  # staff - day 2")</f>
        <v>n.a.  # staff - day 2</v>
      </c>
      <c r="M2491" s="238">
        <f>'6. Staff time'!$K$190</f>
        <v>0</v>
      </c>
    </row>
    <row r="2492" spans="1:13">
      <c r="A2492" s="230">
        <v>2491</v>
      </c>
      <c r="B2492" s="230" t="str">
        <f t="shared" si="69"/>
        <v>0-0-0-6.28-c</v>
      </c>
      <c r="C2492" s="227">
        <f>'1. General information'!$E$8</f>
        <v>0</v>
      </c>
      <c r="D2492" s="227">
        <f>'1. General information'!$E$9</f>
        <v>0</v>
      </c>
      <c r="E2492" s="227">
        <f>'1. General information'!$E$10</f>
        <v>0</v>
      </c>
      <c r="F2492" s="227">
        <f>'1. General information'!$E$11</f>
        <v>0</v>
      </c>
      <c r="G2492" s="227">
        <f>'1. General information'!$E$12</f>
        <v>0</v>
      </c>
      <c r="H2492" s="227">
        <f>'1. General information'!$E$13</f>
        <v>0</v>
      </c>
      <c r="I2492" s="227">
        <f>'1. General information'!$E$14</f>
        <v>0</v>
      </c>
      <c r="J2492" s="234" t="s">
        <v>471</v>
      </c>
      <c r="K2492" s="257" t="s">
        <v>4710</v>
      </c>
      <c r="L2492" s="231" t="str">
        <f>CONCATENATE('6. Staff time'!$G$190,"  # staff - day 3")</f>
        <v>n.a.  # staff - day 3</v>
      </c>
      <c r="M2492" s="238">
        <f>'6. Staff time'!$N$190</f>
        <v>0</v>
      </c>
    </row>
    <row r="2493" spans="1:13">
      <c r="A2493" s="230">
        <v>2492</v>
      </c>
      <c r="B2493" s="230" t="str">
        <f t="shared" si="69"/>
        <v>0-0-0-6.28-d</v>
      </c>
      <c r="C2493" s="227">
        <f>'1. General information'!$E$8</f>
        <v>0</v>
      </c>
      <c r="D2493" s="227">
        <f>'1. General information'!$E$9</f>
        <v>0</v>
      </c>
      <c r="E2493" s="227">
        <f>'1. General information'!$E$10</f>
        <v>0</v>
      </c>
      <c r="F2493" s="227">
        <f>'1. General information'!$E$11</f>
        <v>0</v>
      </c>
      <c r="G2493" s="227">
        <f>'1. General information'!$E$12</f>
        <v>0</v>
      </c>
      <c r="H2493" s="227">
        <f>'1. General information'!$E$13</f>
        <v>0</v>
      </c>
      <c r="I2493" s="227">
        <f>'1. General information'!$E$14</f>
        <v>0</v>
      </c>
      <c r="J2493" s="234" t="s">
        <v>471</v>
      </c>
      <c r="K2493" s="257" t="s">
        <v>4711</v>
      </c>
      <c r="L2493" s="231" t="str">
        <f>CONCATENATE('6. Staff time'!$G$190,"  # staff - day 4")</f>
        <v>n.a.  # staff - day 4</v>
      </c>
      <c r="M2493" s="238">
        <f>'6. Staff time'!$P$190</f>
        <v>0</v>
      </c>
    </row>
    <row r="2494" spans="1:13">
      <c r="A2494" s="230">
        <v>2493</v>
      </c>
      <c r="B2494" s="230" t="str">
        <f t="shared" si="69"/>
        <v>0-0-0-6.28-e</v>
      </c>
      <c r="C2494" s="227">
        <f>'1. General information'!$E$8</f>
        <v>0</v>
      </c>
      <c r="D2494" s="227">
        <f>'1. General information'!$E$9</f>
        <v>0</v>
      </c>
      <c r="E2494" s="227">
        <f>'1. General information'!$E$10</f>
        <v>0</v>
      </c>
      <c r="F2494" s="227">
        <f>'1. General information'!$E$11</f>
        <v>0</v>
      </c>
      <c r="G2494" s="227">
        <f>'1. General information'!$E$12</f>
        <v>0</v>
      </c>
      <c r="H2494" s="227">
        <f>'1. General information'!$E$13</f>
        <v>0</v>
      </c>
      <c r="I2494" s="227">
        <f>'1. General information'!$E$14</f>
        <v>0</v>
      </c>
      <c r="J2494" s="234" t="s">
        <v>471</v>
      </c>
      <c r="K2494" s="257" t="s">
        <v>4712</v>
      </c>
      <c r="L2494" s="231" t="str">
        <f>CONCATENATE('6. Staff time'!$G$190,"  # staff - day 5")</f>
        <v>n.a.  # staff - day 5</v>
      </c>
      <c r="M2494" s="238">
        <f>'6. Staff time'!$R$190</f>
        <v>0</v>
      </c>
    </row>
    <row r="2495" spans="1:13">
      <c r="A2495" s="230">
        <v>2494</v>
      </c>
      <c r="B2495" s="230" t="str">
        <f t="shared" si="69"/>
        <v>0-0-0-6.28-f</v>
      </c>
      <c r="C2495" s="227">
        <f>'1. General information'!$E$8</f>
        <v>0</v>
      </c>
      <c r="D2495" s="227">
        <f>'1. General information'!$E$9</f>
        <v>0</v>
      </c>
      <c r="E2495" s="227">
        <f>'1. General information'!$E$10</f>
        <v>0</v>
      </c>
      <c r="F2495" s="227">
        <f>'1. General information'!$E$11</f>
        <v>0</v>
      </c>
      <c r="G2495" s="227">
        <f>'1. General information'!$E$12</f>
        <v>0</v>
      </c>
      <c r="H2495" s="227">
        <f>'1. General information'!$E$13</f>
        <v>0</v>
      </c>
      <c r="I2495" s="227">
        <f>'1. General information'!$E$14</f>
        <v>0</v>
      </c>
      <c r="J2495" s="234" t="s">
        <v>471</v>
      </c>
      <c r="K2495" s="257" t="s">
        <v>4713</v>
      </c>
      <c r="L2495" s="231" t="str">
        <f>CONCATENATE('6. Staff time'!$G$190,"  # staff - day 6")</f>
        <v>n.a.  # staff - day 6</v>
      </c>
      <c r="M2495" s="238">
        <f>'6. Staff time'!$T$190</f>
        <v>0</v>
      </c>
    </row>
    <row r="2496" spans="1:13">
      <c r="A2496" s="230">
        <v>2495</v>
      </c>
      <c r="B2496" s="230" t="str">
        <f t="shared" si="69"/>
        <v>0-0-0-6.28-g</v>
      </c>
      <c r="C2496" s="227">
        <f>'1. General information'!$E$8</f>
        <v>0</v>
      </c>
      <c r="D2496" s="227">
        <f>'1. General information'!$E$9</f>
        <v>0</v>
      </c>
      <c r="E2496" s="227">
        <f>'1. General information'!$E$10</f>
        <v>0</v>
      </c>
      <c r="F2496" s="227">
        <f>'1. General information'!$E$11</f>
        <v>0</v>
      </c>
      <c r="G2496" s="227">
        <f>'1. General information'!$E$12</f>
        <v>0</v>
      </c>
      <c r="H2496" s="227">
        <f>'1. General information'!$E$13</f>
        <v>0</v>
      </c>
      <c r="I2496" s="227">
        <f>'1. General information'!$E$14</f>
        <v>0</v>
      </c>
      <c r="J2496" s="234" t="s">
        <v>471</v>
      </c>
      <c r="K2496" s="257" t="s">
        <v>4714</v>
      </c>
      <c r="L2496" s="231" t="str">
        <f>CONCATENATE('6. Staff time'!$G$190,"  # staff - day 7")</f>
        <v>n.a.  # staff - day 7</v>
      </c>
      <c r="M2496" s="238">
        <f>'6. Staff time'!$V$190</f>
        <v>0</v>
      </c>
    </row>
    <row r="2497" spans="1:13">
      <c r="A2497" s="230">
        <v>2496</v>
      </c>
      <c r="B2497" s="230" t="str">
        <f t="shared" si="69"/>
        <v>0-0-0-6.28-h</v>
      </c>
      <c r="C2497" s="227">
        <f>'1. General information'!$E$8</f>
        <v>0</v>
      </c>
      <c r="D2497" s="227">
        <f>'1. General information'!$E$9</f>
        <v>0</v>
      </c>
      <c r="E2497" s="227">
        <f>'1. General information'!$E$10</f>
        <v>0</v>
      </c>
      <c r="F2497" s="227">
        <f>'1. General information'!$E$11</f>
        <v>0</v>
      </c>
      <c r="G2497" s="227">
        <f>'1. General information'!$E$12</f>
        <v>0</v>
      </c>
      <c r="H2497" s="227">
        <f>'1. General information'!$E$13</f>
        <v>0</v>
      </c>
      <c r="I2497" s="227">
        <f>'1. General information'!$E$14</f>
        <v>0</v>
      </c>
      <c r="J2497" s="234" t="s">
        <v>471</v>
      </c>
      <c r="K2497" s="257" t="s">
        <v>4715</v>
      </c>
      <c r="L2497" s="231" t="str">
        <f>CONCATENATE('6. Staff time'!$G$190,"  # staff - day 8")</f>
        <v>n.a.  # staff - day 8</v>
      </c>
      <c r="M2497" s="238">
        <f>'6. Staff time'!$X$190</f>
        <v>0</v>
      </c>
    </row>
    <row r="2498" spans="1:13">
      <c r="A2498" s="230">
        <v>2497</v>
      </c>
      <c r="B2498" s="230" t="str">
        <f t="shared" si="69"/>
        <v>0-0-0-6.28-i</v>
      </c>
      <c r="C2498" s="227">
        <f>'1. General information'!$E$8</f>
        <v>0</v>
      </c>
      <c r="D2498" s="227">
        <f>'1. General information'!$E$9</f>
        <v>0</v>
      </c>
      <c r="E2498" s="227">
        <f>'1. General information'!$E$10</f>
        <v>0</v>
      </c>
      <c r="F2498" s="227">
        <f>'1. General information'!$E$11</f>
        <v>0</v>
      </c>
      <c r="G2498" s="227">
        <f>'1. General information'!$E$12</f>
        <v>0</v>
      </c>
      <c r="H2498" s="227">
        <f>'1. General information'!$E$13</f>
        <v>0</v>
      </c>
      <c r="I2498" s="227">
        <f>'1. General information'!$E$14</f>
        <v>0</v>
      </c>
      <c r="J2498" s="234" t="s">
        <v>471</v>
      </c>
      <c r="K2498" s="257" t="s">
        <v>4716</v>
      </c>
      <c r="L2498" s="231" t="str">
        <f>CONCATENATE('6. Staff time'!$G$190,"  # staff - day 9")</f>
        <v>n.a.  # staff - day 9</v>
      </c>
      <c r="M2498" s="238">
        <f>'6. Staff time'!$Z$190</f>
        <v>0</v>
      </c>
    </row>
    <row r="2499" spans="1:13">
      <c r="A2499" s="230">
        <v>2498</v>
      </c>
      <c r="B2499" s="230" t="str">
        <f t="shared" si="69"/>
        <v>0-0-0-6.28-j</v>
      </c>
      <c r="C2499" s="227">
        <f>'1. General information'!$E$8</f>
        <v>0</v>
      </c>
      <c r="D2499" s="227">
        <f>'1. General information'!$E$9</f>
        <v>0</v>
      </c>
      <c r="E2499" s="227">
        <f>'1. General information'!$E$10</f>
        <v>0</v>
      </c>
      <c r="F2499" s="227">
        <f>'1. General information'!$E$11</f>
        <v>0</v>
      </c>
      <c r="G2499" s="227">
        <f>'1. General information'!$E$12</f>
        <v>0</v>
      </c>
      <c r="H2499" s="227">
        <f>'1. General information'!$E$13</f>
        <v>0</v>
      </c>
      <c r="I2499" s="227">
        <f>'1. General information'!$E$14</f>
        <v>0</v>
      </c>
      <c r="J2499" s="234" t="s">
        <v>471</v>
      </c>
      <c r="K2499" s="257" t="s">
        <v>4717</v>
      </c>
      <c r="L2499" s="231" t="str">
        <f>CONCATENATE('6. Staff time'!$G$190,"  # staff - day 10")</f>
        <v>n.a.  # staff - day 10</v>
      </c>
      <c r="M2499" s="238">
        <f>'6. Staff time'!$AA$190</f>
        <v>0</v>
      </c>
    </row>
    <row r="2500" spans="1:13">
      <c r="A2500" s="230">
        <v>2499</v>
      </c>
      <c r="B2500" s="230" t="str">
        <f t="shared" si="69"/>
        <v>0-0-0-6.29-a</v>
      </c>
      <c r="C2500" s="227">
        <f>'1. General information'!$E$8</f>
        <v>0</v>
      </c>
      <c r="D2500" s="227">
        <f>'1. General information'!$E$9</f>
        <v>0</v>
      </c>
      <c r="E2500" s="227">
        <f>'1. General information'!$E$10</f>
        <v>0</v>
      </c>
      <c r="F2500" s="227">
        <f>'1. General information'!$E$11</f>
        <v>0</v>
      </c>
      <c r="G2500" s="227">
        <f>'1. General information'!$E$12</f>
        <v>0</v>
      </c>
      <c r="H2500" s="227">
        <f>'1. General information'!$E$13</f>
        <v>0</v>
      </c>
      <c r="I2500" s="227">
        <f>'1. General information'!$E$14</f>
        <v>0</v>
      </c>
      <c r="J2500" s="234" t="s">
        <v>471</v>
      </c>
      <c r="K2500" s="257" t="s">
        <v>4718</v>
      </c>
      <c r="L2500" s="231" t="str">
        <f>CONCATENATE('6. Staff time'!$G$191," # staff - day 1")</f>
        <v>n.a. # staff - day 1</v>
      </c>
      <c r="M2500" s="238">
        <f>'6. Staff time'!$J$191</f>
        <v>0</v>
      </c>
    </row>
    <row r="2501" spans="1:13">
      <c r="A2501" s="230">
        <v>2500</v>
      </c>
      <c r="B2501" s="230" t="str">
        <f t="shared" si="69"/>
        <v>0-0-0-6.29-b</v>
      </c>
      <c r="C2501" s="227">
        <f>'1. General information'!$E$8</f>
        <v>0</v>
      </c>
      <c r="D2501" s="227">
        <f>'1. General information'!$E$9</f>
        <v>0</v>
      </c>
      <c r="E2501" s="227">
        <f>'1. General information'!$E$10</f>
        <v>0</v>
      </c>
      <c r="F2501" s="227">
        <f>'1. General information'!$E$11</f>
        <v>0</v>
      </c>
      <c r="G2501" s="227">
        <f>'1. General information'!$E$12</f>
        <v>0</v>
      </c>
      <c r="H2501" s="227">
        <f>'1. General information'!$E$13</f>
        <v>0</v>
      </c>
      <c r="I2501" s="227">
        <f>'1. General information'!$E$14</f>
        <v>0</v>
      </c>
      <c r="J2501" s="234" t="s">
        <v>471</v>
      </c>
      <c r="K2501" s="257" t="s">
        <v>4719</v>
      </c>
      <c r="L2501" s="231" t="str">
        <f>CONCATENATE('6. Staff time'!$G$191,"  # staff - day 2")</f>
        <v>n.a.  # staff - day 2</v>
      </c>
      <c r="M2501" s="238">
        <f>'6. Staff time'!$K$191</f>
        <v>0</v>
      </c>
    </row>
    <row r="2502" spans="1:13">
      <c r="A2502" s="230">
        <v>2501</v>
      </c>
      <c r="B2502" s="230" t="str">
        <f t="shared" si="69"/>
        <v>0-0-0-6.29-c</v>
      </c>
      <c r="C2502" s="227">
        <f>'1. General information'!$E$8</f>
        <v>0</v>
      </c>
      <c r="D2502" s="227">
        <f>'1. General information'!$E$9</f>
        <v>0</v>
      </c>
      <c r="E2502" s="227">
        <f>'1. General information'!$E$10</f>
        <v>0</v>
      </c>
      <c r="F2502" s="227">
        <f>'1. General information'!$E$11</f>
        <v>0</v>
      </c>
      <c r="G2502" s="227">
        <f>'1. General information'!$E$12</f>
        <v>0</v>
      </c>
      <c r="H2502" s="227">
        <f>'1. General information'!$E$13</f>
        <v>0</v>
      </c>
      <c r="I2502" s="227">
        <f>'1. General information'!$E$14</f>
        <v>0</v>
      </c>
      <c r="J2502" s="234" t="s">
        <v>471</v>
      </c>
      <c r="K2502" s="257" t="s">
        <v>4720</v>
      </c>
      <c r="L2502" s="231" t="str">
        <f>CONCATENATE('6. Staff time'!$G$191,"  # staff - day 3")</f>
        <v>n.a.  # staff - day 3</v>
      </c>
      <c r="M2502" s="238">
        <f>'6. Staff time'!$N$191</f>
        <v>0</v>
      </c>
    </row>
    <row r="2503" spans="1:13">
      <c r="A2503" s="230">
        <v>2502</v>
      </c>
      <c r="B2503" s="230" t="str">
        <f t="shared" si="69"/>
        <v>0-0-0-6.29-d</v>
      </c>
      <c r="C2503" s="227">
        <f>'1. General information'!$E$8</f>
        <v>0</v>
      </c>
      <c r="D2503" s="227">
        <f>'1. General information'!$E$9</f>
        <v>0</v>
      </c>
      <c r="E2503" s="227">
        <f>'1. General information'!$E$10</f>
        <v>0</v>
      </c>
      <c r="F2503" s="227">
        <f>'1. General information'!$E$11</f>
        <v>0</v>
      </c>
      <c r="G2503" s="227">
        <f>'1. General information'!$E$12</f>
        <v>0</v>
      </c>
      <c r="H2503" s="227">
        <f>'1. General information'!$E$13</f>
        <v>0</v>
      </c>
      <c r="I2503" s="227">
        <f>'1. General information'!$E$14</f>
        <v>0</v>
      </c>
      <c r="J2503" s="234" t="s">
        <v>471</v>
      </c>
      <c r="K2503" s="257" t="s">
        <v>4721</v>
      </c>
      <c r="L2503" s="231" t="str">
        <f>CONCATENATE('6. Staff time'!$G$191,"  # staff - day 4")</f>
        <v>n.a.  # staff - day 4</v>
      </c>
      <c r="M2503" s="238">
        <f>'6. Staff time'!$P$191</f>
        <v>0</v>
      </c>
    </row>
    <row r="2504" spans="1:13">
      <c r="A2504" s="230">
        <v>2503</v>
      </c>
      <c r="B2504" s="230" t="str">
        <f t="shared" si="69"/>
        <v>0-0-0-6.29-e</v>
      </c>
      <c r="C2504" s="227">
        <f>'1. General information'!$E$8</f>
        <v>0</v>
      </c>
      <c r="D2504" s="227">
        <f>'1. General information'!$E$9</f>
        <v>0</v>
      </c>
      <c r="E2504" s="227">
        <f>'1. General information'!$E$10</f>
        <v>0</v>
      </c>
      <c r="F2504" s="227">
        <f>'1. General information'!$E$11</f>
        <v>0</v>
      </c>
      <c r="G2504" s="227">
        <f>'1. General information'!$E$12</f>
        <v>0</v>
      </c>
      <c r="H2504" s="227">
        <f>'1. General information'!$E$13</f>
        <v>0</v>
      </c>
      <c r="I2504" s="227">
        <f>'1. General information'!$E$14</f>
        <v>0</v>
      </c>
      <c r="J2504" s="234" t="s">
        <v>471</v>
      </c>
      <c r="K2504" s="257" t="s">
        <v>4722</v>
      </c>
      <c r="L2504" s="231" t="str">
        <f>CONCATENATE('6. Staff time'!$G$191,"  # staff - day 5")</f>
        <v>n.a.  # staff - day 5</v>
      </c>
      <c r="M2504" s="238">
        <f>'6. Staff time'!$R$191</f>
        <v>0</v>
      </c>
    </row>
    <row r="2505" spans="1:13">
      <c r="A2505" s="230">
        <v>2504</v>
      </c>
      <c r="B2505" s="230" t="str">
        <f t="shared" si="69"/>
        <v>0-0-0-6.29-f</v>
      </c>
      <c r="C2505" s="227">
        <f>'1. General information'!$E$8</f>
        <v>0</v>
      </c>
      <c r="D2505" s="227">
        <f>'1. General information'!$E$9</f>
        <v>0</v>
      </c>
      <c r="E2505" s="227">
        <f>'1. General information'!$E$10</f>
        <v>0</v>
      </c>
      <c r="F2505" s="227">
        <f>'1. General information'!$E$11</f>
        <v>0</v>
      </c>
      <c r="G2505" s="227">
        <f>'1. General information'!$E$12</f>
        <v>0</v>
      </c>
      <c r="H2505" s="227">
        <f>'1. General information'!$E$13</f>
        <v>0</v>
      </c>
      <c r="I2505" s="227">
        <f>'1. General information'!$E$14</f>
        <v>0</v>
      </c>
      <c r="J2505" s="234" t="s">
        <v>471</v>
      </c>
      <c r="K2505" s="257" t="s">
        <v>4723</v>
      </c>
      <c r="L2505" s="231" t="str">
        <f>CONCATENATE('6. Staff time'!$G$191,"  # staff - day 6")</f>
        <v>n.a.  # staff - day 6</v>
      </c>
      <c r="M2505" s="238">
        <f>'6. Staff time'!$T$191</f>
        <v>0</v>
      </c>
    </row>
    <row r="2506" spans="1:13">
      <c r="A2506" s="230">
        <v>2505</v>
      </c>
      <c r="B2506" s="230" t="str">
        <f t="shared" si="69"/>
        <v>0-0-0-6.29-g</v>
      </c>
      <c r="C2506" s="227">
        <f>'1. General information'!$E$8</f>
        <v>0</v>
      </c>
      <c r="D2506" s="227">
        <f>'1. General information'!$E$9</f>
        <v>0</v>
      </c>
      <c r="E2506" s="227">
        <f>'1. General information'!$E$10</f>
        <v>0</v>
      </c>
      <c r="F2506" s="227">
        <f>'1. General information'!$E$11</f>
        <v>0</v>
      </c>
      <c r="G2506" s="227">
        <f>'1. General information'!$E$12</f>
        <v>0</v>
      </c>
      <c r="H2506" s="227">
        <f>'1. General information'!$E$13</f>
        <v>0</v>
      </c>
      <c r="I2506" s="227">
        <f>'1. General information'!$E$14</f>
        <v>0</v>
      </c>
      <c r="J2506" s="234" t="s">
        <v>471</v>
      </c>
      <c r="K2506" s="257" t="s">
        <v>4724</v>
      </c>
      <c r="L2506" s="231" t="str">
        <f>CONCATENATE('6. Staff time'!$G$191,"  # staff - day 7")</f>
        <v>n.a.  # staff - day 7</v>
      </c>
      <c r="M2506" s="238">
        <f>'6. Staff time'!$V$191</f>
        <v>0</v>
      </c>
    </row>
    <row r="2507" spans="1:13">
      <c r="A2507" s="230">
        <v>2506</v>
      </c>
      <c r="B2507" s="230" t="str">
        <f t="shared" si="69"/>
        <v>0-0-0-6.29-h</v>
      </c>
      <c r="C2507" s="227">
        <f>'1. General information'!$E$8</f>
        <v>0</v>
      </c>
      <c r="D2507" s="227">
        <f>'1. General information'!$E$9</f>
        <v>0</v>
      </c>
      <c r="E2507" s="227">
        <f>'1. General information'!$E$10</f>
        <v>0</v>
      </c>
      <c r="F2507" s="227">
        <f>'1. General information'!$E$11</f>
        <v>0</v>
      </c>
      <c r="G2507" s="227">
        <f>'1. General information'!$E$12</f>
        <v>0</v>
      </c>
      <c r="H2507" s="227">
        <f>'1. General information'!$E$13</f>
        <v>0</v>
      </c>
      <c r="I2507" s="227">
        <f>'1. General information'!$E$14</f>
        <v>0</v>
      </c>
      <c r="J2507" s="234" t="s">
        <v>471</v>
      </c>
      <c r="K2507" s="257" t="s">
        <v>4725</v>
      </c>
      <c r="L2507" s="231" t="str">
        <f>CONCATENATE('6. Staff time'!$G$191,"  # staff - day 8")</f>
        <v>n.a.  # staff - day 8</v>
      </c>
      <c r="M2507" s="238">
        <f>'6. Staff time'!$X$191</f>
        <v>0</v>
      </c>
    </row>
    <row r="2508" spans="1:13">
      <c r="A2508" s="230">
        <v>2507</v>
      </c>
      <c r="B2508" s="230" t="str">
        <f t="shared" si="69"/>
        <v>0-0-0-6.29-i</v>
      </c>
      <c r="C2508" s="227">
        <f>'1. General information'!$E$8</f>
        <v>0</v>
      </c>
      <c r="D2508" s="227">
        <f>'1. General information'!$E$9</f>
        <v>0</v>
      </c>
      <c r="E2508" s="227">
        <f>'1. General information'!$E$10</f>
        <v>0</v>
      </c>
      <c r="F2508" s="227">
        <f>'1. General information'!$E$11</f>
        <v>0</v>
      </c>
      <c r="G2508" s="227">
        <f>'1. General information'!$E$12</f>
        <v>0</v>
      </c>
      <c r="H2508" s="227">
        <f>'1. General information'!$E$13</f>
        <v>0</v>
      </c>
      <c r="I2508" s="227">
        <f>'1. General information'!$E$14</f>
        <v>0</v>
      </c>
      <c r="J2508" s="234" t="s">
        <v>471</v>
      </c>
      <c r="K2508" s="257" t="s">
        <v>4726</v>
      </c>
      <c r="L2508" s="231" t="str">
        <f>CONCATENATE('6. Staff time'!$G$191,"  # staff - day 9")</f>
        <v>n.a.  # staff - day 9</v>
      </c>
      <c r="M2508" s="238">
        <f>'6. Staff time'!$Z$191</f>
        <v>0</v>
      </c>
    </row>
    <row r="2509" spans="1:13">
      <c r="A2509" s="230">
        <v>2508</v>
      </c>
      <c r="B2509" s="230" t="str">
        <f t="shared" si="69"/>
        <v>0-0-0-6.29-j</v>
      </c>
      <c r="C2509" s="227">
        <f>'1. General information'!$E$8</f>
        <v>0</v>
      </c>
      <c r="D2509" s="227">
        <f>'1. General information'!$E$9</f>
        <v>0</v>
      </c>
      <c r="E2509" s="227">
        <f>'1. General information'!$E$10</f>
        <v>0</v>
      </c>
      <c r="F2509" s="227">
        <f>'1. General information'!$E$11</f>
        <v>0</v>
      </c>
      <c r="G2509" s="227">
        <f>'1. General information'!$E$12</f>
        <v>0</v>
      </c>
      <c r="H2509" s="227">
        <f>'1. General information'!$E$13</f>
        <v>0</v>
      </c>
      <c r="I2509" s="227">
        <f>'1. General information'!$E$14</f>
        <v>0</v>
      </c>
      <c r="J2509" s="234" t="s">
        <v>471</v>
      </c>
      <c r="K2509" s="257" t="s">
        <v>4727</v>
      </c>
      <c r="L2509" s="231" t="str">
        <f>CONCATENATE('6. Staff time'!$G$191,"  # staff - day 10")</f>
        <v>n.a.  # staff - day 10</v>
      </c>
      <c r="M2509" s="238">
        <f>'6. Staff time'!$AA$191</f>
        <v>0</v>
      </c>
    </row>
    <row r="2510" spans="1:13">
      <c r="A2510" s="230">
        <v>2509</v>
      </c>
      <c r="B2510" s="230" t="str">
        <f t="shared" si="69"/>
        <v>0-0-0-6.30-1</v>
      </c>
      <c r="C2510" s="227">
        <f>'1. General information'!$E$8</f>
        <v>0</v>
      </c>
      <c r="D2510" s="227">
        <f>'1. General information'!$E$9</f>
        <v>0</v>
      </c>
      <c r="E2510" s="227">
        <f>'1. General information'!$E$10</f>
        <v>0</v>
      </c>
      <c r="F2510" s="227">
        <f>'1. General information'!$E$11</f>
        <v>0</v>
      </c>
      <c r="G2510" s="227">
        <f>'1. General information'!$E$12</f>
        <v>0</v>
      </c>
      <c r="H2510" s="227">
        <f>'1. General information'!$E$13</f>
        <v>0</v>
      </c>
      <c r="I2510" s="227">
        <f>'1. General information'!$E$14</f>
        <v>0</v>
      </c>
      <c r="J2510" s="234" t="s">
        <v>471</v>
      </c>
      <c r="K2510" s="228" t="s">
        <v>5468</v>
      </c>
      <c r="L2510" s="234" t="s">
        <v>5388</v>
      </c>
      <c r="M2510" s="229">
        <f>'6. Staff time'!$I$198</f>
        <v>0</v>
      </c>
    </row>
    <row r="2511" spans="1:13">
      <c r="A2511" s="230">
        <v>2510</v>
      </c>
      <c r="B2511" s="230" t="str">
        <f t="shared" si="69"/>
        <v>0-0-0-6.30-2</v>
      </c>
      <c r="C2511" s="227">
        <f>'1. General information'!$E$8</f>
        <v>0</v>
      </c>
      <c r="D2511" s="227">
        <f>'1. General information'!$E$9</f>
        <v>0</v>
      </c>
      <c r="E2511" s="227">
        <f>'1. General information'!$E$10</f>
        <v>0</v>
      </c>
      <c r="F2511" s="227">
        <f>'1. General information'!$E$11</f>
        <v>0</v>
      </c>
      <c r="G2511" s="227">
        <f>'1. General information'!$E$12</f>
        <v>0</v>
      </c>
      <c r="H2511" s="227">
        <f>'1. General information'!$E$13</f>
        <v>0</v>
      </c>
      <c r="I2511" s="227">
        <f>'1. General information'!$E$14</f>
        <v>0</v>
      </c>
      <c r="J2511" s="234" t="s">
        <v>471</v>
      </c>
      <c r="K2511" s="228" t="s">
        <v>5469</v>
      </c>
      <c r="L2511" s="234" t="s">
        <v>5389</v>
      </c>
      <c r="M2511" s="229">
        <f>'6. Staff time'!$I$199</f>
        <v>0</v>
      </c>
    </row>
    <row r="2512" spans="1:13">
      <c r="A2512" s="230">
        <v>2511</v>
      </c>
      <c r="B2512" s="230" t="str">
        <f t="shared" si="69"/>
        <v>0-0-0-6.30-3</v>
      </c>
      <c r="C2512" s="227">
        <f>'1. General information'!$E$8</f>
        <v>0</v>
      </c>
      <c r="D2512" s="227">
        <f>'1. General information'!$E$9</f>
        <v>0</v>
      </c>
      <c r="E2512" s="227">
        <f>'1. General information'!$E$10</f>
        <v>0</v>
      </c>
      <c r="F2512" s="227">
        <f>'1. General information'!$E$11</f>
        <v>0</v>
      </c>
      <c r="G2512" s="227">
        <f>'1. General information'!$E$12</f>
        <v>0</v>
      </c>
      <c r="H2512" s="227">
        <f>'1. General information'!$E$13</f>
        <v>0</v>
      </c>
      <c r="I2512" s="227">
        <f>'1. General information'!$E$14</f>
        <v>0</v>
      </c>
      <c r="J2512" s="234" t="s">
        <v>471</v>
      </c>
      <c r="K2512" s="228" t="s">
        <v>5470</v>
      </c>
      <c r="L2512" s="234" t="s">
        <v>5390</v>
      </c>
      <c r="M2512" s="229">
        <f>'6. Staff time'!$I$200</f>
        <v>0</v>
      </c>
    </row>
    <row r="2513" spans="1:13">
      <c r="A2513" s="230">
        <v>2512</v>
      </c>
      <c r="B2513" s="230" t="str">
        <f t="shared" si="69"/>
        <v>0-0-0-6.30-4</v>
      </c>
      <c r="C2513" s="227">
        <f>'1. General information'!$E$8</f>
        <v>0</v>
      </c>
      <c r="D2513" s="227">
        <f>'1. General information'!$E$9</f>
        <v>0</v>
      </c>
      <c r="E2513" s="227">
        <f>'1. General information'!$E$10</f>
        <v>0</v>
      </c>
      <c r="F2513" s="227">
        <f>'1. General information'!$E$11</f>
        <v>0</v>
      </c>
      <c r="G2513" s="227">
        <f>'1. General information'!$E$12</f>
        <v>0</v>
      </c>
      <c r="H2513" s="227">
        <f>'1. General information'!$E$13</f>
        <v>0</v>
      </c>
      <c r="I2513" s="227">
        <f>'1. General information'!$E$14</f>
        <v>0</v>
      </c>
      <c r="J2513" s="234" t="s">
        <v>471</v>
      </c>
      <c r="K2513" s="228" t="s">
        <v>5471</v>
      </c>
      <c r="L2513" s="234" t="s">
        <v>5391</v>
      </c>
      <c r="M2513" s="229">
        <f>'6. Staff time'!$I$201</f>
        <v>0</v>
      </c>
    </row>
    <row r="2514" spans="1:13">
      <c r="A2514" s="230">
        <v>2513</v>
      </c>
      <c r="B2514" s="230" t="str">
        <f t="shared" si="69"/>
        <v>0-0-0-6.30-5</v>
      </c>
      <c r="C2514" s="227">
        <f>'1. General information'!$E$8</f>
        <v>0</v>
      </c>
      <c r="D2514" s="227">
        <f>'1. General information'!$E$9</f>
        <v>0</v>
      </c>
      <c r="E2514" s="227">
        <f>'1. General information'!$E$10</f>
        <v>0</v>
      </c>
      <c r="F2514" s="227">
        <f>'1. General information'!$E$11</f>
        <v>0</v>
      </c>
      <c r="G2514" s="227">
        <f>'1. General information'!$E$12</f>
        <v>0</v>
      </c>
      <c r="H2514" s="227">
        <f>'1. General information'!$E$13</f>
        <v>0</v>
      </c>
      <c r="I2514" s="227">
        <f>'1. General information'!$E$14</f>
        <v>0</v>
      </c>
      <c r="J2514" s="234" t="s">
        <v>471</v>
      </c>
      <c r="K2514" s="228" t="s">
        <v>5472</v>
      </c>
      <c r="L2514" s="234" t="s">
        <v>5392</v>
      </c>
      <c r="M2514" s="229">
        <f>'6. Staff time'!$I$202</f>
        <v>0</v>
      </c>
    </row>
    <row r="2515" spans="1:13">
      <c r="A2515" s="230">
        <v>2514</v>
      </c>
      <c r="B2515" s="230" t="str">
        <f t="shared" si="69"/>
        <v>0-0-0-6.30-6</v>
      </c>
      <c r="C2515" s="227">
        <f>'1. General information'!$E$8</f>
        <v>0</v>
      </c>
      <c r="D2515" s="227">
        <f>'1. General information'!$E$9</f>
        <v>0</v>
      </c>
      <c r="E2515" s="227">
        <f>'1. General information'!$E$10</f>
        <v>0</v>
      </c>
      <c r="F2515" s="227">
        <f>'1. General information'!$E$11</f>
        <v>0</v>
      </c>
      <c r="G2515" s="227">
        <f>'1. General information'!$E$12</f>
        <v>0</v>
      </c>
      <c r="H2515" s="227">
        <f>'1. General information'!$E$13</f>
        <v>0</v>
      </c>
      <c r="I2515" s="227">
        <f>'1. General information'!$E$14</f>
        <v>0</v>
      </c>
      <c r="J2515" s="234" t="s">
        <v>471</v>
      </c>
      <c r="K2515" s="228" t="s">
        <v>5473</v>
      </c>
      <c r="L2515" s="234" t="s">
        <v>5393</v>
      </c>
      <c r="M2515" s="229">
        <f>'6. Staff time'!$I$203</f>
        <v>0</v>
      </c>
    </row>
    <row r="2516" spans="1:13">
      <c r="A2516" s="230">
        <v>2515</v>
      </c>
      <c r="B2516" s="230" t="str">
        <f t="shared" si="69"/>
        <v>0-0-0-6.30-7</v>
      </c>
      <c r="C2516" s="227">
        <f>'1. General information'!$E$8</f>
        <v>0</v>
      </c>
      <c r="D2516" s="227">
        <f>'1. General information'!$E$9</f>
        <v>0</v>
      </c>
      <c r="E2516" s="227">
        <f>'1. General information'!$E$10</f>
        <v>0</v>
      </c>
      <c r="F2516" s="227">
        <f>'1. General information'!$E$11</f>
        <v>0</v>
      </c>
      <c r="G2516" s="227">
        <f>'1. General information'!$E$12</f>
        <v>0</v>
      </c>
      <c r="H2516" s="227">
        <f>'1. General information'!$E$13</f>
        <v>0</v>
      </c>
      <c r="I2516" s="227">
        <f>'1. General information'!$E$14</f>
        <v>0</v>
      </c>
      <c r="J2516" s="234" t="s">
        <v>471</v>
      </c>
      <c r="K2516" s="228" t="s">
        <v>5474</v>
      </c>
      <c r="L2516" s="234" t="s">
        <v>5394</v>
      </c>
      <c r="M2516" s="229">
        <f>'6. Staff time'!$I$204</f>
        <v>0</v>
      </c>
    </row>
    <row r="2517" spans="1:13">
      <c r="A2517" s="230">
        <v>2516</v>
      </c>
      <c r="B2517" s="230" t="str">
        <f t="shared" si="69"/>
        <v>0-0-0-6.30-8</v>
      </c>
      <c r="C2517" s="227">
        <f>'1. General information'!$E$8</f>
        <v>0</v>
      </c>
      <c r="D2517" s="227">
        <f>'1. General information'!$E$9</f>
        <v>0</v>
      </c>
      <c r="E2517" s="227">
        <f>'1. General information'!$E$10</f>
        <v>0</v>
      </c>
      <c r="F2517" s="227">
        <f>'1. General information'!$E$11</f>
        <v>0</v>
      </c>
      <c r="G2517" s="227">
        <f>'1. General information'!$E$12</f>
        <v>0</v>
      </c>
      <c r="H2517" s="227">
        <f>'1. General information'!$E$13</f>
        <v>0</v>
      </c>
      <c r="I2517" s="227">
        <f>'1. General information'!$E$14</f>
        <v>0</v>
      </c>
      <c r="J2517" s="234" t="s">
        <v>471</v>
      </c>
      <c r="K2517" s="228" t="s">
        <v>5475</v>
      </c>
      <c r="L2517" s="234" t="s">
        <v>5395</v>
      </c>
      <c r="M2517" s="229">
        <f>'6. Staff time'!$I$205</f>
        <v>0</v>
      </c>
    </row>
    <row r="2518" spans="1:13">
      <c r="A2518" s="230">
        <v>2517</v>
      </c>
      <c r="B2518" s="230" t="str">
        <f t="shared" si="69"/>
        <v>0-0-0-6.30-9</v>
      </c>
      <c r="C2518" s="227">
        <f>'1. General information'!$E$8</f>
        <v>0</v>
      </c>
      <c r="D2518" s="227">
        <f>'1. General information'!$E$9</f>
        <v>0</v>
      </c>
      <c r="E2518" s="227">
        <f>'1. General information'!$E$10</f>
        <v>0</v>
      </c>
      <c r="F2518" s="227">
        <f>'1. General information'!$E$11</f>
        <v>0</v>
      </c>
      <c r="G2518" s="227">
        <f>'1. General information'!$E$12</f>
        <v>0</v>
      </c>
      <c r="H2518" s="227">
        <f>'1. General information'!$E$13</f>
        <v>0</v>
      </c>
      <c r="I2518" s="227">
        <f>'1. General information'!$E$14</f>
        <v>0</v>
      </c>
      <c r="J2518" s="234" t="s">
        <v>471</v>
      </c>
      <c r="K2518" s="228" t="s">
        <v>5476</v>
      </c>
      <c r="L2518" s="234" t="s">
        <v>5396</v>
      </c>
      <c r="M2518" s="229">
        <f>'6. Staff time'!$I$206</f>
        <v>0</v>
      </c>
    </row>
    <row r="2519" spans="1:13">
      <c r="A2519" s="230">
        <v>2518</v>
      </c>
      <c r="B2519" s="230" t="str">
        <f t="shared" si="69"/>
        <v>0-0-0-6.30-10</v>
      </c>
      <c r="C2519" s="227">
        <f>'1. General information'!$E$8</f>
        <v>0</v>
      </c>
      <c r="D2519" s="227">
        <f>'1. General information'!$E$9</f>
        <v>0</v>
      </c>
      <c r="E2519" s="227">
        <f>'1. General information'!$E$10</f>
        <v>0</v>
      </c>
      <c r="F2519" s="227">
        <f>'1. General information'!$E$11</f>
        <v>0</v>
      </c>
      <c r="G2519" s="227">
        <f>'1. General information'!$E$12</f>
        <v>0</v>
      </c>
      <c r="H2519" s="227">
        <f>'1. General information'!$E$13</f>
        <v>0</v>
      </c>
      <c r="I2519" s="227">
        <f>'1. General information'!$E$14</f>
        <v>0</v>
      </c>
      <c r="J2519" s="234" t="s">
        <v>471</v>
      </c>
      <c r="K2519" s="228" t="s">
        <v>5477</v>
      </c>
      <c r="L2519" s="234" t="s">
        <v>5397</v>
      </c>
      <c r="M2519" s="229">
        <f>'6. Staff time'!$I$207</f>
        <v>0</v>
      </c>
    </row>
    <row r="2520" spans="1:13">
      <c r="A2520" s="230">
        <v>2519</v>
      </c>
      <c r="B2520" s="230" t="str">
        <f t="shared" si="69"/>
        <v>0-0-0-6.30-11</v>
      </c>
      <c r="C2520" s="227">
        <f>'1. General information'!$E$8</f>
        <v>0</v>
      </c>
      <c r="D2520" s="227">
        <f>'1. General information'!$E$9</f>
        <v>0</v>
      </c>
      <c r="E2520" s="227">
        <f>'1. General information'!$E$10</f>
        <v>0</v>
      </c>
      <c r="F2520" s="227">
        <f>'1. General information'!$E$11</f>
        <v>0</v>
      </c>
      <c r="G2520" s="227">
        <f>'1. General information'!$E$12</f>
        <v>0</v>
      </c>
      <c r="H2520" s="227">
        <f>'1. General information'!$E$13</f>
        <v>0</v>
      </c>
      <c r="I2520" s="227">
        <f>'1. General information'!$E$14</f>
        <v>0</v>
      </c>
      <c r="J2520" s="234" t="s">
        <v>471</v>
      </c>
      <c r="K2520" s="228" t="s">
        <v>5478</v>
      </c>
      <c r="L2520" s="234" t="s">
        <v>5398</v>
      </c>
      <c r="M2520" s="229">
        <f>'6. Staff time'!$I$208</f>
        <v>0</v>
      </c>
    </row>
    <row r="2521" spans="1:13">
      <c r="A2521" s="230">
        <v>2520</v>
      </c>
      <c r="B2521" s="230" t="str">
        <f t="shared" si="69"/>
        <v>0-0-0-6.30-12</v>
      </c>
      <c r="C2521" s="227">
        <f>'1. General information'!$E$8</f>
        <v>0</v>
      </c>
      <c r="D2521" s="227">
        <f>'1. General information'!$E$9</f>
        <v>0</v>
      </c>
      <c r="E2521" s="227">
        <f>'1. General information'!$E$10</f>
        <v>0</v>
      </c>
      <c r="F2521" s="227">
        <f>'1. General information'!$E$11</f>
        <v>0</v>
      </c>
      <c r="G2521" s="227">
        <f>'1. General information'!$E$12</f>
        <v>0</v>
      </c>
      <c r="H2521" s="227">
        <f>'1. General information'!$E$13</f>
        <v>0</v>
      </c>
      <c r="I2521" s="227">
        <f>'1. General information'!$E$14</f>
        <v>0</v>
      </c>
      <c r="J2521" s="234" t="s">
        <v>471</v>
      </c>
      <c r="K2521" s="228" t="s">
        <v>5479</v>
      </c>
      <c r="L2521" s="234" t="s">
        <v>5399</v>
      </c>
      <c r="M2521" s="229">
        <f>'6. Staff time'!$I$209</f>
        <v>0</v>
      </c>
    </row>
    <row r="2522" spans="1:13">
      <c r="A2522" s="230">
        <v>2521</v>
      </c>
      <c r="B2522" s="230" t="str">
        <f t="shared" si="69"/>
        <v>0-0-0-6.30-13</v>
      </c>
      <c r="C2522" s="227">
        <f>'1. General information'!$E$8</f>
        <v>0</v>
      </c>
      <c r="D2522" s="227">
        <f>'1. General information'!$E$9</f>
        <v>0</v>
      </c>
      <c r="E2522" s="227">
        <f>'1. General information'!$E$10</f>
        <v>0</v>
      </c>
      <c r="F2522" s="227">
        <f>'1. General information'!$E$11</f>
        <v>0</v>
      </c>
      <c r="G2522" s="227">
        <f>'1. General information'!$E$12</f>
        <v>0</v>
      </c>
      <c r="H2522" s="227">
        <f>'1. General information'!$E$13</f>
        <v>0</v>
      </c>
      <c r="I2522" s="227">
        <f>'1. General information'!$E$14</f>
        <v>0</v>
      </c>
      <c r="J2522" s="234" t="s">
        <v>471</v>
      </c>
      <c r="K2522" s="228" t="s">
        <v>5480</v>
      </c>
      <c r="L2522" s="234" t="s">
        <v>5400</v>
      </c>
      <c r="M2522" s="229">
        <f>'6. Staff time'!$I$210</f>
        <v>0</v>
      </c>
    </row>
    <row r="2523" spans="1:13">
      <c r="A2523" s="230">
        <v>2522</v>
      </c>
      <c r="B2523" s="230" t="str">
        <f t="shared" si="69"/>
        <v>0-0-0-6.30-14</v>
      </c>
      <c r="C2523" s="227">
        <f>'1. General information'!$E$8</f>
        <v>0</v>
      </c>
      <c r="D2523" s="227">
        <f>'1. General information'!$E$9</f>
        <v>0</v>
      </c>
      <c r="E2523" s="227">
        <f>'1. General information'!$E$10</f>
        <v>0</v>
      </c>
      <c r="F2523" s="227">
        <f>'1. General information'!$E$11</f>
        <v>0</v>
      </c>
      <c r="G2523" s="227">
        <f>'1. General information'!$E$12</f>
        <v>0</v>
      </c>
      <c r="H2523" s="227">
        <f>'1. General information'!$E$13</f>
        <v>0</v>
      </c>
      <c r="I2523" s="227">
        <f>'1. General information'!$E$14</f>
        <v>0</v>
      </c>
      <c r="J2523" s="234" t="s">
        <v>471</v>
      </c>
      <c r="K2523" s="228" t="s">
        <v>5481</v>
      </c>
      <c r="L2523" s="234" t="s">
        <v>5401</v>
      </c>
      <c r="M2523" s="229">
        <f>'6. Staff time'!$I$211</f>
        <v>0</v>
      </c>
    </row>
    <row r="2524" spans="1:13">
      <c r="A2524" s="230">
        <v>2523</v>
      </c>
      <c r="B2524" s="230" t="str">
        <f t="shared" si="69"/>
        <v>0-0-0-6.30-15</v>
      </c>
      <c r="C2524" s="227">
        <f>'1. General information'!$E$8</f>
        <v>0</v>
      </c>
      <c r="D2524" s="227">
        <f>'1. General information'!$E$9</f>
        <v>0</v>
      </c>
      <c r="E2524" s="227">
        <f>'1. General information'!$E$10</f>
        <v>0</v>
      </c>
      <c r="F2524" s="227">
        <f>'1. General information'!$E$11</f>
        <v>0</v>
      </c>
      <c r="G2524" s="227">
        <f>'1. General information'!$E$12</f>
        <v>0</v>
      </c>
      <c r="H2524" s="227">
        <f>'1. General information'!$E$13</f>
        <v>0</v>
      </c>
      <c r="I2524" s="227">
        <f>'1. General information'!$E$14</f>
        <v>0</v>
      </c>
      <c r="J2524" s="234" t="s">
        <v>471</v>
      </c>
      <c r="K2524" s="228" t="s">
        <v>5482</v>
      </c>
      <c r="L2524" s="234" t="s">
        <v>5402</v>
      </c>
      <c r="M2524" s="229">
        <f>'6. Staff time'!$I$212</f>
        <v>0</v>
      </c>
    </row>
    <row r="2525" spans="1:13">
      <c r="A2525" s="230">
        <v>2524</v>
      </c>
      <c r="B2525" s="230" t="str">
        <f t="shared" si="69"/>
        <v>0-0-0-6.30-16</v>
      </c>
      <c r="C2525" s="227">
        <f>'1. General information'!$E$8</f>
        <v>0</v>
      </c>
      <c r="D2525" s="227">
        <f>'1. General information'!$E$9</f>
        <v>0</v>
      </c>
      <c r="E2525" s="227">
        <f>'1. General information'!$E$10</f>
        <v>0</v>
      </c>
      <c r="F2525" s="227">
        <f>'1. General information'!$E$11</f>
        <v>0</v>
      </c>
      <c r="G2525" s="227">
        <f>'1. General information'!$E$12</f>
        <v>0</v>
      </c>
      <c r="H2525" s="227">
        <f>'1. General information'!$E$13</f>
        <v>0</v>
      </c>
      <c r="I2525" s="227">
        <f>'1. General information'!$E$14</f>
        <v>0</v>
      </c>
      <c r="J2525" s="234" t="s">
        <v>471</v>
      </c>
      <c r="K2525" s="228" t="s">
        <v>5483</v>
      </c>
      <c r="L2525" s="234" t="s">
        <v>5403</v>
      </c>
      <c r="M2525" s="229">
        <f>'6. Staff time'!$I$213</f>
        <v>0</v>
      </c>
    </row>
    <row r="2526" spans="1:13">
      <c r="A2526" s="230">
        <v>2525</v>
      </c>
      <c r="B2526" s="230" t="str">
        <f t="shared" si="69"/>
        <v>0-0-0-6.30-17</v>
      </c>
      <c r="C2526" s="227">
        <f>'1. General information'!$E$8</f>
        <v>0</v>
      </c>
      <c r="D2526" s="227">
        <f>'1. General information'!$E$9</f>
        <v>0</v>
      </c>
      <c r="E2526" s="227">
        <f>'1. General information'!$E$10</f>
        <v>0</v>
      </c>
      <c r="F2526" s="227">
        <f>'1. General information'!$E$11</f>
        <v>0</v>
      </c>
      <c r="G2526" s="227">
        <f>'1. General information'!$E$12</f>
        <v>0</v>
      </c>
      <c r="H2526" s="227">
        <f>'1. General information'!$E$13</f>
        <v>0</v>
      </c>
      <c r="I2526" s="227">
        <f>'1. General information'!$E$14</f>
        <v>0</v>
      </c>
      <c r="J2526" s="234" t="s">
        <v>471</v>
      </c>
      <c r="K2526" s="228" t="s">
        <v>5484</v>
      </c>
      <c r="L2526" s="234" t="s">
        <v>5404</v>
      </c>
      <c r="M2526" s="229">
        <f>'6. Staff time'!$I$214</f>
        <v>0</v>
      </c>
    </row>
    <row r="2527" spans="1:13">
      <c r="A2527" s="230">
        <v>2526</v>
      </c>
      <c r="B2527" s="230" t="str">
        <f t="shared" si="69"/>
        <v>0-0-0-6.30-18</v>
      </c>
      <c r="C2527" s="227">
        <f>'1. General information'!$E$8</f>
        <v>0</v>
      </c>
      <c r="D2527" s="227">
        <f>'1. General information'!$E$9</f>
        <v>0</v>
      </c>
      <c r="E2527" s="227">
        <f>'1. General information'!$E$10</f>
        <v>0</v>
      </c>
      <c r="F2527" s="227">
        <f>'1. General information'!$E$11</f>
        <v>0</v>
      </c>
      <c r="G2527" s="227">
        <f>'1. General information'!$E$12</f>
        <v>0</v>
      </c>
      <c r="H2527" s="227">
        <f>'1. General information'!$E$13</f>
        <v>0</v>
      </c>
      <c r="I2527" s="227">
        <f>'1. General information'!$E$14</f>
        <v>0</v>
      </c>
      <c r="J2527" s="234" t="s">
        <v>471</v>
      </c>
      <c r="K2527" s="228" t="s">
        <v>5485</v>
      </c>
      <c r="L2527" s="234" t="s">
        <v>5405</v>
      </c>
      <c r="M2527" s="229">
        <f>'6. Staff time'!$I$215</f>
        <v>0</v>
      </c>
    </row>
    <row r="2528" spans="1:13">
      <c r="A2528" s="230">
        <v>2527</v>
      </c>
      <c r="B2528" s="230" t="str">
        <f t="shared" si="69"/>
        <v>0-0-0-6.30-19</v>
      </c>
      <c r="C2528" s="227">
        <f>'1. General information'!$E$8</f>
        <v>0</v>
      </c>
      <c r="D2528" s="227">
        <f>'1. General information'!$E$9</f>
        <v>0</v>
      </c>
      <c r="E2528" s="227">
        <f>'1. General information'!$E$10</f>
        <v>0</v>
      </c>
      <c r="F2528" s="227">
        <f>'1. General information'!$E$11</f>
        <v>0</v>
      </c>
      <c r="G2528" s="227">
        <f>'1. General information'!$E$12</f>
        <v>0</v>
      </c>
      <c r="H2528" s="227">
        <f>'1. General information'!$E$13</f>
        <v>0</v>
      </c>
      <c r="I2528" s="227">
        <f>'1. General information'!$E$14</f>
        <v>0</v>
      </c>
      <c r="J2528" s="234" t="s">
        <v>471</v>
      </c>
      <c r="K2528" s="228" t="s">
        <v>5486</v>
      </c>
      <c r="L2528" s="234" t="s">
        <v>5406</v>
      </c>
      <c r="M2528" s="229">
        <f>'6. Staff time'!$I$216</f>
        <v>0</v>
      </c>
    </row>
    <row r="2529" spans="1:13">
      <c r="A2529" s="230">
        <v>2528</v>
      </c>
      <c r="B2529" s="230" t="str">
        <f t="shared" si="69"/>
        <v>0-0-0-6.30-20</v>
      </c>
      <c r="C2529" s="227">
        <f>'1. General information'!$E$8</f>
        <v>0</v>
      </c>
      <c r="D2529" s="227">
        <f>'1. General information'!$E$9</f>
        <v>0</v>
      </c>
      <c r="E2529" s="227">
        <f>'1. General information'!$E$10</f>
        <v>0</v>
      </c>
      <c r="F2529" s="227">
        <f>'1. General information'!$E$11</f>
        <v>0</v>
      </c>
      <c r="G2529" s="227">
        <f>'1. General information'!$E$12</f>
        <v>0</v>
      </c>
      <c r="H2529" s="227">
        <f>'1. General information'!$E$13</f>
        <v>0</v>
      </c>
      <c r="I2529" s="227">
        <f>'1. General information'!$E$14</f>
        <v>0</v>
      </c>
      <c r="J2529" s="234" t="s">
        <v>471</v>
      </c>
      <c r="K2529" s="228" t="s">
        <v>5487</v>
      </c>
      <c r="L2529" s="234" t="s">
        <v>5407</v>
      </c>
      <c r="M2529" s="229">
        <f>'6. Staff time'!$I$217</f>
        <v>0</v>
      </c>
    </row>
    <row r="2530" spans="1:13">
      <c r="A2530" s="230">
        <v>2529</v>
      </c>
      <c r="B2530" s="230" t="str">
        <f t="shared" si="69"/>
        <v>0-0-0-6.30-21</v>
      </c>
      <c r="C2530" s="227">
        <f>'1. General information'!$E$8</f>
        <v>0</v>
      </c>
      <c r="D2530" s="227">
        <f>'1. General information'!$E$9</f>
        <v>0</v>
      </c>
      <c r="E2530" s="227">
        <f>'1. General information'!$E$10</f>
        <v>0</v>
      </c>
      <c r="F2530" s="227">
        <f>'1. General information'!$E$11</f>
        <v>0</v>
      </c>
      <c r="G2530" s="227">
        <f>'1. General information'!$E$12</f>
        <v>0</v>
      </c>
      <c r="H2530" s="227">
        <f>'1. General information'!$E$13</f>
        <v>0</v>
      </c>
      <c r="I2530" s="227">
        <f>'1. General information'!$E$14</f>
        <v>0</v>
      </c>
      <c r="J2530" s="234" t="s">
        <v>471</v>
      </c>
      <c r="K2530" s="228" t="s">
        <v>5488</v>
      </c>
      <c r="L2530" s="234" t="s">
        <v>5408</v>
      </c>
      <c r="M2530" s="229">
        <f>'6. Staff time'!$I$218</f>
        <v>0</v>
      </c>
    </row>
    <row r="2531" spans="1:13">
      <c r="A2531" s="230">
        <v>2530</v>
      </c>
      <c r="B2531" s="230" t="str">
        <f t="shared" si="69"/>
        <v>0-0-0-6.30-22</v>
      </c>
      <c r="C2531" s="227">
        <f>'1. General information'!$E$8</f>
        <v>0</v>
      </c>
      <c r="D2531" s="227">
        <f>'1. General information'!$E$9</f>
        <v>0</v>
      </c>
      <c r="E2531" s="227">
        <f>'1. General information'!$E$10</f>
        <v>0</v>
      </c>
      <c r="F2531" s="227">
        <f>'1. General information'!$E$11</f>
        <v>0</v>
      </c>
      <c r="G2531" s="227">
        <f>'1. General information'!$E$12</f>
        <v>0</v>
      </c>
      <c r="H2531" s="227">
        <f>'1. General information'!$E$13</f>
        <v>0</v>
      </c>
      <c r="I2531" s="227">
        <f>'1. General information'!$E$14</f>
        <v>0</v>
      </c>
      <c r="J2531" s="234" t="s">
        <v>471</v>
      </c>
      <c r="K2531" s="228" t="s">
        <v>5489</v>
      </c>
      <c r="L2531" s="234" t="s">
        <v>5409</v>
      </c>
      <c r="M2531" s="229">
        <f>'6. Staff time'!$I$219</f>
        <v>0</v>
      </c>
    </row>
    <row r="2532" spans="1:13">
      <c r="A2532" s="230">
        <v>2531</v>
      </c>
      <c r="B2532" s="230" t="str">
        <f t="shared" si="69"/>
        <v>0-0-0-6.30-23</v>
      </c>
      <c r="C2532" s="227">
        <f>'1. General information'!$E$8</f>
        <v>0</v>
      </c>
      <c r="D2532" s="227">
        <f>'1. General information'!$E$9</f>
        <v>0</v>
      </c>
      <c r="E2532" s="227">
        <f>'1. General information'!$E$10</f>
        <v>0</v>
      </c>
      <c r="F2532" s="227">
        <f>'1. General information'!$E$11</f>
        <v>0</v>
      </c>
      <c r="G2532" s="227">
        <f>'1. General information'!$E$12</f>
        <v>0</v>
      </c>
      <c r="H2532" s="227">
        <f>'1. General information'!$E$13</f>
        <v>0</v>
      </c>
      <c r="I2532" s="227">
        <f>'1. General information'!$E$14</f>
        <v>0</v>
      </c>
      <c r="J2532" s="234" t="s">
        <v>471</v>
      </c>
      <c r="K2532" s="228" t="s">
        <v>5490</v>
      </c>
      <c r="L2532" s="234" t="s">
        <v>5410</v>
      </c>
      <c r="M2532" s="229">
        <f>'6. Staff time'!$I$220</f>
        <v>0</v>
      </c>
    </row>
    <row r="2533" spans="1:13">
      <c r="A2533" s="230">
        <v>2532</v>
      </c>
      <c r="B2533" s="230" t="str">
        <f t="shared" si="69"/>
        <v>0-0-0-6.30-24</v>
      </c>
      <c r="C2533" s="227">
        <f>'1. General information'!$E$8</f>
        <v>0</v>
      </c>
      <c r="D2533" s="227">
        <f>'1. General information'!$E$9</f>
        <v>0</v>
      </c>
      <c r="E2533" s="227">
        <f>'1. General information'!$E$10</f>
        <v>0</v>
      </c>
      <c r="F2533" s="227">
        <f>'1. General information'!$E$11</f>
        <v>0</v>
      </c>
      <c r="G2533" s="227">
        <f>'1. General information'!$E$12</f>
        <v>0</v>
      </c>
      <c r="H2533" s="227">
        <f>'1. General information'!$E$13</f>
        <v>0</v>
      </c>
      <c r="I2533" s="227">
        <f>'1. General information'!$E$14</f>
        <v>0</v>
      </c>
      <c r="J2533" s="234" t="s">
        <v>471</v>
      </c>
      <c r="K2533" s="228" t="s">
        <v>5491</v>
      </c>
      <c r="L2533" s="234" t="s">
        <v>5411</v>
      </c>
      <c r="M2533" s="229">
        <f>'6. Staff time'!$I$221</f>
        <v>0</v>
      </c>
    </row>
    <row r="2534" spans="1:13">
      <c r="A2534" s="230">
        <v>2533</v>
      </c>
      <c r="B2534" s="230" t="str">
        <f t="shared" si="69"/>
        <v>0-0-0-6.30-25</v>
      </c>
      <c r="C2534" s="227">
        <f>'1. General information'!$E$8</f>
        <v>0</v>
      </c>
      <c r="D2534" s="227">
        <f>'1. General information'!$E$9</f>
        <v>0</v>
      </c>
      <c r="E2534" s="227">
        <f>'1. General information'!$E$10</f>
        <v>0</v>
      </c>
      <c r="F2534" s="227">
        <f>'1. General information'!$E$11</f>
        <v>0</v>
      </c>
      <c r="G2534" s="227">
        <f>'1. General information'!$E$12</f>
        <v>0</v>
      </c>
      <c r="H2534" s="227">
        <f>'1. General information'!$E$13</f>
        <v>0</v>
      </c>
      <c r="I2534" s="227">
        <f>'1. General information'!$E$14</f>
        <v>0</v>
      </c>
      <c r="J2534" s="234" t="s">
        <v>471</v>
      </c>
      <c r="K2534" s="228" t="s">
        <v>5492</v>
      </c>
      <c r="L2534" s="234" t="s">
        <v>5412</v>
      </c>
      <c r="M2534" s="229">
        <f>'6. Staff time'!$I$222</f>
        <v>0</v>
      </c>
    </row>
    <row r="2535" spans="1:13">
      <c r="A2535" s="230">
        <v>2534</v>
      </c>
      <c r="B2535" s="230" t="str">
        <f t="shared" si="69"/>
        <v>0-0-0-6.30-26</v>
      </c>
      <c r="C2535" s="227">
        <f>'1. General information'!$E$8</f>
        <v>0</v>
      </c>
      <c r="D2535" s="227">
        <f>'1. General information'!$E$9</f>
        <v>0</v>
      </c>
      <c r="E2535" s="227">
        <f>'1. General information'!$E$10</f>
        <v>0</v>
      </c>
      <c r="F2535" s="227">
        <f>'1. General information'!$E$11</f>
        <v>0</v>
      </c>
      <c r="G2535" s="227">
        <f>'1. General information'!$E$12</f>
        <v>0</v>
      </c>
      <c r="H2535" s="227">
        <f>'1. General information'!$E$13</f>
        <v>0</v>
      </c>
      <c r="I2535" s="227">
        <f>'1. General information'!$E$14</f>
        <v>0</v>
      </c>
      <c r="J2535" s="234" t="s">
        <v>471</v>
      </c>
      <c r="K2535" s="228" t="s">
        <v>5493</v>
      </c>
      <c r="L2535" s="234" t="s">
        <v>5413</v>
      </c>
      <c r="M2535" s="229">
        <f>'6. Staff time'!$I$223</f>
        <v>0</v>
      </c>
    </row>
    <row r="2536" spans="1:13">
      <c r="A2536" s="230">
        <v>2535</v>
      </c>
      <c r="B2536" s="230" t="str">
        <f t="shared" ref="B2536:B2599" si="70">CONCATENATE(LEFT(C2536,2),"-",LEFT(D2536,2),"-",LEFT(E2536,2),"-",K2536)</f>
        <v>0-0-0-6.30-27</v>
      </c>
      <c r="C2536" s="227">
        <f>'1. General information'!$E$8</f>
        <v>0</v>
      </c>
      <c r="D2536" s="227">
        <f>'1. General information'!$E$9</f>
        <v>0</v>
      </c>
      <c r="E2536" s="227">
        <f>'1. General information'!$E$10</f>
        <v>0</v>
      </c>
      <c r="F2536" s="227">
        <f>'1. General information'!$E$11</f>
        <v>0</v>
      </c>
      <c r="G2536" s="227">
        <f>'1. General information'!$E$12</f>
        <v>0</v>
      </c>
      <c r="H2536" s="227">
        <f>'1. General information'!$E$13</f>
        <v>0</v>
      </c>
      <c r="I2536" s="227">
        <f>'1. General information'!$E$14</f>
        <v>0</v>
      </c>
      <c r="J2536" s="234" t="s">
        <v>471</v>
      </c>
      <c r="K2536" s="228" t="s">
        <v>5494</v>
      </c>
      <c r="L2536" s="234" t="s">
        <v>5414</v>
      </c>
      <c r="M2536" s="229">
        <f>'6. Staff time'!$I$224</f>
        <v>0</v>
      </c>
    </row>
    <row r="2537" spans="1:13">
      <c r="A2537" s="230">
        <v>2536</v>
      </c>
      <c r="B2537" s="230" t="str">
        <f t="shared" si="70"/>
        <v>0-0-0-6.30-28</v>
      </c>
      <c r="C2537" s="227">
        <f>'1. General information'!$E$8</f>
        <v>0</v>
      </c>
      <c r="D2537" s="227">
        <f>'1. General information'!$E$9</f>
        <v>0</v>
      </c>
      <c r="E2537" s="227">
        <f>'1. General information'!$E$10</f>
        <v>0</v>
      </c>
      <c r="F2537" s="227">
        <f>'1. General information'!$E$11</f>
        <v>0</v>
      </c>
      <c r="G2537" s="227">
        <f>'1. General information'!$E$12</f>
        <v>0</v>
      </c>
      <c r="H2537" s="227">
        <f>'1. General information'!$E$13</f>
        <v>0</v>
      </c>
      <c r="I2537" s="227">
        <f>'1. General information'!$E$14</f>
        <v>0</v>
      </c>
      <c r="J2537" s="234" t="s">
        <v>471</v>
      </c>
      <c r="K2537" s="228" t="s">
        <v>5495</v>
      </c>
      <c r="L2537" s="234" t="s">
        <v>5415</v>
      </c>
      <c r="M2537" s="229">
        <f>'6. Staff time'!$I$225</f>
        <v>0</v>
      </c>
    </row>
    <row r="2538" spans="1:13">
      <c r="A2538" s="230">
        <v>2537</v>
      </c>
      <c r="B2538" s="230" t="str">
        <f t="shared" si="70"/>
        <v>0-0-0-6.30-29</v>
      </c>
      <c r="C2538" s="227">
        <f>'1. General information'!$E$8</f>
        <v>0</v>
      </c>
      <c r="D2538" s="227">
        <f>'1. General information'!$E$9</f>
        <v>0</v>
      </c>
      <c r="E2538" s="227">
        <f>'1. General information'!$E$10</f>
        <v>0</v>
      </c>
      <c r="F2538" s="227">
        <f>'1. General information'!$E$11</f>
        <v>0</v>
      </c>
      <c r="G2538" s="227">
        <f>'1. General information'!$E$12</f>
        <v>0</v>
      </c>
      <c r="H2538" s="227">
        <f>'1. General information'!$E$13</f>
        <v>0</v>
      </c>
      <c r="I2538" s="227">
        <f>'1. General information'!$E$14</f>
        <v>0</v>
      </c>
      <c r="J2538" s="234" t="s">
        <v>471</v>
      </c>
      <c r="K2538" s="228" t="s">
        <v>5496</v>
      </c>
      <c r="L2538" s="234" t="s">
        <v>5416</v>
      </c>
      <c r="M2538" s="229">
        <f>'6. Staff time'!$I$226</f>
        <v>0</v>
      </c>
    </row>
    <row r="2539" spans="1:13">
      <c r="A2539" s="230">
        <v>2538</v>
      </c>
      <c r="B2539" s="230" t="str">
        <f t="shared" si="70"/>
        <v>0-0-0-6.30-30</v>
      </c>
      <c r="C2539" s="227">
        <f>'1. General information'!$E$8</f>
        <v>0</v>
      </c>
      <c r="D2539" s="227">
        <f>'1. General information'!$E$9</f>
        <v>0</v>
      </c>
      <c r="E2539" s="227">
        <f>'1. General information'!$E$10</f>
        <v>0</v>
      </c>
      <c r="F2539" s="227">
        <f>'1. General information'!$E$11</f>
        <v>0</v>
      </c>
      <c r="G2539" s="227">
        <f>'1. General information'!$E$12</f>
        <v>0</v>
      </c>
      <c r="H2539" s="227">
        <f>'1. General information'!$E$13</f>
        <v>0</v>
      </c>
      <c r="I2539" s="227">
        <f>'1. General information'!$E$14</f>
        <v>0</v>
      </c>
      <c r="J2539" s="234" t="s">
        <v>471</v>
      </c>
      <c r="K2539" s="228" t="s">
        <v>5497</v>
      </c>
      <c r="L2539" s="234" t="s">
        <v>5417</v>
      </c>
      <c r="M2539" s="229">
        <f>'6. Staff time'!$I$227</f>
        <v>0</v>
      </c>
    </row>
    <row r="2540" spans="1:13">
      <c r="A2540" s="230">
        <v>2539</v>
      </c>
      <c r="B2540" s="230" t="str">
        <f t="shared" si="70"/>
        <v>0-0-0-6.30-31</v>
      </c>
      <c r="C2540" s="227">
        <f>'1. General information'!$E$8</f>
        <v>0</v>
      </c>
      <c r="D2540" s="227">
        <f>'1. General information'!$E$9</f>
        <v>0</v>
      </c>
      <c r="E2540" s="227">
        <f>'1. General information'!$E$10</f>
        <v>0</v>
      </c>
      <c r="F2540" s="227">
        <f>'1. General information'!$E$11</f>
        <v>0</v>
      </c>
      <c r="G2540" s="227">
        <f>'1. General information'!$E$12</f>
        <v>0</v>
      </c>
      <c r="H2540" s="227">
        <f>'1. General information'!$E$13</f>
        <v>0</v>
      </c>
      <c r="I2540" s="227">
        <f>'1. General information'!$E$14</f>
        <v>0</v>
      </c>
      <c r="J2540" s="234" t="s">
        <v>471</v>
      </c>
      <c r="K2540" s="228" t="s">
        <v>5498</v>
      </c>
      <c r="L2540" s="234" t="s">
        <v>5418</v>
      </c>
      <c r="M2540" s="229">
        <f>'6. Staff time'!$I$228</f>
        <v>0</v>
      </c>
    </row>
    <row r="2541" spans="1:13">
      <c r="A2541" s="230">
        <v>2540</v>
      </c>
      <c r="B2541" s="230" t="str">
        <f t="shared" si="70"/>
        <v>0-0-0-6.30-32</v>
      </c>
      <c r="C2541" s="227">
        <f>'1. General information'!$E$8</f>
        <v>0</v>
      </c>
      <c r="D2541" s="227">
        <f>'1. General information'!$E$9</f>
        <v>0</v>
      </c>
      <c r="E2541" s="227">
        <f>'1. General information'!$E$10</f>
        <v>0</v>
      </c>
      <c r="F2541" s="227">
        <f>'1. General information'!$E$11</f>
        <v>0</v>
      </c>
      <c r="G2541" s="227">
        <f>'1. General information'!$E$12</f>
        <v>0</v>
      </c>
      <c r="H2541" s="227">
        <f>'1. General information'!$E$13</f>
        <v>0</v>
      </c>
      <c r="I2541" s="227">
        <f>'1. General information'!$E$14</f>
        <v>0</v>
      </c>
      <c r="J2541" s="234" t="s">
        <v>471</v>
      </c>
      <c r="K2541" s="228" t="s">
        <v>5499</v>
      </c>
      <c r="L2541" s="234" t="s">
        <v>5419</v>
      </c>
      <c r="M2541" s="229">
        <f>'6. Staff time'!$I$229</f>
        <v>0</v>
      </c>
    </row>
    <row r="2542" spans="1:13">
      <c r="A2542" s="230">
        <v>2541</v>
      </c>
      <c r="B2542" s="230" t="str">
        <f t="shared" si="70"/>
        <v>0-0-0-6.30-33</v>
      </c>
      <c r="C2542" s="227">
        <f>'1. General information'!$E$8</f>
        <v>0</v>
      </c>
      <c r="D2542" s="227">
        <f>'1. General information'!$E$9</f>
        <v>0</v>
      </c>
      <c r="E2542" s="227">
        <f>'1. General information'!$E$10</f>
        <v>0</v>
      </c>
      <c r="F2542" s="227">
        <f>'1. General information'!$E$11</f>
        <v>0</v>
      </c>
      <c r="G2542" s="227">
        <f>'1. General information'!$E$12</f>
        <v>0</v>
      </c>
      <c r="H2542" s="227">
        <f>'1. General information'!$E$13</f>
        <v>0</v>
      </c>
      <c r="I2542" s="227">
        <f>'1. General information'!$E$14</f>
        <v>0</v>
      </c>
      <c r="J2542" s="234" t="s">
        <v>471</v>
      </c>
      <c r="K2542" s="228" t="s">
        <v>5500</v>
      </c>
      <c r="L2542" s="234" t="s">
        <v>5420</v>
      </c>
      <c r="M2542" s="229">
        <f>'6. Staff time'!$I$230</f>
        <v>0</v>
      </c>
    </row>
    <row r="2543" spans="1:13">
      <c r="A2543" s="230">
        <v>2542</v>
      </c>
      <c r="B2543" s="230" t="str">
        <f t="shared" si="70"/>
        <v>0-0-0-6.30-34</v>
      </c>
      <c r="C2543" s="227">
        <f>'1. General information'!$E$8</f>
        <v>0</v>
      </c>
      <c r="D2543" s="227">
        <f>'1. General information'!$E$9</f>
        <v>0</v>
      </c>
      <c r="E2543" s="227">
        <f>'1. General information'!$E$10</f>
        <v>0</v>
      </c>
      <c r="F2543" s="227">
        <f>'1. General information'!$E$11</f>
        <v>0</v>
      </c>
      <c r="G2543" s="227">
        <f>'1. General information'!$E$12</f>
        <v>0</v>
      </c>
      <c r="H2543" s="227">
        <f>'1. General information'!$E$13</f>
        <v>0</v>
      </c>
      <c r="I2543" s="227">
        <f>'1. General information'!$E$14</f>
        <v>0</v>
      </c>
      <c r="J2543" s="234" t="s">
        <v>471</v>
      </c>
      <c r="K2543" s="228" t="s">
        <v>5501</v>
      </c>
      <c r="L2543" s="234" t="s">
        <v>5421</v>
      </c>
      <c r="M2543" s="229">
        <f>'6. Staff time'!$I$231</f>
        <v>0</v>
      </c>
    </row>
    <row r="2544" spans="1:13">
      <c r="A2544" s="230">
        <v>2543</v>
      </c>
      <c r="B2544" s="230" t="str">
        <f t="shared" si="70"/>
        <v>0-0-0-6.30-35</v>
      </c>
      <c r="C2544" s="227">
        <f>'1. General information'!$E$8</f>
        <v>0</v>
      </c>
      <c r="D2544" s="227">
        <f>'1. General information'!$E$9</f>
        <v>0</v>
      </c>
      <c r="E2544" s="227">
        <f>'1. General information'!$E$10</f>
        <v>0</v>
      </c>
      <c r="F2544" s="227">
        <f>'1. General information'!$E$11</f>
        <v>0</v>
      </c>
      <c r="G2544" s="227">
        <f>'1. General information'!$E$12</f>
        <v>0</v>
      </c>
      <c r="H2544" s="227">
        <f>'1. General information'!$E$13</f>
        <v>0</v>
      </c>
      <c r="I2544" s="227">
        <f>'1. General information'!$E$14</f>
        <v>0</v>
      </c>
      <c r="J2544" s="234" t="s">
        <v>471</v>
      </c>
      <c r="K2544" s="228" t="s">
        <v>5502</v>
      </c>
      <c r="L2544" s="234" t="s">
        <v>5422</v>
      </c>
      <c r="M2544" s="229">
        <f>'6. Staff time'!$I$232</f>
        <v>0</v>
      </c>
    </row>
    <row r="2545" spans="1:13">
      <c r="A2545" s="230">
        <v>2544</v>
      </c>
      <c r="B2545" s="230" t="str">
        <f t="shared" si="70"/>
        <v>0-0-0-6.30-36</v>
      </c>
      <c r="C2545" s="227">
        <f>'1. General information'!$E$8</f>
        <v>0</v>
      </c>
      <c r="D2545" s="227">
        <f>'1. General information'!$E$9</f>
        <v>0</v>
      </c>
      <c r="E2545" s="227">
        <f>'1. General information'!$E$10</f>
        <v>0</v>
      </c>
      <c r="F2545" s="227">
        <f>'1. General information'!$E$11</f>
        <v>0</v>
      </c>
      <c r="G2545" s="227">
        <f>'1. General information'!$E$12</f>
        <v>0</v>
      </c>
      <c r="H2545" s="227">
        <f>'1. General information'!$E$13</f>
        <v>0</v>
      </c>
      <c r="I2545" s="227">
        <f>'1. General information'!$E$14</f>
        <v>0</v>
      </c>
      <c r="J2545" s="234" t="s">
        <v>471</v>
      </c>
      <c r="K2545" s="228" t="s">
        <v>5503</v>
      </c>
      <c r="L2545" s="234" t="s">
        <v>5423</v>
      </c>
      <c r="M2545" s="229">
        <f>'6. Staff time'!$I$233</f>
        <v>0</v>
      </c>
    </row>
    <row r="2546" spans="1:13">
      <c r="A2546" s="230">
        <v>2545</v>
      </c>
      <c r="B2546" s="230" t="str">
        <f t="shared" si="70"/>
        <v>0-0-0-6.30-37</v>
      </c>
      <c r="C2546" s="227">
        <f>'1. General information'!$E$8</f>
        <v>0</v>
      </c>
      <c r="D2546" s="227">
        <f>'1. General information'!$E$9</f>
        <v>0</v>
      </c>
      <c r="E2546" s="227">
        <f>'1. General information'!$E$10</f>
        <v>0</v>
      </c>
      <c r="F2546" s="227">
        <f>'1. General information'!$E$11</f>
        <v>0</v>
      </c>
      <c r="G2546" s="227">
        <f>'1. General information'!$E$12</f>
        <v>0</v>
      </c>
      <c r="H2546" s="227">
        <f>'1. General information'!$E$13</f>
        <v>0</v>
      </c>
      <c r="I2546" s="227">
        <f>'1. General information'!$E$14</f>
        <v>0</v>
      </c>
      <c r="J2546" s="234" t="s">
        <v>471</v>
      </c>
      <c r="K2546" s="228" t="s">
        <v>5504</v>
      </c>
      <c r="L2546" s="234" t="s">
        <v>5424</v>
      </c>
      <c r="M2546" s="229">
        <f>'6. Staff time'!$I$234</f>
        <v>0</v>
      </c>
    </row>
    <row r="2547" spans="1:13">
      <c r="A2547" s="230">
        <v>2546</v>
      </c>
      <c r="B2547" s="230" t="str">
        <f t="shared" si="70"/>
        <v>0-0-0-6.30-38</v>
      </c>
      <c r="C2547" s="227">
        <f>'1. General information'!$E$8</f>
        <v>0</v>
      </c>
      <c r="D2547" s="227">
        <f>'1. General information'!$E$9</f>
        <v>0</v>
      </c>
      <c r="E2547" s="227">
        <f>'1. General information'!$E$10</f>
        <v>0</v>
      </c>
      <c r="F2547" s="227">
        <f>'1. General information'!$E$11</f>
        <v>0</v>
      </c>
      <c r="G2547" s="227">
        <f>'1. General information'!$E$12</f>
        <v>0</v>
      </c>
      <c r="H2547" s="227">
        <f>'1. General information'!$E$13</f>
        <v>0</v>
      </c>
      <c r="I2547" s="227">
        <f>'1. General information'!$E$14</f>
        <v>0</v>
      </c>
      <c r="J2547" s="234" t="s">
        <v>471</v>
      </c>
      <c r="K2547" s="228" t="s">
        <v>5505</v>
      </c>
      <c r="L2547" s="234" t="s">
        <v>5425</v>
      </c>
      <c r="M2547" s="229">
        <f>'6. Staff time'!$I$235</f>
        <v>0</v>
      </c>
    </row>
    <row r="2548" spans="1:13">
      <c r="A2548" s="230">
        <v>2547</v>
      </c>
      <c r="B2548" s="230" t="str">
        <f t="shared" si="70"/>
        <v>0-0-0-6.30-39</v>
      </c>
      <c r="C2548" s="227">
        <f>'1. General information'!$E$8</f>
        <v>0</v>
      </c>
      <c r="D2548" s="227">
        <f>'1. General information'!$E$9</f>
        <v>0</v>
      </c>
      <c r="E2548" s="227">
        <f>'1. General information'!$E$10</f>
        <v>0</v>
      </c>
      <c r="F2548" s="227">
        <f>'1. General information'!$E$11</f>
        <v>0</v>
      </c>
      <c r="G2548" s="227">
        <f>'1. General information'!$E$12</f>
        <v>0</v>
      </c>
      <c r="H2548" s="227">
        <f>'1. General information'!$E$13</f>
        <v>0</v>
      </c>
      <c r="I2548" s="227">
        <f>'1. General information'!$E$14</f>
        <v>0</v>
      </c>
      <c r="J2548" s="234" t="s">
        <v>471</v>
      </c>
      <c r="K2548" s="228" t="s">
        <v>5506</v>
      </c>
      <c r="L2548" s="234" t="s">
        <v>5426</v>
      </c>
      <c r="M2548" s="229">
        <f>'6. Staff time'!$I$236</f>
        <v>0</v>
      </c>
    </row>
    <row r="2549" spans="1:13">
      <c r="A2549" s="230">
        <v>2548</v>
      </c>
      <c r="B2549" s="230" t="str">
        <f t="shared" si="70"/>
        <v>0-0-0-6.30-40</v>
      </c>
      <c r="C2549" s="227">
        <f>'1. General information'!$E$8</f>
        <v>0</v>
      </c>
      <c r="D2549" s="227">
        <f>'1. General information'!$E$9</f>
        <v>0</v>
      </c>
      <c r="E2549" s="227">
        <f>'1. General information'!$E$10</f>
        <v>0</v>
      </c>
      <c r="F2549" s="227">
        <f>'1. General information'!$E$11</f>
        <v>0</v>
      </c>
      <c r="G2549" s="227">
        <f>'1. General information'!$E$12</f>
        <v>0</v>
      </c>
      <c r="H2549" s="227">
        <f>'1. General information'!$E$13</f>
        <v>0</v>
      </c>
      <c r="I2549" s="227">
        <f>'1. General information'!$E$14</f>
        <v>0</v>
      </c>
      <c r="J2549" s="234" t="s">
        <v>471</v>
      </c>
      <c r="K2549" s="228" t="s">
        <v>5507</v>
      </c>
      <c r="L2549" s="234" t="s">
        <v>5427</v>
      </c>
      <c r="M2549" s="229">
        <f>'6. Staff time'!$I$237</f>
        <v>0</v>
      </c>
    </row>
    <row r="2550" spans="1:13">
      <c r="A2550" s="230">
        <v>2549</v>
      </c>
      <c r="B2550" s="230" t="str">
        <f t="shared" si="70"/>
        <v>0-0-0-6.30-41</v>
      </c>
      <c r="C2550" s="227">
        <f>'1. General information'!$E$8</f>
        <v>0</v>
      </c>
      <c r="D2550" s="227">
        <f>'1. General information'!$E$9</f>
        <v>0</v>
      </c>
      <c r="E2550" s="227">
        <f>'1. General information'!$E$10</f>
        <v>0</v>
      </c>
      <c r="F2550" s="227">
        <f>'1. General information'!$E$11</f>
        <v>0</v>
      </c>
      <c r="G2550" s="227">
        <f>'1. General information'!$E$12</f>
        <v>0</v>
      </c>
      <c r="H2550" s="227">
        <f>'1. General information'!$E$13</f>
        <v>0</v>
      </c>
      <c r="I2550" s="227">
        <f>'1. General information'!$E$14</f>
        <v>0</v>
      </c>
      <c r="J2550" s="234" t="s">
        <v>471</v>
      </c>
      <c r="K2550" s="228" t="s">
        <v>5508</v>
      </c>
      <c r="L2550" s="234" t="s">
        <v>5428</v>
      </c>
      <c r="M2550" s="229">
        <f>'6. Staff time'!$I$238</f>
        <v>0</v>
      </c>
    </row>
    <row r="2551" spans="1:13">
      <c r="A2551" s="230">
        <v>2550</v>
      </c>
      <c r="B2551" s="230" t="str">
        <f t="shared" si="70"/>
        <v>0-0-0-6.30-42</v>
      </c>
      <c r="C2551" s="227">
        <f>'1. General information'!$E$8</f>
        <v>0</v>
      </c>
      <c r="D2551" s="227">
        <f>'1. General information'!$E$9</f>
        <v>0</v>
      </c>
      <c r="E2551" s="227">
        <f>'1. General information'!$E$10</f>
        <v>0</v>
      </c>
      <c r="F2551" s="227">
        <f>'1. General information'!$E$11</f>
        <v>0</v>
      </c>
      <c r="G2551" s="227">
        <f>'1. General information'!$E$12</f>
        <v>0</v>
      </c>
      <c r="H2551" s="227">
        <f>'1. General information'!$E$13</f>
        <v>0</v>
      </c>
      <c r="I2551" s="227">
        <f>'1. General information'!$E$14</f>
        <v>0</v>
      </c>
      <c r="J2551" s="234" t="s">
        <v>471</v>
      </c>
      <c r="K2551" s="228" t="s">
        <v>5509</v>
      </c>
      <c r="L2551" s="234" t="s">
        <v>5429</v>
      </c>
      <c r="M2551" s="229">
        <f>'6. Staff time'!$I$239</f>
        <v>0</v>
      </c>
    </row>
    <row r="2552" spans="1:13">
      <c r="A2552" s="230">
        <v>2551</v>
      </c>
      <c r="B2552" s="230" t="str">
        <f t="shared" si="70"/>
        <v>0-0-0-6.30-43</v>
      </c>
      <c r="C2552" s="227">
        <f>'1. General information'!$E$8</f>
        <v>0</v>
      </c>
      <c r="D2552" s="227">
        <f>'1. General information'!$E$9</f>
        <v>0</v>
      </c>
      <c r="E2552" s="227">
        <f>'1. General information'!$E$10</f>
        <v>0</v>
      </c>
      <c r="F2552" s="227">
        <f>'1. General information'!$E$11</f>
        <v>0</v>
      </c>
      <c r="G2552" s="227">
        <f>'1. General information'!$E$12</f>
        <v>0</v>
      </c>
      <c r="H2552" s="227">
        <f>'1. General information'!$E$13</f>
        <v>0</v>
      </c>
      <c r="I2552" s="227">
        <f>'1. General information'!$E$14</f>
        <v>0</v>
      </c>
      <c r="J2552" s="234" t="s">
        <v>471</v>
      </c>
      <c r="K2552" s="228" t="s">
        <v>5510</v>
      </c>
      <c r="L2552" s="234" t="s">
        <v>5430</v>
      </c>
      <c r="M2552" s="229">
        <f>'6. Staff time'!$I$240</f>
        <v>0</v>
      </c>
    </row>
    <row r="2553" spans="1:13">
      <c r="A2553" s="230">
        <v>2552</v>
      </c>
      <c r="B2553" s="230" t="str">
        <f t="shared" si="70"/>
        <v>0-0-0-6.30-44</v>
      </c>
      <c r="C2553" s="227">
        <f>'1. General information'!$E$8</f>
        <v>0</v>
      </c>
      <c r="D2553" s="227">
        <f>'1. General information'!$E$9</f>
        <v>0</v>
      </c>
      <c r="E2553" s="227">
        <f>'1. General information'!$E$10</f>
        <v>0</v>
      </c>
      <c r="F2553" s="227">
        <f>'1. General information'!$E$11</f>
        <v>0</v>
      </c>
      <c r="G2553" s="227">
        <f>'1. General information'!$E$12</f>
        <v>0</v>
      </c>
      <c r="H2553" s="227">
        <f>'1. General information'!$E$13</f>
        <v>0</v>
      </c>
      <c r="I2553" s="227">
        <f>'1. General information'!$E$14</f>
        <v>0</v>
      </c>
      <c r="J2553" s="234" t="s">
        <v>471</v>
      </c>
      <c r="K2553" s="228" t="s">
        <v>5511</v>
      </c>
      <c r="L2553" s="234" t="s">
        <v>5431</v>
      </c>
      <c r="M2553" s="229">
        <f>'6. Staff time'!$I$241</f>
        <v>0</v>
      </c>
    </row>
    <row r="2554" spans="1:13">
      <c r="A2554" s="230">
        <v>2553</v>
      </c>
      <c r="B2554" s="230" t="str">
        <f t="shared" si="70"/>
        <v>0-0-0-6.30-45</v>
      </c>
      <c r="C2554" s="227">
        <f>'1. General information'!$E$8</f>
        <v>0</v>
      </c>
      <c r="D2554" s="227">
        <f>'1. General information'!$E$9</f>
        <v>0</v>
      </c>
      <c r="E2554" s="227">
        <f>'1. General information'!$E$10</f>
        <v>0</v>
      </c>
      <c r="F2554" s="227">
        <f>'1. General information'!$E$11</f>
        <v>0</v>
      </c>
      <c r="G2554" s="227">
        <f>'1. General information'!$E$12</f>
        <v>0</v>
      </c>
      <c r="H2554" s="227">
        <f>'1. General information'!$E$13</f>
        <v>0</v>
      </c>
      <c r="I2554" s="227">
        <f>'1. General information'!$E$14</f>
        <v>0</v>
      </c>
      <c r="J2554" s="234" t="s">
        <v>471</v>
      </c>
      <c r="K2554" s="228" t="s">
        <v>5512</v>
      </c>
      <c r="L2554" s="234" t="s">
        <v>5432</v>
      </c>
      <c r="M2554" s="229">
        <f>'6. Staff time'!$I$242</f>
        <v>0</v>
      </c>
    </row>
    <row r="2555" spans="1:13">
      <c r="A2555" s="230">
        <v>2554</v>
      </c>
      <c r="B2555" s="230" t="str">
        <f t="shared" si="70"/>
        <v>0-0-0-6.30-46</v>
      </c>
      <c r="C2555" s="227">
        <f>'1. General information'!$E$8</f>
        <v>0</v>
      </c>
      <c r="D2555" s="227">
        <f>'1. General information'!$E$9</f>
        <v>0</v>
      </c>
      <c r="E2555" s="227">
        <f>'1. General information'!$E$10</f>
        <v>0</v>
      </c>
      <c r="F2555" s="227">
        <f>'1. General information'!$E$11</f>
        <v>0</v>
      </c>
      <c r="G2555" s="227">
        <f>'1. General information'!$E$12</f>
        <v>0</v>
      </c>
      <c r="H2555" s="227">
        <f>'1. General information'!$E$13</f>
        <v>0</v>
      </c>
      <c r="I2555" s="227">
        <f>'1. General information'!$E$14</f>
        <v>0</v>
      </c>
      <c r="J2555" s="234" t="s">
        <v>471</v>
      </c>
      <c r="K2555" s="228" t="s">
        <v>5513</v>
      </c>
      <c r="L2555" s="234" t="s">
        <v>5433</v>
      </c>
      <c r="M2555" s="229">
        <f>'6. Staff time'!$I$243</f>
        <v>0</v>
      </c>
    </row>
    <row r="2556" spans="1:13">
      <c r="A2556" s="230">
        <v>2555</v>
      </c>
      <c r="B2556" s="230" t="str">
        <f t="shared" si="70"/>
        <v>0-0-0-6.30-47</v>
      </c>
      <c r="C2556" s="227">
        <f>'1. General information'!$E$8</f>
        <v>0</v>
      </c>
      <c r="D2556" s="227">
        <f>'1. General information'!$E$9</f>
        <v>0</v>
      </c>
      <c r="E2556" s="227">
        <f>'1. General information'!$E$10</f>
        <v>0</v>
      </c>
      <c r="F2556" s="227">
        <f>'1. General information'!$E$11</f>
        <v>0</v>
      </c>
      <c r="G2556" s="227">
        <f>'1. General information'!$E$12</f>
        <v>0</v>
      </c>
      <c r="H2556" s="227">
        <f>'1. General information'!$E$13</f>
        <v>0</v>
      </c>
      <c r="I2556" s="227">
        <f>'1. General information'!$E$14</f>
        <v>0</v>
      </c>
      <c r="J2556" s="234" t="s">
        <v>471</v>
      </c>
      <c r="K2556" s="228" t="s">
        <v>5514</v>
      </c>
      <c r="L2556" s="234" t="s">
        <v>5434</v>
      </c>
      <c r="M2556" s="229">
        <f>'6. Staff time'!$I$244</f>
        <v>0</v>
      </c>
    </row>
    <row r="2557" spans="1:13">
      <c r="A2557" s="230">
        <v>2556</v>
      </c>
      <c r="B2557" s="230" t="str">
        <f t="shared" si="70"/>
        <v>0-0-0-6.30-48</v>
      </c>
      <c r="C2557" s="227">
        <f>'1. General information'!$E$8</f>
        <v>0</v>
      </c>
      <c r="D2557" s="227">
        <f>'1. General information'!$E$9</f>
        <v>0</v>
      </c>
      <c r="E2557" s="227">
        <f>'1. General information'!$E$10</f>
        <v>0</v>
      </c>
      <c r="F2557" s="227">
        <f>'1. General information'!$E$11</f>
        <v>0</v>
      </c>
      <c r="G2557" s="227">
        <f>'1. General information'!$E$12</f>
        <v>0</v>
      </c>
      <c r="H2557" s="227">
        <f>'1. General information'!$E$13</f>
        <v>0</v>
      </c>
      <c r="I2557" s="227">
        <f>'1. General information'!$E$14</f>
        <v>0</v>
      </c>
      <c r="J2557" s="234" t="s">
        <v>471</v>
      </c>
      <c r="K2557" s="228" t="s">
        <v>5515</v>
      </c>
      <c r="L2557" s="234" t="s">
        <v>5435</v>
      </c>
      <c r="M2557" s="229">
        <f>'6. Staff time'!$I$245</f>
        <v>0</v>
      </c>
    </row>
    <row r="2558" spans="1:13">
      <c r="A2558" s="230">
        <v>2557</v>
      </c>
      <c r="B2558" s="230" t="str">
        <f t="shared" si="70"/>
        <v>0-0-0-6.30-49</v>
      </c>
      <c r="C2558" s="227">
        <f>'1. General information'!$E$8</f>
        <v>0</v>
      </c>
      <c r="D2558" s="227">
        <f>'1. General information'!$E$9</f>
        <v>0</v>
      </c>
      <c r="E2558" s="227">
        <f>'1. General information'!$E$10</f>
        <v>0</v>
      </c>
      <c r="F2558" s="227">
        <f>'1. General information'!$E$11</f>
        <v>0</v>
      </c>
      <c r="G2558" s="227">
        <f>'1. General information'!$E$12</f>
        <v>0</v>
      </c>
      <c r="H2558" s="227">
        <f>'1. General information'!$E$13</f>
        <v>0</v>
      </c>
      <c r="I2558" s="227">
        <f>'1. General information'!$E$14</f>
        <v>0</v>
      </c>
      <c r="J2558" s="234" t="s">
        <v>471</v>
      </c>
      <c r="K2558" s="228" t="s">
        <v>5516</v>
      </c>
      <c r="L2558" s="234" t="s">
        <v>5436</v>
      </c>
      <c r="M2558" s="229">
        <f>'6. Staff time'!$I$246</f>
        <v>0</v>
      </c>
    </row>
    <row r="2559" spans="1:13">
      <c r="A2559" s="230">
        <v>2558</v>
      </c>
      <c r="B2559" s="230" t="str">
        <f t="shared" si="70"/>
        <v>0-0-0-6.30-50</v>
      </c>
      <c r="C2559" s="227">
        <f>'1. General information'!$E$8</f>
        <v>0</v>
      </c>
      <c r="D2559" s="227">
        <f>'1. General information'!$E$9</f>
        <v>0</v>
      </c>
      <c r="E2559" s="227">
        <f>'1. General information'!$E$10</f>
        <v>0</v>
      </c>
      <c r="F2559" s="227">
        <f>'1. General information'!$E$11</f>
        <v>0</v>
      </c>
      <c r="G2559" s="227">
        <f>'1. General information'!$E$12</f>
        <v>0</v>
      </c>
      <c r="H2559" s="227">
        <f>'1. General information'!$E$13</f>
        <v>0</v>
      </c>
      <c r="I2559" s="227">
        <f>'1. General information'!$E$14</f>
        <v>0</v>
      </c>
      <c r="J2559" s="234" t="s">
        <v>471</v>
      </c>
      <c r="K2559" s="228" t="s">
        <v>5517</v>
      </c>
      <c r="L2559" s="234" t="s">
        <v>5437</v>
      </c>
      <c r="M2559" s="229">
        <f>'6. Staff time'!$I$247</f>
        <v>0</v>
      </c>
    </row>
    <row r="2560" spans="1:13">
      <c r="A2560" s="230">
        <v>2559</v>
      </c>
      <c r="B2560" s="230" t="str">
        <f t="shared" si="70"/>
        <v>0-0-0-6.30-51</v>
      </c>
      <c r="C2560" s="227">
        <f>'1. General information'!$E$8</f>
        <v>0</v>
      </c>
      <c r="D2560" s="227">
        <f>'1. General information'!$E$9</f>
        <v>0</v>
      </c>
      <c r="E2560" s="227">
        <f>'1. General information'!$E$10</f>
        <v>0</v>
      </c>
      <c r="F2560" s="227">
        <f>'1. General information'!$E$11</f>
        <v>0</v>
      </c>
      <c r="G2560" s="227">
        <f>'1. General information'!$E$12</f>
        <v>0</v>
      </c>
      <c r="H2560" s="227">
        <f>'1. General information'!$E$13</f>
        <v>0</v>
      </c>
      <c r="I2560" s="227">
        <f>'1. General information'!$E$14</f>
        <v>0</v>
      </c>
      <c r="J2560" s="234" t="s">
        <v>471</v>
      </c>
      <c r="K2560" s="228" t="s">
        <v>5518</v>
      </c>
      <c r="L2560" s="234" t="s">
        <v>5438</v>
      </c>
      <c r="M2560" s="229">
        <f>'6. Staff time'!$I$248</f>
        <v>0</v>
      </c>
    </row>
    <row r="2561" spans="1:13">
      <c r="A2561" s="230">
        <v>2560</v>
      </c>
      <c r="B2561" s="230" t="str">
        <f t="shared" si="70"/>
        <v>0-0-0-6.30-52</v>
      </c>
      <c r="C2561" s="227">
        <f>'1. General information'!$E$8</f>
        <v>0</v>
      </c>
      <c r="D2561" s="227">
        <f>'1. General information'!$E$9</f>
        <v>0</v>
      </c>
      <c r="E2561" s="227">
        <f>'1. General information'!$E$10</f>
        <v>0</v>
      </c>
      <c r="F2561" s="227">
        <f>'1. General information'!$E$11</f>
        <v>0</v>
      </c>
      <c r="G2561" s="227">
        <f>'1. General information'!$E$12</f>
        <v>0</v>
      </c>
      <c r="H2561" s="227">
        <f>'1. General information'!$E$13</f>
        <v>0</v>
      </c>
      <c r="I2561" s="227">
        <f>'1. General information'!$E$14</f>
        <v>0</v>
      </c>
      <c r="J2561" s="234" t="s">
        <v>471</v>
      </c>
      <c r="K2561" s="228" t="s">
        <v>5519</v>
      </c>
      <c r="L2561" s="234" t="s">
        <v>5439</v>
      </c>
      <c r="M2561" s="229">
        <f>'6. Staff time'!$I$249</f>
        <v>0</v>
      </c>
    </row>
    <row r="2562" spans="1:13">
      <c r="A2562" s="230">
        <v>2561</v>
      </c>
      <c r="B2562" s="230" t="str">
        <f t="shared" si="70"/>
        <v>0-0-0-6.30-53</v>
      </c>
      <c r="C2562" s="227">
        <f>'1. General information'!$E$8</f>
        <v>0</v>
      </c>
      <c r="D2562" s="227">
        <f>'1. General information'!$E$9</f>
        <v>0</v>
      </c>
      <c r="E2562" s="227">
        <f>'1. General information'!$E$10</f>
        <v>0</v>
      </c>
      <c r="F2562" s="227">
        <f>'1. General information'!$E$11</f>
        <v>0</v>
      </c>
      <c r="G2562" s="227">
        <f>'1. General information'!$E$12</f>
        <v>0</v>
      </c>
      <c r="H2562" s="227">
        <f>'1. General information'!$E$13</f>
        <v>0</v>
      </c>
      <c r="I2562" s="227">
        <f>'1. General information'!$E$14</f>
        <v>0</v>
      </c>
      <c r="J2562" s="234" t="s">
        <v>471</v>
      </c>
      <c r="K2562" s="228" t="s">
        <v>5520</v>
      </c>
      <c r="L2562" s="234" t="s">
        <v>5440</v>
      </c>
      <c r="M2562" s="229">
        <f>'6. Staff time'!$I$250</f>
        <v>0</v>
      </c>
    </row>
    <row r="2563" spans="1:13">
      <c r="A2563" s="230">
        <v>2562</v>
      </c>
      <c r="B2563" s="230" t="str">
        <f t="shared" si="70"/>
        <v>0-0-0-6.30-54</v>
      </c>
      <c r="C2563" s="227">
        <f>'1. General information'!$E$8</f>
        <v>0</v>
      </c>
      <c r="D2563" s="227">
        <f>'1. General information'!$E$9</f>
        <v>0</v>
      </c>
      <c r="E2563" s="227">
        <f>'1. General information'!$E$10</f>
        <v>0</v>
      </c>
      <c r="F2563" s="227">
        <f>'1. General information'!$E$11</f>
        <v>0</v>
      </c>
      <c r="G2563" s="227">
        <f>'1. General information'!$E$12</f>
        <v>0</v>
      </c>
      <c r="H2563" s="227">
        <f>'1. General information'!$E$13</f>
        <v>0</v>
      </c>
      <c r="I2563" s="227">
        <f>'1. General information'!$E$14</f>
        <v>0</v>
      </c>
      <c r="J2563" s="234" t="s">
        <v>471</v>
      </c>
      <c r="K2563" s="228" t="s">
        <v>5521</v>
      </c>
      <c r="L2563" s="234" t="s">
        <v>5441</v>
      </c>
      <c r="M2563" s="229">
        <f>'6. Staff time'!$I$251</f>
        <v>0</v>
      </c>
    </row>
    <row r="2564" spans="1:13">
      <c r="A2564" s="230">
        <v>2563</v>
      </c>
      <c r="B2564" s="230" t="str">
        <f t="shared" si="70"/>
        <v>0-0-0-6.30-55</v>
      </c>
      <c r="C2564" s="227">
        <f>'1. General information'!$E$8</f>
        <v>0</v>
      </c>
      <c r="D2564" s="227">
        <f>'1. General information'!$E$9</f>
        <v>0</v>
      </c>
      <c r="E2564" s="227">
        <f>'1. General information'!$E$10</f>
        <v>0</v>
      </c>
      <c r="F2564" s="227">
        <f>'1. General information'!$E$11</f>
        <v>0</v>
      </c>
      <c r="G2564" s="227">
        <f>'1. General information'!$E$12</f>
        <v>0</v>
      </c>
      <c r="H2564" s="227">
        <f>'1. General information'!$E$13</f>
        <v>0</v>
      </c>
      <c r="I2564" s="227">
        <f>'1. General information'!$E$14</f>
        <v>0</v>
      </c>
      <c r="J2564" s="234" t="s">
        <v>471</v>
      </c>
      <c r="K2564" s="228" t="s">
        <v>5522</v>
      </c>
      <c r="L2564" s="234" t="s">
        <v>5442</v>
      </c>
      <c r="M2564" s="229">
        <f>'6. Staff time'!$I$252</f>
        <v>0</v>
      </c>
    </row>
    <row r="2565" spans="1:13">
      <c r="A2565" s="230">
        <v>2564</v>
      </c>
      <c r="B2565" s="230" t="str">
        <f t="shared" si="70"/>
        <v>0-0-0-6.30-56</v>
      </c>
      <c r="C2565" s="227">
        <f>'1. General information'!$E$8</f>
        <v>0</v>
      </c>
      <c r="D2565" s="227">
        <f>'1. General information'!$E$9</f>
        <v>0</v>
      </c>
      <c r="E2565" s="227">
        <f>'1. General information'!$E$10</f>
        <v>0</v>
      </c>
      <c r="F2565" s="227">
        <f>'1. General information'!$E$11</f>
        <v>0</v>
      </c>
      <c r="G2565" s="227">
        <f>'1. General information'!$E$12</f>
        <v>0</v>
      </c>
      <c r="H2565" s="227">
        <f>'1. General information'!$E$13</f>
        <v>0</v>
      </c>
      <c r="I2565" s="227">
        <f>'1. General information'!$E$14</f>
        <v>0</v>
      </c>
      <c r="J2565" s="234" t="s">
        <v>471</v>
      </c>
      <c r="K2565" s="228" t="s">
        <v>5523</v>
      </c>
      <c r="L2565" s="234" t="s">
        <v>5443</v>
      </c>
      <c r="M2565" s="229">
        <f>'6. Staff time'!$I$253</f>
        <v>0</v>
      </c>
    </row>
    <row r="2566" spans="1:13">
      <c r="A2566" s="230">
        <v>2565</v>
      </c>
      <c r="B2566" s="230" t="str">
        <f t="shared" si="70"/>
        <v>0-0-0-6.30-57</v>
      </c>
      <c r="C2566" s="227">
        <f>'1. General information'!$E$8</f>
        <v>0</v>
      </c>
      <c r="D2566" s="227">
        <f>'1. General information'!$E$9</f>
        <v>0</v>
      </c>
      <c r="E2566" s="227">
        <f>'1. General information'!$E$10</f>
        <v>0</v>
      </c>
      <c r="F2566" s="227">
        <f>'1. General information'!$E$11</f>
        <v>0</v>
      </c>
      <c r="G2566" s="227">
        <f>'1. General information'!$E$12</f>
        <v>0</v>
      </c>
      <c r="H2566" s="227">
        <f>'1. General information'!$E$13</f>
        <v>0</v>
      </c>
      <c r="I2566" s="227">
        <f>'1. General information'!$E$14</f>
        <v>0</v>
      </c>
      <c r="J2566" s="234" t="s">
        <v>471</v>
      </c>
      <c r="K2566" s="228" t="s">
        <v>5524</v>
      </c>
      <c r="L2566" s="234" t="s">
        <v>5444</v>
      </c>
      <c r="M2566" s="229">
        <f>'6. Staff time'!$I$254</f>
        <v>0</v>
      </c>
    </row>
    <row r="2567" spans="1:13">
      <c r="A2567" s="230">
        <v>2566</v>
      </c>
      <c r="B2567" s="230" t="str">
        <f t="shared" si="70"/>
        <v>0-0-0-6.30-58</v>
      </c>
      <c r="C2567" s="227">
        <f>'1. General information'!$E$8</f>
        <v>0</v>
      </c>
      <c r="D2567" s="227">
        <f>'1. General information'!$E$9</f>
        <v>0</v>
      </c>
      <c r="E2567" s="227">
        <f>'1. General information'!$E$10</f>
        <v>0</v>
      </c>
      <c r="F2567" s="227">
        <f>'1. General information'!$E$11</f>
        <v>0</v>
      </c>
      <c r="G2567" s="227">
        <f>'1. General information'!$E$12</f>
        <v>0</v>
      </c>
      <c r="H2567" s="227">
        <f>'1. General information'!$E$13</f>
        <v>0</v>
      </c>
      <c r="I2567" s="227">
        <f>'1. General information'!$E$14</f>
        <v>0</v>
      </c>
      <c r="J2567" s="234" t="s">
        <v>471</v>
      </c>
      <c r="K2567" s="228" t="s">
        <v>5525</v>
      </c>
      <c r="L2567" s="234" t="s">
        <v>5445</v>
      </c>
      <c r="M2567" s="229">
        <f>'6. Staff time'!$I$255</f>
        <v>0</v>
      </c>
    </row>
    <row r="2568" spans="1:13">
      <c r="A2568" s="230">
        <v>2567</v>
      </c>
      <c r="B2568" s="230" t="str">
        <f t="shared" si="70"/>
        <v>0-0-0-6.30-59</v>
      </c>
      <c r="C2568" s="227">
        <f>'1. General information'!$E$8</f>
        <v>0</v>
      </c>
      <c r="D2568" s="227">
        <f>'1. General information'!$E$9</f>
        <v>0</v>
      </c>
      <c r="E2568" s="227">
        <f>'1. General information'!$E$10</f>
        <v>0</v>
      </c>
      <c r="F2568" s="227">
        <f>'1. General information'!$E$11</f>
        <v>0</v>
      </c>
      <c r="G2568" s="227">
        <f>'1. General information'!$E$12</f>
        <v>0</v>
      </c>
      <c r="H2568" s="227">
        <f>'1. General information'!$E$13</f>
        <v>0</v>
      </c>
      <c r="I2568" s="227">
        <f>'1. General information'!$E$14</f>
        <v>0</v>
      </c>
      <c r="J2568" s="234" t="s">
        <v>471</v>
      </c>
      <c r="K2568" s="228" t="s">
        <v>5526</v>
      </c>
      <c r="L2568" s="234" t="s">
        <v>5446</v>
      </c>
      <c r="M2568" s="229">
        <f>'6. Staff time'!$I$256</f>
        <v>0</v>
      </c>
    </row>
    <row r="2569" spans="1:13">
      <c r="A2569" s="230">
        <v>2568</v>
      </c>
      <c r="B2569" s="230" t="str">
        <f t="shared" si="70"/>
        <v>0-0-0-6.30-60</v>
      </c>
      <c r="C2569" s="227">
        <f>'1. General information'!$E$8</f>
        <v>0</v>
      </c>
      <c r="D2569" s="227">
        <f>'1. General information'!$E$9</f>
        <v>0</v>
      </c>
      <c r="E2569" s="227">
        <f>'1. General information'!$E$10</f>
        <v>0</v>
      </c>
      <c r="F2569" s="227">
        <f>'1. General information'!$E$11</f>
        <v>0</v>
      </c>
      <c r="G2569" s="227">
        <f>'1. General information'!$E$12</f>
        <v>0</v>
      </c>
      <c r="H2569" s="227">
        <f>'1. General information'!$E$13</f>
        <v>0</v>
      </c>
      <c r="I2569" s="227">
        <f>'1. General information'!$E$14</f>
        <v>0</v>
      </c>
      <c r="J2569" s="234" t="s">
        <v>471</v>
      </c>
      <c r="K2569" s="228" t="s">
        <v>5527</v>
      </c>
      <c r="L2569" s="234" t="s">
        <v>5447</v>
      </c>
      <c r="M2569" s="229">
        <f>'6. Staff time'!$I$257</f>
        <v>0</v>
      </c>
    </row>
    <row r="2570" spans="1:13">
      <c r="A2570" s="230">
        <v>2569</v>
      </c>
      <c r="B2570" s="230" t="str">
        <f t="shared" si="70"/>
        <v>0-0-0-6.30-61</v>
      </c>
      <c r="C2570" s="227">
        <f>'1. General information'!$E$8</f>
        <v>0</v>
      </c>
      <c r="D2570" s="227">
        <f>'1. General information'!$E$9</f>
        <v>0</v>
      </c>
      <c r="E2570" s="227">
        <f>'1. General information'!$E$10</f>
        <v>0</v>
      </c>
      <c r="F2570" s="227">
        <f>'1. General information'!$E$11</f>
        <v>0</v>
      </c>
      <c r="G2570" s="227">
        <f>'1. General information'!$E$12</f>
        <v>0</v>
      </c>
      <c r="H2570" s="227">
        <f>'1. General information'!$E$13</f>
        <v>0</v>
      </c>
      <c r="I2570" s="227">
        <f>'1. General information'!$E$14</f>
        <v>0</v>
      </c>
      <c r="J2570" s="234" t="s">
        <v>471</v>
      </c>
      <c r="K2570" s="228" t="s">
        <v>5528</v>
      </c>
      <c r="L2570" s="234" t="s">
        <v>5448</v>
      </c>
      <c r="M2570" s="229">
        <f>'6. Staff time'!$I$258</f>
        <v>0</v>
      </c>
    </row>
    <row r="2571" spans="1:13">
      <c r="A2571" s="230">
        <v>2570</v>
      </c>
      <c r="B2571" s="230" t="str">
        <f t="shared" si="70"/>
        <v>0-0-0-6.30-62</v>
      </c>
      <c r="C2571" s="227">
        <f>'1. General information'!$E$8</f>
        <v>0</v>
      </c>
      <c r="D2571" s="227">
        <f>'1. General information'!$E$9</f>
        <v>0</v>
      </c>
      <c r="E2571" s="227">
        <f>'1. General information'!$E$10</f>
        <v>0</v>
      </c>
      <c r="F2571" s="227">
        <f>'1. General information'!$E$11</f>
        <v>0</v>
      </c>
      <c r="G2571" s="227">
        <f>'1. General information'!$E$12</f>
        <v>0</v>
      </c>
      <c r="H2571" s="227">
        <f>'1. General information'!$E$13</f>
        <v>0</v>
      </c>
      <c r="I2571" s="227">
        <f>'1. General information'!$E$14</f>
        <v>0</v>
      </c>
      <c r="J2571" s="234" t="s">
        <v>471</v>
      </c>
      <c r="K2571" s="228" t="s">
        <v>5529</v>
      </c>
      <c r="L2571" s="234" t="s">
        <v>5449</v>
      </c>
      <c r="M2571" s="229">
        <f>'6. Staff time'!$I$259</f>
        <v>0</v>
      </c>
    </row>
    <row r="2572" spans="1:13">
      <c r="A2572" s="230">
        <v>2571</v>
      </c>
      <c r="B2572" s="230" t="str">
        <f t="shared" si="70"/>
        <v>0-0-0-6.30-63</v>
      </c>
      <c r="C2572" s="227">
        <f>'1. General information'!$E$8</f>
        <v>0</v>
      </c>
      <c r="D2572" s="227">
        <f>'1. General information'!$E$9</f>
        <v>0</v>
      </c>
      <c r="E2572" s="227">
        <f>'1. General information'!$E$10</f>
        <v>0</v>
      </c>
      <c r="F2572" s="227">
        <f>'1. General information'!$E$11</f>
        <v>0</v>
      </c>
      <c r="G2572" s="227">
        <f>'1. General information'!$E$12</f>
        <v>0</v>
      </c>
      <c r="H2572" s="227">
        <f>'1. General information'!$E$13</f>
        <v>0</v>
      </c>
      <c r="I2572" s="227">
        <f>'1. General information'!$E$14</f>
        <v>0</v>
      </c>
      <c r="J2572" s="234" t="s">
        <v>471</v>
      </c>
      <c r="K2572" s="228" t="s">
        <v>5530</v>
      </c>
      <c r="L2572" s="234" t="s">
        <v>5450</v>
      </c>
      <c r="M2572" s="229">
        <f>'6. Staff time'!$I$260</f>
        <v>0</v>
      </c>
    </row>
    <row r="2573" spans="1:13">
      <c r="A2573" s="230">
        <v>2572</v>
      </c>
      <c r="B2573" s="230" t="str">
        <f t="shared" si="70"/>
        <v>0-0-0-6.30-64</v>
      </c>
      <c r="C2573" s="227">
        <f>'1. General information'!$E$8</f>
        <v>0</v>
      </c>
      <c r="D2573" s="227">
        <f>'1. General information'!$E$9</f>
        <v>0</v>
      </c>
      <c r="E2573" s="227">
        <f>'1. General information'!$E$10</f>
        <v>0</v>
      </c>
      <c r="F2573" s="227">
        <f>'1. General information'!$E$11</f>
        <v>0</v>
      </c>
      <c r="G2573" s="227">
        <f>'1. General information'!$E$12</f>
        <v>0</v>
      </c>
      <c r="H2573" s="227">
        <f>'1. General information'!$E$13</f>
        <v>0</v>
      </c>
      <c r="I2573" s="227">
        <f>'1. General information'!$E$14</f>
        <v>0</v>
      </c>
      <c r="J2573" s="234" t="s">
        <v>471</v>
      </c>
      <c r="K2573" s="228" t="s">
        <v>5531</v>
      </c>
      <c r="L2573" s="234" t="s">
        <v>5451</v>
      </c>
      <c r="M2573" s="229">
        <f>'6. Staff time'!$I$261</f>
        <v>0</v>
      </c>
    </row>
    <row r="2574" spans="1:13">
      <c r="A2574" s="230">
        <v>2573</v>
      </c>
      <c r="B2574" s="230" t="str">
        <f t="shared" si="70"/>
        <v>0-0-0-6.30-65</v>
      </c>
      <c r="C2574" s="227">
        <f>'1. General information'!$E$8</f>
        <v>0</v>
      </c>
      <c r="D2574" s="227">
        <f>'1. General information'!$E$9</f>
        <v>0</v>
      </c>
      <c r="E2574" s="227">
        <f>'1. General information'!$E$10</f>
        <v>0</v>
      </c>
      <c r="F2574" s="227">
        <f>'1. General information'!$E$11</f>
        <v>0</v>
      </c>
      <c r="G2574" s="227">
        <f>'1. General information'!$E$12</f>
        <v>0</v>
      </c>
      <c r="H2574" s="227">
        <f>'1. General information'!$E$13</f>
        <v>0</v>
      </c>
      <c r="I2574" s="227">
        <f>'1. General information'!$E$14</f>
        <v>0</v>
      </c>
      <c r="J2574" s="234" t="s">
        <v>471</v>
      </c>
      <c r="K2574" s="228" t="s">
        <v>5532</v>
      </c>
      <c r="L2574" s="234" t="s">
        <v>5452</v>
      </c>
      <c r="M2574" s="229">
        <f>'6. Staff time'!$I$262</f>
        <v>0</v>
      </c>
    </row>
    <row r="2575" spans="1:13">
      <c r="A2575" s="230">
        <v>2574</v>
      </c>
      <c r="B2575" s="230" t="str">
        <f t="shared" si="70"/>
        <v>0-0-0-6.30-66</v>
      </c>
      <c r="C2575" s="227">
        <f>'1. General information'!$E$8</f>
        <v>0</v>
      </c>
      <c r="D2575" s="227">
        <f>'1. General information'!$E$9</f>
        <v>0</v>
      </c>
      <c r="E2575" s="227">
        <f>'1. General information'!$E$10</f>
        <v>0</v>
      </c>
      <c r="F2575" s="227">
        <f>'1. General information'!$E$11</f>
        <v>0</v>
      </c>
      <c r="G2575" s="227">
        <f>'1. General information'!$E$12</f>
        <v>0</v>
      </c>
      <c r="H2575" s="227">
        <f>'1. General information'!$E$13</f>
        <v>0</v>
      </c>
      <c r="I2575" s="227">
        <f>'1. General information'!$E$14</f>
        <v>0</v>
      </c>
      <c r="J2575" s="234" t="s">
        <v>471</v>
      </c>
      <c r="K2575" s="228" t="s">
        <v>5533</v>
      </c>
      <c r="L2575" s="234" t="s">
        <v>5453</v>
      </c>
      <c r="M2575" s="229">
        <f>'6. Staff time'!$I$263</f>
        <v>0</v>
      </c>
    </row>
    <row r="2576" spans="1:13">
      <c r="A2576" s="230">
        <v>2575</v>
      </c>
      <c r="B2576" s="230" t="str">
        <f t="shared" si="70"/>
        <v>0-0-0-6.30-67</v>
      </c>
      <c r="C2576" s="227">
        <f>'1. General information'!$E$8</f>
        <v>0</v>
      </c>
      <c r="D2576" s="227">
        <f>'1. General information'!$E$9</f>
        <v>0</v>
      </c>
      <c r="E2576" s="227">
        <f>'1. General information'!$E$10</f>
        <v>0</v>
      </c>
      <c r="F2576" s="227">
        <f>'1. General information'!$E$11</f>
        <v>0</v>
      </c>
      <c r="G2576" s="227">
        <f>'1. General information'!$E$12</f>
        <v>0</v>
      </c>
      <c r="H2576" s="227">
        <f>'1. General information'!$E$13</f>
        <v>0</v>
      </c>
      <c r="I2576" s="227">
        <f>'1. General information'!$E$14</f>
        <v>0</v>
      </c>
      <c r="J2576" s="234" t="s">
        <v>471</v>
      </c>
      <c r="K2576" s="228" t="s">
        <v>5534</v>
      </c>
      <c r="L2576" s="234" t="s">
        <v>5454</v>
      </c>
      <c r="M2576" s="229">
        <f>'6. Staff time'!$I$264</f>
        <v>0</v>
      </c>
    </row>
    <row r="2577" spans="1:13">
      <c r="A2577" s="230">
        <v>2576</v>
      </c>
      <c r="B2577" s="230" t="str">
        <f t="shared" si="70"/>
        <v>0-0-0-6.30-68</v>
      </c>
      <c r="C2577" s="227">
        <f>'1. General information'!$E$8</f>
        <v>0</v>
      </c>
      <c r="D2577" s="227">
        <f>'1. General information'!$E$9</f>
        <v>0</v>
      </c>
      <c r="E2577" s="227">
        <f>'1. General information'!$E$10</f>
        <v>0</v>
      </c>
      <c r="F2577" s="227">
        <f>'1. General information'!$E$11</f>
        <v>0</v>
      </c>
      <c r="G2577" s="227">
        <f>'1. General information'!$E$12</f>
        <v>0</v>
      </c>
      <c r="H2577" s="227">
        <f>'1. General information'!$E$13</f>
        <v>0</v>
      </c>
      <c r="I2577" s="227">
        <f>'1. General information'!$E$14</f>
        <v>0</v>
      </c>
      <c r="J2577" s="234" t="s">
        <v>471</v>
      </c>
      <c r="K2577" s="228" t="s">
        <v>5535</v>
      </c>
      <c r="L2577" s="234" t="s">
        <v>5455</v>
      </c>
      <c r="M2577" s="229">
        <f>'6. Staff time'!$I$265</f>
        <v>0</v>
      </c>
    </row>
    <row r="2578" spans="1:13">
      <c r="A2578" s="230">
        <v>2577</v>
      </c>
      <c r="B2578" s="230" t="str">
        <f t="shared" si="70"/>
        <v>0-0-0-6.30-69</v>
      </c>
      <c r="C2578" s="227">
        <f>'1. General information'!$E$8</f>
        <v>0</v>
      </c>
      <c r="D2578" s="227">
        <f>'1. General information'!$E$9</f>
        <v>0</v>
      </c>
      <c r="E2578" s="227">
        <f>'1. General information'!$E$10</f>
        <v>0</v>
      </c>
      <c r="F2578" s="227">
        <f>'1. General information'!$E$11</f>
        <v>0</v>
      </c>
      <c r="G2578" s="227">
        <f>'1. General information'!$E$12</f>
        <v>0</v>
      </c>
      <c r="H2578" s="227">
        <f>'1. General information'!$E$13</f>
        <v>0</v>
      </c>
      <c r="I2578" s="227">
        <f>'1. General information'!$E$14</f>
        <v>0</v>
      </c>
      <c r="J2578" s="234" t="s">
        <v>471</v>
      </c>
      <c r="K2578" s="228" t="s">
        <v>5536</v>
      </c>
      <c r="L2578" s="234" t="s">
        <v>5456</v>
      </c>
      <c r="M2578" s="229">
        <f>'6. Staff time'!$I$266</f>
        <v>0</v>
      </c>
    </row>
    <row r="2579" spans="1:13">
      <c r="A2579" s="230">
        <v>2578</v>
      </c>
      <c r="B2579" s="230" t="str">
        <f t="shared" si="70"/>
        <v>0-0-0-6.30-70</v>
      </c>
      <c r="C2579" s="227">
        <f>'1. General information'!$E$8</f>
        <v>0</v>
      </c>
      <c r="D2579" s="227">
        <f>'1. General information'!$E$9</f>
        <v>0</v>
      </c>
      <c r="E2579" s="227">
        <f>'1. General information'!$E$10</f>
        <v>0</v>
      </c>
      <c r="F2579" s="227">
        <f>'1. General information'!$E$11</f>
        <v>0</v>
      </c>
      <c r="G2579" s="227">
        <f>'1. General information'!$E$12</f>
        <v>0</v>
      </c>
      <c r="H2579" s="227">
        <f>'1. General information'!$E$13</f>
        <v>0</v>
      </c>
      <c r="I2579" s="227">
        <f>'1. General information'!$E$14</f>
        <v>0</v>
      </c>
      <c r="J2579" s="234" t="s">
        <v>471</v>
      </c>
      <c r="K2579" s="228" t="s">
        <v>5537</v>
      </c>
      <c r="L2579" s="234" t="s">
        <v>5457</v>
      </c>
      <c r="M2579" s="229">
        <f>'6. Staff time'!$I$267</f>
        <v>0</v>
      </c>
    </row>
    <row r="2580" spans="1:13">
      <c r="A2580" s="230">
        <v>2579</v>
      </c>
      <c r="B2580" s="230" t="str">
        <f t="shared" si="70"/>
        <v>0-0-0-6.30-71</v>
      </c>
      <c r="C2580" s="227">
        <f>'1. General information'!$E$8</f>
        <v>0</v>
      </c>
      <c r="D2580" s="227">
        <f>'1. General information'!$E$9</f>
        <v>0</v>
      </c>
      <c r="E2580" s="227">
        <f>'1. General information'!$E$10</f>
        <v>0</v>
      </c>
      <c r="F2580" s="227">
        <f>'1. General information'!$E$11</f>
        <v>0</v>
      </c>
      <c r="G2580" s="227">
        <f>'1. General information'!$E$12</f>
        <v>0</v>
      </c>
      <c r="H2580" s="227">
        <f>'1. General information'!$E$13</f>
        <v>0</v>
      </c>
      <c r="I2580" s="227">
        <f>'1. General information'!$E$14</f>
        <v>0</v>
      </c>
      <c r="J2580" s="234" t="s">
        <v>471</v>
      </c>
      <c r="K2580" s="228" t="s">
        <v>5538</v>
      </c>
      <c r="L2580" s="234" t="s">
        <v>5458</v>
      </c>
      <c r="M2580" s="229">
        <f>'6. Staff time'!$I$268</f>
        <v>0</v>
      </c>
    </row>
    <row r="2581" spans="1:13">
      <c r="A2581" s="230">
        <v>2580</v>
      </c>
      <c r="B2581" s="230" t="str">
        <f t="shared" si="70"/>
        <v>0-0-0-6.30-72</v>
      </c>
      <c r="C2581" s="227">
        <f>'1. General information'!$E$8</f>
        <v>0</v>
      </c>
      <c r="D2581" s="227">
        <f>'1. General information'!$E$9</f>
        <v>0</v>
      </c>
      <c r="E2581" s="227">
        <f>'1. General information'!$E$10</f>
        <v>0</v>
      </c>
      <c r="F2581" s="227">
        <f>'1. General information'!$E$11</f>
        <v>0</v>
      </c>
      <c r="G2581" s="227">
        <f>'1. General information'!$E$12</f>
        <v>0</v>
      </c>
      <c r="H2581" s="227">
        <f>'1. General information'!$E$13</f>
        <v>0</v>
      </c>
      <c r="I2581" s="227">
        <f>'1. General information'!$E$14</f>
        <v>0</v>
      </c>
      <c r="J2581" s="234" t="s">
        <v>471</v>
      </c>
      <c r="K2581" s="228" t="s">
        <v>5539</v>
      </c>
      <c r="L2581" s="234" t="s">
        <v>5459</v>
      </c>
      <c r="M2581" s="229">
        <f>'6. Staff time'!$I$269</f>
        <v>0</v>
      </c>
    </row>
    <row r="2582" spans="1:13">
      <c r="A2582" s="230">
        <v>2581</v>
      </c>
      <c r="B2582" s="230" t="str">
        <f t="shared" si="70"/>
        <v>0-0-0-6.30-73</v>
      </c>
      <c r="C2582" s="227">
        <f>'1. General information'!$E$8</f>
        <v>0</v>
      </c>
      <c r="D2582" s="227">
        <f>'1. General information'!$E$9</f>
        <v>0</v>
      </c>
      <c r="E2582" s="227">
        <f>'1. General information'!$E$10</f>
        <v>0</v>
      </c>
      <c r="F2582" s="227">
        <f>'1. General information'!$E$11</f>
        <v>0</v>
      </c>
      <c r="G2582" s="227">
        <f>'1. General information'!$E$12</f>
        <v>0</v>
      </c>
      <c r="H2582" s="227">
        <f>'1. General information'!$E$13</f>
        <v>0</v>
      </c>
      <c r="I2582" s="227">
        <f>'1. General information'!$E$14</f>
        <v>0</v>
      </c>
      <c r="J2582" s="234" t="s">
        <v>471</v>
      </c>
      <c r="K2582" s="228" t="s">
        <v>5540</v>
      </c>
      <c r="L2582" s="234" t="s">
        <v>5460</v>
      </c>
      <c r="M2582" s="229">
        <f>'6. Staff time'!$I$270</f>
        <v>0</v>
      </c>
    </row>
    <row r="2583" spans="1:13">
      <c r="A2583" s="230">
        <v>2582</v>
      </c>
      <c r="B2583" s="230" t="str">
        <f t="shared" si="70"/>
        <v>0-0-0-6.30-74</v>
      </c>
      <c r="C2583" s="227">
        <f>'1. General information'!$E$8</f>
        <v>0</v>
      </c>
      <c r="D2583" s="227">
        <f>'1. General information'!$E$9</f>
        <v>0</v>
      </c>
      <c r="E2583" s="227">
        <f>'1. General information'!$E$10</f>
        <v>0</v>
      </c>
      <c r="F2583" s="227">
        <f>'1. General information'!$E$11</f>
        <v>0</v>
      </c>
      <c r="G2583" s="227">
        <f>'1. General information'!$E$12</f>
        <v>0</v>
      </c>
      <c r="H2583" s="227">
        <f>'1. General information'!$E$13</f>
        <v>0</v>
      </c>
      <c r="I2583" s="227">
        <f>'1. General information'!$E$14</f>
        <v>0</v>
      </c>
      <c r="J2583" s="234" t="s">
        <v>471</v>
      </c>
      <c r="K2583" s="228" t="s">
        <v>5541</v>
      </c>
      <c r="L2583" s="234" t="s">
        <v>5461</v>
      </c>
      <c r="M2583" s="229">
        <f>'6. Staff time'!$I$271</f>
        <v>0</v>
      </c>
    </row>
    <row r="2584" spans="1:13">
      <c r="A2584" s="230">
        <v>2583</v>
      </c>
      <c r="B2584" s="230" t="str">
        <f t="shared" si="70"/>
        <v>0-0-0-6.30-75</v>
      </c>
      <c r="C2584" s="227">
        <f>'1. General information'!$E$8</f>
        <v>0</v>
      </c>
      <c r="D2584" s="227">
        <f>'1. General information'!$E$9</f>
        <v>0</v>
      </c>
      <c r="E2584" s="227">
        <f>'1. General information'!$E$10</f>
        <v>0</v>
      </c>
      <c r="F2584" s="227">
        <f>'1. General information'!$E$11</f>
        <v>0</v>
      </c>
      <c r="G2584" s="227">
        <f>'1. General information'!$E$12</f>
        <v>0</v>
      </c>
      <c r="H2584" s="227">
        <f>'1. General information'!$E$13</f>
        <v>0</v>
      </c>
      <c r="I2584" s="227">
        <f>'1. General information'!$E$14</f>
        <v>0</v>
      </c>
      <c r="J2584" s="234" t="s">
        <v>471</v>
      </c>
      <c r="K2584" s="228" t="s">
        <v>5542</v>
      </c>
      <c r="L2584" s="234" t="s">
        <v>5462</v>
      </c>
      <c r="M2584" s="229">
        <f>'6. Staff time'!$I$272</f>
        <v>0</v>
      </c>
    </row>
    <row r="2585" spans="1:13">
      <c r="A2585" s="230">
        <v>2584</v>
      </c>
      <c r="B2585" s="230" t="str">
        <f t="shared" si="70"/>
        <v>0-0-0-6.30-76</v>
      </c>
      <c r="C2585" s="227">
        <f>'1. General information'!$E$8</f>
        <v>0</v>
      </c>
      <c r="D2585" s="227">
        <f>'1. General information'!$E$9</f>
        <v>0</v>
      </c>
      <c r="E2585" s="227">
        <f>'1. General information'!$E$10</f>
        <v>0</v>
      </c>
      <c r="F2585" s="227">
        <f>'1. General information'!$E$11</f>
        <v>0</v>
      </c>
      <c r="G2585" s="227">
        <f>'1. General information'!$E$12</f>
        <v>0</v>
      </c>
      <c r="H2585" s="227">
        <f>'1. General information'!$E$13</f>
        <v>0</v>
      </c>
      <c r="I2585" s="227">
        <f>'1. General information'!$E$14</f>
        <v>0</v>
      </c>
      <c r="J2585" s="234" t="s">
        <v>471</v>
      </c>
      <c r="K2585" s="228" t="s">
        <v>5543</v>
      </c>
      <c r="L2585" s="234" t="s">
        <v>5463</v>
      </c>
      <c r="M2585" s="229">
        <f>'6. Staff time'!$I$273</f>
        <v>0</v>
      </c>
    </row>
    <row r="2586" spans="1:13">
      <c r="A2586" s="230">
        <v>2585</v>
      </c>
      <c r="B2586" s="230" t="str">
        <f t="shared" si="70"/>
        <v>0-0-0-6.30-77</v>
      </c>
      <c r="C2586" s="227">
        <f>'1. General information'!$E$8</f>
        <v>0</v>
      </c>
      <c r="D2586" s="227">
        <f>'1. General information'!$E$9</f>
        <v>0</v>
      </c>
      <c r="E2586" s="227">
        <f>'1. General information'!$E$10</f>
        <v>0</v>
      </c>
      <c r="F2586" s="227">
        <f>'1. General information'!$E$11</f>
        <v>0</v>
      </c>
      <c r="G2586" s="227">
        <f>'1. General information'!$E$12</f>
        <v>0</v>
      </c>
      <c r="H2586" s="227">
        <f>'1. General information'!$E$13</f>
        <v>0</v>
      </c>
      <c r="I2586" s="227">
        <f>'1. General information'!$E$14</f>
        <v>0</v>
      </c>
      <c r="J2586" s="234" t="s">
        <v>471</v>
      </c>
      <c r="K2586" s="228" t="s">
        <v>5544</v>
      </c>
      <c r="L2586" s="234" t="s">
        <v>5464</v>
      </c>
      <c r="M2586" s="229">
        <f>'6. Staff time'!$I$274</f>
        <v>0</v>
      </c>
    </row>
    <row r="2587" spans="1:13">
      <c r="A2587" s="230">
        <v>2586</v>
      </c>
      <c r="B2587" s="230" t="str">
        <f t="shared" si="70"/>
        <v>0-0-0-6.30-78</v>
      </c>
      <c r="C2587" s="227">
        <f>'1. General information'!$E$8</f>
        <v>0</v>
      </c>
      <c r="D2587" s="227">
        <f>'1. General information'!$E$9</f>
        <v>0</v>
      </c>
      <c r="E2587" s="227">
        <f>'1. General information'!$E$10</f>
        <v>0</v>
      </c>
      <c r="F2587" s="227">
        <f>'1. General information'!$E$11</f>
        <v>0</v>
      </c>
      <c r="G2587" s="227">
        <f>'1. General information'!$E$12</f>
        <v>0</v>
      </c>
      <c r="H2587" s="227">
        <f>'1. General information'!$E$13</f>
        <v>0</v>
      </c>
      <c r="I2587" s="227">
        <f>'1. General information'!$E$14</f>
        <v>0</v>
      </c>
      <c r="J2587" s="234" t="s">
        <v>471</v>
      </c>
      <c r="K2587" s="228" t="s">
        <v>5545</v>
      </c>
      <c r="L2587" s="234" t="s">
        <v>5465</v>
      </c>
      <c r="M2587" s="229">
        <f>'6. Staff time'!$I$275</f>
        <v>0</v>
      </c>
    </row>
    <row r="2588" spans="1:13">
      <c r="A2588" s="230">
        <v>2587</v>
      </c>
      <c r="B2588" s="230" t="str">
        <f t="shared" si="70"/>
        <v>0-0-0-6.30-79</v>
      </c>
      <c r="C2588" s="227">
        <f>'1. General information'!$E$8</f>
        <v>0</v>
      </c>
      <c r="D2588" s="227">
        <f>'1. General information'!$E$9</f>
        <v>0</v>
      </c>
      <c r="E2588" s="227">
        <f>'1. General information'!$E$10</f>
        <v>0</v>
      </c>
      <c r="F2588" s="227">
        <f>'1. General information'!$E$11</f>
        <v>0</v>
      </c>
      <c r="G2588" s="227">
        <f>'1. General information'!$E$12</f>
        <v>0</v>
      </c>
      <c r="H2588" s="227">
        <f>'1. General information'!$E$13</f>
        <v>0</v>
      </c>
      <c r="I2588" s="227">
        <f>'1. General information'!$E$14</f>
        <v>0</v>
      </c>
      <c r="J2588" s="234" t="s">
        <v>471</v>
      </c>
      <c r="K2588" s="228" t="s">
        <v>5546</v>
      </c>
      <c r="L2588" s="234" t="s">
        <v>5466</v>
      </c>
      <c r="M2588" s="229">
        <f>'6. Staff time'!$I$276</f>
        <v>0</v>
      </c>
    </row>
    <row r="2589" spans="1:13">
      <c r="A2589" s="230">
        <v>2588</v>
      </c>
      <c r="B2589" s="230" t="str">
        <f t="shared" si="70"/>
        <v>0-0-0-6.30-80</v>
      </c>
      <c r="C2589" s="227">
        <f>'1. General information'!$E$8</f>
        <v>0</v>
      </c>
      <c r="D2589" s="227">
        <f>'1. General information'!$E$9</f>
        <v>0</v>
      </c>
      <c r="E2589" s="227">
        <f>'1. General information'!$E$10</f>
        <v>0</v>
      </c>
      <c r="F2589" s="227">
        <f>'1. General information'!$E$11</f>
        <v>0</v>
      </c>
      <c r="G2589" s="227">
        <f>'1. General information'!$E$12</f>
        <v>0</v>
      </c>
      <c r="H2589" s="227">
        <f>'1. General information'!$E$13</f>
        <v>0</v>
      </c>
      <c r="I2589" s="227">
        <f>'1. General information'!$E$14</f>
        <v>0</v>
      </c>
      <c r="J2589" s="234" t="s">
        <v>471</v>
      </c>
      <c r="K2589" s="228" t="s">
        <v>5547</v>
      </c>
      <c r="L2589" s="234" t="s">
        <v>5467</v>
      </c>
      <c r="M2589" s="229">
        <f>'6. Staff time'!$I$277</f>
        <v>0</v>
      </c>
    </row>
    <row r="2590" spans="1:13">
      <c r="A2590" s="230">
        <v>2589</v>
      </c>
      <c r="B2590" s="230" t="str">
        <f t="shared" si="70"/>
        <v>0-0-0-6.31-1</v>
      </c>
      <c r="C2590" s="227">
        <f>'1. General information'!$E$8</f>
        <v>0</v>
      </c>
      <c r="D2590" s="227">
        <f>'1. General information'!$E$9</f>
        <v>0</v>
      </c>
      <c r="E2590" s="227">
        <f>'1. General information'!$E$10</f>
        <v>0</v>
      </c>
      <c r="F2590" s="227">
        <f>'1. General information'!$E$11</f>
        <v>0</v>
      </c>
      <c r="G2590" s="227">
        <f>'1. General information'!$E$12</f>
        <v>0</v>
      </c>
      <c r="H2590" s="227">
        <f>'1. General information'!$E$13</f>
        <v>0</v>
      </c>
      <c r="I2590" s="227">
        <f>'1. General information'!$E$14</f>
        <v>0</v>
      </c>
      <c r="J2590" s="234" t="s">
        <v>471</v>
      </c>
      <c r="K2590" s="228" t="s">
        <v>5548</v>
      </c>
      <c r="L2590" s="234" t="s">
        <v>4748</v>
      </c>
      <c r="M2590" s="229">
        <f>'6. Staff time'!$K$198</f>
        <v>0</v>
      </c>
    </row>
    <row r="2591" spans="1:13">
      <c r="A2591" s="230">
        <v>2590</v>
      </c>
      <c r="B2591" s="230" t="str">
        <f t="shared" si="70"/>
        <v>0-0-0-6.31-2</v>
      </c>
      <c r="C2591" s="227">
        <f>'1. General information'!$E$8</f>
        <v>0</v>
      </c>
      <c r="D2591" s="227">
        <f>'1. General information'!$E$9</f>
        <v>0</v>
      </c>
      <c r="E2591" s="227">
        <f>'1. General information'!$E$10</f>
        <v>0</v>
      </c>
      <c r="F2591" s="227">
        <f>'1. General information'!$E$11</f>
        <v>0</v>
      </c>
      <c r="G2591" s="227">
        <f>'1. General information'!$E$12</f>
        <v>0</v>
      </c>
      <c r="H2591" s="227">
        <f>'1. General information'!$E$13</f>
        <v>0</v>
      </c>
      <c r="I2591" s="227">
        <f>'1. General information'!$E$14</f>
        <v>0</v>
      </c>
      <c r="J2591" s="234" t="s">
        <v>471</v>
      </c>
      <c r="K2591" s="228" t="s">
        <v>5549</v>
      </c>
      <c r="L2591" s="234" t="s">
        <v>4749</v>
      </c>
      <c r="M2591" s="229">
        <f>'6. Staff time'!$K$199</f>
        <v>0</v>
      </c>
    </row>
    <row r="2592" spans="1:13">
      <c r="A2592" s="230">
        <v>2591</v>
      </c>
      <c r="B2592" s="230" t="str">
        <f t="shared" si="70"/>
        <v>0-0-0-6.31-3</v>
      </c>
      <c r="C2592" s="227">
        <f>'1. General information'!$E$8</f>
        <v>0</v>
      </c>
      <c r="D2592" s="227">
        <f>'1. General information'!$E$9</f>
        <v>0</v>
      </c>
      <c r="E2592" s="227">
        <f>'1. General information'!$E$10</f>
        <v>0</v>
      </c>
      <c r="F2592" s="227">
        <f>'1. General information'!$E$11</f>
        <v>0</v>
      </c>
      <c r="G2592" s="227">
        <f>'1. General information'!$E$12</f>
        <v>0</v>
      </c>
      <c r="H2592" s="227">
        <f>'1. General information'!$E$13</f>
        <v>0</v>
      </c>
      <c r="I2592" s="227">
        <f>'1. General information'!$E$14</f>
        <v>0</v>
      </c>
      <c r="J2592" s="234" t="s">
        <v>471</v>
      </c>
      <c r="K2592" s="228" t="s">
        <v>5550</v>
      </c>
      <c r="L2592" s="234" t="s">
        <v>4750</v>
      </c>
      <c r="M2592" s="229">
        <f>'6. Staff time'!$K$200</f>
        <v>0</v>
      </c>
    </row>
    <row r="2593" spans="1:13">
      <c r="A2593" s="230">
        <v>2592</v>
      </c>
      <c r="B2593" s="230" t="str">
        <f t="shared" si="70"/>
        <v>0-0-0-6.31-4</v>
      </c>
      <c r="C2593" s="227">
        <f>'1. General information'!$E$8</f>
        <v>0</v>
      </c>
      <c r="D2593" s="227">
        <f>'1. General information'!$E$9</f>
        <v>0</v>
      </c>
      <c r="E2593" s="227">
        <f>'1. General information'!$E$10</f>
        <v>0</v>
      </c>
      <c r="F2593" s="227">
        <f>'1. General information'!$E$11</f>
        <v>0</v>
      </c>
      <c r="G2593" s="227">
        <f>'1. General information'!$E$12</f>
        <v>0</v>
      </c>
      <c r="H2593" s="227">
        <f>'1. General information'!$E$13</f>
        <v>0</v>
      </c>
      <c r="I2593" s="227">
        <f>'1. General information'!$E$14</f>
        <v>0</v>
      </c>
      <c r="J2593" s="234" t="s">
        <v>471</v>
      </c>
      <c r="K2593" s="228" t="s">
        <v>5551</v>
      </c>
      <c r="L2593" s="234" t="s">
        <v>4751</v>
      </c>
      <c r="M2593" s="229">
        <f>'6. Staff time'!$K$201</f>
        <v>0</v>
      </c>
    </row>
    <row r="2594" spans="1:13">
      <c r="A2594" s="230">
        <v>2593</v>
      </c>
      <c r="B2594" s="230" t="str">
        <f t="shared" si="70"/>
        <v>0-0-0-6.31-5</v>
      </c>
      <c r="C2594" s="227">
        <f>'1. General information'!$E$8</f>
        <v>0</v>
      </c>
      <c r="D2594" s="227">
        <f>'1. General information'!$E$9</f>
        <v>0</v>
      </c>
      <c r="E2594" s="227">
        <f>'1. General information'!$E$10</f>
        <v>0</v>
      </c>
      <c r="F2594" s="227">
        <f>'1. General information'!$E$11</f>
        <v>0</v>
      </c>
      <c r="G2594" s="227">
        <f>'1. General information'!$E$12</f>
        <v>0</v>
      </c>
      <c r="H2594" s="227">
        <f>'1. General information'!$E$13</f>
        <v>0</v>
      </c>
      <c r="I2594" s="227">
        <f>'1. General information'!$E$14</f>
        <v>0</v>
      </c>
      <c r="J2594" s="234" t="s">
        <v>471</v>
      </c>
      <c r="K2594" s="228" t="s">
        <v>5552</v>
      </c>
      <c r="L2594" s="234" t="s">
        <v>4752</v>
      </c>
      <c r="M2594" s="229">
        <f>'6. Staff time'!$K$202</f>
        <v>0</v>
      </c>
    </row>
    <row r="2595" spans="1:13">
      <c r="A2595" s="230">
        <v>2594</v>
      </c>
      <c r="B2595" s="230" t="str">
        <f t="shared" si="70"/>
        <v>0-0-0-6.31-6</v>
      </c>
      <c r="C2595" s="227">
        <f>'1. General information'!$E$8</f>
        <v>0</v>
      </c>
      <c r="D2595" s="227">
        <f>'1. General information'!$E$9</f>
        <v>0</v>
      </c>
      <c r="E2595" s="227">
        <f>'1. General information'!$E$10</f>
        <v>0</v>
      </c>
      <c r="F2595" s="227">
        <f>'1. General information'!$E$11</f>
        <v>0</v>
      </c>
      <c r="G2595" s="227">
        <f>'1. General information'!$E$12</f>
        <v>0</v>
      </c>
      <c r="H2595" s="227">
        <f>'1. General information'!$E$13</f>
        <v>0</v>
      </c>
      <c r="I2595" s="227">
        <f>'1. General information'!$E$14</f>
        <v>0</v>
      </c>
      <c r="J2595" s="234" t="s">
        <v>471</v>
      </c>
      <c r="K2595" s="228" t="s">
        <v>5553</v>
      </c>
      <c r="L2595" s="234" t="s">
        <v>4753</v>
      </c>
      <c r="M2595" s="229">
        <f>'6. Staff time'!$K$203</f>
        <v>0</v>
      </c>
    </row>
    <row r="2596" spans="1:13">
      <c r="A2596" s="230">
        <v>2595</v>
      </c>
      <c r="B2596" s="230" t="str">
        <f t="shared" si="70"/>
        <v>0-0-0-6.31-7</v>
      </c>
      <c r="C2596" s="227">
        <f>'1. General information'!$E$8</f>
        <v>0</v>
      </c>
      <c r="D2596" s="227">
        <f>'1. General information'!$E$9</f>
        <v>0</v>
      </c>
      <c r="E2596" s="227">
        <f>'1. General information'!$E$10</f>
        <v>0</v>
      </c>
      <c r="F2596" s="227">
        <f>'1. General information'!$E$11</f>
        <v>0</v>
      </c>
      <c r="G2596" s="227">
        <f>'1. General information'!$E$12</f>
        <v>0</v>
      </c>
      <c r="H2596" s="227">
        <f>'1. General information'!$E$13</f>
        <v>0</v>
      </c>
      <c r="I2596" s="227">
        <f>'1. General information'!$E$14</f>
        <v>0</v>
      </c>
      <c r="J2596" s="234" t="s">
        <v>471</v>
      </c>
      <c r="K2596" s="228" t="s">
        <v>5554</v>
      </c>
      <c r="L2596" s="234" t="s">
        <v>4754</v>
      </c>
      <c r="M2596" s="229">
        <f>'6. Staff time'!$K$204</f>
        <v>0</v>
      </c>
    </row>
    <row r="2597" spans="1:13">
      <c r="A2597" s="230">
        <v>2596</v>
      </c>
      <c r="B2597" s="230" t="str">
        <f t="shared" si="70"/>
        <v>0-0-0-6.31-8</v>
      </c>
      <c r="C2597" s="227">
        <f>'1. General information'!$E$8</f>
        <v>0</v>
      </c>
      <c r="D2597" s="227">
        <f>'1. General information'!$E$9</f>
        <v>0</v>
      </c>
      <c r="E2597" s="227">
        <f>'1. General information'!$E$10</f>
        <v>0</v>
      </c>
      <c r="F2597" s="227">
        <f>'1. General information'!$E$11</f>
        <v>0</v>
      </c>
      <c r="G2597" s="227">
        <f>'1. General information'!$E$12</f>
        <v>0</v>
      </c>
      <c r="H2597" s="227">
        <f>'1. General information'!$E$13</f>
        <v>0</v>
      </c>
      <c r="I2597" s="227">
        <f>'1. General information'!$E$14</f>
        <v>0</v>
      </c>
      <c r="J2597" s="234" t="s">
        <v>471</v>
      </c>
      <c r="K2597" s="228" t="s">
        <v>5555</v>
      </c>
      <c r="L2597" s="234" t="s">
        <v>4755</v>
      </c>
      <c r="M2597" s="229">
        <f>'6. Staff time'!$K$205</f>
        <v>0</v>
      </c>
    </row>
    <row r="2598" spans="1:13">
      <c r="A2598" s="230">
        <v>2597</v>
      </c>
      <c r="B2598" s="230" t="str">
        <f t="shared" si="70"/>
        <v>0-0-0-6.31-9</v>
      </c>
      <c r="C2598" s="227">
        <f>'1. General information'!$E$8</f>
        <v>0</v>
      </c>
      <c r="D2598" s="227">
        <f>'1. General information'!$E$9</f>
        <v>0</v>
      </c>
      <c r="E2598" s="227">
        <f>'1. General information'!$E$10</f>
        <v>0</v>
      </c>
      <c r="F2598" s="227">
        <f>'1. General information'!$E$11</f>
        <v>0</v>
      </c>
      <c r="G2598" s="227">
        <f>'1. General information'!$E$12</f>
        <v>0</v>
      </c>
      <c r="H2598" s="227">
        <f>'1. General information'!$E$13</f>
        <v>0</v>
      </c>
      <c r="I2598" s="227">
        <f>'1. General information'!$E$14</f>
        <v>0</v>
      </c>
      <c r="J2598" s="234" t="s">
        <v>471</v>
      </c>
      <c r="K2598" s="228" t="s">
        <v>5556</v>
      </c>
      <c r="L2598" s="234" t="s">
        <v>4756</v>
      </c>
      <c r="M2598" s="229">
        <f>'6. Staff time'!$K$206</f>
        <v>0</v>
      </c>
    </row>
    <row r="2599" spans="1:13">
      <c r="A2599" s="230">
        <v>2598</v>
      </c>
      <c r="B2599" s="230" t="str">
        <f t="shared" si="70"/>
        <v>0-0-0-6.31-10</v>
      </c>
      <c r="C2599" s="227">
        <f>'1. General information'!$E$8</f>
        <v>0</v>
      </c>
      <c r="D2599" s="227">
        <f>'1. General information'!$E$9</f>
        <v>0</v>
      </c>
      <c r="E2599" s="227">
        <f>'1. General information'!$E$10</f>
        <v>0</v>
      </c>
      <c r="F2599" s="227">
        <f>'1. General information'!$E$11</f>
        <v>0</v>
      </c>
      <c r="G2599" s="227">
        <f>'1. General information'!$E$12</f>
        <v>0</v>
      </c>
      <c r="H2599" s="227">
        <f>'1. General information'!$E$13</f>
        <v>0</v>
      </c>
      <c r="I2599" s="227">
        <f>'1. General information'!$E$14</f>
        <v>0</v>
      </c>
      <c r="J2599" s="234" t="s">
        <v>471</v>
      </c>
      <c r="K2599" s="228" t="s">
        <v>5557</v>
      </c>
      <c r="L2599" s="234" t="s">
        <v>4757</v>
      </c>
      <c r="M2599" s="229">
        <f>'6. Staff time'!$K$207</f>
        <v>0</v>
      </c>
    </row>
    <row r="2600" spans="1:13">
      <c r="A2600" s="230">
        <v>2599</v>
      </c>
      <c r="B2600" s="230" t="str">
        <f t="shared" ref="B2600:B2663" si="71">CONCATENATE(LEFT(C2600,2),"-",LEFT(D2600,2),"-",LEFT(E2600,2),"-",K2600)</f>
        <v>0-0-0-6.31-11</v>
      </c>
      <c r="C2600" s="227">
        <f>'1. General information'!$E$8</f>
        <v>0</v>
      </c>
      <c r="D2600" s="227">
        <f>'1. General information'!$E$9</f>
        <v>0</v>
      </c>
      <c r="E2600" s="227">
        <f>'1. General information'!$E$10</f>
        <v>0</v>
      </c>
      <c r="F2600" s="227">
        <f>'1. General information'!$E$11</f>
        <v>0</v>
      </c>
      <c r="G2600" s="227">
        <f>'1. General information'!$E$12</f>
        <v>0</v>
      </c>
      <c r="H2600" s="227">
        <f>'1. General information'!$E$13</f>
        <v>0</v>
      </c>
      <c r="I2600" s="227">
        <f>'1. General information'!$E$14</f>
        <v>0</v>
      </c>
      <c r="J2600" s="234" t="s">
        <v>471</v>
      </c>
      <c r="K2600" s="228" t="s">
        <v>5558</v>
      </c>
      <c r="L2600" s="234" t="s">
        <v>4758</v>
      </c>
      <c r="M2600" s="229">
        <f>'6. Staff time'!$K$208</f>
        <v>0</v>
      </c>
    </row>
    <row r="2601" spans="1:13">
      <c r="A2601" s="230">
        <v>2600</v>
      </c>
      <c r="B2601" s="230" t="str">
        <f t="shared" si="71"/>
        <v>0-0-0-6.31-12</v>
      </c>
      <c r="C2601" s="227">
        <f>'1. General information'!$E$8</f>
        <v>0</v>
      </c>
      <c r="D2601" s="227">
        <f>'1. General information'!$E$9</f>
        <v>0</v>
      </c>
      <c r="E2601" s="227">
        <f>'1. General information'!$E$10</f>
        <v>0</v>
      </c>
      <c r="F2601" s="227">
        <f>'1. General information'!$E$11</f>
        <v>0</v>
      </c>
      <c r="G2601" s="227">
        <f>'1. General information'!$E$12</f>
        <v>0</v>
      </c>
      <c r="H2601" s="227">
        <f>'1. General information'!$E$13</f>
        <v>0</v>
      </c>
      <c r="I2601" s="227">
        <f>'1. General information'!$E$14</f>
        <v>0</v>
      </c>
      <c r="J2601" s="234" t="s">
        <v>471</v>
      </c>
      <c r="K2601" s="228" t="s">
        <v>5559</v>
      </c>
      <c r="L2601" s="234" t="s">
        <v>4759</v>
      </c>
      <c r="M2601" s="229">
        <f>'6. Staff time'!$K$209</f>
        <v>0</v>
      </c>
    </row>
    <row r="2602" spans="1:13">
      <c r="A2602" s="230">
        <v>2601</v>
      </c>
      <c r="B2602" s="230" t="str">
        <f t="shared" si="71"/>
        <v>0-0-0-6.31-13</v>
      </c>
      <c r="C2602" s="227">
        <f>'1. General information'!$E$8</f>
        <v>0</v>
      </c>
      <c r="D2602" s="227">
        <f>'1. General information'!$E$9</f>
        <v>0</v>
      </c>
      <c r="E2602" s="227">
        <f>'1. General information'!$E$10</f>
        <v>0</v>
      </c>
      <c r="F2602" s="227">
        <f>'1. General information'!$E$11</f>
        <v>0</v>
      </c>
      <c r="G2602" s="227">
        <f>'1. General information'!$E$12</f>
        <v>0</v>
      </c>
      <c r="H2602" s="227">
        <f>'1. General information'!$E$13</f>
        <v>0</v>
      </c>
      <c r="I2602" s="227">
        <f>'1. General information'!$E$14</f>
        <v>0</v>
      </c>
      <c r="J2602" s="234" t="s">
        <v>471</v>
      </c>
      <c r="K2602" s="228" t="s">
        <v>5560</v>
      </c>
      <c r="L2602" s="234" t="s">
        <v>4760</v>
      </c>
      <c r="M2602" s="229">
        <f>'6. Staff time'!$K$210</f>
        <v>0</v>
      </c>
    </row>
    <row r="2603" spans="1:13">
      <c r="A2603" s="230">
        <v>2602</v>
      </c>
      <c r="B2603" s="230" t="str">
        <f t="shared" si="71"/>
        <v>0-0-0-6.31-14</v>
      </c>
      <c r="C2603" s="227">
        <f>'1. General information'!$E$8</f>
        <v>0</v>
      </c>
      <c r="D2603" s="227">
        <f>'1. General information'!$E$9</f>
        <v>0</v>
      </c>
      <c r="E2603" s="227">
        <f>'1. General information'!$E$10</f>
        <v>0</v>
      </c>
      <c r="F2603" s="227">
        <f>'1. General information'!$E$11</f>
        <v>0</v>
      </c>
      <c r="G2603" s="227">
        <f>'1. General information'!$E$12</f>
        <v>0</v>
      </c>
      <c r="H2603" s="227">
        <f>'1. General information'!$E$13</f>
        <v>0</v>
      </c>
      <c r="I2603" s="227">
        <f>'1. General information'!$E$14</f>
        <v>0</v>
      </c>
      <c r="J2603" s="234" t="s">
        <v>471</v>
      </c>
      <c r="K2603" s="228" t="s">
        <v>5561</v>
      </c>
      <c r="L2603" s="234" t="s">
        <v>4761</v>
      </c>
      <c r="M2603" s="229">
        <f>'6. Staff time'!$K$211</f>
        <v>0</v>
      </c>
    </row>
    <row r="2604" spans="1:13">
      <c r="A2604" s="230">
        <v>2603</v>
      </c>
      <c r="B2604" s="230" t="str">
        <f t="shared" si="71"/>
        <v>0-0-0-6.31-15</v>
      </c>
      <c r="C2604" s="227">
        <f>'1. General information'!$E$8</f>
        <v>0</v>
      </c>
      <c r="D2604" s="227">
        <f>'1. General information'!$E$9</f>
        <v>0</v>
      </c>
      <c r="E2604" s="227">
        <f>'1. General information'!$E$10</f>
        <v>0</v>
      </c>
      <c r="F2604" s="227">
        <f>'1. General information'!$E$11</f>
        <v>0</v>
      </c>
      <c r="G2604" s="227">
        <f>'1. General information'!$E$12</f>
        <v>0</v>
      </c>
      <c r="H2604" s="227">
        <f>'1. General information'!$E$13</f>
        <v>0</v>
      </c>
      <c r="I2604" s="227">
        <f>'1. General information'!$E$14</f>
        <v>0</v>
      </c>
      <c r="J2604" s="234" t="s">
        <v>471</v>
      </c>
      <c r="K2604" s="228" t="s">
        <v>5562</v>
      </c>
      <c r="L2604" s="234" t="s">
        <v>4762</v>
      </c>
      <c r="M2604" s="229">
        <f>'6. Staff time'!$K$212</f>
        <v>0</v>
      </c>
    </row>
    <row r="2605" spans="1:13">
      <c r="A2605" s="230">
        <v>2604</v>
      </c>
      <c r="B2605" s="230" t="str">
        <f t="shared" si="71"/>
        <v>0-0-0-6.31-16</v>
      </c>
      <c r="C2605" s="227">
        <f>'1. General information'!$E$8</f>
        <v>0</v>
      </c>
      <c r="D2605" s="227">
        <f>'1. General information'!$E$9</f>
        <v>0</v>
      </c>
      <c r="E2605" s="227">
        <f>'1. General information'!$E$10</f>
        <v>0</v>
      </c>
      <c r="F2605" s="227">
        <f>'1. General information'!$E$11</f>
        <v>0</v>
      </c>
      <c r="G2605" s="227">
        <f>'1. General information'!$E$12</f>
        <v>0</v>
      </c>
      <c r="H2605" s="227">
        <f>'1. General information'!$E$13</f>
        <v>0</v>
      </c>
      <c r="I2605" s="227">
        <f>'1. General information'!$E$14</f>
        <v>0</v>
      </c>
      <c r="J2605" s="234" t="s">
        <v>471</v>
      </c>
      <c r="K2605" s="228" t="s">
        <v>5563</v>
      </c>
      <c r="L2605" s="234" t="s">
        <v>4763</v>
      </c>
      <c r="M2605" s="229">
        <f>'6. Staff time'!$K$213</f>
        <v>0</v>
      </c>
    </row>
    <row r="2606" spans="1:13">
      <c r="A2606" s="230">
        <v>2605</v>
      </c>
      <c r="B2606" s="230" t="str">
        <f t="shared" si="71"/>
        <v>0-0-0-6.31-17</v>
      </c>
      <c r="C2606" s="227">
        <f>'1. General information'!$E$8</f>
        <v>0</v>
      </c>
      <c r="D2606" s="227">
        <f>'1. General information'!$E$9</f>
        <v>0</v>
      </c>
      <c r="E2606" s="227">
        <f>'1. General information'!$E$10</f>
        <v>0</v>
      </c>
      <c r="F2606" s="227">
        <f>'1. General information'!$E$11</f>
        <v>0</v>
      </c>
      <c r="G2606" s="227">
        <f>'1. General information'!$E$12</f>
        <v>0</v>
      </c>
      <c r="H2606" s="227">
        <f>'1. General information'!$E$13</f>
        <v>0</v>
      </c>
      <c r="I2606" s="227">
        <f>'1. General information'!$E$14</f>
        <v>0</v>
      </c>
      <c r="J2606" s="234" t="s">
        <v>471</v>
      </c>
      <c r="K2606" s="228" t="s">
        <v>5564</v>
      </c>
      <c r="L2606" s="234" t="s">
        <v>4764</v>
      </c>
      <c r="M2606" s="229">
        <f>'6. Staff time'!$K$214</f>
        <v>0</v>
      </c>
    </row>
    <row r="2607" spans="1:13">
      <c r="A2607" s="230">
        <v>2606</v>
      </c>
      <c r="B2607" s="230" t="str">
        <f t="shared" si="71"/>
        <v>0-0-0-6.31-18</v>
      </c>
      <c r="C2607" s="227">
        <f>'1. General information'!$E$8</f>
        <v>0</v>
      </c>
      <c r="D2607" s="227">
        <f>'1. General information'!$E$9</f>
        <v>0</v>
      </c>
      <c r="E2607" s="227">
        <f>'1. General information'!$E$10</f>
        <v>0</v>
      </c>
      <c r="F2607" s="227">
        <f>'1. General information'!$E$11</f>
        <v>0</v>
      </c>
      <c r="G2607" s="227">
        <f>'1. General information'!$E$12</f>
        <v>0</v>
      </c>
      <c r="H2607" s="227">
        <f>'1. General information'!$E$13</f>
        <v>0</v>
      </c>
      <c r="I2607" s="227">
        <f>'1. General information'!$E$14</f>
        <v>0</v>
      </c>
      <c r="J2607" s="234" t="s">
        <v>471</v>
      </c>
      <c r="K2607" s="228" t="s">
        <v>5565</v>
      </c>
      <c r="L2607" s="234" t="s">
        <v>4765</v>
      </c>
      <c r="M2607" s="229">
        <f>'6. Staff time'!$K$215</f>
        <v>0</v>
      </c>
    </row>
    <row r="2608" spans="1:13">
      <c r="A2608" s="230">
        <v>2607</v>
      </c>
      <c r="B2608" s="230" t="str">
        <f t="shared" si="71"/>
        <v>0-0-0-6.31-19</v>
      </c>
      <c r="C2608" s="227">
        <f>'1. General information'!$E$8</f>
        <v>0</v>
      </c>
      <c r="D2608" s="227">
        <f>'1. General information'!$E$9</f>
        <v>0</v>
      </c>
      <c r="E2608" s="227">
        <f>'1. General information'!$E$10</f>
        <v>0</v>
      </c>
      <c r="F2608" s="227">
        <f>'1. General information'!$E$11</f>
        <v>0</v>
      </c>
      <c r="G2608" s="227">
        <f>'1. General information'!$E$12</f>
        <v>0</v>
      </c>
      <c r="H2608" s="227">
        <f>'1. General information'!$E$13</f>
        <v>0</v>
      </c>
      <c r="I2608" s="227">
        <f>'1. General information'!$E$14</f>
        <v>0</v>
      </c>
      <c r="J2608" s="234" t="s">
        <v>471</v>
      </c>
      <c r="K2608" s="228" t="s">
        <v>5566</v>
      </c>
      <c r="L2608" s="234" t="s">
        <v>4766</v>
      </c>
      <c r="M2608" s="229">
        <f>'6. Staff time'!$K$216</f>
        <v>0</v>
      </c>
    </row>
    <row r="2609" spans="1:13">
      <c r="A2609" s="230">
        <v>2608</v>
      </c>
      <c r="B2609" s="230" t="str">
        <f t="shared" si="71"/>
        <v>0-0-0-6.31-20</v>
      </c>
      <c r="C2609" s="227">
        <f>'1. General information'!$E$8</f>
        <v>0</v>
      </c>
      <c r="D2609" s="227">
        <f>'1. General information'!$E$9</f>
        <v>0</v>
      </c>
      <c r="E2609" s="227">
        <f>'1. General information'!$E$10</f>
        <v>0</v>
      </c>
      <c r="F2609" s="227">
        <f>'1. General information'!$E$11</f>
        <v>0</v>
      </c>
      <c r="G2609" s="227">
        <f>'1. General information'!$E$12</f>
        <v>0</v>
      </c>
      <c r="H2609" s="227">
        <f>'1. General information'!$E$13</f>
        <v>0</v>
      </c>
      <c r="I2609" s="227">
        <f>'1. General information'!$E$14</f>
        <v>0</v>
      </c>
      <c r="J2609" s="234" t="s">
        <v>471</v>
      </c>
      <c r="K2609" s="228" t="s">
        <v>5567</v>
      </c>
      <c r="L2609" s="234" t="s">
        <v>4767</v>
      </c>
      <c r="M2609" s="229">
        <f>'6. Staff time'!$K$217</f>
        <v>0</v>
      </c>
    </row>
    <row r="2610" spans="1:13">
      <c r="A2610" s="230">
        <v>2609</v>
      </c>
      <c r="B2610" s="230" t="str">
        <f t="shared" si="71"/>
        <v>0-0-0-6.31-21</v>
      </c>
      <c r="C2610" s="227">
        <f>'1. General information'!$E$8</f>
        <v>0</v>
      </c>
      <c r="D2610" s="227">
        <f>'1. General information'!$E$9</f>
        <v>0</v>
      </c>
      <c r="E2610" s="227">
        <f>'1. General information'!$E$10</f>
        <v>0</v>
      </c>
      <c r="F2610" s="227">
        <f>'1. General information'!$E$11</f>
        <v>0</v>
      </c>
      <c r="G2610" s="227">
        <f>'1. General information'!$E$12</f>
        <v>0</v>
      </c>
      <c r="H2610" s="227">
        <f>'1. General information'!$E$13</f>
        <v>0</v>
      </c>
      <c r="I2610" s="227">
        <f>'1. General information'!$E$14</f>
        <v>0</v>
      </c>
      <c r="J2610" s="234" t="s">
        <v>471</v>
      </c>
      <c r="K2610" s="228" t="s">
        <v>5568</v>
      </c>
      <c r="L2610" s="234" t="s">
        <v>4768</v>
      </c>
      <c r="M2610" s="229">
        <f>'6. Staff time'!$K$218</f>
        <v>0</v>
      </c>
    </row>
    <row r="2611" spans="1:13">
      <c r="A2611" s="230">
        <v>2610</v>
      </c>
      <c r="B2611" s="230" t="str">
        <f t="shared" si="71"/>
        <v>0-0-0-6.31-22</v>
      </c>
      <c r="C2611" s="227">
        <f>'1. General information'!$E$8</f>
        <v>0</v>
      </c>
      <c r="D2611" s="227">
        <f>'1. General information'!$E$9</f>
        <v>0</v>
      </c>
      <c r="E2611" s="227">
        <f>'1. General information'!$E$10</f>
        <v>0</v>
      </c>
      <c r="F2611" s="227">
        <f>'1. General information'!$E$11</f>
        <v>0</v>
      </c>
      <c r="G2611" s="227">
        <f>'1. General information'!$E$12</f>
        <v>0</v>
      </c>
      <c r="H2611" s="227">
        <f>'1. General information'!$E$13</f>
        <v>0</v>
      </c>
      <c r="I2611" s="227">
        <f>'1. General information'!$E$14</f>
        <v>0</v>
      </c>
      <c r="J2611" s="234" t="s">
        <v>471</v>
      </c>
      <c r="K2611" s="228" t="s">
        <v>5569</v>
      </c>
      <c r="L2611" s="234" t="s">
        <v>4769</v>
      </c>
      <c r="M2611" s="229">
        <f>'6. Staff time'!$K$219</f>
        <v>0</v>
      </c>
    </row>
    <row r="2612" spans="1:13">
      <c r="A2612" s="230">
        <v>2611</v>
      </c>
      <c r="B2612" s="230" t="str">
        <f t="shared" si="71"/>
        <v>0-0-0-6.31-23</v>
      </c>
      <c r="C2612" s="227">
        <f>'1. General information'!$E$8</f>
        <v>0</v>
      </c>
      <c r="D2612" s="227">
        <f>'1. General information'!$E$9</f>
        <v>0</v>
      </c>
      <c r="E2612" s="227">
        <f>'1. General information'!$E$10</f>
        <v>0</v>
      </c>
      <c r="F2612" s="227">
        <f>'1. General information'!$E$11</f>
        <v>0</v>
      </c>
      <c r="G2612" s="227">
        <f>'1. General information'!$E$12</f>
        <v>0</v>
      </c>
      <c r="H2612" s="227">
        <f>'1. General information'!$E$13</f>
        <v>0</v>
      </c>
      <c r="I2612" s="227">
        <f>'1. General information'!$E$14</f>
        <v>0</v>
      </c>
      <c r="J2612" s="234" t="s">
        <v>471</v>
      </c>
      <c r="K2612" s="228" t="s">
        <v>5570</v>
      </c>
      <c r="L2612" s="234" t="s">
        <v>4770</v>
      </c>
      <c r="M2612" s="229">
        <f>'6. Staff time'!$K$220</f>
        <v>0</v>
      </c>
    </row>
    <row r="2613" spans="1:13">
      <c r="A2613" s="230">
        <v>2612</v>
      </c>
      <c r="B2613" s="230" t="str">
        <f t="shared" si="71"/>
        <v>0-0-0-6.31-24</v>
      </c>
      <c r="C2613" s="227">
        <f>'1. General information'!$E$8</f>
        <v>0</v>
      </c>
      <c r="D2613" s="227">
        <f>'1. General information'!$E$9</f>
        <v>0</v>
      </c>
      <c r="E2613" s="227">
        <f>'1. General information'!$E$10</f>
        <v>0</v>
      </c>
      <c r="F2613" s="227">
        <f>'1. General information'!$E$11</f>
        <v>0</v>
      </c>
      <c r="G2613" s="227">
        <f>'1. General information'!$E$12</f>
        <v>0</v>
      </c>
      <c r="H2613" s="227">
        <f>'1. General information'!$E$13</f>
        <v>0</v>
      </c>
      <c r="I2613" s="227">
        <f>'1. General information'!$E$14</f>
        <v>0</v>
      </c>
      <c r="J2613" s="234" t="s">
        <v>471</v>
      </c>
      <c r="K2613" s="228" t="s">
        <v>5571</v>
      </c>
      <c r="L2613" s="234" t="s">
        <v>4771</v>
      </c>
      <c r="M2613" s="229">
        <f>'6. Staff time'!$K$221</f>
        <v>0</v>
      </c>
    </row>
    <row r="2614" spans="1:13">
      <c r="A2614" s="230">
        <v>2613</v>
      </c>
      <c r="B2614" s="230" t="str">
        <f t="shared" si="71"/>
        <v>0-0-0-6.31-25</v>
      </c>
      <c r="C2614" s="227">
        <f>'1. General information'!$E$8</f>
        <v>0</v>
      </c>
      <c r="D2614" s="227">
        <f>'1. General information'!$E$9</f>
        <v>0</v>
      </c>
      <c r="E2614" s="227">
        <f>'1. General information'!$E$10</f>
        <v>0</v>
      </c>
      <c r="F2614" s="227">
        <f>'1. General information'!$E$11</f>
        <v>0</v>
      </c>
      <c r="G2614" s="227">
        <f>'1. General information'!$E$12</f>
        <v>0</v>
      </c>
      <c r="H2614" s="227">
        <f>'1. General information'!$E$13</f>
        <v>0</v>
      </c>
      <c r="I2614" s="227">
        <f>'1. General information'!$E$14</f>
        <v>0</v>
      </c>
      <c r="J2614" s="234" t="s">
        <v>471</v>
      </c>
      <c r="K2614" s="228" t="s">
        <v>5572</v>
      </c>
      <c r="L2614" s="234" t="s">
        <v>4772</v>
      </c>
      <c r="M2614" s="229">
        <f>'6. Staff time'!$K$222</f>
        <v>0</v>
      </c>
    </row>
    <row r="2615" spans="1:13">
      <c r="A2615" s="230">
        <v>2614</v>
      </c>
      <c r="B2615" s="230" t="str">
        <f t="shared" si="71"/>
        <v>0-0-0-6.31-26</v>
      </c>
      <c r="C2615" s="227">
        <f>'1. General information'!$E$8</f>
        <v>0</v>
      </c>
      <c r="D2615" s="227">
        <f>'1. General information'!$E$9</f>
        <v>0</v>
      </c>
      <c r="E2615" s="227">
        <f>'1. General information'!$E$10</f>
        <v>0</v>
      </c>
      <c r="F2615" s="227">
        <f>'1. General information'!$E$11</f>
        <v>0</v>
      </c>
      <c r="G2615" s="227">
        <f>'1. General information'!$E$12</f>
        <v>0</v>
      </c>
      <c r="H2615" s="227">
        <f>'1. General information'!$E$13</f>
        <v>0</v>
      </c>
      <c r="I2615" s="227">
        <f>'1. General information'!$E$14</f>
        <v>0</v>
      </c>
      <c r="J2615" s="234" t="s">
        <v>471</v>
      </c>
      <c r="K2615" s="228" t="s">
        <v>5573</v>
      </c>
      <c r="L2615" s="234" t="s">
        <v>4773</v>
      </c>
      <c r="M2615" s="229">
        <f>'6. Staff time'!$K$223</f>
        <v>0</v>
      </c>
    </row>
    <row r="2616" spans="1:13">
      <c r="A2616" s="230">
        <v>2615</v>
      </c>
      <c r="B2616" s="230" t="str">
        <f t="shared" si="71"/>
        <v>0-0-0-6.31-27</v>
      </c>
      <c r="C2616" s="227">
        <f>'1. General information'!$E$8</f>
        <v>0</v>
      </c>
      <c r="D2616" s="227">
        <f>'1. General information'!$E$9</f>
        <v>0</v>
      </c>
      <c r="E2616" s="227">
        <f>'1. General information'!$E$10</f>
        <v>0</v>
      </c>
      <c r="F2616" s="227">
        <f>'1. General information'!$E$11</f>
        <v>0</v>
      </c>
      <c r="G2616" s="227">
        <f>'1. General information'!$E$12</f>
        <v>0</v>
      </c>
      <c r="H2616" s="227">
        <f>'1. General information'!$E$13</f>
        <v>0</v>
      </c>
      <c r="I2616" s="227">
        <f>'1. General information'!$E$14</f>
        <v>0</v>
      </c>
      <c r="J2616" s="234" t="s">
        <v>471</v>
      </c>
      <c r="K2616" s="228" t="s">
        <v>5574</v>
      </c>
      <c r="L2616" s="234" t="s">
        <v>4774</v>
      </c>
      <c r="M2616" s="229">
        <f>'6. Staff time'!$K$224</f>
        <v>0</v>
      </c>
    </row>
    <row r="2617" spans="1:13">
      <c r="A2617" s="230">
        <v>2616</v>
      </c>
      <c r="B2617" s="230" t="str">
        <f t="shared" si="71"/>
        <v>0-0-0-6.31-28</v>
      </c>
      <c r="C2617" s="227">
        <f>'1. General information'!$E$8</f>
        <v>0</v>
      </c>
      <c r="D2617" s="227">
        <f>'1. General information'!$E$9</f>
        <v>0</v>
      </c>
      <c r="E2617" s="227">
        <f>'1. General information'!$E$10</f>
        <v>0</v>
      </c>
      <c r="F2617" s="227">
        <f>'1. General information'!$E$11</f>
        <v>0</v>
      </c>
      <c r="G2617" s="227">
        <f>'1. General information'!$E$12</f>
        <v>0</v>
      </c>
      <c r="H2617" s="227">
        <f>'1. General information'!$E$13</f>
        <v>0</v>
      </c>
      <c r="I2617" s="227">
        <f>'1. General information'!$E$14</f>
        <v>0</v>
      </c>
      <c r="J2617" s="234" t="s">
        <v>471</v>
      </c>
      <c r="K2617" s="228" t="s">
        <v>5575</v>
      </c>
      <c r="L2617" s="234" t="s">
        <v>4775</v>
      </c>
      <c r="M2617" s="229">
        <f>'6. Staff time'!$K$225</f>
        <v>0</v>
      </c>
    </row>
    <row r="2618" spans="1:13">
      <c r="A2618" s="230">
        <v>2617</v>
      </c>
      <c r="B2618" s="230" t="str">
        <f t="shared" si="71"/>
        <v>0-0-0-6.31-29</v>
      </c>
      <c r="C2618" s="227">
        <f>'1. General information'!$E$8</f>
        <v>0</v>
      </c>
      <c r="D2618" s="227">
        <f>'1. General information'!$E$9</f>
        <v>0</v>
      </c>
      <c r="E2618" s="227">
        <f>'1. General information'!$E$10</f>
        <v>0</v>
      </c>
      <c r="F2618" s="227">
        <f>'1. General information'!$E$11</f>
        <v>0</v>
      </c>
      <c r="G2618" s="227">
        <f>'1. General information'!$E$12</f>
        <v>0</v>
      </c>
      <c r="H2618" s="227">
        <f>'1. General information'!$E$13</f>
        <v>0</v>
      </c>
      <c r="I2618" s="227">
        <f>'1. General information'!$E$14</f>
        <v>0</v>
      </c>
      <c r="J2618" s="234" t="s">
        <v>471</v>
      </c>
      <c r="K2618" s="228" t="s">
        <v>5576</v>
      </c>
      <c r="L2618" s="234" t="s">
        <v>4776</v>
      </c>
      <c r="M2618" s="229">
        <f>'6. Staff time'!$K$226</f>
        <v>0</v>
      </c>
    </row>
    <row r="2619" spans="1:13">
      <c r="A2619" s="230">
        <v>2618</v>
      </c>
      <c r="B2619" s="230" t="str">
        <f t="shared" si="71"/>
        <v>0-0-0-6.31-30</v>
      </c>
      <c r="C2619" s="227">
        <f>'1. General information'!$E$8</f>
        <v>0</v>
      </c>
      <c r="D2619" s="227">
        <f>'1. General information'!$E$9</f>
        <v>0</v>
      </c>
      <c r="E2619" s="227">
        <f>'1. General information'!$E$10</f>
        <v>0</v>
      </c>
      <c r="F2619" s="227">
        <f>'1. General information'!$E$11</f>
        <v>0</v>
      </c>
      <c r="G2619" s="227">
        <f>'1. General information'!$E$12</f>
        <v>0</v>
      </c>
      <c r="H2619" s="227">
        <f>'1. General information'!$E$13</f>
        <v>0</v>
      </c>
      <c r="I2619" s="227">
        <f>'1. General information'!$E$14</f>
        <v>0</v>
      </c>
      <c r="J2619" s="234" t="s">
        <v>471</v>
      </c>
      <c r="K2619" s="228" t="s">
        <v>5577</v>
      </c>
      <c r="L2619" s="234" t="s">
        <v>4777</v>
      </c>
      <c r="M2619" s="229">
        <f>'6. Staff time'!$K$227</f>
        <v>0</v>
      </c>
    </row>
    <row r="2620" spans="1:13">
      <c r="A2620" s="230">
        <v>2619</v>
      </c>
      <c r="B2620" s="230" t="str">
        <f t="shared" si="71"/>
        <v>0-0-0-6.31-31</v>
      </c>
      <c r="C2620" s="227">
        <f>'1. General information'!$E$8</f>
        <v>0</v>
      </c>
      <c r="D2620" s="227">
        <f>'1. General information'!$E$9</f>
        <v>0</v>
      </c>
      <c r="E2620" s="227">
        <f>'1. General information'!$E$10</f>
        <v>0</v>
      </c>
      <c r="F2620" s="227">
        <f>'1. General information'!$E$11</f>
        <v>0</v>
      </c>
      <c r="G2620" s="227">
        <f>'1. General information'!$E$12</f>
        <v>0</v>
      </c>
      <c r="H2620" s="227">
        <f>'1. General information'!$E$13</f>
        <v>0</v>
      </c>
      <c r="I2620" s="227">
        <f>'1. General information'!$E$14</f>
        <v>0</v>
      </c>
      <c r="J2620" s="234" t="s">
        <v>471</v>
      </c>
      <c r="K2620" s="228" t="s">
        <v>5578</v>
      </c>
      <c r="L2620" s="234" t="s">
        <v>4778</v>
      </c>
      <c r="M2620" s="229">
        <f>'6. Staff time'!$K$228</f>
        <v>0</v>
      </c>
    </row>
    <row r="2621" spans="1:13">
      <c r="A2621" s="230">
        <v>2620</v>
      </c>
      <c r="B2621" s="230" t="str">
        <f t="shared" si="71"/>
        <v>0-0-0-6.31-32</v>
      </c>
      <c r="C2621" s="227">
        <f>'1. General information'!$E$8</f>
        <v>0</v>
      </c>
      <c r="D2621" s="227">
        <f>'1. General information'!$E$9</f>
        <v>0</v>
      </c>
      <c r="E2621" s="227">
        <f>'1. General information'!$E$10</f>
        <v>0</v>
      </c>
      <c r="F2621" s="227">
        <f>'1. General information'!$E$11</f>
        <v>0</v>
      </c>
      <c r="G2621" s="227">
        <f>'1. General information'!$E$12</f>
        <v>0</v>
      </c>
      <c r="H2621" s="227">
        <f>'1. General information'!$E$13</f>
        <v>0</v>
      </c>
      <c r="I2621" s="227">
        <f>'1. General information'!$E$14</f>
        <v>0</v>
      </c>
      <c r="J2621" s="234" t="s">
        <v>471</v>
      </c>
      <c r="K2621" s="228" t="s">
        <v>5579</v>
      </c>
      <c r="L2621" s="234" t="s">
        <v>4779</v>
      </c>
      <c r="M2621" s="229">
        <f>'6. Staff time'!$K$229</f>
        <v>0</v>
      </c>
    </row>
    <row r="2622" spans="1:13">
      <c r="A2622" s="230">
        <v>2621</v>
      </c>
      <c r="B2622" s="230" t="str">
        <f t="shared" si="71"/>
        <v>0-0-0-6.31-33</v>
      </c>
      <c r="C2622" s="227">
        <f>'1. General information'!$E$8</f>
        <v>0</v>
      </c>
      <c r="D2622" s="227">
        <f>'1. General information'!$E$9</f>
        <v>0</v>
      </c>
      <c r="E2622" s="227">
        <f>'1. General information'!$E$10</f>
        <v>0</v>
      </c>
      <c r="F2622" s="227">
        <f>'1. General information'!$E$11</f>
        <v>0</v>
      </c>
      <c r="G2622" s="227">
        <f>'1. General information'!$E$12</f>
        <v>0</v>
      </c>
      <c r="H2622" s="227">
        <f>'1. General information'!$E$13</f>
        <v>0</v>
      </c>
      <c r="I2622" s="227">
        <f>'1. General information'!$E$14</f>
        <v>0</v>
      </c>
      <c r="J2622" s="234" t="s">
        <v>471</v>
      </c>
      <c r="K2622" s="228" t="s">
        <v>5580</v>
      </c>
      <c r="L2622" s="234" t="s">
        <v>4780</v>
      </c>
      <c r="M2622" s="229">
        <f>'6. Staff time'!$K$230</f>
        <v>0</v>
      </c>
    </row>
    <row r="2623" spans="1:13">
      <c r="A2623" s="230">
        <v>2622</v>
      </c>
      <c r="B2623" s="230" t="str">
        <f t="shared" si="71"/>
        <v>0-0-0-6.31-34</v>
      </c>
      <c r="C2623" s="227">
        <f>'1. General information'!$E$8</f>
        <v>0</v>
      </c>
      <c r="D2623" s="227">
        <f>'1. General information'!$E$9</f>
        <v>0</v>
      </c>
      <c r="E2623" s="227">
        <f>'1. General information'!$E$10</f>
        <v>0</v>
      </c>
      <c r="F2623" s="227">
        <f>'1. General information'!$E$11</f>
        <v>0</v>
      </c>
      <c r="G2623" s="227">
        <f>'1. General information'!$E$12</f>
        <v>0</v>
      </c>
      <c r="H2623" s="227">
        <f>'1. General information'!$E$13</f>
        <v>0</v>
      </c>
      <c r="I2623" s="227">
        <f>'1. General information'!$E$14</f>
        <v>0</v>
      </c>
      <c r="J2623" s="234" t="s">
        <v>471</v>
      </c>
      <c r="K2623" s="228" t="s">
        <v>5581</v>
      </c>
      <c r="L2623" s="234" t="s">
        <v>4781</v>
      </c>
      <c r="M2623" s="229">
        <f>'6. Staff time'!$K$231</f>
        <v>0</v>
      </c>
    </row>
    <row r="2624" spans="1:13">
      <c r="A2624" s="230">
        <v>2623</v>
      </c>
      <c r="B2624" s="230" t="str">
        <f t="shared" si="71"/>
        <v>0-0-0-6.31-35</v>
      </c>
      <c r="C2624" s="227">
        <f>'1. General information'!$E$8</f>
        <v>0</v>
      </c>
      <c r="D2624" s="227">
        <f>'1. General information'!$E$9</f>
        <v>0</v>
      </c>
      <c r="E2624" s="227">
        <f>'1. General information'!$E$10</f>
        <v>0</v>
      </c>
      <c r="F2624" s="227">
        <f>'1. General information'!$E$11</f>
        <v>0</v>
      </c>
      <c r="G2624" s="227">
        <f>'1. General information'!$E$12</f>
        <v>0</v>
      </c>
      <c r="H2624" s="227">
        <f>'1. General information'!$E$13</f>
        <v>0</v>
      </c>
      <c r="I2624" s="227">
        <f>'1. General information'!$E$14</f>
        <v>0</v>
      </c>
      <c r="J2624" s="234" t="s">
        <v>471</v>
      </c>
      <c r="K2624" s="228" t="s">
        <v>5582</v>
      </c>
      <c r="L2624" s="234" t="s">
        <v>4782</v>
      </c>
      <c r="M2624" s="229">
        <f>'6. Staff time'!$K$232</f>
        <v>0</v>
      </c>
    </row>
    <row r="2625" spans="1:13">
      <c r="A2625" s="230">
        <v>2624</v>
      </c>
      <c r="B2625" s="230" t="str">
        <f t="shared" si="71"/>
        <v>0-0-0-6.31-36</v>
      </c>
      <c r="C2625" s="227">
        <f>'1. General information'!$E$8</f>
        <v>0</v>
      </c>
      <c r="D2625" s="227">
        <f>'1. General information'!$E$9</f>
        <v>0</v>
      </c>
      <c r="E2625" s="227">
        <f>'1. General information'!$E$10</f>
        <v>0</v>
      </c>
      <c r="F2625" s="227">
        <f>'1. General information'!$E$11</f>
        <v>0</v>
      </c>
      <c r="G2625" s="227">
        <f>'1. General information'!$E$12</f>
        <v>0</v>
      </c>
      <c r="H2625" s="227">
        <f>'1. General information'!$E$13</f>
        <v>0</v>
      </c>
      <c r="I2625" s="227">
        <f>'1. General information'!$E$14</f>
        <v>0</v>
      </c>
      <c r="J2625" s="234" t="s">
        <v>471</v>
      </c>
      <c r="K2625" s="228" t="s">
        <v>5583</v>
      </c>
      <c r="L2625" s="234" t="s">
        <v>4783</v>
      </c>
      <c r="M2625" s="229">
        <f>'6. Staff time'!$K$233</f>
        <v>0</v>
      </c>
    </row>
    <row r="2626" spans="1:13">
      <c r="A2626" s="230">
        <v>2625</v>
      </c>
      <c r="B2626" s="230" t="str">
        <f t="shared" si="71"/>
        <v>0-0-0-6.31-37</v>
      </c>
      <c r="C2626" s="227">
        <f>'1. General information'!$E$8</f>
        <v>0</v>
      </c>
      <c r="D2626" s="227">
        <f>'1. General information'!$E$9</f>
        <v>0</v>
      </c>
      <c r="E2626" s="227">
        <f>'1. General information'!$E$10</f>
        <v>0</v>
      </c>
      <c r="F2626" s="227">
        <f>'1. General information'!$E$11</f>
        <v>0</v>
      </c>
      <c r="G2626" s="227">
        <f>'1. General information'!$E$12</f>
        <v>0</v>
      </c>
      <c r="H2626" s="227">
        <f>'1. General information'!$E$13</f>
        <v>0</v>
      </c>
      <c r="I2626" s="227">
        <f>'1. General information'!$E$14</f>
        <v>0</v>
      </c>
      <c r="J2626" s="234" t="s">
        <v>471</v>
      </c>
      <c r="K2626" s="228" t="s">
        <v>5584</v>
      </c>
      <c r="L2626" s="234" t="s">
        <v>4784</v>
      </c>
      <c r="M2626" s="229">
        <f>'6. Staff time'!$K$234</f>
        <v>0</v>
      </c>
    </row>
    <row r="2627" spans="1:13">
      <c r="A2627" s="230">
        <v>2626</v>
      </c>
      <c r="B2627" s="230" t="str">
        <f t="shared" si="71"/>
        <v>0-0-0-6.31-38</v>
      </c>
      <c r="C2627" s="227">
        <f>'1. General information'!$E$8</f>
        <v>0</v>
      </c>
      <c r="D2627" s="227">
        <f>'1. General information'!$E$9</f>
        <v>0</v>
      </c>
      <c r="E2627" s="227">
        <f>'1. General information'!$E$10</f>
        <v>0</v>
      </c>
      <c r="F2627" s="227">
        <f>'1. General information'!$E$11</f>
        <v>0</v>
      </c>
      <c r="G2627" s="227">
        <f>'1. General information'!$E$12</f>
        <v>0</v>
      </c>
      <c r="H2627" s="227">
        <f>'1. General information'!$E$13</f>
        <v>0</v>
      </c>
      <c r="I2627" s="227">
        <f>'1. General information'!$E$14</f>
        <v>0</v>
      </c>
      <c r="J2627" s="234" t="s">
        <v>471</v>
      </c>
      <c r="K2627" s="228" t="s">
        <v>5585</v>
      </c>
      <c r="L2627" s="234" t="s">
        <v>4785</v>
      </c>
      <c r="M2627" s="229">
        <f>'6. Staff time'!$K$235</f>
        <v>0</v>
      </c>
    </row>
    <row r="2628" spans="1:13">
      <c r="A2628" s="230">
        <v>2627</v>
      </c>
      <c r="B2628" s="230" t="str">
        <f t="shared" si="71"/>
        <v>0-0-0-6.31-39</v>
      </c>
      <c r="C2628" s="227">
        <f>'1. General information'!$E$8</f>
        <v>0</v>
      </c>
      <c r="D2628" s="227">
        <f>'1. General information'!$E$9</f>
        <v>0</v>
      </c>
      <c r="E2628" s="227">
        <f>'1. General information'!$E$10</f>
        <v>0</v>
      </c>
      <c r="F2628" s="227">
        <f>'1. General information'!$E$11</f>
        <v>0</v>
      </c>
      <c r="G2628" s="227">
        <f>'1. General information'!$E$12</f>
        <v>0</v>
      </c>
      <c r="H2628" s="227">
        <f>'1. General information'!$E$13</f>
        <v>0</v>
      </c>
      <c r="I2628" s="227">
        <f>'1. General information'!$E$14</f>
        <v>0</v>
      </c>
      <c r="J2628" s="234" t="s">
        <v>471</v>
      </c>
      <c r="K2628" s="228" t="s">
        <v>5586</v>
      </c>
      <c r="L2628" s="234" t="s">
        <v>4786</v>
      </c>
      <c r="M2628" s="229">
        <f>'6. Staff time'!$K$236</f>
        <v>0</v>
      </c>
    </row>
    <row r="2629" spans="1:13">
      <c r="A2629" s="230">
        <v>2628</v>
      </c>
      <c r="B2629" s="230" t="str">
        <f t="shared" si="71"/>
        <v>0-0-0-6.31-40</v>
      </c>
      <c r="C2629" s="227">
        <f>'1. General information'!$E$8</f>
        <v>0</v>
      </c>
      <c r="D2629" s="227">
        <f>'1. General information'!$E$9</f>
        <v>0</v>
      </c>
      <c r="E2629" s="227">
        <f>'1. General information'!$E$10</f>
        <v>0</v>
      </c>
      <c r="F2629" s="227">
        <f>'1. General information'!$E$11</f>
        <v>0</v>
      </c>
      <c r="G2629" s="227">
        <f>'1. General information'!$E$12</f>
        <v>0</v>
      </c>
      <c r="H2629" s="227">
        <f>'1. General information'!$E$13</f>
        <v>0</v>
      </c>
      <c r="I2629" s="227">
        <f>'1. General information'!$E$14</f>
        <v>0</v>
      </c>
      <c r="J2629" s="234" t="s">
        <v>471</v>
      </c>
      <c r="K2629" s="228" t="s">
        <v>5587</v>
      </c>
      <c r="L2629" s="234" t="s">
        <v>4787</v>
      </c>
      <c r="M2629" s="229">
        <f>'6. Staff time'!$K$237</f>
        <v>0</v>
      </c>
    </row>
    <row r="2630" spans="1:13">
      <c r="A2630" s="230">
        <v>2629</v>
      </c>
      <c r="B2630" s="230" t="str">
        <f t="shared" si="71"/>
        <v>0-0-0-6.31-41</v>
      </c>
      <c r="C2630" s="227">
        <f>'1. General information'!$E$8</f>
        <v>0</v>
      </c>
      <c r="D2630" s="227">
        <f>'1. General information'!$E$9</f>
        <v>0</v>
      </c>
      <c r="E2630" s="227">
        <f>'1. General information'!$E$10</f>
        <v>0</v>
      </c>
      <c r="F2630" s="227">
        <f>'1. General information'!$E$11</f>
        <v>0</v>
      </c>
      <c r="G2630" s="227">
        <f>'1. General information'!$E$12</f>
        <v>0</v>
      </c>
      <c r="H2630" s="227">
        <f>'1. General information'!$E$13</f>
        <v>0</v>
      </c>
      <c r="I2630" s="227">
        <f>'1. General information'!$E$14</f>
        <v>0</v>
      </c>
      <c r="J2630" s="234" t="s">
        <v>471</v>
      </c>
      <c r="K2630" s="228" t="s">
        <v>5588</v>
      </c>
      <c r="L2630" s="234" t="s">
        <v>4788</v>
      </c>
      <c r="M2630" s="229">
        <f>'6. Staff time'!$K$238</f>
        <v>0</v>
      </c>
    </row>
    <row r="2631" spans="1:13">
      <c r="A2631" s="230">
        <v>2630</v>
      </c>
      <c r="B2631" s="230" t="str">
        <f t="shared" si="71"/>
        <v>0-0-0-6.31-42</v>
      </c>
      <c r="C2631" s="227">
        <f>'1. General information'!$E$8</f>
        <v>0</v>
      </c>
      <c r="D2631" s="227">
        <f>'1. General information'!$E$9</f>
        <v>0</v>
      </c>
      <c r="E2631" s="227">
        <f>'1. General information'!$E$10</f>
        <v>0</v>
      </c>
      <c r="F2631" s="227">
        <f>'1. General information'!$E$11</f>
        <v>0</v>
      </c>
      <c r="G2631" s="227">
        <f>'1. General information'!$E$12</f>
        <v>0</v>
      </c>
      <c r="H2631" s="227">
        <f>'1. General information'!$E$13</f>
        <v>0</v>
      </c>
      <c r="I2631" s="227">
        <f>'1. General information'!$E$14</f>
        <v>0</v>
      </c>
      <c r="J2631" s="234" t="s">
        <v>471</v>
      </c>
      <c r="K2631" s="228" t="s">
        <v>5589</v>
      </c>
      <c r="L2631" s="234" t="s">
        <v>4789</v>
      </c>
      <c r="M2631" s="229">
        <f>'6. Staff time'!$K$239</f>
        <v>0</v>
      </c>
    </row>
    <row r="2632" spans="1:13">
      <c r="A2632" s="230">
        <v>2631</v>
      </c>
      <c r="B2632" s="230" t="str">
        <f t="shared" si="71"/>
        <v>0-0-0-6.31-43</v>
      </c>
      <c r="C2632" s="227">
        <f>'1. General information'!$E$8</f>
        <v>0</v>
      </c>
      <c r="D2632" s="227">
        <f>'1. General information'!$E$9</f>
        <v>0</v>
      </c>
      <c r="E2632" s="227">
        <f>'1. General information'!$E$10</f>
        <v>0</v>
      </c>
      <c r="F2632" s="227">
        <f>'1. General information'!$E$11</f>
        <v>0</v>
      </c>
      <c r="G2632" s="227">
        <f>'1. General information'!$E$12</f>
        <v>0</v>
      </c>
      <c r="H2632" s="227">
        <f>'1. General information'!$E$13</f>
        <v>0</v>
      </c>
      <c r="I2632" s="227">
        <f>'1. General information'!$E$14</f>
        <v>0</v>
      </c>
      <c r="J2632" s="234" t="s">
        <v>471</v>
      </c>
      <c r="K2632" s="228" t="s">
        <v>5590</v>
      </c>
      <c r="L2632" s="234" t="s">
        <v>4790</v>
      </c>
      <c r="M2632" s="229">
        <f>'6. Staff time'!$K$240</f>
        <v>0</v>
      </c>
    </row>
    <row r="2633" spans="1:13">
      <c r="A2633" s="230">
        <v>2632</v>
      </c>
      <c r="B2633" s="230" t="str">
        <f t="shared" si="71"/>
        <v>0-0-0-6.31-44</v>
      </c>
      <c r="C2633" s="227">
        <f>'1. General information'!$E$8</f>
        <v>0</v>
      </c>
      <c r="D2633" s="227">
        <f>'1. General information'!$E$9</f>
        <v>0</v>
      </c>
      <c r="E2633" s="227">
        <f>'1. General information'!$E$10</f>
        <v>0</v>
      </c>
      <c r="F2633" s="227">
        <f>'1. General information'!$E$11</f>
        <v>0</v>
      </c>
      <c r="G2633" s="227">
        <f>'1. General information'!$E$12</f>
        <v>0</v>
      </c>
      <c r="H2633" s="227">
        <f>'1. General information'!$E$13</f>
        <v>0</v>
      </c>
      <c r="I2633" s="227">
        <f>'1. General information'!$E$14</f>
        <v>0</v>
      </c>
      <c r="J2633" s="234" t="s">
        <v>471</v>
      </c>
      <c r="K2633" s="228" t="s">
        <v>5591</v>
      </c>
      <c r="L2633" s="234" t="s">
        <v>4791</v>
      </c>
      <c r="M2633" s="229">
        <f>'6. Staff time'!$K$241</f>
        <v>0</v>
      </c>
    </row>
    <row r="2634" spans="1:13">
      <c r="A2634" s="230">
        <v>2633</v>
      </c>
      <c r="B2634" s="230" t="str">
        <f t="shared" si="71"/>
        <v>0-0-0-6.31-45</v>
      </c>
      <c r="C2634" s="227">
        <f>'1. General information'!$E$8</f>
        <v>0</v>
      </c>
      <c r="D2634" s="227">
        <f>'1. General information'!$E$9</f>
        <v>0</v>
      </c>
      <c r="E2634" s="227">
        <f>'1. General information'!$E$10</f>
        <v>0</v>
      </c>
      <c r="F2634" s="227">
        <f>'1. General information'!$E$11</f>
        <v>0</v>
      </c>
      <c r="G2634" s="227">
        <f>'1. General information'!$E$12</f>
        <v>0</v>
      </c>
      <c r="H2634" s="227">
        <f>'1. General information'!$E$13</f>
        <v>0</v>
      </c>
      <c r="I2634" s="227">
        <f>'1. General information'!$E$14</f>
        <v>0</v>
      </c>
      <c r="J2634" s="234" t="s">
        <v>471</v>
      </c>
      <c r="K2634" s="228" t="s">
        <v>5592</v>
      </c>
      <c r="L2634" s="234" t="s">
        <v>4792</v>
      </c>
      <c r="M2634" s="229">
        <f>'6. Staff time'!$K$242</f>
        <v>0</v>
      </c>
    </row>
    <row r="2635" spans="1:13">
      <c r="A2635" s="230">
        <v>2634</v>
      </c>
      <c r="B2635" s="230" t="str">
        <f t="shared" si="71"/>
        <v>0-0-0-6.31-46</v>
      </c>
      <c r="C2635" s="227">
        <f>'1. General information'!$E$8</f>
        <v>0</v>
      </c>
      <c r="D2635" s="227">
        <f>'1. General information'!$E$9</f>
        <v>0</v>
      </c>
      <c r="E2635" s="227">
        <f>'1. General information'!$E$10</f>
        <v>0</v>
      </c>
      <c r="F2635" s="227">
        <f>'1. General information'!$E$11</f>
        <v>0</v>
      </c>
      <c r="G2635" s="227">
        <f>'1. General information'!$E$12</f>
        <v>0</v>
      </c>
      <c r="H2635" s="227">
        <f>'1. General information'!$E$13</f>
        <v>0</v>
      </c>
      <c r="I2635" s="227">
        <f>'1. General information'!$E$14</f>
        <v>0</v>
      </c>
      <c r="J2635" s="234" t="s">
        <v>471</v>
      </c>
      <c r="K2635" s="228" t="s">
        <v>5593</v>
      </c>
      <c r="L2635" s="234" t="s">
        <v>4793</v>
      </c>
      <c r="M2635" s="229">
        <f>'6. Staff time'!$K$243</f>
        <v>0</v>
      </c>
    </row>
    <row r="2636" spans="1:13">
      <c r="A2636" s="230">
        <v>2635</v>
      </c>
      <c r="B2636" s="230" t="str">
        <f t="shared" si="71"/>
        <v>0-0-0-6.31-47</v>
      </c>
      <c r="C2636" s="227">
        <f>'1. General information'!$E$8</f>
        <v>0</v>
      </c>
      <c r="D2636" s="227">
        <f>'1. General information'!$E$9</f>
        <v>0</v>
      </c>
      <c r="E2636" s="227">
        <f>'1. General information'!$E$10</f>
        <v>0</v>
      </c>
      <c r="F2636" s="227">
        <f>'1. General information'!$E$11</f>
        <v>0</v>
      </c>
      <c r="G2636" s="227">
        <f>'1. General information'!$E$12</f>
        <v>0</v>
      </c>
      <c r="H2636" s="227">
        <f>'1. General information'!$E$13</f>
        <v>0</v>
      </c>
      <c r="I2636" s="227">
        <f>'1. General information'!$E$14</f>
        <v>0</v>
      </c>
      <c r="J2636" s="234" t="s">
        <v>471</v>
      </c>
      <c r="K2636" s="228" t="s">
        <v>5594</v>
      </c>
      <c r="L2636" s="234" t="s">
        <v>4794</v>
      </c>
      <c r="M2636" s="229">
        <f>'6. Staff time'!$K$244</f>
        <v>0</v>
      </c>
    </row>
    <row r="2637" spans="1:13">
      <c r="A2637" s="230">
        <v>2636</v>
      </c>
      <c r="B2637" s="230" t="str">
        <f t="shared" si="71"/>
        <v>0-0-0-6.31-48</v>
      </c>
      <c r="C2637" s="227">
        <f>'1. General information'!$E$8</f>
        <v>0</v>
      </c>
      <c r="D2637" s="227">
        <f>'1. General information'!$E$9</f>
        <v>0</v>
      </c>
      <c r="E2637" s="227">
        <f>'1. General information'!$E$10</f>
        <v>0</v>
      </c>
      <c r="F2637" s="227">
        <f>'1. General information'!$E$11</f>
        <v>0</v>
      </c>
      <c r="G2637" s="227">
        <f>'1. General information'!$E$12</f>
        <v>0</v>
      </c>
      <c r="H2637" s="227">
        <f>'1. General information'!$E$13</f>
        <v>0</v>
      </c>
      <c r="I2637" s="227">
        <f>'1. General information'!$E$14</f>
        <v>0</v>
      </c>
      <c r="J2637" s="234" t="s">
        <v>471</v>
      </c>
      <c r="K2637" s="228" t="s">
        <v>5595</v>
      </c>
      <c r="L2637" s="234" t="s">
        <v>4795</v>
      </c>
      <c r="M2637" s="229">
        <f>'6. Staff time'!$K$245</f>
        <v>0</v>
      </c>
    </row>
    <row r="2638" spans="1:13">
      <c r="A2638" s="230">
        <v>2637</v>
      </c>
      <c r="B2638" s="230" t="str">
        <f t="shared" si="71"/>
        <v>0-0-0-6.31-49</v>
      </c>
      <c r="C2638" s="227">
        <f>'1. General information'!$E$8</f>
        <v>0</v>
      </c>
      <c r="D2638" s="227">
        <f>'1. General information'!$E$9</f>
        <v>0</v>
      </c>
      <c r="E2638" s="227">
        <f>'1. General information'!$E$10</f>
        <v>0</v>
      </c>
      <c r="F2638" s="227">
        <f>'1. General information'!$E$11</f>
        <v>0</v>
      </c>
      <c r="G2638" s="227">
        <f>'1. General information'!$E$12</f>
        <v>0</v>
      </c>
      <c r="H2638" s="227">
        <f>'1. General information'!$E$13</f>
        <v>0</v>
      </c>
      <c r="I2638" s="227">
        <f>'1. General information'!$E$14</f>
        <v>0</v>
      </c>
      <c r="J2638" s="234" t="s">
        <v>471</v>
      </c>
      <c r="K2638" s="228" t="s">
        <v>5596</v>
      </c>
      <c r="L2638" s="234" t="s">
        <v>4796</v>
      </c>
      <c r="M2638" s="229">
        <f>'6. Staff time'!$K$246</f>
        <v>0</v>
      </c>
    </row>
    <row r="2639" spans="1:13">
      <c r="A2639" s="230">
        <v>2638</v>
      </c>
      <c r="B2639" s="230" t="str">
        <f t="shared" si="71"/>
        <v>0-0-0-6.31-50</v>
      </c>
      <c r="C2639" s="227">
        <f>'1. General information'!$E$8</f>
        <v>0</v>
      </c>
      <c r="D2639" s="227">
        <f>'1. General information'!$E$9</f>
        <v>0</v>
      </c>
      <c r="E2639" s="227">
        <f>'1. General information'!$E$10</f>
        <v>0</v>
      </c>
      <c r="F2639" s="227">
        <f>'1. General information'!$E$11</f>
        <v>0</v>
      </c>
      <c r="G2639" s="227">
        <f>'1. General information'!$E$12</f>
        <v>0</v>
      </c>
      <c r="H2639" s="227">
        <f>'1. General information'!$E$13</f>
        <v>0</v>
      </c>
      <c r="I2639" s="227">
        <f>'1. General information'!$E$14</f>
        <v>0</v>
      </c>
      <c r="J2639" s="234" t="s">
        <v>471</v>
      </c>
      <c r="K2639" s="228" t="s">
        <v>5597</v>
      </c>
      <c r="L2639" s="234" t="s">
        <v>4797</v>
      </c>
      <c r="M2639" s="229">
        <f>'6. Staff time'!$K$247</f>
        <v>0</v>
      </c>
    </row>
    <row r="2640" spans="1:13">
      <c r="A2640" s="230">
        <v>2639</v>
      </c>
      <c r="B2640" s="230" t="str">
        <f t="shared" si="71"/>
        <v>0-0-0-6.31-51</v>
      </c>
      <c r="C2640" s="227">
        <f>'1. General information'!$E$8</f>
        <v>0</v>
      </c>
      <c r="D2640" s="227">
        <f>'1. General information'!$E$9</f>
        <v>0</v>
      </c>
      <c r="E2640" s="227">
        <f>'1. General information'!$E$10</f>
        <v>0</v>
      </c>
      <c r="F2640" s="227">
        <f>'1. General information'!$E$11</f>
        <v>0</v>
      </c>
      <c r="G2640" s="227">
        <f>'1. General information'!$E$12</f>
        <v>0</v>
      </c>
      <c r="H2640" s="227">
        <f>'1. General information'!$E$13</f>
        <v>0</v>
      </c>
      <c r="I2640" s="227">
        <f>'1. General information'!$E$14</f>
        <v>0</v>
      </c>
      <c r="J2640" s="234" t="s">
        <v>471</v>
      </c>
      <c r="K2640" s="228" t="s">
        <v>5598</v>
      </c>
      <c r="L2640" s="234" t="s">
        <v>4798</v>
      </c>
      <c r="M2640" s="229">
        <f>'6. Staff time'!$K$248</f>
        <v>0</v>
      </c>
    </row>
    <row r="2641" spans="1:13">
      <c r="A2641" s="230">
        <v>2640</v>
      </c>
      <c r="B2641" s="230" t="str">
        <f t="shared" si="71"/>
        <v>0-0-0-6.31-52</v>
      </c>
      <c r="C2641" s="227">
        <f>'1. General information'!$E$8</f>
        <v>0</v>
      </c>
      <c r="D2641" s="227">
        <f>'1. General information'!$E$9</f>
        <v>0</v>
      </c>
      <c r="E2641" s="227">
        <f>'1. General information'!$E$10</f>
        <v>0</v>
      </c>
      <c r="F2641" s="227">
        <f>'1. General information'!$E$11</f>
        <v>0</v>
      </c>
      <c r="G2641" s="227">
        <f>'1. General information'!$E$12</f>
        <v>0</v>
      </c>
      <c r="H2641" s="227">
        <f>'1. General information'!$E$13</f>
        <v>0</v>
      </c>
      <c r="I2641" s="227">
        <f>'1. General information'!$E$14</f>
        <v>0</v>
      </c>
      <c r="J2641" s="234" t="s">
        <v>471</v>
      </c>
      <c r="K2641" s="228" t="s">
        <v>5599</v>
      </c>
      <c r="L2641" s="234" t="s">
        <v>4799</v>
      </c>
      <c r="M2641" s="229">
        <f>'6. Staff time'!$K$249</f>
        <v>0</v>
      </c>
    </row>
    <row r="2642" spans="1:13">
      <c r="A2642" s="230">
        <v>2641</v>
      </c>
      <c r="B2642" s="230" t="str">
        <f t="shared" si="71"/>
        <v>0-0-0-6.31-53</v>
      </c>
      <c r="C2642" s="227">
        <f>'1. General information'!$E$8</f>
        <v>0</v>
      </c>
      <c r="D2642" s="227">
        <f>'1. General information'!$E$9</f>
        <v>0</v>
      </c>
      <c r="E2642" s="227">
        <f>'1. General information'!$E$10</f>
        <v>0</v>
      </c>
      <c r="F2642" s="227">
        <f>'1. General information'!$E$11</f>
        <v>0</v>
      </c>
      <c r="G2642" s="227">
        <f>'1. General information'!$E$12</f>
        <v>0</v>
      </c>
      <c r="H2642" s="227">
        <f>'1. General information'!$E$13</f>
        <v>0</v>
      </c>
      <c r="I2642" s="227">
        <f>'1. General information'!$E$14</f>
        <v>0</v>
      </c>
      <c r="J2642" s="234" t="s">
        <v>471</v>
      </c>
      <c r="K2642" s="228" t="s">
        <v>5600</v>
      </c>
      <c r="L2642" s="234" t="s">
        <v>4800</v>
      </c>
      <c r="M2642" s="229">
        <f>'6. Staff time'!$K$250</f>
        <v>0</v>
      </c>
    </row>
    <row r="2643" spans="1:13">
      <c r="A2643" s="230">
        <v>2642</v>
      </c>
      <c r="B2643" s="230" t="str">
        <f t="shared" si="71"/>
        <v>0-0-0-6.31-54</v>
      </c>
      <c r="C2643" s="227">
        <f>'1. General information'!$E$8</f>
        <v>0</v>
      </c>
      <c r="D2643" s="227">
        <f>'1. General information'!$E$9</f>
        <v>0</v>
      </c>
      <c r="E2643" s="227">
        <f>'1. General information'!$E$10</f>
        <v>0</v>
      </c>
      <c r="F2643" s="227">
        <f>'1. General information'!$E$11</f>
        <v>0</v>
      </c>
      <c r="G2643" s="227">
        <f>'1. General information'!$E$12</f>
        <v>0</v>
      </c>
      <c r="H2643" s="227">
        <f>'1. General information'!$E$13</f>
        <v>0</v>
      </c>
      <c r="I2643" s="227">
        <f>'1. General information'!$E$14</f>
        <v>0</v>
      </c>
      <c r="J2643" s="234" t="s">
        <v>471</v>
      </c>
      <c r="K2643" s="228" t="s">
        <v>5601</v>
      </c>
      <c r="L2643" s="234" t="s">
        <v>4801</v>
      </c>
      <c r="M2643" s="229">
        <f>'6. Staff time'!$K$251</f>
        <v>0</v>
      </c>
    </row>
    <row r="2644" spans="1:13">
      <c r="A2644" s="230">
        <v>2643</v>
      </c>
      <c r="B2644" s="230" t="str">
        <f t="shared" si="71"/>
        <v>0-0-0-6.31-55</v>
      </c>
      <c r="C2644" s="227">
        <f>'1. General information'!$E$8</f>
        <v>0</v>
      </c>
      <c r="D2644" s="227">
        <f>'1. General information'!$E$9</f>
        <v>0</v>
      </c>
      <c r="E2644" s="227">
        <f>'1. General information'!$E$10</f>
        <v>0</v>
      </c>
      <c r="F2644" s="227">
        <f>'1. General information'!$E$11</f>
        <v>0</v>
      </c>
      <c r="G2644" s="227">
        <f>'1. General information'!$E$12</f>
        <v>0</v>
      </c>
      <c r="H2644" s="227">
        <f>'1. General information'!$E$13</f>
        <v>0</v>
      </c>
      <c r="I2644" s="227">
        <f>'1. General information'!$E$14</f>
        <v>0</v>
      </c>
      <c r="J2644" s="234" t="s">
        <v>471</v>
      </c>
      <c r="K2644" s="228" t="s">
        <v>5602</v>
      </c>
      <c r="L2644" s="234" t="s">
        <v>4802</v>
      </c>
      <c r="M2644" s="229">
        <f>'6. Staff time'!$K$252</f>
        <v>0</v>
      </c>
    </row>
    <row r="2645" spans="1:13">
      <c r="A2645" s="230">
        <v>2644</v>
      </c>
      <c r="B2645" s="230" t="str">
        <f t="shared" si="71"/>
        <v>0-0-0-6.31-56</v>
      </c>
      <c r="C2645" s="227">
        <f>'1. General information'!$E$8</f>
        <v>0</v>
      </c>
      <c r="D2645" s="227">
        <f>'1. General information'!$E$9</f>
        <v>0</v>
      </c>
      <c r="E2645" s="227">
        <f>'1. General information'!$E$10</f>
        <v>0</v>
      </c>
      <c r="F2645" s="227">
        <f>'1. General information'!$E$11</f>
        <v>0</v>
      </c>
      <c r="G2645" s="227">
        <f>'1. General information'!$E$12</f>
        <v>0</v>
      </c>
      <c r="H2645" s="227">
        <f>'1. General information'!$E$13</f>
        <v>0</v>
      </c>
      <c r="I2645" s="227">
        <f>'1. General information'!$E$14</f>
        <v>0</v>
      </c>
      <c r="J2645" s="234" t="s">
        <v>471</v>
      </c>
      <c r="K2645" s="228" t="s">
        <v>5603</v>
      </c>
      <c r="L2645" s="234" t="s">
        <v>4803</v>
      </c>
      <c r="M2645" s="229">
        <f>'6. Staff time'!$K$253</f>
        <v>0</v>
      </c>
    </row>
    <row r="2646" spans="1:13">
      <c r="A2646" s="230">
        <v>2645</v>
      </c>
      <c r="B2646" s="230" t="str">
        <f t="shared" si="71"/>
        <v>0-0-0-6.31-57</v>
      </c>
      <c r="C2646" s="227">
        <f>'1. General information'!$E$8</f>
        <v>0</v>
      </c>
      <c r="D2646" s="227">
        <f>'1. General information'!$E$9</f>
        <v>0</v>
      </c>
      <c r="E2646" s="227">
        <f>'1. General information'!$E$10</f>
        <v>0</v>
      </c>
      <c r="F2646" s="227">
        <f>'1. General information'!$E$11</f>
        <v>0</v>
      </c>
      <c r="G2646" s="227">
        <f>'1. General information'!$E$12</f>
        <v>0</v>
      </c>
      <c r="H2646" s="227">
        <f>'1. General information'!$E$13</f>
        <v>0</v>
      </c>
      <c r="I2646" s="227">
        <f>'1. General information'!$E$14</f>
        <v>0</v>
      </c>
      <c r="J2646" s="234" t="s">
        <v>471</v>
      </c>
      <c r="K2646" s="228" t="s">
        <v>5604</v>
      </c>
      <c r="L2646" s="234" t="s">
        <v>4804</v>
      </c>
      <c r="M2646" s="229">
        <f>'6. Staff time'!$K$254</f>
        <v>0</v>
      </c>
    </row>
    <row r="2647" spans="1:13">
      <c r="A2647" s="230">
        <v>2646</v>
      </c>
      <c r="B2647" s="230" t="str">
        <f t="shared" si="71"/>
        <v>0-0-0-6.31-58</v>
      </c>
      <c r="C2647" s="227">
        <f>'1. General information'!$E$8</f>
        <v>0</v>
      </c>
      <c r="D2647" s="227">
        <f>'1. General information'!$E$9</f>
        <v>0</v>
      </c>
      <c r="E2647" s="227">
        <f>'1. General information'!$E$10</f>
        <v>0</v>
      </c>
      <c r="F2647" s="227">
        <f>'1. General information'!$E$11</f>
        <v>0</v>
      </c>
      <c r="G2647" s="227">
        <f>'1. General information'!$E$12</f>
        <v>0</v>
      </c>
      <c r="H2647" s="227">
        <f>'1. General information'!$E$13</f>
        <v>0</v>
      </c>
      <c r="I2647" s="227">
        <f>'1. General information'!$E$14</f>
        <v>0</v>
      </c>
      <c r="J2647" s="234" t="s">
        <v>471</v>
      </c>
      <c r="K2647" s="228" t="s">
        <v>5605</v>
      </c>
      <c r="L2647" s="234" t="s">
        <v>4805</v>
      </c>
      <c r="M2647" s="229">
        <f>'6. Staff time'!$K$255</f>
        <v>0</v>
      </c>
    </row>
    <row r="2648" spans="1:13">
      <c r="A2648" s="230">
        <v>2647</v>
      </c>
      <c r="B2648" s="230" t="str">
        <f t="shared" si="71"/>
        <v>0-0-0-6.31-59</v>
      </c>
      <c r="C2648" s="227">
        <f>'1. General information'!$E$8</f>
        <v>0</v>
      </c>
      <c r="D2648" s="227">
        <f>'1. General information'!$E$9</f>
        <v>0</v>
      </c>
      <c r="E2648" s="227">
        <f>'1. General information'!$E$10</f>
        <v>0</v>
      </c>
      <c r="F2648" s="227">
        <f>'1. General information'!$E$11</f>
        <v>0</v>
      </c>
      <c r="G2648" s="227">
        <f>'1. General information'!$E$12</f>
        <v>0</v>
      </c>
      <c r="H2648" s="227">
        <f>'1. General information'!$E$13</f>
        <v>0</v>
      </c>
      <c r="I2648" s="227">
        <f>'1. General information'!$E$14</f>
        <v>0</v>
      </c>
      <c r="J2648" s="234" t="s">
        <v>471</v>
      </c>
      <c r="K2648" s="228" t="s">
        <v>5606</v>
      </c>
      <c r="L2648" s="234" t="s">
        <v>4806</v>
      </c>
      <c r="M2648" s="229">
        <f>'6. Staff time'!$K$256</f>
        <v>0</v>
      </c>
    </row>
    <row r="2649" spans="1:13">
      <c r="A2649" s="230">
        <v>2648</v>
      </c>
      <c r="B2649" s="230" t="str">
        <f t="shared" si="71"/>
        <v>0-0-0-6.31-60</v>
      </c>
      <c r="C2649" s="227">
        <f>'1. General information'!$E$8</f>
        <v>0</v>
      </c>
      <c r="D2649" s="227">
        <f>'1. General information'!$E$9</f>
        <v>0</v>
      </c>
      <c r="E2649" s="227">
        <f>'1. General information'!$E$10</f>
        <v>0</v>
      </c>
      <c r="F2649" s="227">
        <f>'1. General information'!$E$11</f>
        <v>0</v>
      </c>
      <c r="G2649" s="227">
        <f>'1. General information'!$E$12</f>
        <v>0</v>
      </c>
      <c r="H2649" s="227">
        <f>'1. General information'!$E$13</f>
        <v>0</v>
      </c>
      <c r="I2649" s="227">
        <f>'1. General information'!$E$14</f>
        <v>0</v>
      </c>
      <c r="J2649" s="234" t="s">
        <v>471</v>
      </c>
      <c r="K2649" s="228" t="s">
        <v>5607</v>
      </c>
      <c r="L2649" s="234" t="s">
        <v>4807</v>
      </c>
      <c r="M2649" s="229">
        <f>'6. Staff time'!$K$257</f>
        <v>0</v>
      </c>
    </row>
    <row r="2650" spans="1:13">
      <c r="A2650" s="230">
        <v>2649</v>
      </c>
      <c r="B2650" s="230" t="str">
        <f t="shared" si="71"/>
        <v>0-0-0-6.31-61</v>
      </c>
      <c r="C2650" s="227">
        <f>'1. General information'!$E$8</f>
        <v>0</v>
      </c>
      <c r="D2650" s="227">
        <f>'1. General information'!$E$9</f>
        <v>0</v>
      </c>
      <c r="E2650" s="227">
        <f>'1. General information'!$E$10</f>
        <v>0</v>
      </c>
      <c r="F2650" s="227">
        <f>'1. General information'!$E$11</f>
        <v>0</v>
      </c>
      <c r="G2650" s="227">
        <f>'1. General information'!$E$12</f>
        <v>0</v>
      </c>
      <c r="H2650" s="227">
        <f>'1. General information'!$E$13</f>
        <v>0</v>
      </c>
      <c r="I2650" s="227">
        <f>'1. General information'!$E$14</f>
        <v>0</v>
      </c>
      <c r="J2650" s="234" t="s">
        <v>471</v>
      </c>
      <c r="K2650" s="228" t="s">
        <v>5608</v>
      </c>
      <c r="L2650" s="234" t="s">
        <v>4808</v>
      </c>
      <c r="M2650" s="229">
        <f>'6. Staff time'!$K$258</f>
        <v>0</v>
      </c>
    </row>
    <row r="2651" spans="1:13">
      <c r="A2651" s="230">
        <v>2650</v>
      </c>
      <c r="B2651" s="230" t="str">
        <f t="shared" si="71"/>
        <v>0-0-0-6.31-62</v>
      </c>
      <c r="C2651" s="227">
        <f>'1. General information'!$E$8</f>
        <v>0</v>
      </c>
      <c r="D2651" s="227">
        <f>'1. General information'!$E$9</f>
        <v>0</v>
      </c>
      <c r="E2651" s="227">
        <f>'1. General information'!$E$10</f>
        <v>0</v>
      </c>
      <c r="F2651" s="227">
        <f>'1. General information'!$E$11</f>
        <v>0</v>
      </c>
      <c r="G2651" s="227">
        <f>'1. General information'!$E$12</f>
        <v>0</v>
      </c>
      <c r="H2651" s="227">
        <f>'1. General information'!$E$13</f>
        <v>0</v>
      </c>
      <c r="I2651" s="227">
        <f>'1. General information'!$E$14</f>
        <v>0</v>
      </c>
      <c r="J2651" s="234" t="s">
        <v>471</v>
      </c>
      <c r="K2651" s="228" t="s">
        <v>5609</v>
      </c>
      <c r="L2651" s="234" t="s">
        <v>4809</v>
      </c>
      <c r="M2651" s="229">
        <f>'6. Staff time'!$K$259</f>
        <v>0</v>
      </c>
    </row>
    <row r="2652" spans="1:13">
      <c r="A2652" s="230">
        <v>2651</v>
      </c>
      <c r="B2652" s="230" t="str">
        <f t="shared" si="71"/>
        <v>0-0-0-6.31-63</v>
      </c>
      <c r="C2652" s="227">
        <f>'1. General information'!$E$8</f>
        <v>0</v>
      </c>
      <c r="D2652" s="227">
        <f>'1. General information'!$E$9</f>
        <v>0</v>
      </c>
      <c r="E2652" s="227">
        <f>'1. General information'!$E$10</f>
        <v>0</v>
      </c>
      <c r="F2652" s="227">
        <f>'1. General information'!$E$11</f>
        <v>0</v>
      </c>
      <c r="G2652" s="227">
        <f>'1. General information'!$E$12</f>
        <v>0</v>
      </c>
      <c r="H2652" s="227">
        <f>'1. General information'!$E$13</f>
        <v>0</v>
      </c>
      <c r="I2652" s="227">
        <f>'1. General information'!$E$14</f>
        <v>0</v>
      </c>
      <c r="J2652" s="234" t="s">
        <v>471</v>
      </c>
      <c r="K2652" s="228" t="s">
        <v>5610</v>
      </c>
      <c r="L2652" s="234" t="s">
        <v>4810</v>
      </c>
      <c r="M2652" s="229">
        <f>'6. Staff time'!$K$260</f>
        <v>0</v>
      </c>
    </row>
    <row r="2653" spans="1:13">
      <c r="A2653" s="230">
        <v>2652</v>
      </c>
      <c r="B2653" s="230" t="str">
        <f t="shared" si="71"/>
        <v>0-0-0-6.31-64</v>
      </c>
      <c r="C2653" s="227">
        <f>'1. General information'!$E$8</f>
        <v>0</v>
      </c>
      <c r="D2653" s="227">
        <f>'1. General information'!$E$9</f>
        <v>0</v>
      </c>
      <c r="E2653" s="227">
        <f>'1. General information'!$E$10</f>
        <v>0</v>
      </c>
      <c r="F2653" s="227">
        <f>'1. General information'!$E$11</f>
        <v>0</v>
      </c>
      <c r="G2653" s="227">
        <f>'1. General information'!$E$12</f>
        <v>0</v>
      </c>
      <c r="H2653" s="227">
        <f>'1. General information'!$E$13</f>
        <v>0</v>
      </c>
      <c r="I2653" s="227">
        <f>'1. General information'!$E$14</f>
        <v>0</v>
      </c>
      <c r="J2653" s="234" t="s">
        <v>471</v>
      </c>
      <c r="K2653" s="228" t="s">
        <v>5611</v>
      </c>
      <c r="L2653" s="234" t="s">
        <v>4811</v>
      </c>
      <c r="M2653" s="229">
        <f>'6. Staff time'!$K$261</f>
        <v>0</v>
      </c>
    </row>
    <row r="2654" spans="1:13">
      <c r="A2654" s="230">
        <v>2653</v>
      </c>
      <c r="B2654" s="230" t="str">
        <f t="shared" si="71"/>
        <v>0-0-0-6.31-65</v>
      </c>
      <c r="C2654" s="227">
        <f>'1. General information'!$E$8</f>
        <v>0</v>
      </c>
      <c r="D2654" s="227">
        <f>'1. General information'!$E$9</f>
        <v>0</v>
      </c>
      <c r="E2654" s="227">
        <f>'1. General information'!$E$10</f>
        <v>0</v>
      </c>
      <c r="F2654" s="227">
        <f>'1. General information'!$E$11</f>
        <v>0</v>
      </c>
      <c r="G2654" s="227">
        <f>'1. General information'!$E$12</f>
        <v>0</v>
      </c>
      <c r="H2654" s="227">
        <f>'1. General information'!$E$13</f>
        <v>0</v>
      </c>
      <c r="I2654" s="227">
        <f>'1. General information'!$E$14</f>
        <v>0</v>
      </c>
      <c r="J2654" s="234" t="s">
        <v>471</v>
      </c>
      <c r="K2654" s="228" t="s">
        <v>5612</v>
      </c>
      <c r="L2654" s="234" t="s">
        <v>4812</v>
      </c>
      <c r="M2654" s="229">
        <f>'6. Staff time'!$K$262</f>
        <v>0</v>
      </c>
    </row>
    <row r="2655" spans="1:13">
      <c r="A2655" s="230">
        <v>2654</v>
      </c>
      <c r="B2655" s="230" t="str">
        <f t="shared" si="71"/>
        <v>0-0-0-6.31-66</v>
      </c>
      <c r="C2655" s="227">
        <f>'1. General information'!$E$8</f>
        <v>0</v>
      </c>
      <c r="D2655" s="227">
        <f>'1. General information'!$E$9</f>
        <v>0</v>
      </c>
      <c r="E2655" s="227">
        <f>'1. General information'!$E$10</f>
        <v>0</v>
      </c>
      <c r="F2655" s="227">
        <f>'1. General information'!$E$11</f>
        <v>0</v>
      </c>
      <c r="G2655" s="227">
        <f>'1. General information'!$E$12</f>
        <v>0</v>
      </c>
      <c r="H2655" s="227">
        <f>'1. General information'!$E$13</f>
        <v>0</v>
      </c>
      <c r="I2655" s="227">
        <f>'1. General information'!$E$14</f>
        <v>0</v>
      </c>
      <c r="J2655" s="234" t="s">
        <v>471</v>
      </c>
      <c r="K2655" s="228" t="s">
        <v>5613</v>
      </c>
      <c r="L2655" s="234" t="s">
        <v>4813</v>
      </c>
      <c r="M2655" s="229">
        <f>'6. Staff time'!$K$263</f>
        <v>0</v>
      </c>
    </row>
    <row r="2656" spans="1:13">
      <c r="A2656" s="230">
        <v>2655</v>
      </c>
      <c r="B2656" s="230" t="str">
        <f t="shared" si="71"/>
        <v>0-0-0-6.31-67</v>
      </c>
      <c r="C2656" s="227">
        <f>'1. General information'!$E$8</f>
        <v>0</v>
      </c>
      <c r="D2656" s="227">
        <f>'1. General information'!$E$9</f>
        <v>0</v>
      </c>
      <c r="E2656" s="227">
        <f>'1. General information'!$E$10</f>
        <v>0</v>
      </c>
      <c r="F2656" s="227">
        <f>'1. General information'!$E$11</f>
        <v>0</v>
      </c>
      <c r="G2656" s="227">
        <f>'1. General information'!$E$12</f>
        <v>0</v>
      </c>
      <c r="H2656" s="227">
        <f>'1. General information'!$E$13</f>
        <v>0</v>
      </c>
      <c r="I2656" s="227">
        <f>'1. General information'!$E$14</f>
        <v>0</v>
      </c>
      <c r="J2656" s="234" t="s">
        <v>471</v>
      </c>
      <c r="K2656" s="228" t="s">
        <v>5614</v>
      </c>
      <c r="L2656" s="234" t="s">
        <v>4814</v>
      </c>
      <c r="M2656" s="229">
        <f>'6. Staff time'!$K$264</f>
        <v>0</v>
      </c>
    </row>
    <row r="2657" spans="1:13">
      <c r="A2657" s="230">
        <v>2656</v>
      </c>
      <c r="B2657" s="230" t="str">
        <f t="shared" si="71"/>
        <v>0-0-0-6.31-68</v>
      </c>
      <c r="C2657" s="227">
        <f>'1. General information'!$E$8</f>
        <v>0</v>
      </c>
      <c r="D2657" s="227">
        <f>'1. General information'!$E$9</f>
        <v>0</v>
      </c>
      <c r="E2657" s="227">
        <f>'1. General information'!$E$10</f>
        <v>0</v>
      </c>
      <c r="F2657" s="227">
        <f>'1. General information'!$E$11</f>
        <v>0</v>
      </c>
      <c r="G2657" s="227">
        <f>'1. General information'!$E$12</f>
        <v>0</v>
      </c>
      <c r="H2657" s="227">
        <f>'1. General information'!$E$13</f>
        <v>0</v>
      </c>
      <c r="I2657" s="227">
        <f>'1. General information'!$E$14</f>
        <v>0</v>
      </c>
      <c r="J2657" s="234" t="s">
        <v>471</v>
      </c>
      <c r="K2657" s="228" t="s">
        <v>5615</v>
      </c>
      <c r="L2657" s="234" t="s">
        <v>4815</v>
      </c>
      <c r="M2657" s="229">
        <f>'6. Staff time'!$K$265</f>
        <v>0</v>
      </c>
    </row>
    <row r="2658" spans="1:13">
      <c r="A2658" s="230">
        <v>2657</v>
      </c>
      <c r="B2658" s="230" t="str">
        <f t="shared" si="71"/>
        <v>0-0-0-6.31-69</v>
      </c>
      <c r="C2658" s="227">
        <f>'1. General information'!$E$8</f>
        <v>0</v>
      </c>
      <c r="D2658" s="227">
        <f>'1. General information'!$E$9</f>
        <v>0</v>
      </c>
      <c r="E2658" s="227">
        <f>'1. General information'!$E$10</f>
        <v>0</v>
      </c>
      <c r="F2658" s="227">
        <f>'1. General information'!$E$11</f>
        <v>0</v>
      </c>
      <c r="G2658" s="227">
        <f>'1. General information'!$E$12</f>
        <v>0</v>
      </c>
      <c r="H2658" s="227">
        <f>'1. General information'!$E$13</f>
        <v>0</v>
      </c>
      <c r="I2658" s="227">
        <f>'1. General information'!$E$14</f>
        <v>0</v>
      </c>
      <c r="J2658" s="234" t="s">
        <v>471</v>
      </c>
      <c r="K2658" s="228" t="s">
        <v>5616</v>
      </c>
      <c r="L2658" s="234" t="s">
        <v>4816</v>
      </c>
      <c r="M2658" s="229">
        <f>'6. Staff time'!$K$266</f>
        <v>0</v>
      </c>
    </row>
    <row r="2659" spans="1:13">
      <c r="A2659" s="230">
        <v>2658</v>
      </c>
      <c r="B2659" s="230" t="str">
        <f t="shared" si="71"/>
        <v>0-0-0-6.31-70</v>
      </c>
      <c r="C2659" s="227">
        <f>'1. General information'!$E$8</f>
        <v>0</v>
      </c>
      <c r="D2659" s="227">
        <f>'1. General information'!$E$9</f>
        <v>0</v>
      </c>
      <c r="E2659" s="227">
        <f>'1. General information'!$E$10</f>
        <v>0</v>
      </c>
      <c r="F2659" s="227">
        <f>'1. General information'!$E$11</f>
        <v>0</v>
      </c>
      <c r="G2659" s="227">
        <f>'1. General information'!$E$12</f>
        <v>0</v>
      </c>
      <c r="H2659" s="227">
        <f>'1. General information'!$E$13</f>
        <v>0</v>
      </c>
      <c r="I2659" s="227">
        <f>'1. General information'!$E$14</f>
        <v>0</v>
      </c>
      <c r="J2659" s="234" t="s">
        <v>471</v>
      </c>
      <c r="K2659" s="228" t="s">
        <v>5617</v>
      </c>
      <c r="L2659" s="234" t="s">
        <v>4817</v>
      </c>
      <c r="M2659" s="229">
        <f>'6. Staff time'!$K$267</f>
        <v>0</v>
      </c>
    </row>
    <row r="2660" spans="1:13">
      <c r="A2660" s="230">
        <v>2659</v>
      </c>
      <c r="B2660" s="230" t="str">
        <f t="shared" si="71"/>
        <v>0-0-0-6.31-71</v>
      </c>
      <c r="C2660" s="227">
        <f>'1. General information'!$E$8</f>
        <v>0</v>
      </c>
      <c r="D2660" s="227">
        <f>'1. General information'!$E$9</f>
        <v>0</v>
      </c>
      <c r="E2660" s="227">
        <f>'1. General information'!$E$10</f>
        <v>0</v>
      </c>
      <c r="F2660" s="227">
        <f>'1. General information'!$E$11</f>
        <v>0</v>
      </c>
      <c r="G2660" s="227">
        <f>'1. General information'!$E$12</f>
        <v>0</v>
      </c>
      <c r="H2660" s="227">
        <f>'1. General information'!$E$13</f>
        <v>0</v>
      </c>
      <c r="I2660" s="227">
        <f>'1. General information'!$E$14</f>
        <v>0</v>
      </c>
      <c r="J2660" s="234" t="s">
        <v>471</v>
      </c>
      <c r="K2660" s="228" t="s">
        <v>5618</v>
      </c>
      <c r="L2660" s="234" t="s">
        <v>4818</v>
      </c>
      <c r="M2660" s="229">
        <f>'6. Staff time'!$K$268</f>
        <v>0</v>
      </c>
    </row>
    <row r="2661" spans="1:13">
      <c r="A2661" s="230">
        <v>2660</v>
      </c>
      <c r="B2661" s="230" t="str">
        <f t="shared" si="71"/>
        <v>0-0-0-6.31-72</v>
      </c>
      <c r="C2661" s="227">
        <f>'1. General information'!$E$8</f>
        <v>0</v>
      </c>
      <c r="D2661" s="227">
        <f>'1. General information'!$E$9</f>
        <v>0</v>
      </c>
      <c r="E2661" s="227">
        <f>'1. General information'!$E$10</f>
        <v>0</v>
      </c>
      <c r="F2661" s="227">
        <f>'1. General information'!$E$11</f>
        <v>0</v>
      </c>
      <c r="G2661" s="227">
        <f>'1. General information'!$E$12</f>
        <v>0</v>
      </c>
      <c r="H2661" s="227">
        <f>'1. General information'!$E$13</f>
        <v>0</v>
      </c>
      <c r="I2661" s="227">
        <f>'1. General information'!$E$14</f>
        <v>0</v>
      </c>
      <c r="J2661" s="234" t="s">
        <v>471</v>
      </c>
      <c r="K2661" s="228" t="s">
        <v>5619</v>
      </c>
      <c r="L2661" s="234" t="s">
        <v>4819</v>
      </c>
      <c r="M2661" s="229">
        <f>'6. Staff time'!$K$269</f>
        <v>0</v>
      </c>
    </row>
    <row r="2662" spans="1:13">
      <c r="A2662" s="230">
        <v>2661</v>
      </c>
      <c r="B2662" s="230" t="str">
        <f t="shared" si="71"/>
        <v>0-0-0-6.31-73</v>
      </c>
      <c r="C2662" s="227">
        <f>'1. General information'!$E$8</f>
        <v>0</v>
      </c>
      <c r="D2662" s="227">
        <f>'1. General information'!$E$9</f>
        <v>0</v>
      </c>
      <c r="E2662" s="227">
        <f>'1. General information'!$E$10</f>
        <v>0</v>
      </c>
      <c r="F2662" s="227">
        <f>'1. General information'!$E$11</f>
        <v>0</v>
      </c>
      <c r="G2662" s="227">
        <f>'1. General information'!$E$12</f>
        <v>0</v>
      </c>
      <c r="H2662" s="227">
        <f>'1. General information'!$E$13</f>
        <v>0</v>
      </c>
      <c r="I2662" s="227">
        <f>'1. General information'!$E$14</f>
        <v>0</v>
      </c>
      <c r="J2662" s="234" t="s">
        <v>471</v>
      </c>
      <c r="K2662" s="228" t="s">
        <v>5620</v>
      </c>
      <c r="L2662" s="234" t="s">
        <v>4820</v>
      </c>
      <c r="M2662" s="229">
        <f>'6. Staff time'!$K$270</f>
        <v>0</v>
      </c>
    </row>
    <row r="2663" spans="1:13">
      <c r="A2663" s="230">
        <v>2662</v>
      </c>
      <c r="B2663" s="230" t="str">
        <f t="shared" si="71"/>
        <v>0-0-0-6.31-74</v>
      </c>
      <c r="C2663" s="227">
        <f>'1. General information'!$E$8</f>
        <v>0</v>
      </c>
      <c r="D2663" s="227">
        <f>'1. General information'!$E$9</f>
        <v>0</v>
      </c>
      <c r="E2663" s="227">
        <f>'1. General information'!$E$10</f>
        <v>0</v>
      </c>
      <c r="F2663" s="227">
        <f>'1. General information'!$E$11</f>
        <v>0</v>
      </c>
      <c r="G2663" s="227">
        <f>'1. General information'!$E$12</f>
        <v>0</v>
      </c>
      <c r="H2663" s="227">
        <f>'1. General information'!$E$13</f>
        <v>0</v>
      </c>
      <c r="I2663" s="227">
        <f>'1. General information'!$E$14</f>
        <v>0</v>
      </c>
      <c r="J2663" s="234" t="s">
        <v>471</v>
      </c>
      <c r="K2663" s="228" t="s">
        <v>5621</v>
      </c>
      <c r="L2663" s="234" t="s">
        <v>4821</v>
      </c>
      <c r="M2663" s="229">
        <f>'6. Staff time'!$K$271</f>
        <v>0</v>
      </c>
    </row>
    <row r="2664" spans="1:13">
      <c r="A2664" s="230">
        <v>2663</v>
      </c>
      <c r="B2664" s="230" t="str">
        <f t="shared" ref="B2664:B2727" si="72">CONCATENATE(LEFT(C2664,2),"-",LEFT(D2664,2),"-",LEFT(E2664,2),"-",K2664)</f>
        <v>0-0-0-6.31-75</v>
      </c>
      <c r="C2664" s="227">
        <f>'1. General information'!$E$8</f>
        <v>0</v>
      </c>
      <c r="D2664" s="227">
        <f>'1. General information'!$E$9</f>
        <v>0</v>
      </c>
      <c r="E2664" s="227">
        <f>'1. General information'!$E$10</f>
        <v>0</v>
      </c>
      <c r="F2664" s="227">
        <f>'1. General information'!$E$11</f>
        <v>0</v>
      </c>
      <c r="G2664" s="227">
        <f>'1. General information'!$E$12</f>
        <v>0</v>
      </c>
      <c r="H2664" s="227">
        <f>'1. General information'!$E$13</f>
        <v>0</v>
      </c>
      <c r="I2664" s="227">
        <f>'1. General information'!$E$14</f>
        <v>0</v>
      </c>
      <c r="J2664" s="234" t="s">
        <v>471</v>
      </c>
      <c r="K2664" s="228" t="s">
        <v>5622</v>
      </c>
      <c r="L2664" s="234" t="s">
        <v>4822</v>
      </c>
      <c r="M2664" s="229">
        <f>'6. Staff time'!$K$272</f>
        <v>0</v>
      </c>
    </row>
    <row r="2665" spans="1:13">
      <c r="A2665" s="230">
        <v>2664</v>
      </c>
      <c r="B2665" s="230" t="str">
        <f t="shared" si="72"/>
        <v>0-0-0-6.31-76</v>
      </c>
      <c r="C2665" s="227">
        <f>'1. General information'!$E$8</f>
        <v>0</v>
      </c>
      <c r="D2665" s="227">
        <f>'1. General information'!$E$9</f>
        <v>0</v>
      </c>
      <c r="E2665" s="227">
        <f>'1. General information'!$E$10</f>
        <v>0</v>
      </c>
      <c r="F2665" s="227">
        <f>'1. General information'!$E$11</f>
        <v>0</v>
      </c>
      <c r="G2665" s="227">
        <f>'1. General information'!$E$12</f>
        <v>0</v>
      </c>
      <c r="H2665" s="227">
        <f>'1. General information'!$E$13</f>
        <v>0</v>
      </c>
      <c r="I2665" s="227">
        <f>'1. General information'!$E$14</f>
        <v>0</v>
      </c>
      <c r="J2665" s="234" t="s">
        <v>471</v>
      </c>
      <c r="K2665" s="228" t="s">
        <v>5623</v>
      </c>
      <c r="L2665" s="234" t="s">
        <v>4823</v>
      </c>
      <c r="M2665" s="229">
        <f>'6. Staff time'!$K$273</f>
        <v>0</v>
      </c>
    </row>
    <row r="2666" spans="1:13">
      <c r="A2666" s="230">
        <v>2665</v>
      </c>
      <c r="B2666" s="230" t="str">
        <f t="shared" si="72"/>
        <v>0-0-0-6.31-77</v>
      </c>
      <c r="C2666" s="227">
        <f>'1. General information'!$E$8</f>
        <v>0</v>
      </c>
      <c r="D2666" s="227">
        <f>'1. General information'!$E$9</f>
        <v>0</v>
      </c>
      <c r="E2666" s="227">
        <f>'1. General information'!$E$10</f>
        <v>0</v>
      </c>
      <c r="F2666" s="227">
        <f>'1. General information'!$E$11</f>
        <v>0</v>
      </c>
      <c r="G2666" s="227">
        <f>'1. General information'!$E$12</f>
        <v>0</v>
      </c>
      <c r="H2666" s="227">
        <f>'1. General information'!$E$13</f>
        <v>0</v>
      </c>
      <c r="I2666" s="227">
        <f>'1. General information'!$E$14</f>
        <v>0</v>
      </c>
      <c r="J2666" s="234" t="s">
        <v>471</v>
      </c>
      <c r="K2666" s="228" t="s">
        <v>5624</v>
      </c>
      <c r="L2666" s="234" t="s">
        <v>4824</v>
      </c>
      <c r="M2666" s="229">
        <f>'6. Staff time'!$K$274</f>
        <v>0</v>
      </c>
    </row>
    <row r="2667" spans="1:13">
      <c r="A2667" s="230">
        <v>2666</v>
      </c>
      <c r="B2667" s="230" t="str">
        <f t="shared" si="72"/>
        <v>0-0-0-6.31-78</v>
      </c>
      <c r="C2667" s="227">
        <f>'1. General information'!$E$8</f>
        <v>0</v>
      </c>
      <c r="D2667" s="227">
        <f>'1. General information'!$E$9</f>
        <v>0</v>
      </c>
      <c r="E2667" s="227">
        <f>'1. General information'!$E$10</f>
        <v>0</v>
      </c>
      <c r="F2667" s="227">
        <f>'1. General information'!$E$11</f>
        <v>0</v>
      </c>
      <c r="G2667" s="227">
        <f>'1. General information'!$E$12</f>
        <v>0</v>
      </c>
      <c r="H2667" s="227">
        <f>'1. General information'!$E$13</f>
        <v>0</v>
      </c>
      <c r="I2667" s="227">
        <f>'1. General information'!$E$14</f>
        <v>0</v>
      </c>
      <c r="J2667" s="234" t="s">
        <v>471</v>
      </c>
      <c r="K2667" s="228" t="s">
        <v>5625</v>
      </c>
      <c r="L2667" s="234" t="s">
        <v>4825</v>
      </c>
      <c r="M2667" s="229">
        <f>'6. Staff time'!$K$275</f>
        <v>0</v>
      </c>
    </row>
    <row r="2668" spans="1:13">
      <c r="A2668" s="230">
        <v>2667</v>
      </c>
      <c r="B2668" s="230" t="str">
        <f t="shared" si="72"/>
        <v>0-0-0-6.31-79</v>
      </c>
      <c r="C2668" s="227">
        <f>'1. General information'!$E$8</f>
        <v>0</v>
      </c>
      <c r="D2668" s="227">
        <f>'1. General information'!$E$9</f>
        <v>0</v>
      </c>
      <c r="E2668" s="227">
        <f>'1. General information'!$E$10</f>
        <v>0</v>
      </c>
      <c r="F2668" s="227">
        <f>'1. General information'!$E$11</f>
        <v>0</v>
      </c>
      <c r="G2668" s="227">
        <f>'1. General information'!$E$12</f>
        <v>0</v>
      </c>
      <c r="H2668" s="227">
        <f>'1. General information'!$E$13</f>
        <v>0</v>
      </c>
      <c r="I2668" s="227">
        <f>'1. General information'!$E$14</f>
        <v>0</v>
      </c>
      <c r="J2668" s="234" t="s">
        <v>471</v>
      </c>
      <c r="K2668" s="228" t="s">
        <v>5626</v>
      </c>
      <c r="L2668" s="234" t="s">
        <v>4826</v>
      </c>
      <c r="M2668" s="229">
        <f>'6. Staff time'!$K$276</f>
        <v>0</v>
      </c>
    </row>
    <row r="2669" spans="1:13">
      <c r="A2669" s="230">
        <v>2668</v>
      </c>
      <c r="B2669" s="230" t="str">
        <f t="shared" si="72"/>
        <v>0-0-0-6.31-80</v>
      </c>
      <c r="C2669" s="227">
        <f>'1. General information'!$E$8</f>
        <v>0</v>
      </c>
      <c r="D2669" s="227">
        <f>'1. General information'!$E$9</f>
        <v>0</v>
      </c>
      <c r="E2669" s="227">
        <f>'1. General information'!$E$10</f>
        <v>0</v>
      </c>
      <c r="F2669" s="227">
        <f>'1. General information'!$E$11</f>
        <v>0</v>
      </c>
      <c r="G2669" s="227">
        <f>'1. General information'!$E$12</f>
        <v>0</v>
      </c>
      <c r="H2669" s="227">
        <f>'1. General information'!$E$13</f>
        <v>0</v>
      </c>
      <c r="I2669" s="227">
        <f>'1. General information'!$E$14</f>
        <v>0</v>
      </c>
      <c r="J2669" s="234" t="s">
        <v>471</v>
      </c>
      <c r="K2669" s="228" t="s">
        <v>5627</v>
      </c>
      <c r="L2669" s="234" t="s">
        <v>4827</v>
      </c>
      <c r="M2669" s="229">
        <f>'6. Staff time'!$K$277</f>
        <v>0</v>
      </c>
    </row>
    <row r="2670" spans="1:13">
      <c r="A2670" s="230">
        <v>2669</v>
      </c>
      <c r="B2670" s="230" t="str">
        <f t="shared" si="72"/>
        <v>0-0-0-6.32-1</v>
      </c>
      <c r="C2670" s="227">
        <f>'1. General information'!$E$8</f>
        <v>0</v>
      </c>
      <c r="D2670" s="227">
        <f>'1. General information'!$E$9</f>
        <v>0</v>
      </c>
      <c r="E2670" s="227">
        <f>'1. General information'!$E$10</f>
        <v>0</v>
      </c>
      <c r="F2670" s="227">
        <f>'1. General information'!$E$11</f>
        <v>0</v>
      </c>
      <c r="G2670" s="227">
        <f>'1. General information'!$E$12</f>
        <v>0</v>
      </c>
      <c r="H2670" s="227">
        <f>'1. General information'!$E$13</f>
        <v>0</v>
      </c>
      <c r="I2670" s="227">
        <f>'1. General information'!$E$14</f>
        <v>0</v>
      </c>
      <c r="J2670" s="234" t="s">
        <v>471</v>
      </c>
      <c r="K2670" s="228" t="s">
        <v>5628</v>
      </c>
      <c r="L2670" s="234" t="s">
        <v>4828</v>
      </c>
      <c r="M2670" s="229">
        <f>'6. Staff time'!$N$198</f>
        <v>0</v>
      </c>
    </row>
    <row r="2671" spans="1:13">
      <c r="A2671" s="230">
        <v>2670</v>
      </c>
      <c r="B2671" s="230" t="str">
        <f t="shared" si="72"/>
        <v>0-0-0-6.32-2</v>
      </c>
      <c r="C2671" s="227">
        <f>'1. General information'!$E$8</f>
        <v>0</v>
      </c>
      <c r="D2671" s="227">
        <f>'1. General information'!$E$9</f>
        <v>0</v>
      </c>
      <c r="E2671" s="227">
        <f>'1. General information'!$E$10</f>
        <v>0</v>
      </c>
      <c r="F2671" s="227">
        <f>'1. General information'!$E$11</f>
        <v>0</v>
      </c>
      <c r="G2671" s="227">
        <f>'1. General information'!$E$12</f>
        <v>0</v>
      </c>
      <c r="H2671" s="227">
        <f>'1. General information'!$E$13</f>
        <v>0</v>
      </c>
      <c r="I2671" s="227">
        <f>'1. General information'!$E$14</f>
        <v>0</v>
      </c>
      <c r="J2671" s="234" t="s">
        <v>471</v>
      </c>
      <c r="K2671" s="228" t="s">
        <v>5629</v>
      </c>
      <c r="L2671" s="234" t="s">
        <v>4829</v>
      </c>
      <c r="M2671" s="229">
        <f>'6. Staff time'!$N$199</f>
        <v>0</v>
      </c>
    </row>
    <row r="2672" spans="1:13">
      <c r="A2672" s="230">
        <v>2671</v>
      </c>
      <c r="B2672" s="230" t="str">
        <f t="shared" si="72"/>
        <v>0-0-0-6.32-3</v>
      </c>
      <c r="C2672" s="227">
        <f>'1. General information'!$E$8</f>
        <v>0</v>
      </c>
      <c r="D2672" s="227">
        <f>'1. General information'!$E$9</f>
        <v>0</v>
      </c>
      <c r="E2672" s="227">
        <f>'1. General information'!$E$10</f>
        <v>0</v>
      </c>
      <c r="F2672" s="227">
        <f>'1. General information'!$E$11</f>
        <v>0</v>
      </c>
      <c r="G2672" s="227">
        <f>'1. General information'!$E$12</f>
        <v>0</v>
      </c>
      <c r="H2672" s="227">
        <f>'1. General information'!$E$13</f>
        <v>0</v>
      </c>
      <c r="I2672" s="227">
        <f>'1. General information'!$E$14</f>
        <v>0</v>
      </c>
      <c r="J2672" s="234" t="s">
        <v>471</v>
      </c>
      <c r="K2672" s="228" t="s">
        <v>5630</v>
      </c>
      <c r="L2672" s="234" t="s">
        <v>4830</v>
      </c>
      <c r="M2672" s="229">
        <f>'6. Staff time'!$N$200</f>
        <v>0</v>
      </c>
    </row>
    <row r="2673" spans="1:13">
      <c r="A2673" s="230">
        <v>2672</v>
      </c>
      <c r="B2673" s="230" t="str">
        <f t="shared" si="72"/>
        <v>0-0-0-6.32-4</v>
      </c>
      <c r="C2673" s="227">
        <f>'1. General information'!$E$8</f>
        <v>0</v>
      </c>
      <c r="D2673" s="227">
        <f>'1. General information'!$E$9</f>
        <v>0</v>
      </c>
      <c r="E2673" s="227">
        <f>'1. General information'!$E$10</f>
        <v>0</v>
      </c>
      <c r="F2673" s="227">
        <f>'1. General information'!$E$11</f>
        <v>0</v>
      </c>
      <c r="G2673" s="227">
        <f>'1. General information'!$E$12</f>
        <v>0</v>
      </c>
      <c r="H2673" s="227">
        <f>'1. General information'!$E$13</f>
        <v>0</v>
      </c>
      <c r="I2673" s="227">
        <f>'1. General information'!$E$14</f>
        <v>0</v>
      </c>
      <c r="J2673" s="234" t="s">
        <v>471</v>
      </c>
      <c r="K2673" s="228" t="s">
        <v>5631</v>
      </c>
      <c r="L2673" s="234" t="s">
        <v>4831</v>
      </c>
      <c r="M2673" s="229">
        <f>'6. Staff time'!$N$201</f>
        <v>0</v>
      </c>
    </row>
    <row r="2674" spans="1:13">
      <c r="A2674" s="230">
        <v>2673</v>
      </c>
      <c r="B2674" s="230" t="str">
        <f t="shared" si="72"/>
        <v>0-0-0-6.32-5</v>
      </c>
      <c r="C2674" s="227">
        <f>'1. General information'!$E$8</f>
        <v>0</v>
      </c>
      <c r="D2674" s="227">
        <f>'1. General information'!$E$9</f>
        <v>0</v>
      </c>
      <c r="E2674" s="227">
        <f>'1. General information'!$E$10</f>
        <v>0</v>
      </c>
      <c r="F2674" s="227">
        <f>'1. General information'!$E$11</f>
        <v>0</v>
      </c>
      <c r="G2674" s="227">
        <f>'1. General information'!$E$12</f>
        <v>0</v>
      </c>
      <c r="H2674" s="227">
        <f>'1. General information'!$E$13</f>
        <v>0</v>
      </c>
      <c r="I2674" s="227">
        <f>'1. General information'!$E$14</f>
        <v>0</v>
      </c>
      <c r="J2674" s="234" t="s">
        <v>471</v>
      </c>
      <c r="K2674" s="228" t="s">
        <v>5632</v>
      </c>
      <c r="L2674" s="234" t="s">
        <v>4832</v>
      </c>
      <c r="M2674" s="229">
        <f>'6. Staff time'!$N$202</f>
        <v>0</v>
      </c>
    </row>
    <row r="2675" spans="1:13">
      <c r="A2675" s="230">
        <v>2674</v>
      </c>
      <c r="B2675" s="230" t="str">
        <f t="shared" si="72"/>
        <v>0-0-0-6.32-6</v>
      </c>
      <c r="C2675" s="227">
        <f>'1. General information'!$E$8</f>
        <v>0</v>
      </c>
      <c r="D2675" s="227">
        <f>'1. General information'!$E$9</f>
        <v>0</v>
      </c>
      <c r="E2675" s="227">
        <f>'1. General information'!$E$10</f>
        <v>0</v>
      </c>
      <c r="F2675" s="227">
        <f>'1. General information'!$E$11</f>
        <v>0</v>
      </c>
      <c r="G2675" s="227">
        <f>'1. General information'!$E$12</f>
        <v>0</v>
      </c>
      <c r="H2675" s="227">
        <f>'1. General information'!$E$13</f>
        <v>0</v>
      </c>
      <c r="I2675" s="227">
        <f>'1. General information'!$E$14</f>
        <v>0</v>
      </c>
      <c r="J2675" s="234" t="s">
        <v>471</v>
      </c>
      <c r="K2675" s="228" t="s">
        <v>5633</v>
      </c>
      <c r="L2675" s="234" t="s">
        <v>4833</v>
      </c>
      <c r="M2675" s="229">
        <f>'6. Staff time'!$N$203</f>
        <v>0</v>
      </c>
    </row>
    <row r="2676" spans="1:13">
      <c r="A2676" s="230">
        <v>2675</v>
      </c>
      <c r="B2676" s="230" t="str">
        <f t="shared" si="72"/>
        <v>0-0-0-6.32-7</v>
      </c>
      <c r="C2676" s="227">
        <f>'1. General information'!$E$8</f>
        <v>0</v>
      </c>
      <c r="D2676" s="227">
        <f>'1. General information'!$E$9</f>
        <v>0</v>
      </c>
      <c r="E2676" s="227">
        <f>'1. General information'!$E$10</f>
        <v>0</v>
      </c>
      <c r="F2676" s="227">
        <f>'1. General information'!$E$11</f>
        <v>0</v>
      </c>
      <c r="G2676" s="227">
        <f>'1. General information'!$E$12</f>
        <v>0</v>
      </c>
      <c r="H2676" s="227">
        <f>'1. General information'!$E$13</f>
        <v>0</v>
      </c>
      <c r="I2676" s="227">
        <f>'1. General information'!$E$14</f>
        <v>0</v>
      </c>
      <c r="J2676" s="234" t="s">
        <v>471</v>
      </c>
      <c r="K2676" s="228" t="s">
        <v>5634</v>
      </c>
      <c r="L2676" s="234" t="s">
        <v>4834</v>
      </c>
      <c r="M2676" s="229">
        <f>'6. Staff time'!$N$204</f>
        <v>0</v>
      </c>
    </row>
    <row r="2677" spans="1:13">
      <c r="A2677" s="230">
        <v>2676</v>
      </c>
      <c r="B2677" s="230" t="str">
        <f t="shared" si="72"/>
        <v>0-0-0-6.32-8</v>
      </c>
      <c r="C2677" s="227">
        <f>'1. General information'!$E$8</f>
        <v>0</v>
      </c>
      <c r="D2677" s="227">
        <f>'1. General information'!$E$9</f>
        <v>0</v>
      </c>
      <c r="E2677" s="227">
        <f>'1. General information'!$E$10</f>
        <v>0</v>
      </c>
      <c r="F2677" s="227">
        <f>'1. General information'!$E$11</f>
        <v>0</v>
      </c>
      <c r="G2677" s="227">
        <f>'1. General information'!$E$12</f>
        <v>0</v>
      </c>
      <c r="H2677" s="227">
        <f>'1. General information'!$E$13</f>
        <v>0</v>
      </c>
      <c r="I2677" s="227">
        <f>'1. General information'!$E$14</f>
        <v>0</v>
      </c>
      <c r="J2677" s="234" t="s">
        <v>471</v>
      </c>
      <c r="K2677" s="228" t="s">
        <v>5635</v>
      </c>
      <c r="L2677" s="234" t="s">
        <v>4835</v>
      </c>
      <c r="M2677" s="229">
        <f>'6. Staff time'!$N$205</f>
        <v>0</v>
      </c>
    </row>
    <row r="2678" spans="1:13">
      <c r="A2678" s="230">
        <v>2677</v>
      </c>
      <c r="B2678" s="230" t="str">
        <f t="shared" si="72"/>
        <v>0-0-0-6.32-9</v>
      </c>
      <c r="C2678" s="227">
        <f>'1. General information'!$E$8</f>
        <v>0</v>
      </c>
      <c r="D2678" s="227">
        <f>'1. General information'!$E$9</f>
        <v>0</v>
      </c>
      <c r="E2678" s="227">
        <f>'1. General information'!$E$10</f>
        <v>0</v>
      </c>
      <c r="F2678" s="227">
        <f>'1. General information'!$E$11</f>
        <v>0</v>
      </c>
      <c r="G2678" s="227">
        <f>'1. General information'!$E$12</f>
        <v>0</v>
      </c>
      <c r="H2678" s="227">
        <f>'1. General information'!$E$13</f>
        <v>0</v>
      </c>
      <c r="I2678" s="227">
        <f>'1. General information'!$E$14</f>
        <v>0</v>
      </c>
      <c r="J2678" s="234" t="s">
        <v>471</v>
      </c>
      <c r="K2678" s="228" t="s">
        <v>5636</v>
      </c>
      <c r="L2678" s="234" t="s">
        <v>4836</v>
      </c>
      <c r="M2678" s="229">
        <f>'6. Staff time'!$N$206</f>
        <v>0</v>
      </c>
    </row>
    <row r="2679" spans="1:13">
      <c r="A2679" s="230">
        <v>2678</v>
      </c>
      <c r="B2679" s="230" t="str">
        <f t="shared" si="72"/>
        <v>0-0-0-6.32-10</v>
      </c>
      <c r="C2679" s="227">
        <f>'1. General information'!$E$8</f>
        <v>0</v>
      </c>
      <c r="D2679" s="227">
        <f>'1. General information'!$E$9</f>
        <v>0</v>
      </c>
      <c r="E2679" s="227">
        <f>'1. General information'!$E$10</f>
        <v>0</v>
      </c>
      <c r="F2679" s="227">
        <f>'1. General information'!$E$11</f>
        <v>0</v>
      </c>
      <c r="G2679" s="227">
        <f>'1. General information'!$E$12</f>
        <v>0</v>
      </c>
      <c r="H2679" s="227">
        <f>'1. General information'!$E$13</f>
        <v>0</v>
      </c>
      <c r="I2679" s="227">
        <f>'1. General information'!$E$14</f>
        <v>0</v>
      </c>
      <c r="J2679" s="234" t="s">
        <v>471</v>
      </c>
      <c r="K2679" s="228" t="s">
        <v>5637</v>
      </c>
      <c r="L2679" s="234" t="s">
        <v>4837</v>
      </c>
      <c r="M2679" s="229">
        <f>'6. Staff time'!$N$207</f>
        <v>0</v>
      </c>
    </row>
    <row r="2680" spans="1:13">
      <c r="A2680" s="230">
        <v>2679</v>
      </c>
      <c r="B2680" s="230" t="str">
        <f t="shared" si="72"/>
        <v>0-0-0-6.32-11</v>
      </c>
      <c r="C2680" s="227">
        <f>'1. General information'!$E$8</f>
        <v>0</v>
      </c>
      <c r="D2680" s="227">
        <f>'1. General information'!$E$9</f>
        <v>0</v>
      </c>
      <c r="E2680" s="227">
        <f>'1. General information'!$E$10</f>
        <v>0</v>
      </c>
      <c r="F2680" s="227">
        <f>'1. General information'!$E$11</f>
        <v>0</v>
      </c>
      <c r="G2680" s="227">
        <f>'1. General information'!$E$12</f>
        <v>0</v>
      </c>
      <c r="H2680" s="227">
        <f>'1. General information'!$E$13</f>
        <v>0</v>
      </c>
      <c r="I2680" s="227">
        <f>'1. General information'!$E$14</f>
        <v>0</v>
      </c>
      <c r="J2680" s="234" t="s">
        <v>471</v>
      </c>
      <c r="K2680" s="228" t="s">
        <v>5638</v>
      </c>
      <c r="L2680" s="234" t="s">
        <v>4838</v>
      </c>
      <c r="M2680" s="229">
        <f>'6. Staff time'!$N$208</f>
        <v>0</v>
      </c>
    </row>
    <row r="2681" spans="1:13">
      <c r="A2681" s="230">
        <v>2680</v>
      </c>
      <c r="B2681" s="230" t="str">
        <f t="shared" si="72"/>
        <v>0-0-0-6.32-12</v>
      </c>
      <c r="C2681" s="227">
        <f>'1. General information'!$E$8</f>
        <v>0</v>
      </c>
      <c r="D2681" s="227">
        <f>'1. General information'!$E$9</f>
        <v>0</v>
      </c>
      <c r="E2681" s="227">
        <f>'1. General information'!$E$10</f>
        <v>0</v>
      </c>
      <c r="F2681" s="227">
        <f>'1. General information'!$E$11</f>
        <v>0</v>
      </c>
      <c r="G2681" s="227">
        <f>'1. General information'!$E$12</f>
        <v>0</v>
      </c>
      <c r="H2681" s="227">
        <f>'1. General information'!$E$13</f>
        <v>0</v>
      </c>
      <c r="I2681" s="227">
        <f>'1. General information'!$E$14</f>
        <v>0</v>
      </c>
      <c r="J2681" s="234" t="s">
        <v>471</v>
      </c>
      <c r="K2681" s="228" t="s">
        <v>5639</v>
      </c>
      <c r="L2681" s="234" t="s">
        <v>4839</v>
      </c>
      <c r="M2681" s="229">
        <f>'6. Staff time'!$N$209</f>
        <v>0</v>
      </c>
    </row>
    <row r="2682" spans="1:13">
      <c r="A2682" s="230">
        <v>2681</v>
      </c>
      <c r="B2682" s="230" t="str">
        <f t="shared" si="72"/>
        <v>0-0-0-6.32-13</v>
      </c>
      <c r="C2682" s="227">
        <f>'1. General information'!$E$8</f>
        <v>0</v>
      </c>
      <c r="D2682" s="227">
        <f>'1. General information'!$E$9</f>
        <v>0</v>
      </c>
      <c r="E2682" s="227">
        <f>'1. General information'!$E$10</f>
        <v>0</v>
      </c>
      <c r="F2682" s="227">
        <f>'1. General information'!$E$11</f>
        <v>0</v>
      </c>
      <c r="G2682" s="227">
        <f>'1. General information'!$E$12</f>
        <v>0</v>
      </c>
      <c r="H2682" s="227">
        <f>'1. General information'!$E$13</f>
        <v>0</v>
      </c>
      <c r="I2682" s="227">
        <f>'1. General information'!$E$14</f>
        <v>0</v>
      </c>
      <c r="J2682" s="234" t="s">
        <v>471</v>
      </c>
      <c r="K2682" s="228" t="s">
        <v>5640</v>
      </c>
      <c r="L2682" s="234" t="s">
        <v>4840</v>
      </c>
      <c r="M2682" s="229">
        <f>'6. Staff time'!$N$210</f>
        <v>0</v>
      </c>
    </row>
    <row r="2683" spans="1:13">
      <c r="A2683" s="230">
        <v>2682</v>
      </c>
      <c r="B2683" s="230" t="str">
        <f t="shared" si="72"/>
        <v>0-0-0-6.32-14</v>
      </c>
      <c r="C2683" s="227">
        <f>'1. General information'!$E$8</f>
        <v>0</v>
      </c>
      <c r="D2683" s="227">
        <f>'1. General information'!$E$9</f>
        <v>0</v>
      </c>
      <c r="E2683" s="227">
        <f>'1. General information'!$E$10</f>
        <v>0</v>
      </c>
      <c r="F2683" s="227">
        <f>'1. General information'!$E$11</f>
        <v>0</v>
      </c>
      <c r="G2683" s="227">
        <f>'1. General information'!$E$12</f>
        <v>0</v>
      </c>
      <c r="H2683" s="227">
        <f>'1. General information'!$E$13</f>
        <v>0</v>
      </c>
      <c r="I2683" s="227">
        <f>'1. General information'!$E$14</f>
        <v>0</v>
      </c>
      <c r="J2683" s="234" t="s">
        <v>471</v>
      </c>
      <c r="K2683" s="228" t="s">
        <v>5641</v>
      </c>
      <c r="L2683" s="234" t="s">
        <v>4841</v>
      </c>
      <c r="M2683" s="229">
        <f>'6. Staff time'!$N$211</f>
        <v>0</v>
      </c>
    </row>
    <row r="2684" spans="1:13">
      <c r="A2684" s="230">
        <v>2683</v>
      </c>
      <c r="B2684" s="230" t="str">
        <f t="shared" si="72"/>
        <v>0-0-0-6.32-15</v>
      </c>
      <c r="C2684" s="227">
        <f>'1. General information'!$E$8</f>
        <v>0</v>
      </c>
      <c r="D2684" s="227">
        <f>'1. General information'!$E$9</f>
        <v>0</v>
      </c>
      <c r="E2684" s="227">
        <f>'1. General information'!$E$10</f>
        <v>0</v>
      </c>
      <c r="F2684" s="227">
        <f>'1. General information'!$E$11</f>
        <v>0</v>
      </c>
      <c r="G2684" s="227">
        <f>'1. General information'!$E$12</f>
        <v>0</v>
      </c>
      <c r="H2684" s="227">
        <f>'1. General information'!$E$13</f>
        <v>0</v>
      </c>
      <c r="I2684" s="227">
        <f>'1. General information'!$E$14</f>
        <v>0</v>
      </c>
      <c r="J2684" s="234" t="s">
        <v>471</v>
      </c>
      <c r="K2684" s="228" t="s">
        <v>5642</v>
      </c>
      <c r="L2684" s="234" t="s">
        <v>4842</v>
      </c>
      <c r="M2684" s="229">
        <f>'6. Staff time'!$N$212</f>
        <v>0</v>
      </c>
    </row>
    <row r="2685" spans="1:13">
      <c r="A2685" s="230">
        <v>2684</v>
      </c>
      <c r="B2685" s="230" t="str">
        <f t="shared" si="72"/>
        <v>0-0-0-6.32-16</v>
      </c>
      <c r="C2685" s="227">
        <f>'1. General information'!$E$8</f>
        <v>0</v>
      </c>
      <c r="D2685" s="227">
        <f>'1. General information'!$E$9</f>
        <v>0</v>
      </c>
      <c r="E2685" s="227">
        <f>'1. General information'!$E$10</f>
        <v>0</v>
      </c>
      <c r="F2685" s="227">
        <f>'1. General information'!$E$11</f>
        <v>0</v>
      </c>
      <c r="G2685" s="227">
        <f>'1. General information'!$E$12</f>
        <v>0</v>
      </c>
      <c r="H2685" s="227">
        <f>'1. General information'!$E$13</f>
        <v>0</v>
      </c>
      <c r="I2685" s="227">
        <f>'1. General information'!$E$14</f>
        <v>0</v>
      </c>
      <c r="J2685" s="234" t="s">
        <v>471</v>
      </c>
      <c r="K2685" s="228" t="s">
        <v>5643</v>
      </c>
      <c r="L2685" s="234" t="s">
        <v>4843</v>
      </c>
      <c r="M2685" s="229">
        <f>'6. Staff time'!$N$213</f>
        <v>0</v>
      </c>
    </row>
    <row r="2686" spans="1:13">
      <c r="A2686" s="230">
        <v>2685</v>
      </c>
      <c r="B2686" s="230" t="str">
        <f t="shared" si="72"/>
        <v>0-0-0-6.32-17</v>
      </c>
      <c r="C2686" s="227">
        <f>'1. General information'!$E$8</f>
        <v>0</v>
      </c>
      <c r="D2686" s="227">
        <f>'1. General information'!$E$9</f>
        <v>0</v>
      </c>
      <c r="E2686" s="227">
        <f>'1. General information'!$E$10</f>
        <v>0</v>
      </c>
      <c r="F2686" s="227">
        <f>'1. General information'!$E$11</f>
        <v>0</v>
      </c>
      <c r="G2686" s="227">
        <f>'1. General information'!$E$12</f>
        <v>0</v>
      </c>
      <c r="H2686" s="227">
        <f>'1. General information'!$E$13</f>
        <v>0</v>
      </c>
      <c r="I2686" s="227">
        <f>'1. General information'!$E$14</f>
        <v>0</v>
      </c>
      <c r="J2686" s="234" t="s">
        <v>471</v>
      </c>
      <c r="K2686" s="228" t="s">
        <v>5644</v>
      </c>
      <c r="L2686" s="234" t="s">
        <v>4844</v>
      </c>
      <c r="M2686" s="229">
        <f>'6. Staff time'!$N$214</f>
        <v>0</v>
      </c>
    </row>
    <row r="2687" spans="1:13">
      <c r="A2687" s="230">
        <v>2686</v>
      </c>
      <c r="B2687" s="230" t="str">
        <f t="shared" si="72"/>
        <v>0-0-0-6.32-18</v>
      </c>
      <c r="C2687" s="227">
        <f>'1. General information'!$E$8</f>
        <v>0</v>
      </c>
      <c r="D2687" s="227">
        <f>'1. General information'!$E$9</f>
        <v>0</v>
      </c>
      <c r="E2687" s="227">
        <f>'1. General information'!$E$10</f>
        <v>0</v>
      </c>
      <c r="F2687" s="227">
        <f>'1. General information'!$E$11</f>
        <v>0</v>
      </c>
      <c r="G2687" s="227">
        <f>'1. General information'!$E$12</f>
        <v>0</v>
      </c>
      <c r="H2687" s="227">
        <f>'1. General information'!$E$13</f>
        <v>0</v>
      </c>
      <c r="I2687" s="227">
        <f>'1. General information'!$E$14</f>
        <v>0</v>
      </c>
      <c r="J2687" s="234" t="s">
        <v>471</v>
      </c>
      <c r="K2687" s="228" t="s">
        <v>5645</v>
      </c>
      <c r="L2687" s="234" t="s">
        <v>4845</v>
      </c>
      <c r="M2687" s="229">
        <f>'6. Staff time'!$N$215</f>
        <v>0</v>
      </c>
    </row>
    <row r="2688" spans="1:13">
      <c r="A2688" s="230">
        <v>2687</v>
      </c>
      <c r="B2688" s="230" t="str">
        <f t="shared" si="72"/>
        <v>0-0-0-6.32-19</v>
      </c>
      <c r="C2688" s="227">
        <f>'1. General information'!$E$8</f>
        <v>0</v>
      </c>
      <c r="D2688" s="227">
        <f>'1. General information'!$E$9</f>
        <v>0</v>
      </c>
      <c r="E2688" s="227">
        <f>'1. General information'!$E$10</f>
        <v>0</v>
      </c>
      <c r="F2688" s="227">
        <f>'1. General information'!$E$11</f>
        <v>0</v>
      </c>
      <c r="G2688" s="227">
        <f>'1. General information'!$E$12</f>
        <v>0</v>
      </c>
      <c r="H2688" s="227">
        <f>'1. General information'!$E$13</f>
        <v>0</v>
      </c>
      <c r="I2688" s="227">
        <f>'1. General information'!$E$14</f>
        <v>0</v>
      </c>
      <c r="J2688" s="234" t="s">
        <v>471</v>
      </c>
      <c r="K2688" s="228" t="s">
        <v>5646</v>
      </c>
      <c r="L2688" s="234" t="s">
        <v>4846</v>
      </c>
      <c r="M2688" s="229">
        <f>'6. Staff time'!$N$216</f>
        <v>0</v>
      </c>
    </row>
    <row r="2689" spans="1:13">
      <c r="A2689" s="230">
        <v>2688</v>
      </c>
      <c r="B2689" s="230" t="str">
        <f t="shared" si="72"/>
        <v>0-0-0-6.32-20</v>
      </c>
      <c r="C2689" s="227">
        <f>'1. General information'!$E$8</f>
        <v>0</v>
      </c>
      <c r="D2689" s="227">
        <f>'1. General information'!$E$9</f>
        <v>0</v>
      </c>
      <c r="E2689" s="227">
        <f>'1. General information'!$E$10</f>
        <v>0</v>
      </c>
      <c r="F2689" s="227">
        <f>'1. General information'!$E$11</f>
        <v>0</v>
      </c>
      <c r="G2689" s="227">
        <f>'1. General information'!$E$12</f>
        <v>0</v>
      </c>
      <c r="H2689" s="227">
        <f>'1. General information'!$E$13</f>
        <v>0</v>
      </c>
      <c r="I2689" s="227">
        <f>'1. General information'!$E$14</f>
        <v>0</v>
      </c>
      <c r="J2689" s="234" t="s">
        <v>471</v>
      </c>
      <c r="K2689" s="228" t="s">
        <v>5647</v>
      </c>
      <c r="L2689" s="234" t="s">
        <v>4847</v>
      </c>
      <c r="M2689" s="229">
        <f>'6. Staff time'!$N$217</f>
        <v>0</v>
      </c>
    </row>
    <row r="2690" spans="1:13">
      <c r="A2690" s="230">
        <v>2689</v>
      </c>
      <c r="B2690" s="230" t="str">
        <f t="shared" si="72"/>
        <v>0-0-0-6.32-21</v>
      </c>
      <c r="C2690" s="227">
        <f>'1. General information'!$E$8</f>
        <v>0</v>
      </c>
      <c r="D2690" s="227">
        <f>'1. General information'!$E$9</f>
        <v>0</v>
      </c>
      <c r="E2690" s="227">
        <f>'1. General information'!$E$10</f>
        <v>0</v>
      </c>
      <c r="F2690" s="227">
        <f>'1. General information'!$E$11</f>
        <v>0</v>
      </c>
      <c r="G2690" s="227">
        <f>'1. General information'!$E$12</f>
        <v>0</v>
      </c>
      <c r="H2690" s="227">
        <f>'1. General information'!$E$13</f>
        <v>0</v>
      </c>
      <c r="I2690" s="227">
        <f>'1. General information'!$E$14</f>
        <v>0</v>
      </c>
      <c r="J2690" s="234" t="s">
        <v>471</v>
      </c>
      <c r="K2690" s="228" t="s">
        <v>5648</v>
      </c>
      <c r="L2690" s="234" t="s">
        <v>4848</v>
      </c>
      <c r="M2690" s="229">
        <f>'6. Staff time'!$N$218</f>
        <v>0</v>
      </c>
    </row>
    <row r="2691" spans="1:13">
      <c r="A2691" s="230">
        <v>2690</v>
      </c>
      <c r="B2691" s="230" t="str">
        <f t="shared" si="72"/>
        <v>0-0-0-6.32-22</v>
      </c>
      <c r="C2691" s="227">
        <f>'1. General information'!$E$8</f>
        <v>0</v>
      </c>
      <c r="D2691" s="227">
        <f>'1. General information'!$E$9</f>
        <v>0</v>
      </c>
      <c r="E2691" s="227">
        <f>'1. General information'!$E$10</f>
        <v>0</v>
      </c>
      <c r="F2691" s="227">
        <f>'1. General information'!$E$11</f>
        <v>0</v>
      </c>
      <c r="G2691" s="227">
        <f>'1. General information'!$E$12</f>
        <v>0</v>
      </c>
      <c r="H2691" s="227">
        <f>'1. General information'!$E$13</f>
        <v>0</v>
      </c>
      <c r="I2691" s="227">
        <f>'1. General information'!$E$14</f>
        <v>0</v>
      </c>
      <c r="J2691" s="234" t="s">
        <v>471</v>
      </c>
      <c r="K2691" s="228" t="s">
        <v>5649</v>
      </c>
      <c r="L2691" s="234" t="s">
        <v>4849</v>
      </c>
      <c r="M2691" s="229">
        <f>'6. Staff time'!$N$219</f>
        <v>0</v>
      </c>
    </row>
    <row r="2692" spans="1:13">
      <c r="A2692" s="230">
        <v>2691</v>
      </c>
      <c r="B2692" s="230" t="str">
        <f t="shared" si="72"/>
        <v>0-0-0-6.32-23</v>
      </c>
      <c r="C2692" s="227">
        <f>'1. General information'!$E$8</f>
        <v>0</v>
      </c>
      <c r="D2692" s="227">
        <f>'1. General information'!$E$9</f>
        <v>0</v>
      </c>
      <c r="E2692" s="227">
        <f>'1. General information'!$E$10</f>
        <v>0</v>
      </c>
      <c r="F2692" s="227">
        <f>'1. General information'!$E$11</f>
        <v>0</v>
      </c>
      <c r="G2692" s="227">
        <f>'1. General information'!$E$12</f>
        <v>0</v>
      </c>
      <c r="H2692" s="227">
        <f>'1. General information'!$E$13</f>
        <v>0</v>
      </c>
      <c r="I2692" s="227">
        <f>'1. General information'!$E$14</f>
        <v>0</v>
      </c>
      <c r="J2692" s="234" t="s">
        <v>471</v>
      </c>
      <c r="K2692" s="228" t="s">
        <v>5650</v>
      </c>
      <c r="L2692" s="234" t="s">
        <v>4850</v>
      </c>
      <c r="M2692" s="229">
        <f>'6. Staff time'!$N$220</f>
        <v>0</v>
      </c>
    </row>
    <row r="2693" spans="1:13">
      <c r="A2693" s="230">
        <v>2692</v>
      </c>
      <c r="B2693" s="230" t="str">
        <f t="shared" si="72"/>
        <v>0-0-0-6.32-24</v>
      </c>
      <c r="C2693" s="227">
        <f>'1. General information'!$E$8</f>
        <v>0</v>
      </c>
      <c r="D2693" s="227">
        <f>'1. General information'!$E$9</f>
        <v>0</v>
      </c>
      <c r="E2693" s="227">
        <f>'1. General information'!$E$10</f>
        <v>0</v>
      </c>
      <c r="F2693" s="227">
        <f>'1. General information'!$E$11</f>
        <v>0</v>
      </c>
      <c r="G2693" s="227">
        <f>'1. General information'!$E$12</f>
        <v>0</v>
      </c>
      <c r="H2693" s="227">
        <f>'1. General information'!$E$13</f>
        <v>0</v>
      </c>
      <c r="I2693" s="227">
        <f>'1. General information'!$E$14</f>
        <v>0</v>
      </c>
      <c r="J2693" s="234" t="s">
        <v>471</v>
      </c>
      <c r="K2693" s="228" t="s">
        <v>5651</v>
      </c>
      <c r="L2693" s="234" t="s">
        <v>4851</v>
      </c>
      <c r="M2693" s="229">
        <f>'6. Staff time'!$N$221</f>
        <v>0</v>
      </c>
    </row>
    <row r="2694" spans="1:13">
      <c r="A2694" s="230">
        <v>2693</v>
      </c>
      <c r="B2694" s="230" t="str">
        <f t="shared" si="72"/>
        <v>0-0-0-6.32-25</v>
      </c>
      <c r="C2694" s="227">
        <f>'1. General information'!$E$8</f>
        <v>0</v>
      </c>
      <c r="D2694" s="227">
        <f>'1. General information'!$E$9</f>
        <v>0</v>
      </c>
      <c r="E2694" s="227">
        <f>'1. General information'!$E$10</f>
        <v>0</v>
      </c>
      <c r="F2694" s="227">
        <f>'1. General information'!$E$11</f>
        <v>0</v>
      </c>
      <c r="G2694" s="227">
        <f>'1. General information'!$E$12</f>
        <v>0</v>
      </c>
      <c r="H2694" s="227">
        <f>'1. General information'!$E$13</f>
        <v>0</v>
      </c>
      <c r="I2694" s="227">
        <f>'1. General information'!$E$14</f>
        <v>0</v>
      </c>
      <c r="J2694" s="234" t="s">
        <v>471</v>
      </c>
      <c r="K2694" s="228" t="s">
        <v>5652</v>
      </c>
      <c r="L2694" s="234" t="s">
        <v>4852</v>
      </c>
      <c r="M2694" s="229">
        <f>'6. Staff time'!$N$222</f>
        <v>0</v>
      </c>
    </row>
    <row r="2695" spans="1:13">
      <c r="A2695" s="230">
        <v>2694</v>
      </c>
      <c r="B2695" s="230" t="str">
        <f t="shared" si="72"/>
        <v>0-0-0-6.32-26</v>
      </c>
      <c r="C2695" s="227">
        <f>'1. General information'!$E$8</f>
        <v>0</v>
      </c>
      <c r="D2695" s="227">
        <f>'1. General information'!$E$9</f>
        <v>0</v>
      </c>
      <c r="E2695" s="227">
        <f>'1. General information'!$E$10</f>
        <v>0</v>
      </c>
      <c r="F2695" s="227">
        <f>'1. General information'!$E$11</f>
        <v>0</v>
      </c>
      <c r="G2695" s="227">
        <f>'1. General information'!$E$12</f>
        <v>0</v>
      </c>
      <c r="H2695" s="227">
        <f>'1. General information'!$E$13</f>
        <v>0</v>
      </c>
      <c r="I2695" s="227">
        <f>'1. General information'!$E$14</f>
        <v>0</v>
      </c>
      <c r="J2695" s="234" t="s">
        <v>471</v>
      </c>
      <c r="K2695" s="228" t="s">
        <v>5653</v>
      </c>
      <c r="L2695" s="234" t="s">
        <v>4853</v>
      </c>
      <c r="M2695" s="229">
        <f>'6. Staff time'!$N$223</f>
        <v>0</v>
      </c>
    </row>
    <row r="2696" spans="1:13">
      <c r="A2696" s="230">
        <v>2695</v>
      </c>
      <c r="B2696" s="230" t="str">
        <f t="shared" si="72"/>
        <v>0-0-0-6.32-27</v>
      </c>
      <c r="C2696" s="227">
        <f>'1. General information'!$E$8</f>
        <v>0</v>
      </c>
      <c r="D2696" s="227">
        <f>'1. General information'!$E$9</f>
        <v>0</v>
      </c>
      <c r="E2696" s="227">
        <f>'1. General information'!$E$10</f>
        <v>0</v>
      </c>
      <c r="F2696" s="227">
        <f>'1. General information'!$E$11</f>
        <v>0</v>
      </c>
      <c r="G2696" s="227">
        <f>'1. General information'!$E$12</f>
        <v>0</v>
      </c>
      <c r="H2696" s="227">
        <f>'1. General information'!$E$13</f>
        <v>0</v>
      </c>
      <c r="I2696" s="227">
        <f>'1. General information'!$E$14</f>
        <v>0</v>
      </c>
      <c r="J2696" s="234" t="s">
        <v>471</v>
      </c>
      <c r="K2696" s="228" t="s">
        <v>5654</v>
      </c>
      <c r="L2696" s="234" t="s">
        <v>4854</v>
      </c>
      <c r="M2696" s="229">
        <f>'6. Staff time'!$N$224</f>
        <v>0</v>
      </c>
    </row>
    <row r="2697" spans="1:13">
      <c r="A2697" s="230">
        <v>2696</v>
      </c>
      <c r="B2697" s="230" t="str">
        <f t="shared" si="72"/>
        <v>0-0-0-6.32-28</v>
      </c>
      <c r="C2697" s="227">
        <f>'1. General information'!$E$8</f>
        <v>0</v>
      </c>
      <c r="D2697" s="227">
        <f>'1. General information'!$E$9</f>
        <v>0</v>
      </c>
      <c r="E2697" s="227">
        <f>'1. General information'!$E$10</f>
        <v>0</v>
      </c>
      <c r="F2697" s="227">
        <f>'1. General information'!$E$11</f>
        <v>0</v>
      </c>
      <c r="G2697" s="227">
        <f>'1. General information'!$E$12</f>
        <v>0</v>
      </c>
      <c r="H2697" s="227">
        <f>'1. General information'!$E$13</f>
        <v>0</v>
      </c>
      <c r="I2697" s="227">
        <f>'1. General information'!$E$14</f>
        <v>0</v>
      </c>
      <c r="J2697" s="234" t="s">
        <v>471</v>
      </c>
      <c r="K2697" s="228" t="s">
        <v>5655</v>
      </c>
      <c r="L2697" s="234" t="s">
        <v>4855</v>
      </c>
      <c r="M2697" s="229">
        <f>'6. Staff time'!$N$225</f>
        <v>0</v>
      </c>
    </row>
    <row r="2698" spans="1:13">
      <c r="A2698" s="230">
        <v>2697</v>
      </c>
      <c r="B2698" s="230" t="str">
        <f t="shared" si="72"/>
        <v>0-0-0-6.32-29</v>
      </c>
      <c r="C2698" s="227">
        <f>'1. General information'!$E$8</f>
        <v>0</v>
      </c>
      <c r="D2698" s="227">
        <f>'1. General information'!$E$9</f>
        <v>0</v>
      </c>
      <c r="E2698" s="227">
        <f>'1. General information'!$E$10</f>
        <v>0</v>
      </c>
      <c r="F2698" s="227">
        <f>'1. General information'!$E$11</f>
        <v>0</v>
      </c>
      <c r="G2698" s="227">
        <f>'1. General information'!$E$12</f>
        <v>0</v>
      </c>
      <c r="H2698" s="227">
        <f>'1. General information'!$E$13</f>
        <v>0</v>
      </c>
      <c r="I2698" s="227">
        <f>'1. General information'!$E$14</f>
        <v>0</v>
      </c>
      <c r="J2698" s="234" t="s">
        <v>471</v>
      </c>
      <c r="K2698" s="228" t="s">
        <v>5656</v>
      </c>
      <c r="L2698" s="234" t="s">
        <v>4856</v>
      </c>
      <c r="M2698" s="229">
        <f>'6. Staff time'!$N$226</f>
        <v>0</v>
      </c>
    </row>
    <row r="2699" spans="1:13">
      <c r="A2699" s="230">
        <v>2698</v>
      </c>
      <c r="B2699" s="230" t="str">
        <f t="shared" si="72"/>
        <v>0-0-0-6.32-30</v>
      </c>
      <c r="C2699" s="227">
        <f>'1. General information'!$E$8</f>
        <v>0</v>
      </c>
      <c r="D2699" s="227">
        <f>'1. General information'!$E$9</f>
        <v>0</v>
      </c>
      <c r="E2699" s="227">
        <f>'1. General information'!$E$10</f>
        <v>0</v>
      </c>
      <c r="F2699" s="227">
        <f>'1. General information'!$E$11</f>
        <v>0</v>
      </c>
      <c r="G2699" s="227">
        <f>'1. General information'!$E$12</f>
        <v>0</v>
      </c>
      <c r="H2699" s="227">
        <f>'1. General information'!$E$13</f>
        <v>0</v>
      </c>
      <c r="I2699" s="227">
        <f>'1. General information'!$E$14</f>
        <v>0</v>
      </c>
      <c r="J2699" s="234" t="s">
        <v>471</v>
      </c>
      <c r="K2699" s="228" t="s">
        <v>5657</v>
      </c>
      <c r="L2699" s="234" t="s">
        <v>4857</v>
      </c>
      <c r="M2699" s="229">
        <f>'6. Staff time'!$N$227</f>
        <v>0</v>
      </c>
    </row>
    <row r="2700" spans="1:13">
      <c r="A2700" s="230">
        <v>2699</v>
      </c>
      <c r="B2700" s="230" t="str">
        <f t="shared" si="72"/>
        <v>0-0-0-6.32-31</v>
      </c>
      <c r="C2700" s="227">
        <f>'1. General information'!$E$8</f>
        <v>0</v>
      </c>
      <c r="D2700" s="227">
        <f>'1. General information'!$E$9</f>
        <v>0</v>
      </c>
      <c r="E2700" s="227">
        <f>'1. General information'!$E$10</f>
        <v>0</v>
      </c>
      <c r="F2700" s="227">
        <f>'1. General information'!$E$11</f>
        <v>0</v>
      </c>
      <c r="G2700" s="227">
        <f>'1. General information'!$E$12</f>
        <v>0</v>
      </c>
      <c r="H2700" s="227">
        <f>'1. General information'!$E$13</f>
        <v>0</v>
      </c>
      <c r="I2700" s="227">
        <f>'1. General information'!$E$14</f>
        <v>0</v>
      </c>
      <c r="J2700" s="234" t="s">
        <v>471</v>
      </c>
      <c r="K2700" s="228" t="s">
        <v>5658</v>
      </c>
      <c r="L2700" s="234" t="s">
        <v>4858</v>
      </c>
      <c r="M2700" s="229">
        <f>'6. Staff time'!$N$228</f>
        <v>0</v>
      </c>
    </row>
    <row r="2701" spans="1:13">
      <c r="A2701" s="230">
        <v>2700</v>
      </c>
      <c r="B2701" s="230" t="str">
        <f t="shared" si="72"/>
        <v>0-0-0-6.32-32</v>
      </c>
      <c r="C2701" s="227">
        <f>'1. General information'!$E$8</f>
        <v>0</v>
      </c>
      <c r="D2701" s="227">
        <f>'1. General information'!$E$9</f>
        <v>0</v>
      </c>
      <c r="E2701" s="227">
        <f>'1. General information'!$E$10</f>
        <v>0</v>
      </c>
      <c r="F2701" s="227">
        <f>'1. General information'!$E$11</f>
        <v>0</v>
      </c>
      <c r="G2701" s="227">
        <f>'1. General information'!$E$12</f>
        <v>0</v>
      </c>
      <c r="H2701" s="227">
        <f>'1. General information'!$E$13</f>
        <v>0</v>
      </c>
      <c r="I2701" s="227">
        <f>'1. General information'!$E$14</f>
        <v>0</v>
      </c>
      <c r="J2701" s="234" t="s">
        <v>471</v>
      </c>
      <c r="K2701" s="228" t="s">
        <v>5659</v>
      </c>
      <c r="L2701" s="234" t="s">
        <v>4859</v>
      </c>
      <c r="M2701" s="229">
        <f>'6. Staff time'!$N$229</f>
        <v>0</v>
      </c>
    </row>
    <row r="2702" spans="1:13">
      <c r="A2702" s="230">
        <v>2701</v>
      </c>
      <c r="B2702" s="230" t="str">
        <f t="shared" si="72"/>
        <v>0-0-0-6.32-33</v>
      </c>
      <c r="C2702" s="227">
        <f>'1. General information'!$E$8</f>
        <v>0</v>
      </c>
      <c r="D2702" s="227">
        <f>'1. General information'!$E$9</f>
        <v>0</v>
      </c>
      <c r="E2702" s="227">
        <f>'1. General information'!$E$10</f>
        <v>0</v>
      </c>
      <c r="F2702" s="227">
        <f>'1. General information'!$E$11</f>
        <v>0</v>
      </c>
      <c r="G2702" s="227">
        <f>'1. General information'!$E$12</f>
        <v>0</v>
      </c>
      <c r="H2702" s="227">
        <f>'1. General information'!$E$13</f>
        <v>0</v>
      </c>
      <c r="I2702" s="227">
        <f>'1. General information'!$E$14</f>
        <v>0</v>
      </c>
      <c r="J2702" s="234" t="s">
        <v>471</v>
      </c>
      <c r="K2702" s="228" t="s">
        <v>5660</v>
      </c>
      <c r="L2702" s="234" t="s">
        <v>4860</v>
      </c>
      <c r="M2702" s="229">
        <f>'6. Staff time'!$N$230</f>
        <v>0</v>
      </c>
    </row>
    <row r="2703" spans="1:13">
      <c r="A2703" s="230">
        <v>2702</v>
      </c>
      <c r="B2703" s="230" t="str">
        <f t="shared" si="72"/>
        <v>0-0-0-6.32-34</v>
      </c>
      <c r="C2703" s="227">
        <f>'1. General information'!$E$8</f>
        <v>0</v>
      </c>
      <c r="D2703" s="227">
        <f>'1. General information'!$E$9</f>
        <v>0</v>
      </c>
      <c r="E2703" s="227">
        <f>'1. General information'!$E$10</f>
        <v>0</v>
      </c>
      <c r="F2703" s="227">
        <f>'1. General information'!$E$11</f>
        <v>0</v>
      </c>
      <c r="G2703" s="227">
        <f>'1. General information'!$E$12</f>
        <v>0</v>
      </c>
      <c r="H2703" s="227">
        <f>'1. General information'!$E$13</f>
        <v>0</v>
      </c>
      <c r="I2703" s="227">
        <f>'1. General information'!$E$14</f>
        <v>0</v>
      </c>
      <c r="J2703" s="234" t="s">
        <v>471</v>
      </c>
      <c r="K2703" s="228" t="s">
        <v>5661</v>
      </c>
      <c r="L2703" s="234" t="s">
        <v>4861</v>
      </c>
      <c r="M2703" s="229">
        <f>'6. Staff time'!$N$231</f>
        <v>0</v>
      </c>
    </row>
    <row r="2704" spans="1:13">
      <c r="A2704" s="230">
        <v>2703</v>
      </c>
      <c r="B2704" s="230" t="str">
        <f t="shared" si="72"/>
        <v>0-0-0-6.32-35</v>
      </c>
      <c r="C2704" s="227">
        <f>'1. General information'!$E$8</f>
        <v>0</v>
      </c>
      <c r="D2704" s="227">
        <f>'1. General information'!$E$9</f>
        <v>0</v>
      </c>
      <c r="E2704" s="227">
        <f>'1. General information'!$E$10</f>
        <v>0</v>
      </c>
      <c r="F2704" s="227">
        <f>'1. General information'!$E$11</f>
        <v>0</v>
      </c>
      <c r="G2704" s="227">
        <f>'1. General information'!$E$12</f>
        <v>0</v>
      </c>
      <c r="H2704" s="227">
        <f>'1. General information'!$E$13</f>
        <v>0</v>
      </c>
      <c r="I2704" s="227">
        <f>'1. General information'!$E$14</f>
        <v>0</v>
      </c>
      <c r="J2704" s="234" t="s">
        <v>471</v>
      </c>
      <c r="K2704" s="228" t="s">
        <v>5662</v>
      </c>
      <c r="L2704" s="234" t="s">
        <v>4862</v>
      </c>
      <c r="M2704" s="229">
        <f>'6. Staff time'!$N$232</f>
        <v>0</v>
      </c>
    </row>
    <row r="2705" spans="1:13">
      <c r="A2705" s="230">
        <v>2704</v>
      </c>
      <c r="B2705" s="230" t="str">
        <f t="shared" si="72"/>
        <v>0-0-0-6.32-36</v>
      </c>
      <c r="C2705" s="227">
        <f>'1. General information'!$E$8</f>
        <v>0</v>
      </c>
      <c r="D2705" s="227">
        <f>'1. General information'!$E$9</f>
        <v>0</v>
      </c>
      <c r="E2705" s="227">
        <f>'1. General information'!$E$10</f>
        <v>0</v>
      </c>
      <c r="F2705" s="227">
        <f>'1. General information'!$E$11</f>
        <v>0</v>
      </c>
      <c r="G2705" s="227">
        <f>'1. General information'!$E$12</f>
        <v>0</v>
      </c>
      <c r="H2705" s="227">
        <f>'1. General information'!$E$13</f>
        <v>0</v>
      </c>
      <c r="I2705" s="227">
        <f>'1. General information'!$E$14</f>
        <v>0</v>
      </c>
      <c r="J2705" s="234" t="s">
        <v>471</v>
      </c>
      <c r="K2705" s="228" t="s">
        <v>5663</v>
      </c>
      <c r="L2705" s="234" t="s">
        <v>4863</v>
      </c>
      <c r="M2705" s="229">
        <f>'6. Staff time'!$N$233</f>
        <v>0</v>
      </c>
    </row>
    <row r="2706" spans="1:13">
      <c r="A2706" s="230">
        <v>2705</v>
      </c>
      <c r="B2706" s="230" t="str">
        <f t="shared" si="72"/>
        <v>0-0-0-6.32-37</v>
      </c>
      <c r="C2706" s="227">
        <f>'1. General information'!$E$8</f>
        <v>0</v>
      </c>
      <c r="D2706" s="227">
        <f>'1. General information'!$E$9</f>
        <v>0</v>
      </c>
      <c r="E2706" s="227">
        <f>'1. General information'!$E$10</f>
        <v>0</v>
      </c>
      <c r="F2706" s="227">
        <f>'1. General information'!$E$11</f>
        <v>0</v>
      </c>
      <c r="G2706" s="227">
        <f>'1. General information'!$E$12</f>
        <v>0</v>
      </c>
      <c r="H2706" s="227">
        <f>'1. General information'!$E$13</f>
        <v>0</v>
      </c>
      <c r="I2706" s="227">
        <f>'1. General information'!$E$14</f>
        <v>0</v>
      </c>
      <c r="J2706" s="234" t="s">
        <v>471</v>
      </c>
      <c r="K2706" s="228" t="s">
        <v>5664</v>
      </c>
      <c r="L2706" s="234" t="s">
        <v>4864</v>
      </c>
      <c r="M2706" s="229">
        <f>'6. Staff time'!$N$234</f>
        <v>0</v>
      </c>
    </row>
    <row r="2707" spans="1:13">
      <c r="A2707" s="230">
        <v>2706</v>
      </c>
      <c r="B2707" s="230" t="str">
        <f t="shared" si="72"/>
        <v>0-0-0-6.32-38</v>
      </c>
      <c r="C2707" s="227">
        <f>'1. General information'!$E$8</f>
        <v>0</v>
      </c>
      <c r="D2707" s="227">
        <f>'1. General information'!$E$9</f>
        <v>0</v>
      </c>
      <c r="E2707" s="227">
        <f>'1. General information'!$E$10</f>
        <v>0</v>
      </c>
      <c r="F2707" s="227">
        <f>'1. General information'!$E$11</f>
        <v>0</v>
      </c>
      <c r="G2707" s="227">
        <f>'1. General information'!$E$12</f>
        <v>0</v>
      </c>
      <c r="H2707" s="227">
        <f>'1. General information'!$E$13</f>
        <v>0</v>
      </c>
      <c r="I2707" s="227">
        <f>'1. General information'!$E$14</f>
        <v>0</v>
      </c>
      <c r="J2707" s="234" t="s">
        <v>471</v>
      </c>
      <c r="K2707" s="228" t="s">
        <v>5665</v>
      </c>
      <c r="L2707" s="234" t="s">
        <v>4865</v>
      </c>
      <c r="M2707" s="229">
        <f>'6. Staff time'!$N$235</f>
        <v>0</v>
      </c>
    </row>
    <row r="2708" spans="1:13">
      <c r="A2708" s="230">
        <v>2707</v>
      </c>
      <c r="B2708" s="230" t="str">
        <f t="shared" si="72"/>
        <v>0-0-0-6.32-39</v>
      </c>
      <c r="C2708" s="227">
        <f>'1. General information'!$E$8</f>
        <v>0</v>
      </c>
      <c r="D2708" s="227">
        <f>'1. General information'!$E$9</f>
        <v>0</v>
      </c>
      <c r="E2708" s="227">
        <f>'1. General information'!$E$10</f>
        <v>0</v>
      </c>
      <c r="F2708" s="227">
        <f>'1. General information'!$E$11</f>
        <v>0</v>
      </c>
      <c r="G2708" s="227">
        <f>'1. General information'!$E$12</f>
        <v>0</v>
      </c>
      <c r="H2708" s="227">
        <f>'1. General information'!$E$13</f>
        <v>0</v>
      </c>
      <c r="I2708" s="227">
        <f>'1. General information'!$E$14</f>
        <v>0</v>
      </c>
      <c r="J2708" s="234" t="s">
        <v>471</v>
      </c>
      <c r="K2708" s="228" t="s">
        <v>5666</v>
      </c>
      <c r="L2708" s="234" t="s">
        <v>4866</v>
      </c>
      <c r="M2708" s="229">
        <f>'6. Staff time'!$N$236</f>
        <v>0</v>
      </c>
    </row>
    <row r="2709" spans="1:13">
      <c r="A2709" s="230">
        <v>2708</v>
      </c>
      <c r="B2709" s="230" t="str">
        <f t="shared" si="72"/>
        <v>0-0-0-6.32-40</v>
      </c>
      <c r="C2709" s="227">
        <f>'1. General information'!$E$8</f>
        <v>0</v>
      </c>
      <c r="D2709" s="227">
        <f>'1. General information'!$E$9</f>
        <v>0</v>
      </c>
      <c r="E2709" s="227">
        <f>'1. General information'!$E$10</f>
        <v>0</v>
      </c>
      <c r="F2709" s="227">
        <f>'1. General information'!$E$11</f>
        <v>0</v>
      </c>
      <c r="G2709" s="227">
        <f>'1. General information'!$E$12</f>
        <v>0</v>
      </c>
      <c r="H2709" s="227">
        <f>'1. General information'!$E$13</f>
        <v>0</v>
      </c>
      <c r="I2709" s="227">
        <f>'1. General information'!$E$14</f>
        <v>0</v>
      </c>
      <c r="J2709" s="234" t="s">
        <v>471</v>
      </c>
      <c r="K2709" s="228" t="s">
        <v>5667</v>
      </c>
      <c r="L2709" s="234" t="s">
        <v>4867</v>
      </c>
      <c r="M2709" s="229">
        <f>'6. Staff time'!$N$237</f>
        <v>0</v>
      </c>
    </row>
    <row r="2710" spans="1:13">
      <c r="A2710" s="230">
        <v>2709</v>
      </c>
      <c r="B2710" s="230" t="str">
        <f t="shared" si="72"/>
        <v>0-0-0-6.32-41</v>
      </c>
      <c r="C2710" s="227">
        <f>'1. General information'!$E$8</f>
        <v>0</v>
      </c>
      <c r="D2710" s="227">
        <f>'1. General information'!$E$9</f>
        <v>0</v>
      </c>
      <c r="E2710" s="227">
        <f>'1. General information'!$E$10</f>
        <v>0</v>
      </c>
      <c r="F2710" s="227">
        <f>'1. General information'!$E$11</f>
        <v>0</v>
      </c>
      <c r="G2710" s="227">
        <f>'1. General information'!$E$12</f>
        <v>0</v>
      </c>
      <c r="H2710" s="227">
        <f>'1. General information'!$E$13</f>
        <v>0</v>
      </c>
      <c r="I2710" s="227">
        <f>'1. General information'!$E$14</f>
        <v>0</v>
      </c>
      <c r="J2710" s="234" t="s">
        <v>471</v>
      </c>
      <c r="K2710" s="228" t="s">
        <v>5668</v>
      </c>
      <c r="L2710" s="234" t="s">
        <v>4868</v>
      </c>
      <c r="M2710" s="229">
        <f>'6. Staff time'!$N$238</f>
        <v>0</v>
      </c>
    </row>
    <row r="2711" spans="1:13">
      <c r="A2711" s="230">
        <v>2710</v>
      </c>
      <c r="B2711" s="230" t="str">
        <f t="shared" si="72"/>
        <v>0-0-0-6.32-42</v>
      </c>
      <c r="C2711" s="227">
        <f>'1. General information'!$E$8</f>
        <v>0</v>
      </c>
      <c r="D2711" s="227">
        <f>'1. General information'!$E$9</f>
        <v>0</v>
      </c>
      <c r="E2711" s="227">
        <f>'1. General information'!$E$10</f>
        <v>0</v>
      </c>
      <c r="F2711" s="227">
        <f>'1. General information'!$E$11</f>
        <v>0</v>
      </c>
      <c r="G2711" s="227">
        <f>'1. General information'!$E$12</f>
        <v>0</v>
      </c>
      <c r="H2711" s="227">
        <f>'1. General information'!$E$13</f>
        <v>0</v>
      </c>
      <c r="I2711" s="227">
        <f>'1. General information'!$E$14</f>
        <v>0</v>
      </c>
      <c r="J2711" s="234" t="s">
        <v>471</v>
      </c>
      <c r="K2711" s="228" t="s">
        <v>5669</v>
      </c>
      <c r="L2711" s="234" t="s">
        <v>4869</v>
      </c>
      <c r="M2711" s="229">
        <f>'6. Staff time'!$N$239</f>
        <v>0</v>
      </c>
    </row>
    <row r="2712" spans="1:13">
      <c r="A2712" s="230">
        <v>2711</v>
      </c>
      <c r="B2712" s="230" t="str">
        <f t="shared" si="72"/>
        <v>0-0-0-6.32-43</v>
      </c>
      <c r="C2712" s="227">
        <f>'1. General information'!$E$8</f>
        <v>0</v>
      </c>
      <c r="D2712" s="227">
        <f>'1. General information'!$E$9</f>
        <v>0</v>
      </c>
      <c r="E2712" s="227">
        <f>'1. General information'!$E$10</f>
        <v>0</v>
      </c>
      <c r="F2712" s="227">
        <f>'1. General information'!$E$11</f>
        <v>0</v>
      </c>
      <c r="G2712" s="227">
        <f>'1. General information'!$E$12</f>
        <v>0</v>
      </c>
      <c r="H2712" s="227">
        <f>'1. General information'!$E$13</f>
        <v>0</v>
      </c>
      <c r="I2712" s="227">
        <f>'1. General information'!$E$14</f>
        <v>0</v>
      </c>
      <c r="J2712" s="234" t="s">
        <v>471</v>
      </c>
      <c r="K2712" s="228" t="s">
        <v>5670</v>
      </c>
      <c r="L2712" s="234" t="s">
        <v>4870</v>
      </c>
      <c r="M2712" s="229">
        <f>'6. Staff time'!$N$240</f>
        <v>0</v>
      </c>
    </row>
    <row r="2713" spans="1:13">
      <c r="A2713" s="230">
        <v>2712</v>
      </c>
      <c r="B2713" s="230" t="str">
        <f t="shared" si="72"/>
        <v>0-0-0-6.32-44</v>
      </c>
      <c r="C2713" s="227">
        <f>'1. General information'!$E$8</f>
        <v>0</v>
      </c>
      <c r="D2713" s="227">
        <f>'1. General information'!$E$9</f>
        <v>0</v>
      </c>
      <c r="E2713" s="227">
        <f>'1. General information'!$E$10</f>
        <v>0</v>
      </c>
      <c r="F2713" s="227">
        <f>'1. General information'!$E$11</f>
        <v>0</v>
      </c>
      <c r="G2713" s="227">
        <f>'1. General information'!$E$12</f>
        <v>0</v>
      </c>
      <c r="H2713" s="227">
        <f>'1. General information'!$E$13</f>
        <v>0</v>
      </c>
      <c r="I2713" s="227">
        <f>'1. General information'!$E$14</f>
        <v>0</v>
      </c>
      <c r="J2713" s="234" t="s">
        <v>471</v>
      </c>
      <c r="K2713" s="228" t="s">
        <v>5671</v>
      </c>
      <c r="L2713" s="234" t="s">
        <v>4871</v>
      </c>
      <c r="M2713" s="229">
        <f>'6. Staff time'!$N$241</f>
        <v>0</v>
      </c>
    </row>
    <row r="2714" spans="1:13">
      <c r="A2714" s="230">
        <v>2713</v>
      </c>
      <c r="B2714" s="230" t="str">
        <f t="shared" si="72"/>
        <v>0-0-0-6.32-45</v>
      </c>
      <c r="C2714" s="227">
        <f>'1. General information'!$E$8</f>
        <v>0</v>
      </c>
      <c r="D2714" s="227">
        <f>'1. General information'!$E$9</f>
        <v>0</v>
      </c>
      <c r="E2714" s="227">
        <f>'1. General information'!$E$10</f>
        <v>0</v>
      </c>
      <c r="F2714" s="227">
        <f>'1. General information'!$E$11</f>
        <v>0</v>
      </c>
      <c r="G2714" s="227">
        <f>'1. General information'!$E$12</f>
        <v>0</v>
      </c>
      <c r="H2714" s="227">
        <f>'1. General information'!$E$13</f>
        <v>0</v>
      </c>
      <c r="I2714" s="227">
        <f>'1. General information'!$E$14</f>
        <v>0</v>
      </c>
      <c r="J2714" s="234" t="s">
        <v>471</v>
      </c>
      <c r="K2714" s="228" t="s">
        <v>5672</v>
      </c>
      <c r="L2714" s="234" t="s">
        <v>4872</v>
      </c>
      <c r="M2714" s="229">
        <f>'6. Staff time'!$N$242</f>
        <v>0</v>
      </c>
    </row>
    <row r="2715" spans="1:13">
      <c r="A2715" s="230">
        <v>2714</v>
      </c>
      <c r="B2715" s="230" t="str">
        <f t="shared" si="72"/>
        <v>0-0-0-6.32-46</v>
      </c>
      <c r="C2715" s="227">
        <f>'1. General information'!$E$8</f>
        <v>0</v>
      </c>
      <c r="D2715" s="227">
        <f>'1. General information'!$E$9</f>
        <v>0</v>
      </c>
      <c r="E2715" s="227">
        <f>'1. General information'!$E$10</f>
        <v>0</v>
      </c>
      <c r="F2715" s="227">
        <f>'1. General information'!$E$11</f>
        <v>0</v>
      </c>
      <c r="G2715" s="227">
        <f>'1. General information'!$E$12</f>
        <v>0</v>
      </c>
      <c r="H2715" s="227">
        <f>'1. General information'!$E$13</f>
        <v>0</v>
      </c>
      <c r="I2715" s="227">
        <f>'1. General information'!$E$14</f>
        <v>0</v>
      </c>
      <c r="J2715" s="234" t="s">
        <v>471</v>
      </c>
      <c r="K2715" s="228" t="s">
        <v>5673</v>
      </c>
      <c r="L2715" s="234" t="s">
        <v>4873</v>
      </c>
      <c r="M2715" s="229">
        <f>'6. Staff time'!$N$243</f>
        <v>0</v>
      </c>
    </row>
    <row r="2716" spans="1:13">
      <c r="A2716" s="230">
        <v>2715</v>
      </c>
      <c r="B2716" s="230" t="str">
        <f t="shared" si="72"/>
        <v>0-0-0-6.32-47</v>
      </c>
      <c r="C2716" s="227">
        <f>'1. General information'!$E$8</f>
        <v>0</v>
      </c>
      <c r="D2716" s="227">
        <f>'1. General information'!$E$9</f>
        <v>0</v>
      </c>
      <c r="E2716" s="227">
        <f>'1. General information'!$E$10</f>
        <v>0</v>
      </c>
      <c r="F2716" s="227">
        <f>'1. General information'!$E$11</f>
        <v>0</v>
      </c>
      <c r="G2716" s="227">
        <f>'1. General information'!$E$12</f>
        <v>0</v>
      </c>
      <c r="H2716" s="227">
        <f>'1. General information'!$E$13</f>
        <v>0</v>
      </c>
      <c r="I2716" s="227">
        <f>'1. General information'!$E$14</f>
        <v>0</v>
      </c>
      <c r="J2716" s="234" t="s">
        <v>471</v>
      </c>
      <c r="K2716" s="228" t="s">
        <v>5674</v>
      </c>
      <c r="L2716" s="234" t="s">
        <v>4874</v>
      </c>
      <c r="M2716" s="229">
        <f>'6. Staff time'!$N$244</f>
        <v>0</v>
      </c>
    </row>
    <row r="2717" spans="1:13">
      <c r="A2717" s="230">
        <v>2716</v>
      </c>
      <c r="B2717" s="230" t="str">
        <f t="shared" si="72"/>
        <v>0-0-0-6.32-48</v>
      </c>
      <c r="C2717" s="227">
        <f>'1. General information'!$E$8</f>
        <v>0</v>
      </c>
      <c r="D2717" s="227">
        <f>'1. General information'!$E$9</f>
        <v>0</v>
      </c>
      <c r="E2717" s="227">
        <f>'1. General information'!$E$10</f>
        <v>0</v>
      </c>
      <c r="F2717" s="227">
        <f>'1. General information'!$E$11</f>
        <v>0</v>
      </c>
      <c r="G2717" s="227">
        <f>'1. General information'!$E$12</f>
        <v>0</v>
      </c>
      <c r="H2717" s="227">
        <f>'1. General information'!$E$13</f>
        <v>0</v>
      </c>
      <c r="I2717" s="227">
        <f>'1. General information'!$E$14</f>
        <v>0</v>
      </c>
      <c r="J2717" s="234" t="s">
        <v>471</v>
      </c>
      <c r="K2717" s="228" t="s">
        <v>5675</v>
      </c>
      <c r="L2717" s="234" t="s">
        <v>4875</v>
      </c>
      <c r="M2717" s="229">
        <f>'6. Staff time'!$N$245</f>
        <v>0</v>
      </c>
    </row>
    <row r="2718" spans="1:13">
      <c r="A2718" s="230">
        <v>2717</v>
      </c>
      <c r="B2718" s="230" t="str">
        <f t="shared" si="72"/>
        <v>0-0-0-6.32-49</v>
      </c>
      <c r="C2718" s="227">
        <f>'1. General information'!$E$8</f>
        <v>0</v>
      </c>
      <c r="D2718" s="227">
        <f>'1. General information'!$E$9</f>
        <v>0</v>
      </c>
      <c r="E2718" s="227">
        <f>'1. General information'!$E$10</f>
        <v>0</v>
      </c>
      <c r="F2718" s="227">
        <f>'1. General information'!$E$11</f>
        <v>0</v>
      </c>
      <c r="G2718" s="227">
        <f>'1. General information'!$E$12</f>
        <v>0</v>
      </c>
      <c r="H2718" s="227">
        <f>'1. General information'!$E$13</f>
        <v>0</v>
      </c>
      <c r="I2718" s="227">
        <f>'1. General information'!$E$14</f>
        <v>0</v>
      </c>
      <c r="J2718" s="234" t="s">
        <v>471</v>
      </c>
      <c r="K2718" s="228" t="s">
        <v>5676</v>
      </c>
      <c r="L2718" s="234" t="s">
        <v>4876</v>
      </c>
      <c r="M2718" s="229">
        <f>'6. Staff time'!$N$246</f>
        <v>0</v>
      </c>
    </row>
    <row r="2719" spans="1:13">
      <c r="A2719" s="230">
        <v>2718</v>
      </c>
      <c r="B2719" s="230" t="str">
        <f t="shared" si="72"/>
        <v>0-0-0-6.32-50</v>
      </c>
      <c r="C2719" s="227">
        <f>'1. General information'!$E$8</f>
        <v>0</v>
      </c>
      <c r="D2719" s="227">
        <f>'1. General information'!$E$9</f>
        <v>0</v>
      </c>
      <c r="E2719" s="227">
        <f>'1. General information'!$E$10</f>
        <v>0</v>
      </c>
      <c r="F2719" s="227">
        <f>'1. General information'!$E$11</f>
        <v>0</v>
      </c>
      <c r="G2719" s="227">
        <f>'1. General information'!$E$12</f>
        <v>0</v>
      </c>
      <c r="H2719" s="227">
        <f>'1. General information'!$E$13</f>
        <v>0</v>
      </c>
      <c r="I2719" s="227">
        <f>'1. General information'!$E$14</f>
        <v>0</v>
      </c>
      <c r="J2719" s="234" t="s">
        <v>471</v>
      </c>
      <c r="K2719" s="228" t="s">
        <v>5677</v>
      </c>
      <c r="L2719" s="234" t="s">
        <v>4877</v>
      </c>
      <c r="M2719" s="229">
        <f>'6. Staff time'!$N$247</f>
        <v>0</v>
      </c>
    </row>
    <row r="2720" spans="1:13">
      <c r="A2720" s="230">
        <v>2719</v>
      </c>
      <c r="B2720" s="230" t="str">
        <f t="shared" si="72"/>
        <v>0-0-0-6.32-51</v>
      </c>
      <c r="C2720" s="227">
        <f>'1. General information'!$E$8</f>
        <v>0</v>
      </c>
      <c r="D2720" s="227">
        <f>'1. General information'!$E$9</f>
        <v>0</v>
      </c>
      <c r="E2720" s="227">
        <f>'1. General information'!$E$10</f>
        <v>0</v>
      </c>
      <c r="F2720" s="227">
        <f>'1. General information'!$E$11</f>
        <v>0</v>
      </c>
      <c r="G2720" s="227">
        <f>'1. General information'!$E$12</f>
        <v>0</v>
      </c>
      <c r="H2720" s="227">
        <f>'1. General information'!$E$13</f>
        <v>0</v>
      </c>
      <c r="I2720" s="227">
        <f>'1. General information'!$E$14</f>
        <v>0</v>
      </c>
      <c r="J2720" s="234" t="s">
        <v>471</v>
      </c>
      <c r="K2720" s="228" t="s">
        <v>5678</v>
      </c>
      <c r="L2720" s="234" t="s">
        <v>4878</v>
      </c>
      <c r="M2720" s="229">
        <f>'6. Staff time'!$N$248</f>
        <v>0</v>
      </c>
    </row>
    <row r="2721" spans="1:13">
      <c r="A2721" s="230">
        <v>2720</v>
      </c>
      <c r="B2721" s="230" t="str">
        <f t="shared" si="72"/>
        <v>0-0-0-6.32-52</v>
      </c>
      <c r="C2721" s="227">
        <f>'1. General information'!$E$8</f>
        <v>0</v>
      </c>
      <c r="D2721" s="227">
        <f>'1. General information'!$E$9</f>
        <v>0</v>
      </c>
      <c r="E2721" s="227">
        <f>'1. General information'!$E$10</f>
        <v>0</v>
      </c>
      <c r="F2721" s="227">
        <f>'1. General information'!$E$11</f>
        <v>0</v>
      </c>
      <c r="G2721" s="227">
        <f>'1. General information'!$E$12</f>
        <v>0</v>
      </c>
      <c r="H2721" s="227">
        <f>'1. General information'!$E$13</f>
        <v>0</v>
      </c>
      <c r="I2721" s="227">
        <f>'1. General information'!$E$14</f>
        <v>0</v>
      </c>
      <c r="J2721" s="234" t="s">
        <v>471</v>
      </c>
      <c r="K2721" s="228" t="s">
        <v>5679</v>
      </c>
      <c r="L2721" s="234" t="s">
        <v>4879</v>
      </c>
      <c r="M2721" s="229">
        <f>'6. Staff time'!$N$249</f>
        <v>0</v>
      </c>
    </row>
    <row r="2722" spans="1:13">
      <c r="A2722" s="230">
        <v>2721</v>
      </c>
      <c r="B2722" s="230" t="str">
        <f t="shared" si="72"/>
        <v>0-0-0-6.32-53</v>
      </c>
      <c r="C2722" s="227">
        <f>'1. General information'!$E$8</f>
        <v>0</v>
      </c>
      <c r="D2722" s="227">
        <f>'1. General information'!$E$9</f>
        <v>0</v>
      </c>
      <c r="E2722" s="227">
        <f>'1. General information'!$E$10</f>
        <v>0</v>
      </c>
      <c r="F2722" s="227">
        <f>'1. General information'!$E$11</f>
        <v>0</v>
      </c>
      <c r="G2722" s="227">
        <f>'1. General information'!$E$12</f>
        <v>0</v>
      </c>
      <c r="H2722" s="227">
        <f>'1. General information'!$E$13</f>
        <v>0</v>
      </c>
      <c r="I2722" s="227">
        <f>'1. General information'!$E$14</f>
        <v>0</v>
      </c>
      <c r="J2722" s="234" t="s">
        <v>471</v>
      </c>
      <c r="K2722" s="228" t="s">
        <v>5680</v>
      </c>
      <c r="L2722" s="234" t="s">
        <v>4880</v>
      </c>
      <c r="M2722" s="229">
        <f>'6. Staff time'!$N$250</f>
        <v>0</v>
      </c>
    </row>
    <row r="2723" spans="1:13">
      <c r="A2723" s="230">
        <v>2722</v>
      </c>
      <c r="B2723" s="230" t="str">
        <f t="shared" si="72"/>
        <v>0-0-0-6.32-54</v>
      </c>
      <c r="C2723" s="227">
        <f>'1. General information'!$E$8</f>
        <v>0</v>
      </c>
      <c r="D2723" s="227">
        <f>'1. General information'!$E$9</f>
        <v>0</v>
      </c>
      <c r="E2723" s="227">
        <f>'1. General information'!$E$10</f>
        <v>0</v>
      </c>
      <c r="F2723" s="227">
        <f>'1. General information'!$E$11</f>
        <v>0</v>
      </c>
      <c r="G2723" s="227">
        <f>'1. General information'!$E$12</f>
        <v>0</v>
      </c>
      <c r="H2723" s="227">
        <f>'1. General information'!$E$13</f>
        <v>0</v>
      </c>
      <c r="I2723" s="227">
        <f>'1. General information'!$E$14</f>
        <v>0</v>
      </c>
      <c r="J2723" s="234" t="s">
        <v>471</v>
      </c>
      <c r="K2723" s="228" t="s">
        <v>5681</v>
      </c>
      <c r="L2723" s="234" t="s">
        <v>4881</v>
      </c>
      <c r="M2723" s="229">
        <f>'6. Staff time'!$N$251</f>
        <v>0</v>
      </c>
    </row>
    <row r="2724" spans="1:13">
      <c r="A2724" s="230">
        <v>2723</v>
      </c>
      <c r="B2724" s="230" t="str">
        <f t="shared" si="72"/>
        <v>0-0-0-6.32-55</v>
      </c>
      <c r="C2724" s="227">
        <f>'1. General information'!$E$8</f>
        <v>0</v>
      </c>
      <c r="D2724" s="227">
        <f>'1. General information'!$E$9</f>
        <v>0</v>
      </c>
      <c r="E2724" s="227">
        <f>'1. General information'!$E$10</f>
        <v>0</v>
      </c>
      <c r="F2724" s="227">
        <f>'1. General information'!$E$11</f>
        <v>0</v>
      </c>
      <c r="G2724" s="227">
        <f>'1. General information'!$E$12</f>
        <v>0</v>
      </c>
      <c r="H2724" s="227">
        <f>'1. General information'!$E$13</f>
        <v>0</v>
      </c>
      <c r="I2724" s="227">
        <f>'1. General information'!$E$14</f>
        <v>0</v>
      </c>
      <c r="J2724" s="234" t="s">
        <v>471</v>
      </c>
      <c r="K2724" s="228" t="s">
        <v>5682</v>
      </c>
      <c r="L2724" s="234" t="s">
        <v>4882</v>
      </c>
      <c r="M2724" s="229">
        <f>'6. Staff time'!$N$252</f>
        <v>0</v>
      </c>
    </row>
    <row r="2725" spans="1:13">
      <c r="A2725" s="230">
        <v>2724</v>
      </c>
      <c r="B2725" s="230" t="str">
        <f t="shared" si="72"/>
        <v>0-0-0-6.32-56</v>
      </c>
      <c r="C2725" s="227">
        <f>'1. General information'!$E$8</f>
        <v>0</v>
      </c>
      <c r="D2725" s="227">
        <f>'1. General information'!$E$9</f>
        <v>0</v>
      </c>
      <c r="E2725" s="227">
        <f>'1. General information'!$E$10</f>
        <v>0</v>
      </c>
      <c r="F2725" s="227">
        <f>'1. General information'!$E$11</f>
        <v>0</v>
      </c>
      <c r="G2725" s="227">
        <f>'1. General information'!$E$12</f>
        <v>0</v>
      </c>
      <c r="H2725" s="227">
        <f>'1. General information'!$E$13</f>
        <v>0</v>
      </c>
      <c r="I2725" s="227">
        <f>'1. General information'!$E$14</f>
        <v>0</v>
      </c>
      <c r="J2725" s="234" t="s">
        <v>471</v>
      </c>
      <c r="K2725" s="228" t="s">
        <v>5683</v>
      </c>
      <c r="L2725" s="234" t="s">
        <v>4883</v>
      </c>
      <c r="M2725" s="229">
        <f>'6. Staff time'!$N$253</f>
        <v>0</v>
      </c>
    </row>
    <row r="2726" spans="1:13">
      <c r="A2726" s="230">
        <v>2725</v>
      </c>
      <c r="B2726" s="230" t="str">
        <f t="shared" si="72"/>
        <v>0-0-0-6.32-57</v>
      </c>
      <c r="C2726" s="227">
        <f>'1. General information'!$E$8</f>
        <v>0</v>
      </c>
      <c r="D2726" s="227">
        <f>'1. General information'!$E$9</f>
        <v>0</v>
      </c>
      <c r="E2726" s="227">
        <f>'1. General information'!$E$10</f>
        <v>0</v>
      </c>
      <c r="F2726" s="227">
        <f>'1. General information'!$E$11</f>
        <v>0</v>
      </c>
      <c r="G2726" s="227">
        <f>'1. General information'!$E$12</f>
        <v>0</v>
      </c>
      <c r="H2726" s="227">
        <f>'1. General information'!$E$13</f>
        <v>0</v>
      </c>
      <c r="I2726" s="227">
        <f>'1. General information'!$E$14</f>
        <v>0</v>
      </c>
      <c r="J2726" s="234" t="s">
        <v>471</v>
      </c>
      <c r="K2726" s="228" t="s">
        <v>5684</v>
      </c>
      <c r="L2726" s="234" t="s">
        <v>4884</v>
      </c>
      <c r="M2726" s="229">
        <f>'6. Staff time'!$N$254</f>
        <v>0</v>
      </c>
    </row>
    <row r="2727" spans="1:13">
      <c r="A2727" s="230">
        <v>2726</v>
      </c>
      <c r="B2727" s="230" t="str">
        <f t="shared" si="72"/>
        <v>0-0-0-6.32-58</v>
      </c>
      <c r="C2727" s="227">
        <f>'1. General information'!$E$8</f>
        <v>0</v>
      </c>
      <c r="D2727" s="227">
        <f>'1. General information'!$E$9</f>
        <v>0</v>
      </c>
      <c r="E2727" s="227">
        <f>'1. General information'!$E$10</f>
        <v>0</v>
      </c>
      <c r="F2727" s="227">
        <f>'1. General information'!$E$11</f>
        <v>0</v>
      </c>
      <c r="G2727" s="227">
        <f>'1. General information'!$E$12</f>
        <v>0</v>
      </c>
      <c r="H2727" s="227">
        <f>'1. General information'!$E$13</f>
        <v>0</v>
      </c>
      <c r="I2727" s="227">
        <f>'1. General information'!$E$14</f>
        <v>0</v>
      </c>
      <c r="J2727" s="234" t="s">
        <v>471</v>
      </c>
      <c r="K2727" s="228" t="s">
        <v>5685</v>
      </c>
      <c r="L2727" s="234" t="s">
        <v>4885</v>
      </c>
      <c r="M2727" s="229">
        <f>'6. Staff time'!$N$255</f>
        <v>0</v>
      </c>
    </row>
    <row r="2728" spans="1:13">
      <c r="A2728" s="230">
        <v>2727</v>
      </c>
      <c r="B2728" s="230" t="str">
        <f t="shared" ref="B2728:B2791" si="73">CONCATENATE(LEFT(C2728,2),"-",LEFT(D2728,2),"-",LEFT(E2728,2),"-",K2728)</f>
        <v>0-0-0-6.32-59</v>
      </c>
      <c r="C2728" s="227">
        <f>'1. General information'!$E$8</f>
        <v>0</v>
      </c>
      <c r="D2728" s="227">
        <f>'1. General information'!$E$9</f>
        <v>0</v>
      </c>
      <c r="E2728" s="227">
        <f>'1. General information'!$E$10</f>
        <v>0</v>
      </c>
      <c r="F2728" s="227">
        <f>'1. General information'!$E$11</f>
        <v>0</v>
      </c>
      <c r="G2728" s="227">
        <f>'1. General information'!$E$12</f>
        <v>0</v>
      </c>
      <c r="H2728" s="227">
        <f>'1. General information'!$E$13</f>
        <v>0</v>
      </c>
      <c r="I2728" s="227">
        <f>'1. General information'!$E$14</f>
        <v>0</v>
      </c>
      <c r="J2728" s="234" t="s">
        <v>471</v>
      </c>
      <c r="K2728" s="228" t="s">
        <v>5686</v>
      </c>
      <c r="L2728" s="234" t="s">
        <v>4886</v>
      </c>
      <c r="M2728" s="229">
        <f>'6. Staff time'!$N$256</f>
        <v>0</v>
      </c>
    </row>
    <row r="2729" spans="1:13">
      <c r="A2729" s="230">
        <v>2728</v>
      </c>
      <c r="B2729" s="230" t="str">
        <f t="shared" si="73"/>
        <v>0-0-0-6.32-60</v>
      </c>
      <c r="C2729" s="227">
        <f>'1. General information'!$E$8</f>
        <v>0</v>
      </c>
      <c r="D2729" s="227">
        <f>'1. General information'!$E$9</f>
        <v>0</v>
      </c>
      <c r="E2729" s="227">
        <f>'1. General information'!$E$10</f>
        <v>0</v>
      </c>
      <c r="F2729" s="227">
        <f>'1. General information'!$E$11</f>
        <v>0</v>
      </c>
      <c r="G2729" s="227">
        <f>'1. General information'!$E$12</f>
        <v>0</v>
      </c>
      <c r="H2729" s="227">
        <f>'1. General information'!$E$13</f>
        <v>0</v>
      </c>
      <c r="I2729" s="227">
        <f>'1. General information'!$E$14</f>
        <v>0</v>
      </c>
      <c r="J2729" s="234" t="s">
        <v>471</v>
      </c>
      <c r="K2729" s="228" t="s">
        <v>5687</v>
      </c>
      <c r="L2729" s="234" t="s">
        <v>4887</v>
      </c>
      <c r="M2729" s="229">
        <f>'6. Staff time'!$N$257</f>
        <v>0</v>
      </c>
    </row>
    <row r="2730" spans="1:13">
      <c r="A2730" s="230">
        <v>2729</v>
      </c>
      <c r="B2730" s="230" t="str">
        <f t="shared" si="73"/>
        <v>0-0-0-6.32-61</v>
      </c>
      <c r="C2730" s="227">
        <f>'1. General information'!$E$8</f>
        <v>0</v>
      </c>
      <c r="D2730" s="227">
        <f>'1. General information'!$E$9</f>
        <v>0</v>
      </c>
      <c r="E2730" s="227">
        <f>'1. General information'!$E$10</f>
        <v>0</v>
      </c>
      <c r="F2730" s="227">
        <f>'1. General information'!$E$11</f>
        <v>0</v>
      </c>
      <c r="G2730" s="227">
        <f>'1. General information'!$E$12</f>
        <v>0</v>
      </c>
      <c r="H2730" s="227">
        <f>'1. General information'!$E$13</f>
        <v>0</v>
      </c>
      <c r="I2730" s="227">
        <f>'1. General information'!$E$14</f>
        <v>0</v>
      </c>
      <c r="J2730" s="234" t="s">
        <v>471</v>
      </c>
      <c r="K2730" s="228" t="s">
        <v>5688</v>
      </c>
      <c r="L2730" s="234" t="s">
        <v>4888</v>
      </c>
      <c r="M2730" s="229">
        <f>'6. Staff time'!$N$258</f>
        <v>0</v>
      </c>
    </row>
    <row r="2731" spans="1:13">
      <c r="A2731" s="230">
        <v>2730</v>
      </c>
      <c r="B2731" s="230" t="str">
        <f t="shared" si="73"/>
        <v>0-0-0-6.32-62</v>
      </c>
      <c r="C2731" s="227">
        <f>'1. General information'!$E$8</f>
        <v>0</v>
      </c>
      <c r="D2731" s="227">
        <f>'1. General information'!$E$9</f>
        <v>0</v>
      </c>
      <c r="E2731" s="227">
        <f>'1. General information'!$E$10</f>
        <v>0</v>
      </c>
      <c r="F2731" s="227">
        <f>'1. General information'!$E$11</f>
        <v>0</v>
      </c>
      <c r="G2731" s="227">
        <f>'1. General information'!$E$12</f>
        <v>0</v>
      </c>
      <c r="H2731" s="227">
        <f>'1. General information'!$E$13</f>
        <v>0</v>
      </c>
      <c r="I2731" s="227">
        <f>'1. General information'!$E$14</f>
        <v>0</v>
      </c>
      <c r="J2731" s="234" t="s">
        <v>471</v>
      </c>
      <c r="K2731" s="228" t="s">
        <v>5689</v>
      </c>
      <c r="L2731" s="234" t="s">
        <v>4889</v>
      </c>
      <c r="M2731" s="229">
        <f>'6. Staff time'!$N$259</f>
        <v>0</v>
      </c>
    </row>
    <row r="2732" spans="1:13">
      <c r="A2732" s="230">
        <v>2731</v>
      </c>
      <c r="B2732" s="230" t="str">
        <f t="shared" si="73"/>
        <v>0-0-0-6.32-63</v>
      </c>
      <c r="C2732" s="227">
        <f>'1. General information'!$E$8</f>
        <v>0</v>
      </c>
      <c r="D2732" s="227">
        <f>'1. General information'!$E$9</f>
        <v>0</v>
      </c>
      <c r="E2732" s="227">
        <f>'1. General information'!$E$10</f>
        <v>0</v>
      </c>
      <c r="F2732" s="227">
        <f>'1. General information'!$E$11</f>
        <v>0</v>
      </c>
      <c r="G2732" s="227">
        <f>'1. General information'!$E$12</f>
        <v>0</v>
      </c>
      <c r="H2732" s="227">
        <f>'1. General information'!$E$13</f>
        <v>0</v>
      </c>
      <c r="I2732" s="227">
        <f>'1. General information'!$E$14</f>
        <v>0</v>
      </c>
      <c r="J2732" s="234" t="s">
        <v>471</v>
      </c>
      <c r="K2732" s="228" t="s">
        <v>5690</v>
      </c>
      <c r="L2732" s="234" t="s">
        <v>4890</v>
      </c>
      <c r="M2732" s="229">
        <f>'6. Staff time'!$N$260</f>
        <v>0</v>
      </c>
    </row>
    <row r="2733" spans="1:13">
      <c r="A2733" s="230">
        <v>2732</v>
      </c>
      <c r="B2733" s="230" t="str">
        <f t="shared" si="73"/>
        <v>0-0-0-6.32-64</v>
      </c>
      <c r="C2733" s="227">
        <f>'1. General information'!$E$8</f>
        <v>0</v>
      </c>
      <c r="D2733" s="227">
        <f>'1. General information'!$E$9</f>
        <v>0</v>
      </c>
      <c r="E2733" s="227">
        <f>'1. General information'!$E$10</f>
        <v>0</v>
      </c>
      <c r="F2733" s="227">
        <f>'1. General information'!$E$11</f>
        <v>0</v>
      </c>
      <c r="G2733" s="227">
        <f>'1. General information'!$E$12</f>
        <v>0</v>
      </c>
      <c r="H2733" s="227">
        <f>'1. General information'!$E$13</f>
        <v>0</v>
      </c>
      <c r="I2733" s="227">
        <f>'1. General information'!$E$14</f>
        <v>0</v>
      </c>
      <c r="J2733" s="234" t="s">
        <v>471</v>
      </c>
      <c r="K2733" s="228" t="s">
        <v>5691</v>
      </c>
      <c r="L2733" s="234" t="s">
        <v>4891</v>
      </c>
      <c r="M2733" s="229">
        <f>'6. Staff time'!$N$261</f>
        <v>0</v>
      </c>
    </row>
    <row r="2734" spans="1:13">
      <c r="A2734" s="230">
        <v>2733</v>
      </c>
      <c r="B2734" s="230" t="str">
        <f t="shared" si="73"/>
        <v>0-0-0-6.32-65</v>
      </c>
      <c r="C2734" s="227">
        <f>'1. General information'!$E$8</f>
        <v>0</v>
      </c>
      <c r="D2734" s="227">
        <f>'1. General information'!$E$9</f>
        <v>0</v>
      </c>
      <c r="E2734" s="227">
        <f>'1. General information'!$E$10</f>
        <v>0</v>
      </c>
      <c r="F2734" s="227">
        <f>'1. General information'!$E$11</f>
        <v>0</v>
      </c>
      <c r="G2734" s="227">
        <f>'1. General information'!$E$12</f>
        <v>0</v>
      </c>
      <c r="H2734" s="227">
        <f>'1. General information'!$E$13</f>
        <v>0</v>
      </c>
      <c r="I2734" s="227">
        <f>'1. General information'!$E$14</f>
        <v>0</v>
      </c>
      <c r="J2734" s="234" t="s">
        <v>471</v>
      </c>
      <c r="K2734" s="228" t="s">
        <v>5692</v>
      </c>
      <c r="L2734" s="234" t="s">
        <v>4892</v>
      </c>
      <c r="M2734" s="229">
        <f>'6. Staff time'!$N$262</f>
        <v>0</v>
      </c>
    </row>
    <row r="2735" spans="1:13">
      <c r="A2735" s="230">
        <v>2734</v>
      </c>
      <c r="B2735" s="230" t="str">
        <f t="shared" si="73"/>
        <v>0-0-0-6.32-66</v>
      </c>
      <c r="C2735" s="227">
        <f>'1. General information'!$E$8</f>
        <v>0</v>
      </c>
      <c r="D2735" s="227">
        <f>'1. General information'!$E$9</f>
        <v>0</v>
      </c>
      <c r="E2735" s="227">
        <f>'1. General information'!$E$10</f>
        <v>0</v>
      </c>
      <c r="F2735" s="227">
        <f>'1. General information'!$E$11</f>
        <v>0</v>
      </c>
      <c r="G2735" s="227">
        <f>'1. General information'!$E$12</f>
        <v>0</v>
      </c>
      <c r="H2735" s="227">
        <f>'1. General information'!$E$13</f>
        <v>0</v>
      </c>
      <c r="I2735" s="227">
        <f>'1. General information'!$E$14</f>
        <v>0</v>
      </c>
      <c r="J2735" s="234" t="s">
        <v>471</v>
      </c>
      <c r="K2735" s="228" t="s">
        <v>5693</v>
      </c>
      <c r="L2735" s="234" t="s">
        <v>4893</v>
      </c>
      <c r="M2735" s="229">
        <f>'6. Staff time'!$N$263</f>
        <v>0</v>
      </c>
    </row>
    <row r="2736" spans="1:13">
      <c r="A2736" s="230">
        <v>2735</v>
      </c>
      <c r="B2736" s="230" t="str">
        <f t="shared" si="73"/>
        <v>0-0-0-6.32-67</v>
      </c>
      <c r="C2736" s="227">
        <f>'1. General information'!$E$8</f>
        <v>0</v>
      </c>
      <c r="D2736" s="227">
        <f>'1. General information'!$E$9</f>
        <v>0</v>
      </c>
      <c r="E2736" s="227">
        <f>'1. General information'!$E$10</f>
        <v>0</v>
      </c>
      <c r="F2736" s="227">
        <f>'1. General information'!$E$11</f>
        <v>0</v>
      </c>
      <c r="G2736" s="227">
        <f>'1. General information'!$E$12</f>
        <v>0</v>
      </c>
      <c r="H2736" s="227">
        <f>'1. General information'!$E$13</f>
        <v>0</v>
      </c>
      <c r="I2736" s="227">
        <f>'1. General information'!$E$14</f>
        <v>0</v>
      </c>
      <c r="J2736" s="234" t="s">
        <v>471</v>
      </c>
      <c r="K2736" s="228" t="s">
        <v>5694</v>
      </c>
      <c r="L2736" s="234" t="s">
        <v>4894</v>
      </c>
      <c r="M2736" s="229">
        <f>'6. Staff time'!$N$264</f>
        <v>0</v>
      </c>
    </row>
    <row r="2737" spans="1:13">
      <c r="A2737" s="230">
        <v>2736</v>
      </c>
      <c r="B2737" s="230" t="str">
        <f t="shared" si="73"/>
        <v>0-0-0-6.32-68</v>
      </c>
      <c r="C2737" s="227">
        <f>'1. General information'!$E$8</f>
        <v>0</v>
      </c>
      <c r="D2737" s="227">
        <f>'1. General information'!$E$9</f>
        <v>0</v>
      </c>
      <c r="E2737" s="227">
        <f>'1. General information'!$E$10</f>
        <v>0</v>
      </c>
      <c r="F2737" s="227">
        <f>'1. General information'!$E$11</f>
        <v>0</v>
      </c>
      <c r="G2737" s="227">
        <f>'1. General information'!$E$12</f>
        <v>0</v>
      </c>
      <c r="H2737" s="227">
        <f>'1. General information'!$E$13</f>
        <v>0</v>
      </c>
      <c r="I2737" s="227">
        <f>'1. General information'!$E$14</f>
        <v>0</v>
      </c>
      <c r="J2737" s="234" t="s">
        <v>471</v>
      </c>
      <c r="K2737" s="228" t="s">
        <v>5695</v>
      </c>
      <c r="L2737" s="234" t="s">
        <v>4895</v>
      </c>
      <c r="M2737" s="229">
        <f>'6. Staff time'!$N$265</f>
        <v>0</v>
      </c>
    </row>
    <row r="2738" spans="1:13">
      <c r="A2738" s="230">
        <v>2737</v>
      </c>
      <c r="B2738" s="230" t="str">
        <f t="shared" si="73"/>
        <v>0-0-0-6.32-69</v>
      </c>
      <c r="C2738" s="227">
        <f>'1. General information'!$E$8</f>
        <v>0</v>
      </c>
      <c r="D2738" s="227">
        <f>'1. General information'!$E$9</f>
        <v>0</v>
      </c>
      <c r="E2738" s="227">
        <f>'1. General information'!$E$10</f>
        <v>0</v>
      </c>
      <c r="F2738" s="227">
        <f>'1. General information'!$E$11</f>
        <v>0</v>
      </c>
      <c r="G2738" s="227">
        <f>'1. General information'!$E$12</f>
        <v>0</v>
      </c>
      <c r="H2738" s="227">
        <f>'1. General information'!$E$13</f>
        <v>0</v>
      </c>
      <c r="I2738" s="227">
        <f>'1. General information'!$E$14</f>
        <v>0</v>
      </c>
      <c r="J2738" s="234" t="s">
        <v>471</v>
      </c>
      <c r="K2738" s="228" t="s">
        <v>5696</v>
      </c>
      <c r="L2738" s="234" t="s">
        <v>4896</v>
      </c>
      <c r="M2738" s="229">
        <f>'6. Staff time'!$N$266</f>
        <v>0</v>
      </c>
    </row>
    <row r="2739" spans="1:13">
      <c r="A2739" s="230">
        <v>2738</v>
      </c>
      <c r="B2739" s="230" t="str">
        <f t="shared" si="73"/>
        <v>0-0-0-6.32-70</v>
      </c>
      <c r="C2739" s="227">
        <f>'1. General information'!$E$8</f>
        <v>0</v>
      </c>
      <c r="D2739" s="227">
        <f>'1. General information'!$E$9</f>
        <v>0</v>
      </c>
      <c r="E2739" s="227">
        <f>'1. General information'!$E$10</f>
        <v>0</v>
      </c>
      <c r="F2739" s="227">
        <f>'1. General information'!$E$11</f>
        <v>0</v>
      </c>
      <c r="G2739" s="227">
        <f>'1. General information'!$E$12</f>
        <v>0</v>
      </c>
      <c r="H2739" s="227">
        <f>'1. General information'!$E$13</f>
        <v>0</v>
      </c>
      <c r="I2739" s="227">
        <f>'1. General information'!$E$14</f>
        <v>0</v>
      </c>
      <c r="J2739" s="234" t="s">
        <v>471</v>
      </c>
      <c r="K2739" s="228" t="s">
        <v>5697</v>
      </c>
      <c r="L2739" s="234" t="s">
        <v>4897</v>
      </c>
      <c r="M2739" s="229">
        <f>'6. Staff time'!$N$267</f>
        <v>0</v>
      </c>
    </row>
    <row r="2740" spans="1:13">
      <c r="A2740" s="230">
        <v>2739</v>
      </c>
      <c r="B2740" s="230" t="str">
        <f t="shared" si="73"/>
        <v>0-0-0-6.32-71</v>
      </c>
      <c r="C2740" s="227">
        <f>'1. General information'!$E$8</f>
        <v>0</v>
      </c>
      <c r="D2740" s="227">
        <f>'1. General information'!$E$9</f>
        <v>0</v>
      </c>
      <c r="E2740" s="227">
        <f>'1. General information'!$E$10</f>
        <v>0</v>
      </c>
      <c r="F2740" s="227">
        <f>'1. General information'!$E$11</f>
        <v>0</v>
      </c>
      <c r="G2740" s="227">
        <f>'1. General information'!$E$12</f>
        <v>0</v>
      </c>
      <c r="H2740" s="227">
        <f>'1. General information'!$E$13</f>
        <v>0</v>
      </c>
      <c r="I2740" s="227">
        <f>'1. General information'!$E$14</f>
        <v>0</v>
      </c>
      <c r="J2740" s="234" t="s">
        <v>471</v>
      </c>
      <c r="K2740" s="228" t="s">
        <v>5698</v>
      </c>
      <c r="L2740" s="234" t="s">
        <v>4898</v>
      </c>
      <c r="M2740" s="229">
        <f>'6. Staff time'!$N$268</f>
        <v>0</v>
      </c>
    </row>
    <row r="2741" spans="1:13">
      <c r="A2741" s="230">
        <v>2740</v>
      </c>
      <c r="B2741" s="230" t="str">
        <f t="shared" si="73"/>
        <v>0-0-0-6.32-72</v>
      </c>
      <c r="C2741" s="227">
        <f>'1. General information'!$E$8</f>
        <v>0</v>
      </c>
      <c r="D2741" s="227">
        <f>'1. General information'!$E$9</f>
        <v>0</v>
      </c>
      <c r="E2741" s="227">
        <f>'1. General information'!$E$10</f>
        <v>0</v>
      </c>
      <c r="F2741" s="227">
        <f>'1. General information'!$E$11</f>
        <v>0</v>
      </c>
      <c r="G2741" s="227">
        <f>'1. General information'!$E$12</f>
        <v>0</v>
      </c>
      <c r="H2741" s="227">
        <f>'1. General information'!$E$13</f>
        <v>0</v>
      </c>
      <c r="I2741" s="227">
        <f>'1. General information'!$E$14</f>
        <v>0</v>
      </c>
      <c r="J2741" s="234" t="s">
        <v>471</v>
      </c>
      <c r="K2741" s="228" t="s">
        <v>5699</v>
      </c>
      <c r="L2741" s="234" t="s">
        <v>4899</v>
      </c>
      <c r="M2741" s="229">
        <f>'6. Staff time'!$N$269</f>
        <v>0</v>
      </c>
    </row>
    <row r="2742" spans="1:13">
      <c r="A2742" s="230">
        <v>2741</v>
      </c>
      <c r="B2742" s="230" t="str">
        <f t="shared" si="73"/>
        <v>0-0-0-6.32-73</v>
      </c>
      <c r="C2742" s="227">
        <f>'1. General information'!$E$8</f>
        <v>0</v>
      </c>
      <c r="D2742" s="227">
        <f>'1. General information'!$E$9</f>
        <v>0</v>
      </c>
      <c r="E2742" s="227">
        <f>'1. General information'!$E$10</f>
        <v>0</v>
      </c>
      <c r="F2742" s="227">
        <f>'1. General information'!$E$11</f>
        <v>0</v>
      </c>
      <c r="G2742" s="227">
        <f>'1. General information'!$E$12</f>
        <v>0</v>
      </c>
      <c r="H2742" s="227">
        <f>'1. General information'!$E$13</f>
        <v>0</v>
      </c>
      <c r="I2742" s="227">
        <f>'1. General information'!$E$14</f>
        <v>0</v>
      </c>
      <c r="J2742" s="234" t="s">
        <v>471</v>
      </c>
      <c r="K2742" s="228" t="s">
        <v>5700</v>
      </c>
      <c r="L2742" s="234" t="s">
        <v>4900</v>
      </c>
      <c r="M2742" s="229">
        <f>'6. Staff time'!$N$270</f>
        <v>0</v>
      </c>
    </row>
    <row r="2743" spans="1:13">
      <c r="A2743" s="230">
        <v>2742</v>
      </c>
      <c r="B2743" s="230" t="str">
        <f t="shared" si="73"/>
        <v>0-0-0-6.32-74</v>
      </c>
      <c r="C2743" s="227">
        <f>'1. General information'!$E$8</f>
        <v>0</v>
      </c>
      <c r="D2743" s="227">
        <f>'1. General information'!$E$9</f>
        <v>0</v>
      </c>
      <c r="E2743" s="227">
        <f>'1. General information'!$E$10</f>
        <v>0</v>
      </c>
      <c r="F2743" s="227">
        <f>'1. General information'!$E$11</f>
        <v>0</v>
      </c>
      <c r="G2743" s="227">
        <f>'1. General information'!$E$12</f>
        <v>0</v>
      </c>
      <c r="H2743" s="227">
        <f>'1. General information'!$E$13</f>
        <v>0</v>
      </c>
      <c r="I2743" s="227">
        <f>'1. General information'!$E$14</f>
        <v>0</v>
      </c>
      <c r="J2743" s="234" t="s">
        <v>471</v>
      </c>
      <c r="K2743" s="228" t="s">
        <v>5701</v>
      </c>
      <c r="L2743" s="234" t="s">
        <v>4901</v>
      </c>
      <c r="M2743" s="229">
        <f>'6. Staff time'!$N$271</f>
        <v>0</v>
      </c>
    </row>
    <row r="2744" spans="1:13">
      <c r="A2744" s="230">
        <v>2743</v>
      </c>
      <c r="B2744" s="230" t="str">
        <f t="shared" si="73"/>
        <v>0-0-0-6.32-75</v>
      </c>
      <c r="C2744" s="227">
        <f>'1. General information'!$E$8</f>
        <v>0</v>
      </c>
      <c r="D2744" s="227">
        <f>'1. General information'!$E$9</f>
        <v>0</v>
      </c>
      <c r="E2744" s="227">
        <f>'1. General information'!$E$10</f>
        <v>0</v>
      </c>
      <c r="F2744" s="227">
        <f>'1. General information'!$E$11</f>
        <v>0</v>
      </c>
      <c r="G2744" s="227">
        <f>'1. General information'!$E$12</f>
        <v>0</v>
      </c>
      <c r="H2744" s="227">
        <f>'1. General information'!$E$13</f>
        <v>0</v>
      </c>
      <c r="I2744" s="227">
        <f>'1. General information'!$E$14</f>
        <v>0</v>
      </c>
      <c r="J2744" s="234" t="s">
        <v>471</v>
      </c>
      <c r="K2744" s="228" t="s">
        <v>5702</v>
      </c>
      <c r="L2744" s="234" t="s">
        <v>4902</v>
      </c>
      <c r="M2744" s="229">
        <f>'6. Staff time'!$N$272</f>
        <v>0</v>
      </c>
    </row>
    <row r="2745" spans="1:13">
      <c r="A2745" s="230">
        <v>2744</v>
      </c>
      <c r="B2745" s="230" t="str">
        <f t="shared" si="73"/>
        <v>0-0-0-6.32-76</v>
      </c>
      <c r="C2745" s="227">
        <f>'1. General information'!$E$8</f>
        <v>0</v>
      </c>
      <c r="D2745" s="227">
        <f>'1. General information'!$E$9</f>
        <v>0</v>
      </c>
      <c r="E2745" s="227">
        <f>'1. General information'!$E$10</f>
        <v>0</v>
      </c>
      <c r="F2745" s="227">
        <f>'1. General information'!$E$11</f>
        <v>0</v>
      </c>
      <c r="G2745" s="227">
        <f>'1. General information'!$E$12</f>
        <v>0</v>
      </c>
      <c r="H2745" s="227">
        <f>'1. General information'!$E$13</f>
        <v>0</v>
      </c>
      <c r="I2745" s="227">
        <f>'1. General information'!$E$14</f>
        <v>0</v>
      </c>
      <c r="J2745" s="234" t="s">
        <v>471</v>
      </c>
      <c r="K2745" s="228" t="s">
        <v>5703</v>
      </c>
      <c r="L2745" s="234" t="s">
        <v>4903</v>
      </c>
      <c r="M2745" s="229">
        <f>'6. Staff time'!$N$273</f>
        <v>0</v>
      </c>
    </row>
    <row r="2746" spans="1:13">
      <c r="A2746" s="230">
        <v>2745</v>
      </c>
      <c r="B2746" s="230" t="str">
        <f t="shared" si="73"/>
        <v>0-0-0-6.32-77</v>
      </c>
      <c r="C2746" s="227">
        <f>'1. General information'!$E$8</f>
        <v>0</v>
      </c>
      <c r="D2746" s="227">
        <f>'1. General information'!$E$9</f>
        <v>0</v>
      </c>
      <c r="E2746" s="227">
        <f>'1. General information'!$E$10</f>
        <v>0</v>
      </c>
      <c r="F2746" s="227">
        <f>'1. General information'!$E$11</f>
        <v>0</v>
      </c>
      <c r="G2746" s="227">
        <f>'1. General information'!$E$12</f>
        <v>0</v>
      </c>
      <c r="H2746" s="227">
        <f>'1. General information'!$E$13</f>
        <v>0</v>
      </c>
      <c r="I2746" s="227">
        <f>'1. General information'!$E$14</f>
        <v>0</v>
      </c>
      <c r="J2746" s="234" t="s">
        <v>471</v>
      </c>
      <c r="K2746" s="228" t="s">
        <v>5704</v>
      </c>
      <c r="L2746" s="234" t="s">
        <v>4904</v>
      </c>
      <c r="M2746" s="229">
        <f>'6. Staff time'!$N$274</f>
        <v>0</v>
      </c>
    </row>
    <row r="2747" spans="1:13">
      <c r="A2747" s="230">
        <v>2746</v>
      </c>
      <c r="B2747" s="230" t="str">
        <f t="shared" si="73"/>
        <v>0-0-0-6.32-78</v>
      </c>
      <c r="C2747" s="227">
        <f>'1. General information'!$E$8</f>
        <v>0</v>
      </c>
      <c r="D2747" s="227">
        <f>'1. General information'!$E$9</f>
        <v>0</v>
      </c>
      <c r="E2747" s="227">
        <f>'1. General information'!$E$10</f>
        <v>0</v>
      </c>
      <c r="F2747" s="227">
        <f>'1. General information'!$E$11</f>
        <v>0</v>
      </c>
      <c r="G2747" s="227">
        <f>'1. General information'!$E$12</f>
        <v>0</v>
      </c>
      <c r="H2747" s="227">
        <f>'1. General information'!$E$13</f>
        <v>0</v>
      </c>
      <c r="I2747" s="227">
        <f>'1. General information'!$E$14</f>
        <v>0</v>
      </c>
      <c r="J2747" s="234" t="s">
        <v>471</v>
      </c>
      <c r="K2747" s="228" t="s">
        <v>5705</v>
      </c>
      <c r="L2747" s="234" t="s">
        <v>4905</v>
      </c>
      <c r="M2747" s="229">
        <f>'6. Staff time'!$N$275</f>
        <v>0</v>
      </c>
    </row>
    <row r="2748" spans="1:13">
      <c r="A2748" s="230">
        <v>2747</v>
      </c>
      <c r="B2748" s="230" t="str">
        <f t="shared" si="73"/>
        <v>0-0-0-6.32-79</v>
      </c>
      <c r="C2748" s="227">
        <f>'1. General information'!$E$8</f>
        <v>0</v>
      </c>
      <c r="D2748" s="227">
        <f>'1. General information'!$E$9</f>
        <v>0</v>
      </c>
      <c r="E2748" s="227">
        <f>'1. General information'!$E$10</f>
        <v>0</v>
      </c>
      <c r="F2748" s="227">
        <f>'1. General information'!$E$11</f>
        <v>0</v>
      </c>
      <c r="G2748" s="227">
        <f>'1. General information'!$E$12</f>
        <v>0</v>
      </c>
      <c r="H2748" s="227">
        <f>'1. General information'!$E$13</f>
        <v>0</v>
      </c>
      <c r="I2748" s="227">
        <f>'1. General information'!$E$14</f>
        <v>0</v>
      </c>
      <c r="J2748" s="234" t="s">
        <v>471</v>
      </c>
      <c r="K2748" s="228" t="s">
        <v>5706</v>
      </c>
      <c r="L2748" s="234" t="s">
        <v>4906</v>
      </c>
      <c r="M2748" s="229">
        <f>'6. Staff time'!$N$276</f>
        <v>0</v>
      </c>
    </row>
    <row r="2749" spans="1:13">
      <c r="A2749" s="230">
        <v>2748</v>
      </c>
      <c r="B2749" s="230" t="str">
        <f t="shared" si="73"/>
        <v>0-0-0-6.32-80</v>
      </c>
      <c r="C2749" s="227">
        <f>'1. General information'!$E$8</f>
        <v>0</v>
      </c>
      <c r="D2749" s="227">
        <f>'1. General information'!$E$9</f>
        <v>0</v>
      </c>
      <c r="E2749" s="227">
        <f>'1. General information'!$E$10</f>
        <v>0</v>
      </c>
      <c r="F2749" s="227">
        <f>'1. General information'!$E$11</f>
        <v>0</v>
      </c>
      <c r="G2749" s="227">
        <f>'1. General information'!$E$12</f>
        <v>0</v>
      </c>
      <c r="H2749" s="227">
        <f>'1. General information'!$E$13</f>
        <v>0</v>
      </c>
      <c r="I2749" s="227">
        <f>'1. General information'!$E$14</f>
        <v>0</v>
      </c>
      <c r="J2749" s="234" t="s">
        <v>471</v>
      </c>
      <c r="K2749" s="228" t="s">
        <v>5707</v>
      </c>
      <c r="L2749" s="234" t="s">
        <v>4907</v>
      </c>
      <c r="M2749" s="229">
        <f>'6. Staff time'!$N$277</f>
        <v>0</v>
      </c>
    </row>
    <row r="2750" spans="1:13">
      <c r="A2750" s="230">
        <v>2749</v>
      </c>
      <c r="B2750" s="230" t="str">
        <f t="shared" si="73"/>
        <v>0-0-0-6.33-1</v>
      </c>
      <c r="C2750" s="227">
        <f>'1. General information'!$E$8</f>
        <v>0</v>
      </c>
      <c r="D2750" s="227">
        <f>'1. General information'!$E$9</f>
        <v>0</v>
      </c>
      <c r="E2750" s="227">
        <f>'1. General information'!$E$10</f>
        <v>0</v>
      </c>
      <c r="F2750" s="227">
        <f>'1. General information'!$E$11</f>
        <v>0</v>
      </c>
      <c r="G2750" s="227">
        <f>'1. General information'!$E$12</f>
        <v>0</v>
      </c>
      <c r="H2750" s="227">
        <f>'1. General information'!$E$13</f>
        <v>0</v>
      </c>
      <c r="I2750" s="227">
        <f>'1. General information'!$E$14</f>
        <v>0</v>
      </c>
      <c r="J2750" s="234" t="s">
        <v>471</v>
      </c>
      <c r="K2750" s="228" t="s">
        <v>5708</v>
      </c>
      <c r="L2750" s="234" t="s">
        <v>4908</v>
      </c>
      <c r="M2750" s="229">
        <f>'6. Staff time'!$P$198</f>
        <v>0</v>
      </c>
    </row>
    <row r="2751" spans="1:13">
      <c r="A2751" s="230">
        <v>2750</v>
      </c>
      <c r="B2751" s="230" t="str">
        <f t="shared" si="73"/>
        <v>0-0-0-6.33-2</v>
      </c>
      <c r="C2751" s="227">
        <f>'1. General information'!$E$8</f>
        <v>0</v>
      </c>
      <c r="D2751" s="227">
        <f>'1. General information'!$E$9</f>
        <v>0</v>
      </c>
      <c r="E2751" s="227">
        <f>'1. General information'!$E$10</f>
        <v>0</v>
      </c>
      <c r="F2751" s="227">
        <f>'1. General information'!$E$11</f>
        <v>0</v>
      </c>
      <c r="G2751" s="227">
        <f>'1. General information'!$E$12</f>
        <v>0</v>
      </c>
      <c r="H2751" s="227">
        <f>'1. General information'!$E$13</f>
        <v>0</v>
      </c>
      <c r="I2751" s="227">
        <f>'1. General information'!$E$14</f>
        <v>0</v>
      </c>
      <c r="J2751" s="234" t="s">
        <v>471</v>
      </c>
      <c r="K2751" s="228" t="s">
        <v>5709</v>
      </c>
      <c r="L2751" s="234" t="s">
        <v>4909</v>
      </c>
      <c r="M2751" s="229">
        <f>'6. Staff time'!$P$199</f>
        <v>0</v>
      </c>
    </row>
    <row r="2752" spans="1:13">
      <c r="A2752" s="230">
        <v>2751</v>
      </c>
      <c r="B2752" s="230" t="str">
        <f t="shared" si="73"/>
        <v>0-0-0-6.33-3</v>
      </c>
      <c r="C2752" s="227">
        <f>'1. General information'!$E$8</f>
        <v>0</v>
      </c>
      <c r="D2752" s="227">
        <f>'1. General information'!$E$9</f>
        <v>0</v>
      </c>
      <c r="E2752" s="227">
        <f>'1. General information'!$E$10</f>
        <v>0</v>
      </c>
      <c r="F2752" s="227">
        <f>'1. General information'!$E$11</f>
        <v>0</v>
      </c>
      <c r="G2752" s="227">
        <f>'1. General information'!$E$12</f>
        <v>0</v>
      </c>
      <c r="H2752" s="227">
        <f>'1. General information'!$E$13</f>
        <v>0</v>
      </c>
      <c r="I2752" s="227">
        <f>'1. General information'!$E$14</f>
        <v>0</v>
      </c>
      <c r="J2752" s="234" t="s">
        <v>471</v>
      </c>
      <c r="K2752" s="228" t="s">
        <v>5710</v>
      </c>
      <c r="L2752" s="234" t="s">
        <v>4910</v>
      </c>
      <c r="M2752" s="229">
        <f>'6. Staff time'!$P$200</f>
        <v>0</v>
      </c>
    </row>
    <row r="2753" spans="1:13">
      <c r="A2753" s="230">
        <v>2752</v>
      </c>
      <c r="B2753" s="230" t="str">
        <f t="shared" si="73"/>
        <v>0-0-0-6.33-4</v>
      </c>
      <c r="C2753" s="227">
        <f>'1. General information'!$E$8</f>
        <v>0</v>
      </c>
      <c r="D2753" s="227">
        <f>'1. General information'!$E$9</f>
        <v>0</v>
      </c>
      <c r="E2753" s="227">
        <f>'1. General information'!$E$10</f>
        <v>0</v>
      </c>
      <c r="F2753" s="227">
        <f>'1. General information'!$E$11</f>
        <v>0</v>
      </c>
      <c r="G2753" s="227">
        <f>'1. General information'!$E$12</f>
        <v>0</v>
      </c>
      <c r="H2753" s="227">
        <f>'1. General information'!$E$13</f>
        <v>0</v>
      </c>
      <c r="I2753" s="227">
        <f>'1. General information'!$E$14</f>
        <v>0</v>
      </c>
      <c r="J2753" s="234" t="s">
        <v>471</v>
      </c>
      <c r="K2753" s="228" t="s">
        <v>5711</v>
      </c>
      <c r="L2753" s="234" t="s">
        <v>4911</v>
      </c>
      <c r="M2753" s="229">
        <f>'6. Staff time'!$P$201</f>
        <v>0</v>
      </c>
    </row>
    <row r="2754" spans="1:13">
      <c r="A2754" s="230">
        <v>2753</v>
      </c>
      <c r="B2754" s="230" t="str">
        <f t="shared" si="73"/>
        <v>0-0-0-6.33-5</v>
      </c>
      <c r="C2754" s="227">
        <f>'1. General information'!$E$8</f>
        <v>0</v>
      </c>
      <c r="D2754" s="227">
        <f>'1. General information'!$E$9</f>
        <v>0</v>
      </c>
      <c r="E2754" s="227">
        <f>'1. General information'!$E$10</f>
        <v>0</v>
      </c>
      <c r="F2754" s="227">
        <f>'1. General information'!$E$11</f>
        <v>0</v>
      </c>
      <c r="G2754" s="227">
        <f>'1. General information'!$E$12</f>
        <v>0</v>
      </c>
      <c r="H2754" s="227">
        <f>'1. General information'!$E$13</f>
        <v>0</v>
      </c>
      <c r="I2754" s="227">
        <f>'1. General information'!$E$14</f>
        <v>0</v>
      </c>
      <c r="J2754" s="234" t="s">
        <v>471</v>
      </c>
      <c r="K2754" s="228" t="s">
        <v>5712</v>
      </c>
      <c r="L2754" s="234" t="s">
        <v>4912</v>
      </c>
      <c r="M2754" s="229">
        <f>'6. Staff time'!$P$202</f>
        <v>0</v>
      </c>
    </row>
    <row r="2755" spans="1:13">
      <c r="A2755" s="230">
        <v>2754</v>
      </c>
      <c r="B2755" s="230" t="str">
        <f t="shared" si="73"/>
        <v>0-0-0-6.33-6</v>
      </c>
      <c r="C2755" s="227">
        <f>'1. General information'!$E$8</f>
        <v>0</v>
      </c>
      <c r="D2755" s="227">
        <f>'1. General information'!$E$9</f>
        <v>0</v>
      </c>
      <c r="E2755" s="227">
        <f>'1. General information'!$E$10</f>
        <v>0</v>
      </c>
      <c r="F2755" s="227">
        <f>'1. General information'!$E$11</f>
        <v>0</v>
      </c>
      <c r="G2755" s="227">
        <f>'1. General information'!$E$12</f>
        <v>0</v>
      </c>
      <c r="H2755" s="227">
        <f>'1. General information'!$E$13</f>
        <v>0</v>
      </c>
      <c r="I2755" s="227">
        <f>'1. General information'!$E$14</f>
        <v>0</v>
      </c>
      <c r="J2755" s="234" t="s">
        <v>471</v>
      </c>
      <c r="K2755" s="228" t="s">
        <v>5713</v>
      </c>
      <c r="L2755" s="234" t="s">
        <v>4913</v>
      </c>
      <c r="M2755" s="229">
        <f>'6. Staff time'!$P$203</f>
        <v>0</v>
      </c>
    </row>
    <row r="2756" spans="1:13">
      <c r="A2756" s="230">
        <v>2755</v>
      </c>
      <c r="B2756" s="230" t="str">
        <f t="shared" si="73"/>
        <v>0-0-0-6.33-7</v>
      </c>
      <c r="C2756" s="227">
        <f>'1. General information'!$E$8</f>
        <v>0</v>
      </c>
      <c r="D2756" s="227">
        <f>'1. General information'!$E$9</f>
        <v>0</v>
      </c>
      <c r="E2756" s="227">
        <f>'1. General information'!$E$10</f>
        <v>0</v>
      </c>
      <c r="F2756" s="227">
        <f>'1. General information'!$E$11</f>
        <v>0</v>
      </c>
      <c r="G2756" s="227">
        <f>'1. General information'!$E$12</f>
        <v>0</v>
      </c>
      <c r="H2756" s="227">
        <f>'1. General information'!$E$13</f>
        <v>0</v>
      </c>
      <c r="I2756" s="227">
        <f>'1. General information'!$E$14</f>
        <v>0</v>
      </c>
      <c r="J2756" s="234" t="s">
        <v>471</v>
      </c>
      <c r="K2756" s="228" t="s">
        <v>5714</v>
      </c>
      <c r="L2756" s="234" t="s">
        <v>4914</v>
      </c>
      <c r="M2756" s="229">
        <f>'6. Staff time'!$P$204</f>
        <v>0</v>
      </c>
    </row>
    <row r="2757" spans="1:13">
      <c r="A2757" s="230">
        <v>2756</v>
      </c>
      <c r="B2757" s="230" t="str">
        <f t="shared" si="73"/>
        <v>0-0-0-6.33-8</v>
      </c>
      <c r="C2757" s="227">
        <f>'1. General information'!$E$8</f>
        <v>0</v>
      </c>
      <c r="D2757" s="227">
        <f>'1. General information'!$E$9</f>
        <v>0</v>
      </c>
      <c r="E2757" s="227">
        <f>'1. General information'!$E$10</f>
        <v>0</v>
      </c>
      <c r="F2757" s="227">
        <f>'1. General information'!$E$11</f>
        <v>0</v>
      </c>
      <c r="G2757" s="227">
        <f>'1. General information'!$E$12</f>
        <v>0</v>
      </c>
      <c r="H2757" s="227">
        <f>'1. General information'!$E$13</f>
        <v>0</v>
      </c>
      <c r="I2757" s="227">
        <f>'1. General information'!$E$14</f>
        <v>0</v>
      </c>
      <c r="J2757" s="234" t="s">
        <v>471</v>
      </c>
      <c r="K2757" s="228" t="s">
        <v>5715</v>
      </c>
      <c r="L2757" s="234" t="s">
        <v>4915</v>
      </c>
      <c r="M2757" s="229">
        <f>'6. Staff time'!$P$205</f>
        <v>0</v>
      </c>
    </row>
    <row r="2758" spans="1:13">
      <c r="A2758" s="230">
        <v>2757</v>
      </c>
      <c r="B2758" s="230" t="str">
        <f t="shared" si="73"/>
        <v>0-0-0-6.33-9</v>
      </c>
      <c r="C2758" s="227">
        <f>'1. General information'!$E$8</f>
        <v>0</v>
      </c>
      <c r="D2758" s="227">
        <f>'1. General information'!$E$9</f>
        <v>0</v>
      </c>
      <c r="E2758" s="227">
        <f>'1. General information'!$E$10</f>
        <v>0</v>
      </c>
      <c r="F2758" s="227">
        <f>'1. General information'!$E$11</f>
        <v>0</v>
      </c>
      <c r="G2758" s="227">
        <f>'1. General information'!$E$12</f>
        <v>0</v>
      </c>
      <c r="H2758" s="227">
        <f>'1. General information'!$E$13</f>
        <v>0</v>
      </c>
      <c r="I2758" s="227">
        <f>'1. General information'!$E$14</f>
        <v>0</v>
      </c>
      <c r="J2758" s="234" t="s">
        <v>471</v>
      </c>
      <c r="K2758" s="228" t="s">
        <v>5716</v>
      </c>
      <c r="L2758" s="234" t="s">
        <v>4916</v>
      </c>
      <c r="M2758" s="229">
        <f>'6. Staff time'!$P$206</f>
        <v>0</v>
      </c>
    </row>
    <row r="2759" spans="1:13">
      <c r="A2759" s="230">
        <v>2758</v>
      </c>
      <c r="B2759" s="230" t="str">
        <f t="shared" si="73"/>
        <v>0-0-0-6.33-10</v>
      </c>
      <c r="C2759" s="227">
        <f>'1. General information'!$E$8</f>
        <v>0</v>
      </c>
      <c r="D2759" s="227">
        <f>'1. General information'!$E$9</f>
        <v>0</v>
      </c>
      <c r="E2759" s="227">
        <f>'1. General information'!$E$10</f>
        <v>0</v>
      </c>
      <c r="F2759" s="227">
        <f>'1. General information'!$E$11</f>
        <v>0</v>
      </c>
      <c r="G2759" s="227">
        <f>'1. General information'!$E$12</f>
        <v>0</v>
      </c>
      <c r="H2759" s="227">
        <f>'1. General information'!$E$13</f>
        <v>0</v>
      </c>
      <c r="I2759" s="227">
        <f>'1. General information'!$E$14</f>
        <v>0</v>
      </c>
      <c r="J2759" s="234" t="s">
        <v>471</v>
      </c>
      <c r="K2759" s="228" t="s">
        <v>5717</v>
      </c>
      <c r="L2759" s="234" t="s">
        <v>4917</v>
      </c>
      <c r="M2759" s="229">
        <f>'6. Staff time'!$P$207</f>
        <v>0</v>
      </c>
    </row>
    <row r="2760" spans="1:13">
      <c r="A2760" s="230">
        <v>2759</v>
      </c>
      <c r="B2760" s="230" t="str">
        <f t="shared" si="73"/>
        <v>0-0-0-6.33-11</v>
      </c>
      <c r="C2760" s="227">
        <f>'1. General information'!$E$8</f>
        <v>0</v>
      </c>
      <c r="D2760" s="227">
        <f>'1. General information'!$E$9</f>
        <v>0</v>
      </c>
      <c r="E2760" s="227">
        <f>'1. General information'!$E$10</f>
        <v>0</v>
      </c>
      <c r="F2760" s="227">
        <f>'1. General information'!$E$11</f>
        <v>0</v>
      </c>
      <c r="G2760" s="227">
        <f>'1. General information'!$E$12</f>
        <v>0</v>
      </c>
      <c r="H2760" s="227">
        <f>'1. General information'!$E$13</f>
        <v>0</v>
      </c>
      <c r="I2760" s="227">
        <f>'1. General information'!$E$14</f>
        <v>0</v>
      </c>
      <c r="J2760" s="234" t="s">
        <v>471</v>
      </c>
      <c r="K2760" s="228" t="s">
        <v>5718</v>
      </c>
      <c r="L2760" s="234" t="s">
        <v>4918</v>
      </c>
      <c r="M2760" s="229">
        <f>'6. Staff time'!$P$208</f>
        <v>0</v>
      </c>
    </row>
    <row r="2761" spans="1:13">
      <c r="A2761" s="230">
        <v>2760</v>
      </c>
      <c r="B2761" s="230" t="str">
        <f t="shared" si="73"/>
        <v>0-0-0-6.33-12</v>
      </c>
      <c r="C2761" s="227">
        <f>'1. General information'!$E$8</f>
        <v>0</v>
      </c>
      <c r="D2761" s="227">
        <f>'1. General information'!$E$9</f>
        <v>0</v>
      </c>
      <c r="E2761" s="227">
        <f>'1. General information'!$E$10</f>
        <v>0</v>
      </c>
      <c r="F2761" s="227">
        <f>'1. General information'!$E$11</f>
        <v>0</v>
      </c>
      <c r="G2761" s="227">
        <f>'1. General information'!$E$12</f>
        <v>0</v>
      </c>
      <c r="H2761" s="227">
        <f>'1. General information'!$E$13</f>
        <v>0</v>
      </c>
      <c r="I2761" s="227">
        <f>'1. General information'!$E$14</f>
        <v>0</v>
      </c>
      <c r="J2761" s="234" t="s">
        <v>471</v>
      </c>
      <c r="K2761" s="228" t="s">
        <v>5719</v>
      </c>
      <c r="L2761" s="234" t="s">
        <v>4919</v>
      </c>
      <c r="M2761" s="229">
        <f>'6. Staff time'!$P$209</f>
        <v>0</v>
      </c>
    </row>
    <row r="2762" spans="1:13">
      <c r="A2762" s="230">
        <v>2761</v>
      </c>
      <c r="B2762" s="230" t="str">
        <f t="shared" si="73"/>
        <v>0-0-0-6.33-13</v>
      </c>
      <c r="C2762" s="227">
        <f>'1. General information'!$E$8</f>
        <v>0</v>
      </c>
      <c r="D2762" s="227">
        <f>'1. General information'!$E$9</f>
        <v>0</v>
      </c>
      <c r="E2762" s="227">
        <f>'1. General information'!$E$10</f>
        <v>0</v>
      </c>
      <c r="F2762" s="227">
        <f>'1. General information'!$E$11</f>
        <v>0</v>
      </c>
      <c r="G2762" s="227">
        <f>'1. General information'!$E$12</f>
        <v>0</v>
      </c>
      <c r="H2762" s="227">
        <f>'1. General information'!$E$13</f>
        <v>0</v>
      </c>
      <c r="I2762" s="227">
        <f>'1. General information'!$E$14</f>
        <v>0</v>
      </c>
      <c r="J2762" s="234" t="s">
        <v>471</v>
      </c>
      <c r="K2762" s="228" t="s">
        <v>5720</v>
      </c>
      <c r="L2762" s="234" t="s">
        <v>4920</v>
      </c>
      <c r="M2762" s="229">
        <f>'6. Staff time'!$P$210</f>
        <v>0</v>
      </c>
    </row>
    <row r="2763" spans="1:13">
      <c r="A2763" s="230">
        <v>2762</v>
      </c>
      <c r="B2763" s="230" t="str">
        <f t="shared" si="73"/>
        <v>0-0-0-6.33-14</v>
      </c>
      <c r="C2763" s="227">
        <f>'1. General information'!$E$8</f>
        <v>0</v>
      </c>
      <c r="D2763" s="227">
        <f>'1. General information'!$E$9</f>
        <v>0</v>
      </c>
      <c r="E2763" s="227">
        <f>'1. General information'!$E$10</f>
        <v>0</v>
      </c>
      <c r="F2763" s="227">
        <f>'1. General information'!$E$11</f>
        <v>0</v>
      </c>
      <c r="G2763" s="227">
        <f>'1. General information'!$E$12</f>
        <v>0</v>
      </c>
      <c r="H2763" s="227">
        <f>'1. General information'!$E$13</f>
        <v>0</v>
      </c>
      <c r="I2763" s="227">
        <f>'1. General information'!$E$14</f>
        <v>0</v>
      </c>
      <c r="J2763" s="234" t="s">
        <v>471</v>
      </c>
      <c r="K2763" s="228" t="s">
        <v>5721</v>
      </c>
      <c r="L2763" s="234" t="s">
        <v>4921</v>
      </c>
      <c r="M2763" s="229">
        <f>'6. Staff time'!$P$211</f>
        <v>0</v>
      </c>
    </row>
    <row r="2764" spans="1:13">
      <c r="A2764" s="230">
        <v>2763</v>
      </c>
      <c r="B2764" s="230" t="str">
        <f t="shared" si="73"/>
        <v>0-0-0-6.33-15</v>
      </c>
      <c r="C2764" s="227">
        <f>'1. General information'!$E$8</f>
        <v>0</v>
      </c>
      <c r="D2764" s="227">
        <f>'1. General information'!$E$9</f>
        <v>0</v>
      </c>
      <c r="E2764" s="227">
        <f>'1. General information'!$E$10</f>
        <v>0</v>
      </c>
      <c r="F2764" s="227">
        <f>'1. General information'!$E$11</f>
        <v>0</v>
      </c>
      <c r="G2764" s="227">
        <f>'1. General information'!$E$12</f>
        <v>0</v>
      </c>
      <c r="H2764" s="227">
        <f>'1. General information'!$E$13</f>
        <v>0</v>
      </c>
      <c r="I2764" s="227">
        <f>'1. General information'!$E$14</f>
        <v>0</v>
      </c>
      <c r="J2764" s="234" t="s">
        <v>471</v>
      </c>
      <c r="K2764" s="228" t="s">
        <v>5722</v>
      </c>
      <c r="L2764" s="234" t="s">
        <v>4922</v>
      </c>
      <c r="M2764" s="229">
        <f>'6. Staff time'!$P$212</f>
        <v>0</v>
      </c>
    </row>
    <row r="2765" spans="1:13">
      <c r="A2765" s="230">
        <v>2764</v>
      </c>
      <c r="B2765" s="230" t="str">
        <f t="shared" si="73"/>
        <v>0-0-0-6.33-16</v>
      </c>
      <c r="C2765" s="227">
        <f>'1. General information'!$E$8</f>
        <v>0</v>
      </c>
      <c r="D2765" s="227">
        <f>'1. General information'!$E$9</f>
        <v>0</v>
      </c>
      <c r="E2765" s="227">
        <f>'1. General information'!$E$10</f>
        <v>0</v>
      </c>
      <c r="F2765" s="227">
        <f>'1. General information'!$E$11</f>
        <v>0</v>
      </c>
      <c r="G2765" s="227">
        <f>'1. General information'!$E$12</f>
        <v>0</v>
      </c>
      <c r="H2765" s="227">
        <f>'1. General information'!$E$13</f>
        <v>0</v>
      </c>
      <c r="I2765" s="227">
        <f>'1. General information'!$E$14</f>
        <v>0</v>
      </c>
      <c r="J2765" s="234" t="s">
        <v>471</v>
      </c>
      <c r="K2765" s="228" t="s">
        <v>5723</v>
      </c>
      <c r="L2765" s="234" t="s">
        <v>4923</v>
      </c>
      <c r="M2765" s="229">
        <f>'6. Staff time'!$P$213</f>
        <v>0</v>
      </c>
    </row>
    <row r="2766" spans="1:13">
      <c r="A2766" s="230">
        <v>2765</v>
      </c>
      <c r="B2766" s="230" t="str">
        <f t="shared" si="73"/>
        <v>0-0-0-6.33-17</v>
      </c>
      <c r="C2766" s="227">
        <f>'1. General information'!$E$8</f>
        <v>0</v>
      </c>
      <c r="D2766" s="227">
        <f>'1. General information'!$E$9</f>
        <v>0</v>
      </c>
      <c r="E2766" s="227">
        <f>'1. General information'!$E$10</f>
        <v>0</v>
      </c>
      <c r="F2766" s="227">
        <f>'1. General information'!$E$11</f>
        <v>0</v>
      </c>
      <c r="G2766" s="227">
        <f>'1. General information'!$E$12</f>
        <v>0</v>
      </c>
      <c r="H2766" s="227">
        <f>'1. General information'!$E$13</f>
        <v>0</v>
      </c>
      <c r="I2766" s="227">
        <f>'1. General information'!$E$14</f>
        <v>0</v>
      </c>
      <c r="J2766" s="234" t="s">
        <v>471</v>
      </c>
      <c r="K2766" s="228" t="s">
        <v>5724</v>
      </c>
      <c r="L2766" s="234" t="s">
        <v>4924</v>
      </c>
      <c r="M2766" s="229">
        <f>'6. Staff time'!$P$214</f>
        <v>0</v>
      </c>
    </row>
    <row r="2767" spans="1:13">
      <c r="A2767" s="230">
        <v>2766</v>
      </c>
      <c r="B2767" s="230" t="str">
        <f t="shared" si="73"/>
        <v>0-0-0-6.33-18</v>
      </c>
      <c r="C2767" s="227">
        <f>'1. General information'!$E$8</f>
        <v>0</v>
      </c>
      <c r="D2767" s="227">
        <f>'1. General information'!$E$9</f>
        <v>0</v>
      </c>
      <c r="E2767" s="227">
        <f>'1. General information'!$E$10</f>
        <v>0</v>
      </c>
      <c r="F2767" s="227">
        <f>'1. General information'!$E$11</f>
        <v>0</v>
      </c>
      <c r="G2767" s="227">
        <f>'1. General information'!$E$12</f>
        <v>0</v>
      </c>
      <c r="H2767" s="227">
        <f>'1. General information'!$E$13</f>
        <v>0</v>
      </c>
      <c r="I2767" s="227">
        <f>'1. General information'!$E$14</f>
        <v>0</v>
      </c>
      <c r="J2767" s="234" t="s">
        <v>471</v>
      </c>
      <c r="K2767" s="228" t="s">
        <v>5725</v>
      </c>
      <c r="L2767" s="234" t="s">
        <v>4925</v>
      </c>
      <c r="M2767" s="229">
        <f>'6. Staff time'!$P$215</f>
        <v>0</v>
      </c>
    </row>
    <row r="2768" spans="1:13">
      <c r="A2768" s="230">
        <v>2767</v>
      </c>
      <c r="B2768" s="230" t="str">
        <f t="shared" si="73"/>
        <v>0-0-0-6.33-19</v>
      </c>
      <c r="C2768" s="227">
        <f>'1. General information'!$E$8</f>
        <v>0</v>
      </c>
      <c r="D2768" s="227">
        <f>'1. General information'!$E$9</f>
        <v>0</v>
      </c>
      <c r="E2768" s="227">
        <f>'1. General information'!$E$10</f>
        <v>0</v>
      </c>
      <c r="F2768" s="227">
        <f>'1. General information'!$E$11</f>
        <v>0</v>
      </c>
      <c r="G2768" s="227">
        <f>'1. General information'!$E$12</f>
        <v>0</v>
      </c>
      <c r="H2768" s="227">
        <f>'1. General information'!$E$13</f>
        <v>0</v>
      </c>
      <c r="I2768" s="227">
        <f>'1. General information'!$E$14</f>
        <v>0</v>
      </c>
      <c r="J2768" s="234" t="s">
        <v>471</v>
      </c>
      <c r="K2768" s="228" t="s">
        <v>5726</v>
      </c>
      <c r="L2768" s="234" t="s">
        <v>4926</v>
      </c>
      <c r="M2768" s="229">
        <f>'6. Staff time'!$P$216</f>
        <v>0</v>
      </c>
    </row>
    <row r="2769" spans="1:13">
      <c r="A2769" s="230">
        <v>2768</v>
      </c>
      <c r="B2769" s="230" t="str">
        <f t="shared" si="73"/>
        <v>0-0-0-6.33-20</v>
      </c>
      <c r="C2769" s="227">
        <f>'1. General information'!$E$8</f>
        <v>0</v>
      </c>
      <c r="D2769" s="227">
        <f>'1. General information'!$E$9</f>
        <v>0</v>
      </c>
      <c r="E2769" s="227">
        <f>'1. General information'!$E$10</f>
        <v>0</v>
      </c>
      <c r="F2769" s="227">
        <f>'1. General information'!$E$11</f>
        <v>0</v>
      </c>
      <c r="G2769" s="227">
        <f>'1. General information'!$E$12</f>
        <v>0</v>
      </c>
      <c r="H2769" s="227">
        <f>'1. General information'!$E$13</f>
        <v>0</v>
      </c>
      <c r="I2769" s="227">
        <f>'1. General information'!$E$14</f>
        <v>0</v>
      </c>
      <c r="J2769" s="234" t="s">
        <v>471</v>
      </c>
      <c r="K2769" s="228" t="s">
        <v>5727</v>
      </c>
      <c r="L2769" s="234" t="s">
        <v>4927</v>
      </c>
      <c r="M2769" s="229">
        <f>'6. Staff time'!$P$217</f>
        <v>0</v>
      </c>
    </row>
    <row r="2770" spans="1:13">
      <c r="A2770" s="230">
        <v>2769</v>
      </c>
      <c r="B2770" s="230" t="str">
        <f t="shared" si="73"/>
        <v>0-0-0-6.33-21</v>
      </c>
      <c r="C2770" s="227">
        <f>'1. General information'!$E$8</f>
        <v>0</v>
      </c>
      <c r="D2770" s="227">
        <f>'1. General information'!$E$9</f>
        <v>0</v>
      </c>
      <c r="E2770" s="227">
        <f>'1. General information'!$E$10</f>
        <v>0</v>
      </c>
      <c r="F2770" s="227">
        <f>'1. General information'!$E$11</f>
        <v>0</v>
      </c>
      <c r="G2770" s="227">
        <f>'1. General information'!$E$12</f>
        <v>0</v>
      </c>
      <c r="H2770" s="227">
        <f>'1. General information'!$E$13</f>
        <v>0</v>
      </c>
      <c r="I2770" s="227">
        <f>'1. General information'!$E$14</f>
        <v>0</v>
      </c>
      <c r="J2770" s="234" t="s">
        <v>471</v>
      </c>
      <c r="K2770" s="228" t="s">
        <v>5728</v>
      </c>
      <c r="L2770" s="234" t="s">
        <v>4928</v>
      </c>
      <c r="M2770" s="229">
        <f>'6. Staff time'!$P$218</f>
        <v>0</v>
      </c>
    </row>
    <row r="2771" spans="1:13">
      <c r="A2771" s="230">
        <v>2770</v>
      </c>
      <c r="B2771" s="230" t="str">
        <f t="shared" si="73"/>
        <v>0-0-0-6.33-22</v>
      </c>
      <c r="C2771" s="227">
        <f>'1. General information'!$E$8</f>
        <v>0</v>
      </c>
      <c r="D2771" s="227">
        <f>'1. General information'!$E$9</f>
        <v>0</v>
      </c>
      <c r="E2771" s="227">
        <f>'1. General information'!$E$10</f>
        <v>0</v>
      </c>
      <c r="F2771" s="227">
        <f>'1. General information'!$E$11</f>
        <v>0</v>
      </c>
      <c r="G2771" s="227">
        <f>'1. General information'!$E$12</f>
        <v>0</v>
      </c>
      <c r="H2771" s="227">
        <f>'1. General information'!$E$13</f>
        <v>0</v>
      </c>
      <c r="I2771" s="227">
        <f>'1. General information'!$E$14</f>
        <v>0</v>
      </c>
      <c r="J2771" s="234" t="s">
        <v>471</v>
      </c>
      <c r="K2771" s="228" t="s">
        <v>5729</v>
      </c>
      <c r="L2771" s="234" t="s">
        <v>4929</v>
      </c>
      <c r="M2771" s="229">
        <f>'6. Staff time'!$P$219</f>
        <v>0</v>
      </c>
    </row>
    <row r="2772" spans="1:13">
      <c r="A2772" s="230">
        <v>2771</v>
      </c>
      <c r="B2772" s="230" t="str">
        <f t="shared" si="73"/>
        <v>0-0-0-6.33-23</v>
      </c>
      <c r="C2772" s="227">
        <f>'1. General information'!$E$8</f>
        <v>0</v>
      </c>
      <c r="D2772" s="227">
        <f>'1. General information'!$E$9</f>
        <v>0</v>
      </c>
      <c r="E2772" s="227">
        <f>'1. General information'!$E$10</f>
        <v>0</v>
      </c>
      <c r="F2772" s="227">
        <f>'1. General information'!$E$11</f>
        <v>0</v>
      </c>
      <c r="G2772" s="227">
        <f>'1. General information'!$E$12</f>
        <v>0</v>
      </c>
      <c r="H2772" s="227">
        <f>'1. General information'!$E$13</f>
        <v>0</v>
      </c>
      <c r="I2772" s="227">
        <f>'1. General information'!$E$14</f>
        <v>0</v>
      </c>
      <c r="J2772" s="234" t="s">
        <v>471</v>
      </c>
      <c r="K2772" s="228" t="s">
        <v>5730</v>
      </c>
      <c r="L2772" s="234" t="s">
        <v>4930</v>
      </c>
      <c r="M2772" s="229">
        <f>'6. Staff time'!$P$220</f>
        <v>0</v>
      </c>
    </row>
    <row r="2773" spans="1:13">
      <c r="A2773" s="230">
        <v>2772</v>
      </c>
      <c r="B2773" s="230" t="str">
        <f t="shared" si="73"/>
        <v>0-0-0-6.33-24</v>
      </c>
      <c r="C2773" s="227">
        <f>'1. General information'!$E$8</f>
        <v>0</v>
      </c>
      <c r="D2773" s="227">
        <f>'1. General information'!$E$9</f>
        <v>0</v>
      </c>
      <c r="E2773" s="227">
        <f>'1. General information'!$E$10</f>
        <v>0</v>
      </c>
      <c r="F2773" s="227">
        <f>'1. General information'!$E$11</f>
        <v>0</v>
      </c>
      <c r="G2773" s="227">
        <f>'1. General information'!$E$12</f>
        <v>0</v>
      </c>
      <c r="H2773" s="227">
        <f>'1. General information'!$E$13</f>
        <v>0</v>
      </c>
      <c r="I2773" s="227">
        <f>'1. General information'!$E$14</f>
        <v>0</v>
      </c>
      <c r="J2773" s="234" t="s">
        <v>471</v>
      </c>
      <c r="K2773" s="228" t="s">
        <v>5731</v>
      </c>
      <c r="L2773" s="234" t="s">
        <v>4931</v>
      </c>
      <c r="M2773" s="229">
        <f>'6. Staff time'!$P$221</f>
        <v>0</v>
      </c>
    </row>
    <row r="2774" spans="1:13">
      <c r="A2774" s="230">
        <v>2773</v>
      </c>
      <c r="B2774" s="230" t="str">
        <f t="shared" si="73"/>
        <v>0-0-0-6.33-25</v>
      </c>
      <c r="C2774" s="227">
        <f>'1. General information'!$E$8</f>
        <v>0</v>
      </c>
      <c r="D2774" s="227">
        <f>'1. General information'!$E$9</f>
        <v>0</v>
      </c>
      <c r="E2774" s="227">
        <f>'1. General information'!$E$10</f>
        <v>0</v>
      </c>
      <c r="F2774" s="227">
        <f>'1. General information'!$E$11</f>
        <v>0</v>
      </c>
      <c r="G2774" s="227">
        <f>'1. General information'!$E$12</f>
        <v>0</v>
      </c>
      <c r="H2774" s="227">
        <f>'1. General information'!$E$13</f>
        <v>0</v>
      </c>
      <c r="I2774" s="227">
        <f>'1. General information'!$E$14</f>
        <v>0</v>
      </c>
      <c r="J2774" s="234" t="s">
        <v>471</v>
      </c>
      <c r="K2774" s="228" t="s">
        <v>5732</v>
      </c>
      <c r="L2774" s="234" t="s">
        <v>4932</v>
      </c>
      <c r="M2774" s="229">
        <f>'6. Staff time'!$P$222</f>
        <v>0</v>
      </c>
    </row>
    <row r="2775" spans="1:13">
      <c r="A2775" s="230">
        <v>2774</v>
      </c>
      <c r="B2775" s="230" t="str">
        <f t="shared" si="73"/>
        <v>0-0-0-6.33-26</v>
      </c>
      <c r="C2775" s="227">
        <f>'1. General information'!$E$8</f>
        <v>0</v>
      </c>
      <c r="D2775" s="227">
        <f>'1. General information'!$E$9</f>
        <v>0</v>
      </c>
      <c r="E2775" s="227">
        <f>'1. General information'!$E$10</f>
        <v>0</v>
      </c>
      <c r="F2775" s="227">
        <f>'1. General information'!$E$11</f>
        <v>0</v>
      </c>
      <c r="G2775" s="227">
        <f>'1. General information'!$E$12</f>
        <v>0</v>
      </c>
      <c r="H2775" s="227">
        <f>'1. General information'!$E$13</f>
        <v>0</v>
      </c>
      <c r="I2775" s="227">
        <f>'1. General information'!$E$14</f>
        <v>0</v>
      </c>
      <c r="J2775" s="234" t="s">
        <v>471</v>
      </c>
      <c r="K2775" s="228" t="s">
        <v>5733</v>
      </c>
      <c r="L2775" s="234" t="s">
        <v>4933</v>
      </c>
      <c r="M2775" s="229">
        <f>'6. Staff time'!$P$223</f>
        <v>0</v>
      </c>
    </row>
    <row r="2776" spans="1:13">
      <c r="A2776" s="230">
        <v>2775</v>
      </c>
      <c r="B2776" s="230" t="str">
        <f t="shared" si="73"/>
        <v>0-0-0-6.33-27</v>
      </c>
      <c r="C2776" s="227">
        <f>'1. General information'!$E$8</f>
        <v>0</v>
      </c>
      <c r="D2776" s="227">
        <f>'1. General information'!$E$9</f>
        <v>0</v>
      </c>
      <c r="E2776" s="227">
        <f>'1. General information'!$E$10</f>
        <v>0</v>
      </c>
      <c r="F2776" s="227">
        <f>'1. General information'!$E$11</f>
        <v>0</v>
      </c>
      <c r="G2776" s="227">
        <f>'1. General information'!$E$12</f>
        <v>0</v>
      </c>
      <c r="H2776" s="227">
        <f>'1. General information'!$E$13</f>
        <v>0</v>
      </c>
      <c r="I2776" s="227">
        <f>'1. General information'!$E$14</f>
        <v>0</v>
      </c>
      <c r="J2776" s="234" t="s">
        <v>471</v>
      </c>
      <c r="K2776" s="228" t="s">
        <v>5734</v>
      </c>
      <c r="L2776" s="234" t="s">
        <v>4934</v>
      </c>
      <c r="M2776" s="229">
        <f>'6. Staff time'!$P$224</f>
        <v>0</v>
      </c>
    </row>
    <row r="2777" spans="1:13">
      <c r="A2777" s="230">
        <v>2776</v>
      </c>
      <c r="B2777" s="230" t="str">
        <f t="shared" si="73"/>
        <v>0-0-0-6.33-28</v>
      </c>
      <c r="C2777" s="227">
        <f>'1. General information'!$E$8</f>
        <v>0</v>
      </c>
      <c r="D2777" s="227">
        <f>'1. General information'!$E$9</f>
        <v>0</v>
      </c>
      <c r="E2777" s="227">
        <f>'1. General information'!$E$10</f>
        <v>0</v>
      </c>
      <c r="F2777" s="227">
        <f>'1. General information'!$E$11</f>
        <v>0</v>
      </c>
      <c r="G2777" s="227">
        <f>'1. General information'!$E$12</f>
        <v>0</v>
      </c>
      <c r="H2777" s="227">
        <f>'1. General information'!$E$13</f>
        <v>0</v>
      </c>
      <c r="I2777" s="227">
        <f>'1. General information'!$E$14</f>
        <v>0</v>
      </c>
      <c r="J2777" s="234" t="s">
        <v>471</v>
      </c>
      <c r="K2777" s="228" t="s">
        <v>5735</v>
      </c>
      <c r="L2777" s="234" t="s">
        <v>4935</v>
      </c>
      <c r="M2777" s="229">
        <f>'6. Staff time'!$P$225</f>
        <v>0</v>
      </c>
    </row>
    <row r="2778" spans="1:13">
      <c r="A2778" s="230">
        <v>2777</v>
      </c>
      <c r="B2778" s="230" t="str">
        <f t="shared" si="73"/>
        <v>0-0-0-6.33-29</v>
      </c>
      <c r="C2778" s="227">
        <f>'1. General information'!$E$8</f>
        <v>0</v>
      </c>
      <c r="D2778" s="227">
        <f>'1. General information'!$E$9</f>
        <v>0</v>
      </c>
      <c r="E2778" s="227">
        <f>'1. General information'!$E$10</f>
        <v>0</v>
      </c>
      <c r="F2778" s="227">
        <f>'1. General information'!$E$11</f>
        <v>0</v>
      </c>
      <c r="G2778" s="227">
        <f>'1. General information'!$E$12</f>
        <v>0</v>
      </c>
      <c r="H2778" s="227">
        <f>'1. General information'!$E$13</f>
        <v>0</v>
      </c>
      <c r="I2778" s="227">
        <f>'1. General information'!$E$14</f>
        <v>0</v>
      </c>
      <c r="J2778" s="234" t="s">
        <v>471</v>
      </c>
      <c r="K2778" s="228" t="s">
        <v>5736</v>
      </c>
      <c r="L2778" s="234" t="s">
        <v>4936</v>
      </c>
      <c r="M2778" s="229">
        <f>'6. Staff time'!$P$226</f>
        <v>0</v>
      </c>
    </row>
    <row r="2779" spans="1:13">
      <c r="A2779" s="230">
        <v>2778</v>
      </c>
      <c r="B2779" s="230" t="str">
        <f t="shared" si="73"/>
        <v>0-0-0-6.33-30</v>
      </c>
      <c r="C2779" s="227">
        <f>'1. General information'!$E$8</f>
        <v>0</v>
      </c>
      <c r="D2779" s="227">
        <f>'1. General information'!$E$9</f>
        <v>0</v>
      </c>
      <c r="E2779" s="227">
        <f>'1. General information'!$E$10</f>
        <v>0</v>
      </c>
      <c r="F2779" s="227">
        <f>'1. General information'!$E$11</f>
        <v>0</v>
      </c>
      <c r="G2779" s="227">
        <f>'1. General information'!$E$12</f>
        <v>0</v>
      </c>
      <c r="H2779" s="227">
        <f>'1. General information'!$E$13</f>
        <v>0</v>
      </c>
      <c r="I2779" s="227">
        <f>'1. General information'!$E$14</f>
        <v>0</v>
      </c>
      <c r="J2779" s="234" t="s">
        <v>471</v>
      </c>
      <c r="K2779" s="228" t="s">
        <v>5737</v>
      </c>
      <c r="L2779" s="234" t="s">
        <v>4937</v>
      </c>
      <c r="M2779" s="229">
        <f>'6. Staff time'!$P$227</f>
        <v>0</v>
      </c>
    </row>
    <row r="2780" spans="1:13">
      <c r="A2780" s="230">
        <v>2779</v>
      </c>
      <c r="B2780" s="230" t="str">
        <f t="shared" si="73"/>
        <v>0-0-0-6.33-31</v>
      </c>
      <c r="C2780" s="227">
        <f>'1. General information'!$E$8</f>
        <v>0</v>
      </c>
      <c r="D2780" s="227">
        <f>'1. General information'!$E$9</f>
        <v>0</v>
      </c>
      <c r="E2780" s="227">
        <f>'1. General information'!$E$10</f>
        <v>0</v>
      </c>
      <c r="F2780" s="227">
        <f>'1. General information'!$E$11</f>
        <v>0</v>
      </c>
      <c r="G2780" s="227">
        <f>'1. General information'!$E$12</f>
        <v>0</v>
      </c>
      <c r="H2780" s="227">
        <f>'1. General information'!$E$13</f>
        <v>0</v>
      </c>
      <c r="I2780" s="227">
        <f>'1. General information'!$E$14</f>
        <v>0</v>
      </c>
      <c r="J2780" s="234" t="s">
        <v>471</v>
      </c>
      <c r="K2780" s="228" t="s">
        <v>5738</v>
      </c>
      <c r="L2780" s="234" t="s">
        <v>4938</v>
      </c>
      <c r="M2780" s="229">
        <f>'6. Staff time'!$P$228</f>
        <v>0</v>
      </c>
    </row>
    <row r="2781" spans="1:13">
      <c r="A2781" s="230">
        <v>2780</v>
      </c>
      <c r="B2781" s="230" t="str">
        <f t="shared" si="73"/>
        <v>0-0-0-6.33-32</v>
      </c>
      <c r="C2781" s="227">
        <f>'1. General information'!$E$8</f>
        <v>0</v>
      </c>
      <c r="D2781" s="227">
        <f>'1. General information'!$E$9</f>
        <v>0</v>
      </c>
      <c r="E2781" s="227">
        <f>'1. General information'!$E$10</f>
        <v>0</v>
      </c>
      <c r="F2781" s="227">
        <f>'1. General information'!$E$11</f>
        <v>0</v>
      </c>
      <c r="G2781" s="227">
        <f>'1. General information'!$E$12</f>
        <v>0</v>
      </c>
      <c r="H2781" s="227">
        <f>'1. General information'!$E$13</f>
        <v>0</v>
      </c>
      <c r="I2781" s="227">
        <f>'1. General information'!$E$14</f>
        <v>0</v>
      </c>
      <c r="J2781" s="234" t="s">
        <v>471</v>
      </c>
      <c r="K2781" s="228" t="s">
        <v>5739</v>
      </c>
      <c r="L2781" s="234" t="s">
        <v>4939</v>
      </c>
      <c r="M2781" s="229">
        <f>'6. Staff time'!$P$229</f>
        <v>0</v>
      </c>
    </row>
    <row r="2782" spans="1:13">
      <c r="A2782" s="230">
        <v>2781</v>
      </c>
      <c r="B2782" s="230" t="str">
        <f t="shared" si="73"/>
        <v>0-0-0-6.33-33</v>
      </c>
      <c r="C2782" s="227">
        <f>'1. General information'!$E$8</f>
        <v>0</v>
      </c>
      <c r="D2782" s="227">
        <f>'1. General information'!$E$9</f>
        <v>0</v>
      </c>
      <c r="E2782" s="227">
        <f>'1. General information'!$E$10</f>
        <v>0</v>
      </c>
      <c r="F2782" s="227">
        <f>'1. General information'!$E$11</f>
        <v>0</v>
      </c>
      <c r="G2782" s="227">
        <f>'1. General information'!$E$12</f>
        <v>0</v>
      </c>
      <c r="H2782" s="227">
        <f>'1. General information'!$E$13</f>
        <v>0</v>
      </c>
      <c r="I2782" s="227">
        <f>'1. General information'!$E$14</f>
        <v>0</v>
      </c>
      <c r="J2782" s="234" t="s">
        <v>471</v>
      </c>
      <c r="K2782" s="228" t="s">
        <v>5740</v>
      </c>
      <c r="L2782" s="234" t="s">
        <v>4940</v>
      </c>
      <c r="M2782" s="229">
        <f>'6. Staff time'!$P$230</f>
        <v>0</v>
      </c>
    </row>
    <row r="2783" spans="1:13">
      <c r="A2783" s="230">
        <v>2782</v>
      </c>
      <c r="B2783" s="230" t="str">
        <f t="shared" si="73"/>
        <v>0-0-0-6.33-34</v>
      </c>
      <c r="C2783" s="227">
        <f>'1. General information'!$E$8</f>
        <v>0</v>
      </c>
      <c r="D2783" s="227">
        <f>'1. General information'!$E$9</f>
        <v>0</v>
      </c>
      <c r="E2783" s="227">
        <f>'1. General information'!$E$10</f>
        <v>0</v>
      </c>
      <c r="F2783" s="227">
        <f>'1. General information'!$E$11</f>
        <v>0</v>
      </c>
      <c r="G2783" s="227">
        <f>'1. General information'!$E$12</f>
        <v>0</v>
      </c>
      <c r="H2783" s="227">
        <f>'1. General information'!$E$13</f>
        <v>0</v>
      </c>
      <c r="I2783" s="227">
        <f>'1. General information'!$E$14</f>
        <v>0</v>
      </c>
      <c r="J2783" s="234" t="s">
        <v>471</v>
      </c>
      <c r="K2783" s="228" t="s">
        <v>5741</v>
      </c>
      <c r="L2783" s="234" t="s">
        <v>4941</v>
      </c>
      <c r="M2783" s="229">
        <f>'6. Staff time'!$P$231</f>
        <v>0</v>
      </c>
    </row>
    <row r="2784" spans="1:13">
      <c r="A2784" s="230">
        <v>2783</v>
      </c>
      <c r="B2784" s="230" t="str">
        <f t="shared" si="73"/>
        <v>0-0-0-6.33-35</v>
      </c>
      <c r="C2784" s="227">
        <f>'1. General information'!$E$8</f>
        <v>0</v>
      </c>
      <c r="D2784" s="227">
        <f>'1. General information'!$E$9</f>
        <v>0</v>
      </c>
      <c r="E2784" s="227">
        <f>'1. General information'!$E$10</f>
        <v>0</v>
      </c>
      <c r="F2784" s="227">
        <f>'1. General information'!$E$11</f>
        <v>0</v>
      </c>
      <c r="G2784" s="227">
        <f>'1. General information'!$E$12</f>
        <v>0</v>
      </c>
      <c r="H2784" s="227">
        <f>'1. General information'!$E$13</f>
        <v>0</v>
      </c>
      <c r="I2784" s="227">
        <f>'1. General information'!$E$14</f>
        <v>0</v>
      </c>
      <c r="J2784" s="234" t="s">
        <v>471</v>
      </c>
      <c r="K2784" s="228" t="s">
        <v>5742</v>
      </c>
      <c r="L2784" s="234" t="s">
        <v>4942</v>
      </c>
      <c r="M2784" s="229">
        <f>'6. Staff time'!$P$232</f>
        <v>0</v>
      </c>
    </row>
    <row r="2785" spans="1:13">
      <c r="A2785" s="230">
        <v>2784</v>
      </c>
      <c r="B2785" s="230" t="str">
        <f t="shared" si="73"/>
        <v>0-0-0-6.33-36</v>
      </c>
      <c r="C2785" s="227">
        <f>'1. General information'!$E$8</f>
        <v>0</v>
      </c>
      <c r="D2785" s="227">
        <f>'1. General information'!$E$9</f>
        <v>0</v>
      </c>
      <c r="E2785" s="227">
        <f>'1. General information'!$E$10</f>
        <v>0</v>
      </c>
      <c r="F2785" s="227">
        <f>'1. General information'!$E$11</f>
        <v>0</v>
      </c>
      <c r="G2785" s="227">
        <f>'1. General information'!$E$12</f>
        <v>0</v>
      </c>
      <c r="H2785" s="227">
        <f>'1. General information'!$E$13</f>
        <v>0</v>
      </c>
      <c r="I2785" s="227">
        <f>'1. General information'!$E$14</f>
        <v>0</v>
      </c>
      <c r="J2785" s="234" t="s">
        <v>471</v>
      </c>
      <c r="K2785" s="228" t="s">
        <v>5743</v>
      </c>
      <c r="L2785" s="234" t="s">
        <v>4943</v>
      </c>
      <c r="M2785" s="229">
        <f>'6. Staff time'!$P$233</f>
        <v>0</v>
      </c>
    </row>
    <row r="2786" spans="1:13">
      <c r="A2786" s="230">
        <v>2785</v>
      </c>
      <c r="B2786" s="230" t="str">
        <f t="shared" si="73"/>
        <v>0-0-0-6.33-37</v>
      </c>
      <c r="C2786" s="227">
        <f>'1. General information'!$E$8</f>
        <v>0</v>
      </c>
      <c r="D2786" s="227">
        <f>'1. General information'!$E$9</f>
        <v>0</v>
      </c>
      <c r="E2786" s="227">
        <f>'1. General information'!$E$10</f>
        <v>0</v>
      </c>
      <c r="F2786" s="227">
        <f>'1. General information'!$E$11</f>
        <v>0</v>
      </c>
      <c r="G2786" s="227">
        <f>'1. General information'!$E$12</f>
        <v>0</v>
      </c>
      <c r="H2786" s="227">
        <f>'1. General information'!$E$13</f>
        <v>0</v>
      </c>
      <c r="I2786" s="227">
        <f>'1. General information'!$E$14</f>
        <v>0</v>
      </c>
      <c r="J2786" s="234" t="s">
        <v>471</v>
      </c>
      <c r="K2786" s="228" t="s">
        <v>5744</v>
      </c>
      <c r="L2786" s="234" t="s">
        <v>4944</v>
      </c>
      <c r="M2786" s="229">
        <f>'6. Staff time'!$P$234</f>
        <v>0</v>
      </c>
    </row>
    <row r="2787" spans="1:13">
      <c r="A2787" s="230">
        <v>2786</v>
      </c>
      <c r="B2787" s="230" t="str">
        <f t="shared" si="73"/>
        <v>0-0-0-6.33-38</v>
      </c>
      <c r="C2787" s="227">
        <f>'1. General information'!$E$8</f>
        <v>0</v>
      </c>
      <c r="D2787" s="227">
        <f>'1. General information'!$E$9</f>
        <v>0</v>
      </c>
      <c r="E2787" s="227">
        <f>'1. General information'!$E$10</f>
        <v>0</v>
      </c>
      <c r="F2787" s="227">
        <f>'1. General information'!$E$11</f>
        <v>0</v>
      </c>
      <c r="G2787" s="227">
        <f>'1. General information'!$E$12</f>
        <v>0</v>
      </c>
      <c r="H2787" s="227">
        <f>'1. General information'!$E$13</f>
        <v>0</v>
      </c>
      <c r="I2787" s="227">
        <f>'1. General information'!$E$14</f>
        <v>0</v>
      </c>
      <c r="J2787" s="234" t="s">
        <v>471</v>
      </c>
      <c r="K2787" s="228" t="s">
        <v>5745</v>
      </c>
      <c r="L2787" s="234" t="s">
        <v>4945</v>
      </c>
      <c r="M2787" s="229">
        <f>'6. Staff time'!$P$235</f>
        <v>0</v>
      </c>
    </row>
    <row r="2788" spans="1:13">
      <c r="A2788" s="230">
        <v>2787</v>
      </c>
      <c r="B2788" s="230" t="str">
        <f t="shared" si="73"/>
        <v>0-0-0-6.33-39</v>
      </c>
      <c r="C2788" s="227">
        <f>'1. General information'!$E$8</f>
        <v>0</v>
      </c>
      <c r="D2788" s="227">
        <f>'1. General information'!$E$9</f>
        <v>0</v>
      </c>
      <c r="E2788" s="227">
        <f>'1. General information'!$E$10</f>
        <v>0</v>
      </c>
      <c r="F2788" s="227">
        <f>'1. General information'!$E$11</f>
        <v>0</v>
      </c>
      <c r="G2788" s="227">
        <f>'1. General information'!$E$12</f>
        <v>0</v>
      </c>
      <c r="H2788" s="227">
        <f>'1. General information'!$E$13</f>
        <v>0</v>
      </c>
      <c r="I2788" s="227">
        <f>'1. General information'!$E$14</f>
        <v>0</v>
      </c>
      <c r="J2788" s="234" t="s">
        <v>471</v>
      </c>
      <c r="K2788" s="228" t="s">
        <v>5746</v>
      </c>
      <c r="L2788" s="234" t="s">
        <v>4946</v>
      </c>
      <c r="M2788" s="229">
        <f>'6. Staff time'!$P$236</f>
        <v>0</v>
      </c>
    </row>
    <row r="2789" spans="1:13">
      <c r="A2789" s="230">
        <v>2788</v>
      </c>
      <c r="B2789" s="230" t="str">
        <f t="shared" si="73"/>
        <v>0-0-0-6.33-40</v>
      </c>
      <c r="C2789" s="227">
        <f>'1. General information'!$E$8</f>
        <v>0</v>
      </c>
      <c r="D2789" s="227">
        <f>'1. General information'!$E$9</f>
        <v>0</v>
      </c>
      <c r="E2789" s="227">
        <f>'1. General information'!$E$10</f>
        <v>0</v>
      </c>
      <c r="F2789" s="227">
        <f>'1. General information'!$E$11</f>
        <v>0</v>
      </c>
      <c r="G2789" s="227">
        <f>'1. General information'!$E$12</f>
        <v>0</v>
      </c>
      <c r="H2789" s="227">
        <f>'1. General information'!$E$13</f>
        <v>0</v>
      </c>
      <c r="I2789" s="227">
        <f>'1. General information'!$E$14</f>
        <v>0</v>
      </c>
      <c r="J2789" s="234" t="s">
        <v>471</v>
      </c>
      <c r="K2789" s="228" t="s">
        <v>5747</v>
      </c>
      <c r="L2789" s="234" t="s">
        <v>4947</v>
      </c>
      <c r="M2789" s="229">
        <f>'6. Staff time'!$P$237</f>
        <v>0</v>
      </c>
    </row>
    <row r="2790" spans="1:13">
      <c r="A2790" s="230">
        <v>2789</v>
      </c>
      <c r="B2790" s="230" t="str">
        <f t="shared" si="73"/>
        <v>0-0-0-6.33-41</v>
      </c>
      <c r="C2790" s="227">
        <f>'1. General information'!$E$8</f>
        <v>0</v>
      </c>
      <c r="D2790" s="227">
        <f>'1. General information'!$E$9</f>
        <v>0</v>
      </c>
      <c r="E2790" s="227">
        <f>'1. General information'!$E$10</f>
        <v>0</v>
      </c>
      <c r="F2790" s="227">
        <f>'1. General information'!$E$11</f>
        <v>0</v>
      </c>
      <c r="G2790" s="227">
        <f>'1. General information'!$E$12</f>
        <v>0</v>
      </c>
      <c r="H2790" s="227">
        <f>'1. General information'!$E$13</f>
        <v>0</v>
      </c>
      <c r="I2790" s="227">
        <f>'1. General information'!$E$14</f>
        <v>0</v>
      </c>
      <c r="J2790" s="234" t="s">
        <v>471</v>
      </c>
      <c r="K2790" s="228" t="s">
        <v>5748</v>
      </c>
      <c r="L2790" s="234" t="s">
        <v>4948</v>
      </c>
      <c r="M2790" s="229">
        <f>'6. Staff time'!$P$238</f>
        <v>0</v>
      </c>
    </row>
    <row r="2791" spans="1:13">
      <c r="A2791" s="230">
        <v>2790</v>
      </c>
      <c r="B2791" s="230" t="str">
        <f t="shared" si="73"/>
        <v>0-0-0-6.33-42</v>
      </c>
      <c r="C2791" s="227">
        <f>'1. General information'!$E$8</f>
        <v>0</v>
      </c>
      <c r="D2791" s="227">
        <f>'1. General information'!$E$9</f>
        <v>0</v>
      </c>
      <c r="E2791" s="227">
        <f>'1. General information'!$E$10</f>
        <v>0</v>
      </c>
      <c r="F2791" s="227">
        <f>'1. General information'!$E$11</f>
        <v>0</v>
      </c>
      <c r="G2791" s="227">
        <f>'1. General information'!$E$12</f>
        <v>0</v>
      </c>
      <c r="H2791" s="227">
        <f>'1. General information'!$E$13</f>
        <v>0</v>
      </c>
      <c r="I2791" s="227">
        <f>'1. General information'!$E$14</f>
        <v>0</v>
      </c>
      <c r="J2791" s="234" t="s">
        <v>471</v>
      </c>
      <c r="K2791" s="228" t="s">
        <v>5749</v>
      </c>
      <c r="L2791" s="234" t="s">
        <v>4949</v>
      </c>
      <c r="M2791" s="229">
        <f>'6. Staff time'!$P$239</f>
        <v>0</v>
      </c>
    </row>
    <row r="2792" spans="1:13">
      <c r="A2792" s="230">
        <v>2791</v>
      </c>
      <c r="B2792" s="230" t="str">
        <f t="shared" ref="B2792:B2855" si="74">CONCATENATE(LEFT(C2792,2),"-",LEFT(D2792,2),"-",LEFT(E2792,2),"-",K2792)</f>
        <v>0-0-0-6.33-43</v>
      </c>
      <c r="C2792" s="227">
        <f>'1. General information'!$E$8</f>
        <v>0</v>
      </c>
      <c r="D2792" s="227">
        <f>'1. General information'!$E$9</f>
        <v>0</v>
      </c>
      <c r="E2792" s="227">
        <f>'1. General information'!$E$10</f>
        <v>0</v>
      </c>
      <c r="F2792" s="227">
        <f>'1. General information'!$E$11</f>
        <v>0</v>
      </c>
      <c r="G2792" s="227">
        <f>'1. General information'!$E$12</f>
        <v>0</v>
      </c>
      <c r="H2792" s="227">
        <f>'1. General information'!$E$13</f>
        <v>0</v>
      </c>
      <c r="I2792" s="227">
        <f>'1. General information'!$E$14</f>
        <v>0</v>
      </c>
      <c r="J2792" s="234" t="s">
        <v>471</v>
      </c>
      <c r="K2792" s="228" t="s">
        <v>5750</v>
      </c>
      <c r="L2792" s="234" t="s">
        <v>4950</v>
      </c>
      <c r="M2792" s="229">
        <f>'6. Staff time'!$P$240</f>
        <v>0</v>
      </c>
    </row>
    <row r="2793" spans="1:13">
      <c r="A2793" s="230">
        <v>2792</v>
      </c>
      <c r="B2793" s="230" t="str">
        <f t="shared" si="74"/>
        <v>0-0-0-6.33-44</v>
      </c>
      <c r="C2793" s="227">
        <f>'1. General information'!$E$8</f>
        <v>0</v>
      </c>
      <c r="D2793" s="227">
        <f>'1. General information'!$E$9</f>
        <v>0</v>
      </c>
      <c r="E2793" s="227">
        <f>'1. General information'!$E$10</f>
        <v>0</v>
      </c>
      <c r="F2793" s="227">
        <f>'1. General information'!$E$11</f>
        <v>0</v>
      </c>
      <c r="G2793" s="227">
        <f>'1. General information'!$E$12</f>
        <v>0</v>
      </c>
      <c r="H2793" s="227">
        <f>'1. General information'!$E$13</f>
        <v>0</v>
      </c>
      <c r="I2793" s="227">
        <f>'1. General information'!$E$14</f>
        <v>0</v>
      </c>
      <c r="J2793" s="234" t="s">
        <v>471</v>
      </c>
      <c r="K2793" s="228" t="s">
        <v>5751</v>
      </c>
      <c r="L2793" s="234" t="s">
        <v>4951</v>
      </c>
      <c r="M2793" s="229">
        <f>'6. Staff time'!$P$241</f>
        <v>0</v>
      </c>
    </row>
    <row r="2794" spans="1:13">
      <c r="A2794" s="230">
        <v>2793</v>
      </c>
      <c r="B2794" s="230" t="str">
        <f t="shared" si="74"/>
        <v>0-0-0-6.33-45</v>
      </c>
      <c r="C2794" s="227">
        <f>'1. General information'!$E$8</f>
        <v>0</v>
      </c>
      <c r="D2794" s="227">
        <f>'1. General information'!$E$9</f>
        <v>0</v>
      </c>
      <c r="E2794" s="227">
        <f>'1. General information'!$E$10</f>
        <v>0</v>
      </c>
      <c r="F2794" s="227">
        <f>'1. General information'!$E$11</f>
        <v>0</v>
      </c>
      <c r="G2794" s="227">
        <f>'1. General information'!$E$12</f>
        <v>0</v>
      </c>
      <c r="H2794" s="227">
        <f>'1. General information'!$E$13</f>
        <v>0</v>
      </c>
      <c r="I2794" s="227">
        <f>'1. General information'!$E$14</f>
        <v>0</v>
      </c>
      <c r="J2794" s="234" t="s">
        <v>471</v>
      </c>
      <c r="K2794" s="228" t="s">
        <v>5752</v>
      </c>
      <c r="L2794" s="234" t="s">
        <v>4952</v>
      </c>
      <c r="M2794" s="229">
        <f>'6. Staff time'!$P$242</f>
        <v>0</v>
      </c>
    </row>
    <row r="2795" spans="1:13">
      <c r="A2795" s="230">
        <v>2794</v>
      </c>
      <c r="B2795" s="230" t="str">
        <f t="shared" si="74"/>
        <v>0-0-0-6.33-46</v>
      </c>
      <c r="C2795" s="227">
        <f>'1. General information'!$E$8</f>
        <v>0</v>
      </c>
      <c r="D2795" s="227">
        <f>'1. General information'!$E$9</f>
        <v>0</v>
      </c>
      <c r="E2795" s="227">
        <f>'1. General information'!$E$10</f>
        <v>0</v>
      </c>
      <c r="F2795" s="227">
        <f>'1. General information'!$E$11</f>
        <v>0</v>
      </c>
      <c r="G2795" s="227">
        <f>'1. General information'!$E$12</f>
        <v>0</v>
      </c>
      <c r="H2795" s="227">
        <f>'1. General information'!$E$13</f>
        <v>0</v>
      </c>
      <c r="I2795" s="227">
        <f>'1. General information'!$E$14</f>
        <v>0</v>
      </c>
      <c r="J2795" s="234" t="s">
        <v>471</v>
      </c>
      <c r="K2795" s="228" t="s">
        <v>5753</v>
      </c>
      <c r="L2795" s="234" t="s">
        <v>4953</v>
      </c>
      <c r="M2795" s="229">
        <f>'6. Staff time'!$P$243</f>
        <v>0</v>
      </c>
    </row>
    <row r="2796" spans="1:13">
      <c r="A2796" s="230">
        <v>2795</v>
      </c>
      <c r="B2796" s="230" t="str">
        <f t="shared" si="74"/>
        <v>0-0-0-6.33-47</v>
      </c>
      <c r="C2796" s="227">
        <f>'1. General information'!$E$8</f>
        <v>0</v>
      </c>
      <c r="D2796" s="227">
        <f>'1. General information'!$E$9</f>
        <v>0</v>
      </c>
      <c r="E2796" s="227">
        <f>'1. General information'!$E$10</f>
        <v>0</v>
      </c>
      <c r="F2796" s="227">
        <f>'1. General information'!$E$11</f>
        <v>0</v>
      </c>
      <c r="G2796" s="227">
        <f>'1. General information'!$E$12</f>
        <v>0</v>
      </c>
      <c r="H2796" s="227">
        <f>'1. General information'!$E$13</f>
        <v>0</v>
      </c>
      <c r="I2796" s="227">
        <f>'1. General information'!$E$14</f>
        <v>0</v>
      </c>
      <c r="J2796" s="234" t="s">
        <v>471</v>
      </c>
      <c r="K2796" s="228" t="s">
        <v>5754</v>
      </c>
      <c r="L2796" s="234" t="s">
        <v>4954</v>
      </c>
      <c r="M2796" s="229">
        <f>'6. Staff time'!$P$244</f>
        <v>0</v>
      </c>
    </row>
    <row r="2797" spans="1:13">
      <c r="A2797" s="230">
        <v>2796</v>
      </c>
      <c r="B2797" s="230" t="str">
        <f t="shared" si="74"/>
        <v>0-0-0-6.33-48</v>
      </c>
      <c r="C2797" s="227">
        <f>'1. General information'!$E$8</f>
        <v>0</v>
      </c>
      <c r="D2797" s="227">
        <f>'1. General information'!$E$9</f>
        <v>0</v>
      </c>
      <c r="E2797" s="227">
        <f>'1. General information'!$E$10</f>
        <v>0</v>
      </c>
      <c r="F2797" s="227">
        <f>'1. General information'!$E$11</f>
        <v>0</v>
      </c>
      <c r="G2797" s="227">
        <f>'1. General information'!$E$12</f>
        <v>0</v>
      </c>
      <c r="H2797" s="227">
        <f>'1. General information'!$E$13</f>
        <v>0</v>
      </c>
      <c r="I2797" s="227">
        <f>'1. General information'!$E$14</f>
        <v>0</v>
      </c>
      <c r="J2797" s="234" t="s">
        <v>471</v>
      </c>
      <c r="K2797" s="228" t="s">
        <v>5755</v>
      </c>
      <c r="L2797" s="234" t="s">
        <v>4955</v>
      </c>
      <c r="M2797" s="229">
        <f>'6. Staff time'!$P$245</f>
        <v>0</v>
      </c>
    </row>
    <row r="2798" spans="1:13">
      <c r="A2798" s="230">
        <v>2797</v>
      </c>
      <c r="B2798" s="230" t="str">
        <f t="shared" si="74"/>
        <v>0-0-0-6.33-49</v>
      </c>
      <c r="C2798" s="227">
        <f>'1. General information'!$E$8</f>
        <v>0</v>
      </c>
      <c r="D2798" s="227">
        <f>'1. General information'!$E$9</f>
        <v>0</v>
      </c>
      <c r="E2798" s="227">
        <f>'1. General information'!$E$10</f>
        <v>0</v>
      </c>
      <c r="F2798" s="227">
        <f>'1. General information'!$E$11</f>
        <v>0</v>
      </c>
      <c r="G2798" s="227">
        <f>'1. General information'!$E$12</f>
        <v>0</v>
      </c>
      <c r="H2798" s="227">
        <f>'1. General information'!$E$13</f>
        <v>0</v>
      </c>
      <c r="I2798" s="227">
        <f>'1. General information'!$E$14</f>
        <v>0</v>
      </c>
      <c r="J2798" s="234" t="s">
        <v>471</v>
      </c>
      <c r="K2798" s="228" t="s">
        <v>5756</v>
      </c>
      <c r="L2798" s="234" t="s">
        <v>4956</v>
      </c>
      <c r="M2798" s="229">
        <f>'6. Staff time'!$P$246</f>
        <v>0</v>
      </c>
    </row>
    <row r="2799" spans="1:13">
      <c r="A2799" s="230">
        <v>2798</v>
      </c>
      <c r="B2799" s="230" t="str">
        <f t="shared" si="74"/>
        <v>0-0-0-6.33-50</v>
      </c>
      <c r="C2799" s="227">
        <f>'1. General information'!$E$8</f>
        <v>0</v>
      </c>
      <c r="D2799" s="227">
        <f>'1. General information'!$E$9</f>
        <v>0</v>
      </c>
      <c r="E2799" s="227">
        <f>'1. General information'!$E$10</f>
        <v>0</v>
      </c>
      <c r="F2799" s="227">
        <f>'1. General information'!$E$11</f>
        <v>0</v>
      </c>
      <c r="G2799" s="227">
        <f>'1. General information'!$E$12</f>
        <v>0</v>
      </c>
      <c r="H2799" s="227">
        <f>'1. General information'!$E$13</f>
        <v>0</v>
      </c>
      <c r="I2799" s="227">
        <f>'1. General information'!$E$14</f>
        <v>0</v>
      </c>
      <c r="J2799" s="234" t="s">
        <v>471</v>
      </c>
      <c r="K2799" s="228" t="s">
        <v>5757</v>
      </c>
      <c r="L2799" s="234" t="s">
        <v>4957</v>
      </c>
      <c r="M2799" s="229">
        <f>'6. Staff time'!$P$247</f>
        <v>0</v>
      </c>
    </row>
    <row r="2800" spans="1:13">
      <c r="A2800" s="230">
        <v>2799</v>
      </c>
      <c r="B2800" s="230" t="str">
        <f t="shared" si="74"/>
        <v>0-0-0-6.33-51</v>
      </c>
      <c r="C2800" s="227">
        <f>'1. General information'!$E$8</f>
        <v>0</v>
      </c>
      <c r="D2800" s="227">
        <f>'1. General information'!$E$9</f>
        <v>0</v>
      </c>
      <c r="E2800" s="227">
        <f>'1. General information'!$E$10</f>
        <v>0</v>
      </c>
      <c r="F2800" s="227">
        <f>'1. General information'!$E$11</f>
        <v>0</v>
      </c>
      <c r="G2800" s="227">
        <f>'1. General information'!$E$12</f>
        <v>0</v>
      </c>
      <c r="H2800" s="227">
        <f>'1. General information'!$E$13</f>
        <v>0</v>
      </c>
      <c r="I2800" s="227">
        <f>'1. General information'!$E$14</f>
        <v>0</v>
      </c>
      <c r="J2800" s="234" t="s">
        <v>471</v>
      </c>
      <c r="K2800" s="228" t="s">
        <v>5758</v>
      </c>
      <c r="L2800" s="234" t="s">
        <v>4958</v>
      </c>
      <c r="M2800" s="229">
        <f>'6. Staff time'!$P$248</f>
        <v>0</v>
      </c>
    </row>
    <row r="2801" spans="1:13">
      <c r="A2801" s="230">
        <v>2800</v>
      </c>
      <c r="B2801" s="230" t="str">
        <f t="shared" si="74"/>
        <v>0-0-0-6.33-52</v>
      </c>
      <c r="C2801" s="227">
        <f>'1. General information'!$E$8</f>
        <v>0</v>
      </c>
      <c r="D2801" s="227">
        <f>'1. General information'!$E$9</f>
        <v>0</v>
      </c>
      <c r="E2801" s="227">
        <f>'1. General information'!$E$10</f>
        <v>0</v>
      </c>
      <c r="F2801" s="227">
        <f>'1. General information'!$E$11</f>
        <v>0</v>
      </c>
      <c r="G2801" s="227">
        <f>'1. General information'!$E$12</f>
        <v>0</v>
      </c>
      <c r="H2801" s="227">
        <f>'1. General information'!$E$13</f>
        <v>0</v>
      </c>
      <c r="I2801" s="227">
        <f>'1. General information'!$E$14</f>
        <v>0</v>
      </c>
      <c r="J2801" s="234" t="s">
        <v>471</v>
      </c>
      <c r="K2801" s="228" t="s">
        <v>5759</v>
      </c>
      <c r="L2801" s="234" t="s">
        <v>4959</v>
      </c>
      <c r="M2801" s="229">
        <f>'6. Staff time'!$P$249</f>
        <v>0</v>
      </c>
    </row>
    <row r="2802" spans="1:13">
      <c r="A2802" s="230">
        <v>2801</v>
      </c>
      <c r="B2802" s="230" t="str">
        <f t="shared" si="74"/>
        <v>0-0-0-6.33-53</v>
      </c>
      <c r="C2802" s="227">
        <f>'1. General information'!$E$8</f>
        <v>0</v>
      </c>
      <c r="D2802" s="227">
        <f>'1. General information'!$E$9</f>
        <v>0</v>
      </c>
      <c r="E2802" s="227">
        <f>'1. General information'!$E$10</f>
        <v>0</v>
      </c>
      <c r="F2802" s="227">
        <f>'1. General information'!$E$11</f>
        <v>0</v>
      </c>
      <c r="G2802" s="227">
        <f>'1. General information'!$E$12</f>
        <v>0</v>
      </c>
      <c r="H2802" s="227">
        <f>'1. General information'!$E$13</f>
        <v>0</v>
      </c>
      <c r="I2802" s="227">
        <f>'1. General information'!$E$14</f>
        <v>0</v>
      </c>
      <c r="J2802" s="234" t="s">
        <v>471</v>
      </c>
      <c r="K2802" s="228" t="s">
        <v>5760</v>
      </c>
      <c r="L2802" s="234" t="s">
        <v>4960</v>
      </c>
      <c r="M2802" s="229">
        <f>'6. Staff time'!$P$250</f>
        <v>0</v>
      </c>
    </row>
    <row r="2803" spans="1:13">
      <c r="A2803" s="230">
        <v>2802</v>
      </c>
      <c r="B2803" s="230" t="str">
        <f t="shared" si="74"/>
        <v>0-0-0-6.33-54</v>
      </c>
      <c r="C2803" s="227">
        <f>'1. General information'!$E$8</f>
        <v>0</v>
      </c>
      <c r="D2803" s="227">
        <f>'1. General information'!$E$9</f>
        <v>0</v>
      </c>
      <c r="E2803" s="227">
        <f>'1. General information'!$E$10</f>
        <v>0</v>
      </c>
      <c r="F2803" s="227">
        <f>'1. General information'!$E$11</f>
        <v>0</v>
      </c>
      <c r="G2803" s="227">
        <f>'1. General information'!$E$12</f>
        <v>0</v>
      </c>
      <c r="H2803" s="227">
        <f>'1. General information'!$E$13</f>
        <v>0</v>
      </c>
      <c r="I2803" s="227">
        <f>'1. General information'!$E$14</f>
        <v>0</v>
      </c>
      <c r="J2803" s="234" t="s">
        <v>471</v>
      </c>
      <c r="K2803" s="228" t="s">
        <v>5761</v>
      </c>
      <c r="L2803" s="234" t="s">
        <v>4961</v>
      </c>
      <c r="M2803" s="229">
        <f>'6. Staff time'!$P$251</f>
        <v>0</v>
      </c>
    </row>
    <row r="2804" spans="1:13">
      <c r="A2804" s="230">
        <v>2803</v>
      </c>
      <c r="B2804" s="230" t="str">
        <f t="shared" si="74"/>
        <v>0-0-0-6.33-55</v>
      </c>
      <c r="C2804" s="227">
        <f>'1. General information'!$E$8</f>
        <v>0</v>
      </c>
      <c r="D2804" s="227">
        <f>'1. General information'!$E$9</f>
        <v>0</v>
      </c>
      <c r="E2804" s="227">
        <f>'1. General information'!$E$10</f>
        <v>0</v>
      </c>
      <c r="F2804" s="227">
        <f>'1. General information'!$E$11</f>
        <v>0</v>
      </c>
      <c r="G2804" s="227">
        <f>'1. General information'!$E$12</f>
        <v>0</v>
      </c>
      <c r="H2804" s="227">
        <f>'1. General information'!$E$13</f>
        <v>0</v>
      </c>
      <c r="I2804" s="227">
        <f>'1. General information'!$E$14</f>
        <v>0</v>
      </c>
      <c r="J2804" s="234" t="s">
        <v>471</v>
      </c>
      <c r="K2804" s="228" t="s">
        <v>5762</v>
      </c>
      <c r="L2804" s="234" t="s">
        <v>4962</v>
      </c>
      <c r="M2804" s="229">
        <f>'6. Staff time'!$P$252</f>
        <v>0</v>
      </c>
    </row>
    <row r="2805" spans="1:13">
      <c r="A2805" s="230">
        <v>2804</v>
      </c>
      <c r="B2805" s="230" t="str">
        <f t="shared" si="74"/>
        <v>0-0-0-6.33-56</v>
      </c>
      <c r="C2805" s="227">
        <f>'1. General information'!$E$8</f>
        <v>0</v>
      </c>
      <c r="D2805" s="227">
        <f>'1. General information'!$E$9</f>
        <v>0</v>
      </c>
      <c r="E2805" s="227">
        <f>'1. General information'!$E$10</f>
        <v>0</v>
      </c>
      <c r="F2805" s="227">
        <f>'1. General information'!$E$11</f>
        <v>0</v>
      </c>
      <c r="G2805" s="227">
        <f>'1. General information'!$E$12</f>
        <v>0</v>
      </c>
      <c r="H2805" s="227">
        <f>'1. General information'!$E$13</f>
        <v>0</v>
      </c>
      <c r="I2805" s="227">
        <f>'1. General information'!$E$14</f>
        <v>0</v>
      </c>
      <c r="J2805" s="234" t="s">
        <v>471</v>
      </c>
      <c r="K2805" s="228" t="s">
        <v>5763</v>
      </c>
      <c r="L2805" s="234" t="s">
        <v>4963</v>
      </c>
      <c r="M2805" s="229">
        <f>'6. Staff time'!$P$253</f>
        <v>0</v>
      </c>
    </row>
    <row r="2806" spans="1:13">
      <c r="A2806" s="230">
        <v>2805</v>
      </c>
      <c r="B2806" s="230" t="str">
        <f t="shared" si="74"/>
        <v>0-0-0-6.33-57</v>
      </c>
      <c r="C2806" s="227">
        <f>'1. General information'!$E$8</f>
        <v>0</v>
      </c>
      <c r="D2806" s="227">
        <f>'1. General information'!$E$9</f>
        <v>0</v>
      </c>
      <c r="E2806" s="227">
        <f>'1. General information'!$E$10</f>
        <v>0</v>
      </c>
      <c r="F2806" s="227">
        <f>'1. General information'!$E$11</f>
        <v>0</v>
      </c>
      <c r="G2806" s="227">
        <f>'1. General information'!$E$12</f>
        <v>0</v>
      </c>
      <c r="H2806" s="227">
        <f>'1. General information'!$E$13</f>
        <v>0</v>
      </c>
      <c r="I2806" s="227">
        <f>'1. General information'!$E$14</f>
        <v>0</v>
      </c>
      <c r="J2806" s="234" t="s">
        <v>471</v>
      </c>
      <c r="K2806" s="228" t="s">
        <v>5764</v>
      </c>
      <c r="L2806" s="234" t="s">
        <v>4964</v>
      </c>
      <c r="M2806" s="229">
        <f>'6. Staff time'!$P$254</f>
        <v>0</v>
      </c>
    </row>
    <row r="2807" spans="1:13">
      <c r="A2807" s="230">
        <v>2806</v>
      </c>
      <c r="B2807" s="230" t="str">
        <f t="shared" si="74"/>
        <v>0-0-0-6.33-58</v>
      </c>
      <c r="C2807" s="227">
        <f>'1. General information'!$E$8</f>
        <v>0</v>
      </c>
      <c r="D2807" s="227">
        <f>'1. General information'!$E$9</f>
        <v>0</v>
      </c>
      <c r="E2807" s="227">
        <f>'1. General information'!$E$10</f>
        <v>0</v>
      </c>
      <c r="F2807" s="227">
        <f>'1. General information'!$E$11</f>
        <v>0</v>
      </c>
      <c r="G2807" s="227">
        <f>'1. General information'!$E$12</f>
        <v>0</v>
      </c>
      <c r="H2807" s="227">
        <f>'1. General information'!$E$13</f>
        <v>0</v>
      </c>
      <c r="I2807" s="227">
        <f>'1. General information'!$E$14</f>
        <v>0</v>
      </c>
      <c r="J2807" s="234" t="s">
        <v>471</v>
      </c>
      <c r="K2807" s="228" t="s">
        <v>5765</v>
      </c>
      <c r="L2807" s="234" t="s">
        <v>4965</v>
      </c>
      <c r="M2807" s="229">
        <f>'6. Staff time'!$P$255</f>
        <v>0</v>
      </c>
    </row>
    <row r="2808" spans="1:13">
      <c r="A2808" s="230">
        <v>2807</v>
      </c>
      <c r="B2808" s="230" t="str">
        <f t="shared" si="74"/>
        <v>0-0-0-6.33-59</v>
      </c>
      <c r="C2808" s="227">
        <f>'1. General information'!$E$8</f>
        <v>0</v>
      </c>
      <c r="D2808" s="227">
        <f>'1. General information'!$E$9</f>
        <v>0</v>
      </c>
      <c r="E2808" s="227">
        <f>'1. General information'!$E$10</f>
        <v>0</v>
      </c>
      <c r="F2808" s="227">
        <f>'1. General information'!$E$11</f>
        <v>0</v>
      </c>
      <c r="G2808" s="227">
        <f>'1. General information'!$E$12</f>
        <v>0</v>
      </c>
      <c r="H2808" s="227">
        <f>'1. General information'!$E$13</f>
        <v>0</v>
      </c>
      <c r="I2808" s="227">
        <f>'1. General information'!$E$14</f>
        <v>0</v>
      </c>
      <c r="J2808" s="234" t="s">
        <v>471</v>
      </c>
      <c r="K2808" s="228" t="s">
        <v>5766</v>
      </c>
      <c r="L2808" s="234" t="s">
        <v>4966</v>
      </c>
      <c r="M2808" s="229">
        <f>'6. Staff time'!$P$256</f>
        <v>0</v>
      </c>
    </row>
    <row r="2809" spans="1:13">
      <c r="A2809" s="230">
        <v>2808</v>
      </c>
      <c r="B2809" s="230" t="str">
        <f t="shared" si="74"/>
        <v>0-0-0-6.33-60</v>
      </c>
      <c r="C2809" s="227">
        <f>'1. General information'!$E$8</f>
        <v>0</v>
      </c>
      <c r="D2809" s="227">
        <f>'1. General information'!$E$9</f>
        <v>0</v>
      </c>
      <c r="E2809" s="227">
        <f>'1. General information'!$E$10</f>
        <v>0</v>
      </c>
      <c r="F2809" s="227">
        <f>'1. General information'!$E$11</f>
        <v>0</v>
      </c>
      <c r="G2809" s="227">
        <f>'1. General information'!$E$12</f>
        <v>0</v>
      </c>
      <c r="H2809" s="227">
        <f>'1. General information'!$E$13</f>
        <v>0</v>
      </c>
      <c r="I2809" s="227">
        <f>'1. General information'!$E$14</f>
        <v>0</v>
      </c>
      <c r="J2809" s="234" t="s">
        <v>471</v>
      </c>
      <c r="K2809" s="228" t="s">
        <v>5767</v>
      </c>
      <c r="L2809" s="234" t="s">
        <v>4967</v>
      </c>
      <c r="M2809" s="229">
        <f>'6. Staff time'!$P$257</f>
        <v>0</v>
      </c>
    </row>
    <row r="2810" spans="1:13">
      <c r="A2810" s="230">
        <v>2809</v>
      </c>
      <c r="B2810" s="230" t="str">
        <f t="shared" si="74"/>
        <v>0-0-0-6.33-61</v>
      </c>
      <c r="C2810" s="227">
        <f>'1. General information'!$E$8</f>
        <v>0</v>
      </c>
      <c r="D2810" s="227">
        <f>'1. General information'!$E$9</f>
        <v>0</v>
      </c>
      <c r="E2810" s="227">
        <f>'1. General information'!$E$10</f>
        <v>0</v>
      </c>
      <c r="F2810" s="227">
        <f>'1. General information'!$E$11</f>
        <v>0</v>
      </c>
      <c r="G2810" s="227">
        <f>'1. General information'!$E$12</f>
        <v>0</v>
      </c>
      <c r="H2810" s="227">
        <f>'1. General information'!$E$13</f>
        <v>0</v>
      </c>
      <c r="I2810" s="227">
        <f>'1. General information'!$E$14</f>
        <v>0</v>
      </c>
      <c r="J2810" s="234" t="s">
        <v>471</v>
      </c>
      <c r="K2810" s="228" t="s">
        <v>5768</v>
      </c>
      <c r="L2810" s="234" t="s">
        <v>4968</v>
      </c>
      <c r="M2810" s="229">
        <f>'6. Staff time'!$P$258</f>
        <v>0</v>
      </c>
    </row>
    <row r="2811" spans="1:13">
      <c r="A2811" s="230">
        <v>2810</v>
      </c>
      <c r="B2811" s="230" t="str">
        <f t="shared" si="74"/>
        <v>0-0-0-6.33-62</v>
      </c>
      <c r="C2811" s="227">
        <f>'1. General information'!$E$8</f>
        <v>0</v>
      </c>
      <c r="D2811" s="227">
        <f>'1. General information'!$E$9</f>
        <v>0</v>
      </c>
      <c r="E2811" s="227">
        <f>'1. General information'!$E$10</f>
        <v>0</v>
      </c>
      <c r="F2811" s="227">
        <f>'1. General information'!$E$11</f>
        <v>0</v>
      </c>
      <c r="G2811" s="227">
        <f>'1. General information'!$E$12</f>
        <v>0</v>
      </c>
      <c r="H2811" s="227">
        <f>'1. General information'!$E$13</f>
        <v>0</v>
      </c>
      <c r="I2811" s="227">
        <f>'1. General information'!$E$14</f>
        <v>0</v>
      </c>
      <c r="J2811" s="234" t="s">
        <v>471</v>
      </c>
      <c r="K2811" s="228" t="s">
        <v>5769</v>
      </c>
      <c r="L2811" s="234" t="s">
        <v>4969</v>
      </c>
      <c r="M2811" s="229">
        <f>'6. Staff time'!$P$259</f>
        <v>0</v>
      </c>
    </row>
    <row r="2812" spans="1:13">
      <c r="A2812" s="230">
        <v>2811</v>
      </c>
      <c r="B2812" s="230" t="str">
        <f t="shared" si="74"/>
        <v>0-0-0-6.33-63</v>
      </c>
      <c r="C2812" s="227">
        <f>'1. General information'!$E$8</f>
        <v>0</v>
      </c>
      <c r="D2812" s="227">
        <f>'1. General information'!$E$9</f>
        <v>0</v>
      </c>
      <c r="E2812" s="227">
        <f>'1. General information'!$E$10</f>
        <v>0</v>
      </c>
      <c r="F2812" s="227">
        <f>'1. General information'!$E$11</f>
        <v>0</v>
      </c>
      <c r="G2812" s="227">
        <f>'1. General information'!$E$12</f>
        <v>0</v>
      </c>
      <c r="H2812" s="227">
        <f>'1. General information'!$E$13</f>
        <v>0</v>
      </c>
      <c r="I2812" s="227">
        <f>'1. General information'!$E$14</f>
        <v>0</v>
      </c>
      <c r="J2812" s="234" t="s">
        <v>471</v>
      </c>
      <c r="K2812" s="228" t="s">
        <v>5770</v>
      </c>
      <c r="L2812" s="234" t="s">
        <v>4970</v>
      </c>
      <c r="M2812" s="229">
        <f>'6. Staff time'!$P$260</f>
        <v>0</v>
      </c>
    </row>
    <row r="2813" spans="1:13">
      <c r="A2813" s="230">
        <v>2812</v>
      </c>
      <c r="B2813" s="230" t="str">
        <f t="shared" si="74"/>
        <v>0-0-0-6.33-64</v>
      </c>
      <c r="C2813" s="227">
        <f>'1. General information'!$E$8</f>
        <v>0</v>
      </c>
      <c r="D2813" s="227">
        <f>'1. General information'!$E$9</f>
        <v>0</v>
      </c>
      <c r="E2813" s="227">
        <f>'1. General information'!$E$10</f>
        <v>0</v>
      </c>
      <c r="F2813" s="227">
        <f>'1. General information'!$E$11</f>
        <v>0</v>
      </c>
      <c r="G2813" s="227">
        <f>'1. General information'!$E$12</f>
        <v>0</v>
      </c>
      <c r="H2813" s="227">
        <f>'1. General information'!$E$13</f>
        <v>0</v>
      </c>
      <c r="I2813" s="227">
        <f>'1. General information'!$E$14</f>
        <v>0</v>
      </c>
      <c r="J2813" s="234" t="s">
        <v>471</v>
      </c>
      <c r="K2813" s="228" t="s">
        <v>5771</v>
      </c>
      <c r="L2813" s="234" t="s">
        <v>4971</v>
      </c>
      <c r="M2813" s="229">
        <f>'6. Staff time'!$P$261</f>
        <v>0</v>
      </c>
    </row>
    <row r="2814" spans="1:13">
      <c r="A2814" s="230">
        <v>2813</v>
      </c>
      <c r="B2814" s="230" t="str">
        <f t="shared" si="74"/>
        <v>0-0-0-6.33-65</v>
      </c>
      <c r="C2814" s="227">
        <f>'1. General information'!$E$8</f>
        <v>0</v>
      </c>
      <c r="D2814" s="227">
        <f>'1. General information'!$E$9</f>
        <v>0</v>
      </c>
      <c r="E2814" s="227">
        <f>'1. General information'!$E$10</f>
        <v>0</v>
      </c>
      <c r="F2814" s="227">
        <f>'1. General information'!$E$11</f>
        <v>0</v>
      </c>
      <c r="G2814" s="227">
        <f>'1. General information'!$E$12</f>
        <v>0</v>
      </c>
      <c r="H2814" s="227">
        <f>'1. General information'!$E$13</f>
        <v>0</v>
      </c>
      <c r="I2814" s="227">
        <f>'1. General information'!$E$14</f>
        <v>0</v>
      </c>
      <c r="J2814" s="234" t="s">
        <v>471</v>
      </c>
      <c r="K2814" s="228" t="s">
        <v>5772</v>
      </c>
      <c r="L2814" s="234" t="s">
        <v>4972</v>
      </c>
      <c r="M2814" s="229">
        <f>'6. Staff time'!$P$262</f>
        <v>0</v>
      </c>
    </row>
    <row r="2815" spans="1:13">
      <c r="A2815" s="230">
        <v>2814</v>
      </c>
      <c r="B2815" s="230" t="str">
        <f t="shared" si="74"/>
        <v>0-0-0-6.33-66</v>
      </c>
      <c r="C2815" s="227">
        <f>'1. General information'!$E$8</f>
        <v>0</v>
      </c>
      <c r="D2815" s="227">
        <f>'1. General information'!$E$9</f>
        <v>0</v>
      </c>
      <c r="E2815" s="227">
        <f>'1. General information'!$E$10</f>
        <v>0</v>
      </c>
      <c r="F2815" s="227">
        <f>'1. General information'!$E$11</f>
        <v>0</v>
      </c>
      <c r="G2815" s="227">
        <f>'1. General information'!$E$12</f>
        <v>0</v>
      </c>
      <c r="H2815" s="227">
        <f>'1. General information'!$E$13</f>
        <v>0</v>
      </c>
      <c r="I2815" s="227">
        <f>'1. General information'!$E$14</f>
        <v>0</v>
      </c>
      <c r="J2815" s="234" t="s">
        <v>471</v>
      </c>
      <c r="K2815" s="228" t="s">
        <v>5773</v>
      </c>
      <c r="L2815" s="234" t="s">
        <v>4973</v>
      </c>
      <c r="M2815" s="229">
        <f>'6. Staff time'!$P$263</f>
        <v>0</v>
      </c>
    </row>
    <row r="2816" spans="1:13">
      <c r="A2816" s="230">
        <v>2815</v>
      </c>
      <c r="B2816" s="230" t="str">
        <f t="shared" si="74"/>
        <v>0-0-0-6.33-67</v>
      </c>
      <c r="C2816" s="227">
        <f>'1. General information'!$E$8</f>
        <v>0</v>
      </c>
      <c r="D2816" s="227">
        <f>'1. General information'!$E$9</f>
        <v>0</v>
      </c>
      <c r="E2816" s="227">
        <f>'1. General information'!$E$10</f>
        <v>0</v>
      </c>
      <c r="F2816" s="227">
        <f>'1. General information'!$E$11</f>
        <v>0</v>
      </c>
      <c r="G2816" s="227">
        <f>'1. General information'!$E$12</f>
        <v>0</v>
      </c>
      <c r="H2816" s="227">
        <f>'1. General information'!$E$13</f>
        <v>0</v>
      </c>
      <c r="I2816" s="227">
        <f>'1. General information'!$E$14</f>
        <v>0</v>
      </c>
      <c r="J2816" s="234" t="s">
        <v>471</v>
      </c>
      <c r="K2816" s="228" t="s">
        <v>5774</v>
      </c>
      <c r="L2816" s="234" t="s">
        <v>4974</v>
      </c>
      <c r="M2816" s="229">
        <f>'6. Staff time'!$P$264</f>
        <v>0</v>
      </c>
    </row>
    <row r="2817" spans="1:13">
      <c r="A2817" s="230">
        <v>2816</v>
      </c>
      <c r="B2817" s="230" t="str">
        <f t="shared" si="74"/>
        <v>0-0-0-6.33-68</v>
      </c>
      <c r="C2817" s="227">
        <f>'1. General information'!$E$8</f>
        <v>0</v>
      </c>
      <c r="D2817" s="227">
        <f>'1. General information'!$E$9</f>
        <v>0</v>
      </c>
      <c r="E2817" s="227">
        <f>'1. General information'!$E$10</f>
        <v>0</v>
      </c>
      <c r="F2817" s="227">
        <f>'1. General information'!$E$11</f>
        <v>0</v>
      </c>
      <c r="G2817" s="227">
        <f>'1. General information'!$E$12</f>
        <v>0</v>
      </c>
      <c r="H2817" s="227">
        <f>'1. General information'!$E$13</f>
        <v>0</v>
      </c>
      <c r="I2817" s="227">
        <f>'1. General information'!$E$14</f>
        <v>0</v>
      </c>
      <c r="J2817" s="234" t="s">
        <v>471</v>
      </c>
      <c r="K2817" s="228" t="s">
        <v>5775</v>
      </c>
      <c r="L2817" s="234" t="s">
        <v>4975</v>
      </c>
      <c r="M2817" s="229">
        <f>'6. Staff time'!$P$265</f>
        <v>0</v>
      </c>
    </row>
    <row r="2818" spans="1:13">
      <c r="A2818" s="230">
        <v>2817</v>
      </c>
      <c r="B2818" s="230" t="str">
        <f t="shared" si="74"/>
        <v>0-0-0-6.33-69</v>
      </c>
      <c r="C2818" s="227">
        <f>'1. General information'!$E$8</f>
        <v>0</v>
      </c>
      <c r="D2818" s="227">
        <f>'1. General information'!$E$9</f>
        <v>0</v>
      </c>
      <c r="E2818" s="227">
        <f>'1. General information'!$E$10</f>
        <v>0</v>
      </c>
      <c r="F2818" s="227">
        <f>'1. General information'!$E$11</f>
        <v>0</v>
      </c>
      <c r="G2818" s="227">
        <f>'1. General information'!$E$12</f>
        <v>0</v>
      </c>
      <c r="H2818" s="227">
        <f>'1. General information'!$E$13</f>
        <v>0</v>
      </c>
      <c r="I2818" s="227">
        <f>'1. General information'!$E$14</f>
        <v>0</v>
      </c>
      <c r="J2818" s="234" t="s">
        <v>471</v>
      </c>
      <c r="K2818" s="228" t="s">
        <v>5776</v>
      </c>
      <c r="L2818" s="234" t="s">
        <v>4976</v>
      </c>
      <c r="M2818" s="229">
        <f>'6. Staff time'!$P$266</f>
        <v>0</v>
      </c>
    </row>
    <row r="2819" spans="1:13">
      <c r="A2819" s="230">
        <v>2818</v>
      </c>
      <c r="B2819" s="230" t="str">
        <f t="shared" si="74"/>
        <v>0-0-0-6.33-70</v>
      </c>
      <c r="C2819" s="227">
        <f>'1. General information'!$E$8</f>
        <v>0</v>
      </c>
      <c r="D2819" s="227">
        <f>'1. General information'!$E$9</f>
        <v>0</v>
      </c>
      <c r="E2819" s="227">
        <f>'1. General information'!$E$10</f>
        <v>0</v>
      </c>
      <c r="F2819" s="227">
        <f>'1. General information'!$E$11</f>
        <v>0</v>
      </c>
      <c r="G2819" s="227">
        <f>'1. General information'!$E$12</f>
        <v>0</v>
      </c>
      <c r="H2819" s="227">
        <f>'1. General information'!$E$13</f>
        <v>0</v>
      </c>
      <c r="I2819" s="227">
        <f>'1. General information'!$E$14</f>
        <v>0</v>
      </c>
      <c r="J2819" s="234" t="s">
        <v>471</v>
      </c>
      <c r="K2819" s="228" t="s">
        <v>5777</v>
      </c>
      <c r="L2819" s="234" t="s">
        <v>4977</v>
      </c>
      <c r="M2819" s="229">
        <f>'6. Staff time'!$P$267</f>
        <v>0</v>
      </c>
    </row>
    <row r="2820" spans="1:13">
      <c r="A2820" s="230">
        <v>2819</v>
      </c>
      <c r="B2820" s="230" t="str">
        <f t="shared" si="74"/>
        <v>0-0-0-6.33-71</v>
      </c>
      <c r="C2820" s="227">
        <f>'1. General information'!$E$8</f>
        <v>0</v>
      </c>
      <c r="D2820" s="227">
        <f>'1. General information'!$E$9</f>
        <v>0</v>
      </c>
      <c r="E2820" s="227">
        <f>'1. General information'!$E$10</f>
        <v>0</v>
      </c>
      <c r="F2820" s="227">
        <f>'1. General information'!$E$11</f>
        <v>0</v>
      </c>
      <c r="G2820" s="227">
        <f>'1. General information'!$E$12</f>
        <v>0</v>
      </c>
      <c r="H2820" s="227">
        <f>'1. General information'!$E$13</f>
        <v>0</v>
      </c>
      <c r="I2820" s="227">
        <f>'1. General information'!$E$14</f>
        <v>0</v>
      </c>
      <c r="J2820" s="234" t="s">
        <v>471</v>
      </c>
      <c r="K2820" s="228" t="s">
        <v>5778</v>
      </c>
      <c r="L2820" s="234" t="s">
        <v>4978</v>
      </c>
      <c r="M2820" s="229">
        <f>'6. Staff time'!$P$268</f>
        <v>0</v>
      </c>
    </row>
    <row r="2821" spans="1:13">
      <c r="A2821" s="230">
        <v>2820</v>
      </c>
      <c r="B2821" s="230" t="str">
        <f t="shared" si="74"/>
        <v>0-0-0-6.33-72</v>
      </c>
      <c r="C2821" s="227">
        <f>'1. General information'!$E$8</f>
        <v>0</v>
      </c>
      <c r="D2821" s="227">
        <f>'1. General information'!$E$9</f>
        <v>0</v>
      </c>
      <c r="E2821" s="227">
        <f>'1. General information'!$E$10</f>
        <v>0</v>
      </c>
      <c r="F2821" s="227">
        <f>'1. General information'!$E$11</f>
        <v>0</v>
      </c>
      <c r="G2821" s="227">
        <f>'1. General information'!$E$12</f>
        <v>0</v>
      </c>
      <c r="H2821" s="227">
        <f>'1. General information'!$E$13</f>
        <v>0</v>
      </c>
      <c r="I2821" s="227">
        <f>'1. General information'!$E$14</f>
        <v>0</v>
      </c>
      <c r="J2821" s="234" t="s">
        <v>471</v>
      </c>
      <c r="K2821" s="228" t="s">
        <v>5779</v>
      </c>
      <c r="L2821" s="234" t="s">
        <v>4979</v>
      </c>
      <c r="M2821" s="229">
        <f>'6. Staff time'!$P$269</f>
        <v>0</v>
      </c>
    </row>
    <row r="2822" spans="1:13">
      <c r="A2822" s="230">
        <v>2821</v>
      </c>
      <c r="B2822" s="230" t="str">
        <f t="shared" si="74"/>
        <v>0-0-0-6.33-73</v>
      </c>
      <c r="C2822" s="227">
        <f>'1. General information'!$E$8</f>
        <v>0</v>
      </c>
      <c r="D2822" s="227">
        <f>'1. General information'!$E$9</f>
        <v>0</v>
      </c>
      <c r="E2822" s="227">
        <f>'1. General information'!$E$10</f>
        <v>0</v>
      </c>
      <c r="F2822" s="227">
        <f>'1. General information'!$E$11</f>
        <v>0</v>
      </c>
      <c r="G2822" s="227">
        <f>'1. General information'!$E$12</f>
        <v>0</v>
      </c>
      <c r="H2822" s="227">
        <f>'1. General information'!$E$13</f>
        <v>0</v>
      </c>
      <c r="I2822" s="227">
        <f>'1. General information'!$E$14</f>
        <v>0</v>
      </c>
      <c r="J2822" s="234" t="s">
        <v>471</v>
      </c>
      <c r="K2822" s="228" t="s">
        <v>5780</v>
      </c>
      <c r="L2822" s="234" t="s">
        <v>4980</v>
      </c>
      <c r="M2822" s="229">
        <f>'6. Staff time'!$P$270</f>
        <v>0</v>
      </c>
    </row>
    <row r="2823" spans="1:13">
      <c r="A2823" s="230">
        <v>2822</v>
      </c>
      <c r="B2823" s="230" t="str">
        <f t="shared" si="74"/>
        <v>0-0-0-6.33-74</v>
      </c>
      <c r="C2823" s="227">
        <f>'1. General information'!$E$8</f>
        <v>0</v>
      </c>
      <c r="D2823" s="227">
        <f>'1. General information'!$E$9</f>
        <v>0</v>
      </c>
      <c r="E2823" s="227">
        <f>'1. General information'!$E$10</f>
        <v>0</v>
      </c>
      <c r="F2823" s="227">
        <f>'1. General information'!$E$11</f>
        <v>0</v>
      </c>
      <c r="G2823" s="227">
        <f>'1. General information'!$E$12</f>
        <v>0</v>
      </c>
      <c r="H2823" s="227">
        <f>'1. General information'!$E$13</f>
        <v>0</v>
      </c>
      <c r="I2823" s="227">
        <f>'1. General information'!$E$14</f>
        <v>0</v>
      </c>
      <c r="J2823" s="234" t="s">
        <v>471</v>
      </c>
      <c r="K2823" s="228" t="s">
        <v>5781</v>
      </c>
      <c r="L2823" s="234" t="s">
        <v>4981</v>
      </c>
      <c r="M2823" s="229">
        <f>'6. Staff time'!$P$271</f>
        <v>0</v>
      </c>
    </row>
    <row r="2824" spans="1:13">
      <c r="A2824" s="230">
        <v>2823</v>
      </c>
      <c r="B2824" s="230" t="str">
        <f t="shared" si="74"/>
        <v>0-0-0-6.33-75</v>
      </c>
      <c r="C2824" s="227">
        <f>'1. General information'!$E$8</f>
        <v>0</v>
      </c>
      <c r="D2824" s="227">
        <f>'1. General information'!$E$9</f>
        <v>0</v>
      </c>
      <c r="E2824" s="227">
        <f>'1. General information'!$E$10</f>
        <v>0</v>
      </c>
      <c r="F2824" s="227">
        <f>'1. General information'!$E$11</f>
        <v>0</v>
      </c>
      <c r="G2824" s="227">
        <f>'1. General information'!$E$12</f>
        <v>0</v>
      </c>
      <c r="H2824" s="227">
        <f>'1. General information'!$E$13</f>
        <v>0</v>
      </c>
      <c r="I2824" s="227">
        <f>'1. General information'!$E$14</f>
        <v>0</v>
      </c>
      <c r="J2824" s="234" t="s">
        <v>471</v>
      </c>
      <c r="K2824" s="228" t="s">
        <v>5782</v>
      </c>
      <c r="L2824" s="234" t="s">
        <v>4982</v>
      </c>
      <c r="M2824" s="229">
        <f>'6. Staff time'!$P$272</f>
        <v>0</v>
      </c>
    </row>
    <row r="2825" spans="1:13">
      <c r="A2825" s="230">
        <v>2824</v>
      </c>
      <c r="B2825" s="230" t="str">
        <f t="shared" si="74"/>
        <v>0-0-0-6.33-76</v>
      </c>
      <c r="C2825" s="227">
        <f>'1. General information'!$E$8</f>
        <v>0</v>
      </c>
      <c r="D2825" s="227">
        <f>'1. General information'!$E$9</f>
        <v>0</v>
      </c>
      <c r="E2825" s="227">
        <f>'1. General information'!$E$10</f>
        <v>0</v>
      </c>
      <c r="F2825" s="227">
        <f>'1. General information'!$E$11</f>
        <v>0</v>
      </c>
      <c r="G2825" s="227">
        <f>'1. General information'!$E$12</f>
        <v>0</v>
      </c>
      <c r="H2825" s="227">
        <f>'1. General information'!$E$13</f>
        <v>0</v>
      </c>
      <c r="I2825" s="227">
        <f>'1. General information'!$E$14</f>
        <v>0</v>
      </c>
      <c r="J2825" s="234" t="s">
        <v>471</v>
      </c>
      <c r="K2825" s="228" t="s">
        <v>5783</v>
      </c>
      <c r="L2825" s="234" t="s">
        <v>4983</v>
      </c>
      <c r="M2825" s="229">
        <f>'6. Staff time'!$P$273</f>
        <v>0</v>
      </c>
    </row>
    <row r="2826" spans="1:13">
      <c r="A2826" s="230">
        <v>2825</v>
      </c>
      <c r="B2826" s="230" t="str">
        <f t="shared" si="74"/>
        <v>0-0-0-6.33-77</v>
      </c>
      <c r="C2826" s="227">
        <f>'1. General information'!$E$8</f>
        <v>0</v>
      </c>
      <c r="D2826" s="227">
        <f>'1. General information'!$E$9</f>
        <v>0</v>
      </c>
      <c r="E2826" s="227">
        <f>'1. General information'!$E$10</f>
        <v>0</v>
      </c>
      <c r="F2826" s="227">
        <f>'1. General information'!$E$11</f>
        <v>0</v>
      </c>
      <c r="G2826" s="227">
        <f>'1. General information'!$E$12</f>
        <v>0</v>
      </c>
      <c r="H2826" s="227">
        <f>'1. General information'!$E$13</f>
        <v>0</v>
      </c>
      <c r="I2826" s="227">
        <f>'1. General information'!$E$14</f>
        <v>0</v>
      </c>
      <c r="J2826" s="234" t="s">
        <v>471</v>
      </c>
      <c r="K2826" s="228" t="s">
        <v>5784</v>
      </c>
      <c r="L2826" s="234" t="s">
        <v>4984</v>
      </c>
      <c r="M2826" s="229">
        <f>'6. Staff time'!$P$274</f>
        <v>0</v>
      </c>
    </row>
    <row r="2827" spans="1:13">
      <c r="A2827" s="230">
        <v>2826</v>
      </c>
      <c r="B2827" s="230" t="str">
        <f t="shared" si="74"/>
        <v>0-0-0-6.33-78</v>
      </c>
      <c r="C2827" s="227">
        <f>'1. General information'!$E$8</f>
        <v>0</v>
      </c>
      <c r="D2827" s="227">
        <f>'1. General information'!$E$9</f>
        <v>0</v>
      </c>
      <c r="E2827" s="227">
        <f>'1. General information'!$E$10</f>
        <v>0</v>
      </c>
      <c r="F2827" s="227">
        <f>'1. General information'!$E$11</f>
        <v>0</v>
      </c>
      <c r="G2827" s="227">
        <f>'1. General information'!$E$12</f>
        <v>0</v>
      </c>
      <c r="H2827" s="227">
        <f>'1. General information'!$E$13</f>
        <v>0</v>
      </c>
      <c r="I2827" s="227">
        <f>'1. General information'!$E$14</f>
        <v>0</v>
      </c>
      <c r="J2827" s="234" t="s">
        <v>471</v>
      </c>
      <c r="K2827" s="228" t="s">
        <v>5785</v>
      </c>
      <c r="L2827" s="234" t="s">
        <v>4985</v>
      </c>
      <c r="M2827" s="229">
        <f>'6. Staff time'!$P$275</f>
        <v>0</v>
      </c>
    </row>
    <row r="2828" spans="1:13">
      <c r="A2828" s="230">
        <v>2827</v>
      </c>
      <c r="B2828" s="230" t="str">
        <f t="shared" si="74"/>
        <v>0-0-0-6.33-79</v>
      </c>
      <c r="C2828" s="227">
        <f>'1. General information'!$E$8</f>
        <v>0</v>
      </c>
      <c r="D2828" s="227">
        <f>'1. General information'!$E$9</f>
        <v>0</v>
      </c>
      <c r="E2828" s="227">
        <f>'1. General information'!$E$10</f>
        <v>0</v>
      </c>
      <c r="F2828" s="227">
        <f>'1. General information'!$E$11</f>
        <v>0</v>
      </c>
      <c r="G2828" s="227">
        <f>'1. General information'!$E$12</f>
        <v>0</v>
      </c>
      <c r="H2828" s="227">
        <f>'1. General information'!$E$13</f>
        <v>0</v>
      </c>
      <c r="I2828" s="227">
        <f>'1. General information'!$E$14</f>
        <v>0</v>
      </c>
      <c r="J2828" s="234" t="s">
        <v>471</v>
      </c>
      <c r="K2828" s="228" t="s">
        <v>5786</v>
      </c>
      <c r="L2828" s="234" t="s">
        <v>4986</v>
      </c>
      <c r="M2828" s="229">
        <f>'6. Staff time'!$P$276</f>
        <v>0</v>
      </c>
    </row>
    <row r="2829" spans="1:13">
      <c r="A2829" s="230">
        <v>2828</v>
      </c>
      <c r="B2829" s="230" t="str">
        <f t="shared" si="74"/>
        <v>0-0-0-6.33-80</v>
      </c>
      <c r="C2829" s="227">
        <f>'1. General information'!$E$8</f>
        <v>0</v>
      </c>
      <c r="D2829" s="227">
        <f>'1. General information'!$E$9</f>
        <v>0</v>
      </c>
      <c r="E2829" s="227">
        <f>'1. General information'!$E$10</f>
        <v>0</v>
      </c>
      <c r="F2829" s="227">
        <f>'1. General information'!$E$11</f>
        <v>0</v>
      </c>
      <c r="G2829" s="227">
        <f>'1. General information'!$E$12</f>
        <v>0</v>
      </c>
      <c r="H2829" s="227">
        <f>'1. General information'!$E$13</f>
        <v>0</v>
      </c>
      <c r="I2829" s="227">
        <f>'1. General information'!$E$14</f>
        <v>0</v>
      </c>
      <c r="J2829" s="234" t="s">
        <v>471</v>
      </c>
      <c r="K2829" s="228" t="s">
        <v>5787</v>
      </c>
      <c r="L2829" s="234" t="s">
        <v>4987</v>
      </c>
      <c r="M2829" s="229">
        <f>'6. Staff time'!$P$277</f>
        <v>0</v>
      </c>
    </row>
    <row r="2830" spans="1:13">
      <c r="A2830" s="230">
        <v>2829</v>
      </c>
      <c r="B2830" s="230" t="str">
        <f t="shared" si="74"/>
        <v>0-0-0-6.34-1</v>
      </c>
      <c r="C2830" s="227">
        <f>'1. General information'!$E$8</f>
        <v>0</v>
      </c>
      <c r="D2830" s="227">
        <f>'1. General information'!$E$9</f>
        <v>0</v>
      </c>
      <c r="E2830" s="227">
        <f>'1. General information'!$E$10</f>
        <v>0</v>
      </c>
      <c r="F2830" s="227">
        <f>'1. General information'!$E$11</f>
        <v>0</v>
      </c>
      <c r="G2830" s="227">
        <f>'1. General information'!$E$12</f>
        <v>0</v>
      </c>
      <c r="H2830" s="227">
        <f>'1. General information'!$E$13</f>
        <v>0</v>
      </c>
      <c r="I2830" s="227">
        <f>'1. General information'!$E$14</f>
        <v>0</v>
      </c>
      <c r="J2830" s="234" t="s">
        <v>471</v>
      </c>
      <c r="K2830" s="228" t="s">
        <v>5788</v>
      </c>
      <c r="L2830" s="234" t="s">
        <v>7455</v>
      </c>
      <c r="M2830" s="229">
        <f>'6. Staff time'!$R$198</f>
        <v>0</v>
      </c>
    </row>
    <row r="2831" spans="1:13">
      <c r="A2831" s="230">
        <v>2830</v>
      </c>
      <c r="B2831" s="230" t="str">
        <f t="shared" si="74"/>
        <v>0-0-0-6.34-2</v>
      </c>
      <c r="C2831" s="227">
        <f>'1. General information'!$E$8</f>
        <v>0</v>
      </c>
      <c r="D2831" s="227">
        <f>'1. General information'!$E$9</f>
        <v>0</v>
      </c>
      <c r="E2831" s="227">
        <f>'1. General information'!$E$10</f>
        <v>0</v>
      </c>
      <c r="F2831" s="227">
        <f>'1. General information'!$E$11</f>
        <v>0</v>
      </c>
      <c r="G2831" s="227">
        <f>'1. General information'!$E$12</f>
        <v>0</v>
      </c>
      <c r="H2831" s="227">
        <f>'1. General information'!$E$13</f>
        <v>0</v>
      </c>
      <c r="I2831" s="227">
        <f>'1. General information'!$E$14</f>
        <v>0</v>
      </c>
      <c r="J2831" s="234" t="s">
        <v>471</v>
      </c>
      <c r="K2831" s="228" t="s">
        <v>5789</v>
      </c>
      <c r="L2831" s="234" t="s">
        <v>7456</v>
      </c>
      <c r="M2831" s="229">
        <f>'6. Staff time'!$R$199</f>
        <v>0</v>
      </c>
    </row>
    <row r="2832" spans="1:13">
      <c r="A2832" s="230">
        <v>2831</v>
      </c>
      <c r="B2832" s="230" t="str">
        <f t="shared" si="74"/>
        <v>0-0-0-6.34-3</v>
      </c>
      <c r="C2832" s="227">
        <f>'1. General information'!$E$8</f>
        <v>0</v>
      </c>
      <c r="D2832" s="227">
        <f>'1. General information'!$E$9</f>
        <v>0</v>
      </c>
      <c r="E2832" s="227">
        <f>'1. General information'!$E$10</f>
        <v>0</v>
      </c>
      <c r="F2832" s="227">
        <f>'1. General information'!$E$11</f>
        <v>0</v>
      </c>
      <c r="G2832" s="227">
        <f>'1. General information'!$E$12</f>
        <v>0</v>
      </c>
      <c r="H2832" s="227">
        <f>'1. General information'!$E$13</f>
        <v>0</v>
      </c>
      <c r="I2832" s="227">
        <f>'1. General information'!$E$14</f>
        <v>0</v>
      </c>
      <c r="J2832" s="234" t="s">
        <v>471</v>
      </c>
      <c r="K2832" s="228" t="s">
        <v>5790</v>
      </c>
      <c r="L2832" s="234" t="s">
        <v>7457</v>
      </c>
      <c r="M2832" s="229">
        <f>'6. Staff time'!$R$200</f>
        <v>0</v>
      </c>
    </row>
    <row r="2833" spans="1:13">
      <c r="A2833" s="230">
        <v>2832</v>
      </c>
      <c r="B2833" s="230" t="str">
        <f t="shared" si="74"/>
        <v>0-0-0-6.34-4</v>
      </c>
      <c r="C2833" s="227">
        <f>'1. General information'!$E$8</f>
        <v>0</v>
      </c>
      <c r="D2833" s="227">
        <f>'1. General information'!$E$9</f>
        <v>0</v>
      </c>
      <c r="E2833" s="227">
        <f>'1. General information'!$E$10</f>
        <v>0</v>
      </c>
      <c r="F2833" s="227">
        <f>'1. General information'!$E$11</f>
        <v>0</v>
      </c>
      <c r="G2833" s="227">
        <f>'1. General information'!$E$12</f>
        <v>0</v>
      </c>
      <c r="H2833" s="227">
        <f>'1. General information'!$E$13</f>
        <v>0</v>
      </c>
      <c r="I2833" s="227">
        <f>'1. General information'!$E$14</f>
        <v>0</v>
      </c>
      <c r="J2833" s="234" t="s">
        <v>471</v>
      </c>
      <c r="K2833" s="228" t="s">
        <v>5791</v>
      </c>
      <c r="L2833" s="234" t="s">
        <v>7458</v>
      </c>
      <c r="M2833" s="229">
        <f>'6. Staff time'!$R$201</f>
        <v>0</v>
      </c>
    </row>
    <row r="2834" spans="1:13">
      <c r="A2834" s="230">
        <v>2833</v>
      </c>
      <c r="B2834" s="230" t="str">
        <f t="shared" si="74"/>
        <v>0-0-0-6.34-5</v>
      </c>
      <c r="C2834" s="227">
        <f>'1. General information'!$E$8</f>
        <v>0</v>
      </c>
      <c r="D2834" s="227">
        <f>'1. General information'!$E$9</f>
        <v>0</v>
      </c>
      <c r="E2834" s="227">
        <f>'1. General information'!$E$10</f>
        <v>0</v>
      </c>
      <c r="F2834" s="227">
        <f>'1. General information'!$E$11</f>
        <v>0</v>
      </c>
      <c r="G2834" s="227">
        <f>'1. General information'!$E$12</f>
        <v>0</v>
      </c>
      <c r="H2834" s="227">
        <f>'1. General information'!$E$13</f>
        <v>0</v>
      </c>
      <c r="I2834" s="227">
        <f>'1. General information'!$E$14</f>
        <v>0</v>
      </c>
      <c r="J2834" s="234" t="s">
        <v>471</v>
      </c>
      <c r="K2834" s="228" t="s">
        <v>5792</v>
      </c>
      <c r="L2834" s="234" t="s">
        <v>7459</v>
      </c>
      <c r="M2834" s="229">
        <f>'6. Staff time'!$R$202</f>
        <v>0</v>
      </c>
    </row>
    <row r="2835" spans="1:13">
      <c r="A2835" s="230">
        <v>2834</v>
      </c>
      <c r="B2835" s="230" t="str">
        <f t="shared" si="74"/>
        <v>0-0-0-6.34-6</v>
      </c>
      <c r="C2835" s="227">
        <f>'1. General information'!$E$8</f>
        <v>0</v>
      </c>
      <c r="D2835" s="227">
        <f>'1. General information'!$E$9</f>
        <v>0</v>
      </c>
      <c r="E2835" s="227">
        <f>'1. General information'!$E$10</f>
        <v>0</v>
      </c>
      <c r="F2835" s="227">
        <f>'1. General information'!$E$11</f>
        <v>0</v>
      </c>
      <c r="G2835" s="227">
        <f>'1. General information'!$E$12</f>
        <v>0</v>
      </c>
      <c r="H2835" s="227">
        <f>'1. General information'!$E$13</f>
        <v>0</v>
      </c>
      <c r="I2835" s="227">
        <f>'1. General information'!$E$14</f>
        <v>0</v>
      </c>
      <c r="J2835" s="234" t="s">
        <v>471</v>
      </c>
      <c r="K2835" s="228" t="s">
        <v>5793</v>
      </c>
      <c r="L2835" s="234" t="s">
        <v>7460</v>
      </c>
      <c r="M2835" s="229">
        <f>'6. Staff time'!$R$203</f>
        <v>0</v>
      </c>
    </row>
    <row r="2836" spans="1:13">
      <c r="A2836" s="230">
        <v>2835</v>
      </c>
      <c r="B2836" s="230" t="str">
        <f t="shared" si="74"/>
        <v>0-0-0-6.34-7</v>
      </c>
      <c r="C2836" s="227">
        <f>'1. General information'!$E$8</f>
        <v>0</v>
      </c>
      <c r="D2836" s="227">
        <f>'1. General information'!$E$9</f>
        <v>0</v>
      </c>
      <c r="E2836" s="227">
        <f>'1. General information'!$E$10</f>
        <v>0</v>
      </c>
      <c r="F2836" s="227">
        <f>'1. General information'!$E$11</f>
        <v>0</v>
      </c>
      <c r="G2836" s="227">
        <f>'1. General information'!$E$12</f>
        <v>0</v>
      </c>
      <c r="H2836" s="227">
        <f>'1. General information'!$E$13</f>
        <v>0</v>
      </c>
      <c r="I2836" s="227">
        <f>'1. General information'!$E$14</f>
        <v>0</v>
      </c>
      <c r="J2836" s="234" t="s">
        <v>471</v>
      </c>
      <c r="K2836" s="228" t="s">
        <v>5794</v>
      </c>
      <c r="L2836" s="234" t="s">
        <v>7461</v>
      </c>
      <c r="M2836" s="229">
        <f>'6. Staff time'!$R$204</f>
        <v>0</v>
      </c>
    </row>
    <row r="2837" spans="1:13">
      <c r="A2837" s="230">
        <v>2836</v>
      </c>
      <c r="B2837" s="230" t="str">
        <f t="shared" si="74"/>
        <v>0-0-0-6.34-8</v>
      </c>
      <c r="C2837" s="227">
        <f>'1. General information'!$E$8</f>
        <v>0</v>
      </c>
      <c r="D2837" s="227">
        <f>'1. General information'!$E$9</f>
        <v>0</v>
      </c>
      <c r="E2837" s="227">
        <f>'1. General information'!$E$10</f>
        <v>0</v>
      </c>
      <c r="F2837" s="227">
        <f>'1. General information'!$E$11</f>
        <v>0</v>
      </c>
      <c r="G2837" s="227">
        <f>'1. General information'!$E$12</f>
        <v>0</v>
      </c>
      <c r="H2837" s="227">
        <f>'1. General information'!$E$13</f>
        <v>0</v>
      </c>
      <c r="I2837" s="227">
        <f>'1. General information'!$E$14</f>
        <v>0</v>
      </c>
      <c r="J2837" s="234" t="s">
        <v>471</v>
      </c>
      <c r="K2837" s="228" t="s">
        <v>5795</v>
      </c>
      <c r="L2837" s="234" t="s">
        <v>7462</v>
      </c>
      <c r="M2837" s="229">
        <f>'6. Staff time'!$R$205</f>
        <v>0</v>
      </c>
    </row>
    <row r="2838" spans="1:13">
      <c r="A2838" s="230">
        <v>2837</v>
      </c>
      <c r="B2838" s="230" t="str">
        <f t="shared" si="74"/>
        <v>0-0-0-6.34-9</v>
      </c>
      <c r="C2838" s="227">
        <f>'1. General information'!$E$8</f>
        <v>0</v>
      </c>
      <c r="D2838" s="227">
        <f>'1. General information'!$E$9</f>
        <v>0</v>
      </c>
      <c r="E2838" s="227">
        <f>'1. General information'!$E$10</f>
        <v>0</v>
      </c>
      <c r="F2838" s="227">
        <f>'1. General information'!$E$11</f>
        <v>0</v>
      </c>
      <c r="G2838" s="227">
        <f>'1. General information'!$E$12</f>
        <v>0</v>
      </c>
      <c r="H2838" s="227">
        <f>'1. General information'!$E$13</f>
        <v>0</v>
      </c>
      <c r="I2838" s="227">
        <f>'1. General information'!$E$14</f>
        <v>0</v>
      </c>
      <c r="J2838" s="234" t="s">
        <v>471</v>
      </c>
      <c r="K2838" s="228" t="s">
        <v>5796</v>
      </c>
      <c r="L2838" s="234" t="s">
        <v>7463</v>
      </c>
      <c r="M2838" s="229">
        <f>'6. Staff time'!$R$206</f>
        <v>0</v>
      </c>
    </row>
    <row r="2839" spans="1:13">
      <c r="A2839" s="230">
        <v>2838</v>
      </c>
      <c r="B2839" s="230" t="str">
        <f t="shared" si="74"/>
        <v>0-0-0-6.34-10</v>
      </c>
      <c r="C2839" s="227">
        <f>'1. General information'!$E$8</f>
        <v>0</v>
      </c>
      <c r="D2839" s="227">
        <f>'1. General information'!$E$9</f>
        <v>0</v>
      </c>
      <c r="E2839" s="227">
        <f>'1. General information'!$E$10</f>
        <v>0</v>
      </c>
      <c r="F2839" s="227">
        <f>'1. General information'!$E$11</f>
        <v>0</v>
      </c>
      <c r="G2839" s="227">
        <f>'1. General information'!$E$12</f>
        <v>0</v>
      </c>
      <c r="H2839" s="227">
        <f>'1. General information'!$E$13</f>
        <v>0</v>
      </c>
      <c r="I2839" s="227">
        <f>'1. General information'!$E$14</f>
        <v>0</v>
      </c>
      <c r="J2839" s="234" t="s">
        <v>471</v>
      </c>
      <c r="K2839" s="228" t="s">
        <v>5797</v>
      </c>
      <c r="L2839" s="234" t="s">
        <v>7464</v>
      </c>
      <c r="M2839" s="229">
        <f>'6. Staff time'!$R$207</f>
        <v>0</v>
      </c>
    </row>
    <row r="2840" spans="1:13">
      <c r="A2840" s="230">
        <v>2839</v>
      </c>
      <c r="B2840" s="230" t="str">
        <f t="shared" si="74"/>
        <v>0-0-0-6.34-11</v>
      </c>
      <c r="C2840" s="227">
        <f>'1. General information'!$E$8</f>
        <v>0</v>
      </c>
      <c r="D2840" s="227">
        <f>'1. General information'!$E$9</f>
        <v>0</v>
      </c>
      <c r="E2840" s="227">
        <f>'1. General information'!$E$10</f>
        <v>0</v>
      </c>
      <c r="F2840" s="227">
        <f>'1. General information'!$E$11</f>
        <v>0</v>
      </c>
      <c r="G2840" s="227">
        <f>'1. General information'!$E$12</f>
        <v>0</v>
      </c>
      <c r="H2840" s="227">
        <f>'1. General information'!$E$13</f>
        <v>0</v>
      </c>
      <c r="I2840" s="227">
        <f>'1. General information'!$E$14</f>
        <v>0</v>
      </c>
      <c r="J2840" s="234" t="s">
        <v>471</v>
      </c>
      <c r="K2840" s="228" t="s">
        <v>5798</v>
      </c>
      <c r="L2840" s="234" t="s">
        <v>7465</v>
      </c>
      <c r="M2840" s="229">
        <f>'6. Staff time'!$R$208</f>
        <v>0</v>
      </c>
    </row>
    <row r="2841" spans="1:13">
      <c r="A2841" s="230">
        <v>2840</v>
      </c>
      <c r="B2841" s="230" t="str">
        <f t="shared" si="74"/>
        <v>0-0-0-6.34-12</v>
      </c>
      <c r="C2841" s="227">
        <f>'1. General information'!$E$8</f>
        <v>0</v>
      </c>
      <c r="D2841" s="227">
        <f>'1. General information'!$E$9</f>
        <v>0</v>
      </c>
      <c r="E2841" s="227">
        <f>'1. General information'!$E$10</f>
        <v>0</v>
      </c>
      <c r="F2841" s="227">
        <f>'1. General information'!$E$11</f>
        <v>0</v>
      </c>
      <c r="G2841" s="227">
        <f>'1. General information'!$E$12</f>
        <v>0</v>
      </c>
      <c r="H2841" s="227">
        <f>'1. General information'!$E$13</f>
        <v>0</v>
      </c>
      <c r="I2841" s="227">
        <f>'1. General information'!$E$14</f>
        <v>0</v>
      </c>
      <c r="J2841" s="234" t="s">
        <v>471</v>
      </c>
      <c r="K2841" s="228" t="s">
        <v>5799</v>
      </c>
      <c r="L2841" s="234" t="s">
        <v>7466</v>
      </c>
      <c r="M2841" s="229">
        <f>'6. Staff time'!$R$209</f>
        <v>0</v>
      </c>
    </row>
    <row r="2842" spans="1:13">
      <c r="A2842" s="230">
        <v>2841</v>
      </c>
      <c r="B2842" s="230" t="str">
        <f t="shared" si="74"/>
        <v>0-0-0-6.34-13</v>
      </c>
      <c r="C2842" s="227">
        <f>'1. General information'!$E$8</f>
        <v>0</v>
      </c>
      <c r="D2842" s="227">
        <f>'1. General information'!$E$9</f>
        <v>0</v>
      </c>
      <c r="E2842" s="227">
        <f>'1. General information'!$E$10</f>
        <v>0</v>
      </c>
      <c r="F2842" s="227">
        <f>'1. General information'!$E$11</f>
        <v>0</v>
      </c>
      <c r="G2842" s="227">
        <f>'1. General information'!$E$12</f>
        <v>0</v>
      </c>
      <c r="H2842" s="227">
        <f>'1. General information'!$E$13</f>
        <v>0</v>
      </c>
      <c r="I2842" s="227">
        <f>'1. General information'!$E$14</f>
        <v>0</v>
      </c>
      <c r="J2842" s="234" t="s">
        <v>471</v>
      </c>
      <c r="K2842" s="228" t="s">
        <v>5800</v>
      </c>
      <c r="L2842" s="234" t="s">
        <v>7467</v>
      </c>
      <c r="M2842" s="229">
        <f>'6. Staff time'!$R$210</f>
        <v>0</v>
      </c>
    </row>
    <row r="2843" spans="1:13">
      <c r="A2843" s="230">
        <v>2842</v>
      </c>
      <c r="B2843" s="230" t="str">
        <f t="shared" si="74"/>
        <v>0-0-0-6.34-14</v>
      </c>
      <c r="C2843" s="227">
        <f>'1. General information'!$E$8</f>
        <v>0</v>
      </c>
      <c r="D2843" s="227">
        <f>'1. General information'!$E$9</f>
        <v>0</v>
      </c>
      <c r="E2843" s="227">
        <f>'1. General information'!$E$10</f>
        <v>0</v>
      </c>
      <c r="F2843" s="227">
        <f>'1. General information'!$E$11</f>
        <v>0</v>
      </c>
      <c r="G2843" s="227">
        <f>'1. General information'!$E$12</f>
        <v>0</v>
      </c>
      <c r="H2843" s="227">
        <f>'1. General information'!$E$13</f>
        <v>0</v>
      </c>
      <c r="I2843" s="227">
        <f>'1. General information'!$E$14</f>
        <v>0</v>
      </c>
      <c r="J2843" s="234" t="s">
        <v>471</v>
      </c>
      <c r="K2843" s="228" t="s">
        <v>5801</v>
      </c>
      <c r="L2843" s="234" t="s">
        <v>7468</v>
      </c>
      <c r="M2843" s="229">
        <f>'6. Staff time'!$R$211</f>
        <v>0</v>
      </c>
    </row>
    <row r="2844" spans="1:13">
      <c r="A2844" s="230">
        <v>2843</v>
      </c>
      <c r="B2844" s="230" t="str">
        <f t="shared" si="74"/>
        <v>0-0-0-6.34-15</v>
      </c>
      <c r="C2844" s="227">
        <f>'1. General information'!$E$8</f>
        <v>0</v>
      </c>
      <c r="D2844" s="227">
        <f>'1. General information'!$E$9</f>
        <v>0</v>
      </c>
      <c r="E2844" s="227">
        <f>'1. General information'!$E$10</f>
        <v>0</v>
      </c>
      <c r="F2844" s="227">
        <f>'1. General information'!$E$11</f>
        <v>0</v>
      </c>
      <c r="G2844" s="227">
        <f>'1. General information'!$E$12</f>
        <v>0</v>
      </c>
      <c r="H2844" s="227">
        <f>'1. General information'!$E$13</f>
        <v>0</v>
      </c>
      <c r="I2844" s="227">
        <f>'1. General information'!$E$14</f>
        <v>0</v>
      </c>
      <c r="J2844" s="234" t="s">
        <v>471</v>
      </c>
      <c r="K2844" s="228" t="s">
        <v>5802</v>
      </c>
      <c r="L2844" s="234" t="s">
        <v>7469</v>
      </c>
      <c r="M2844" s="229">
        <f>'6. Staff time'!$R$212</f>
        <v>0</v>
      </c>
    </row>
    <row r="2845" spans="1:13">
      <c r="A2845" s="230">
        <v>2844</v>
      </c>
      <c r="B2845" s="230" t="str">
        <f t="shared" si="74"/>
        <v>0-0-0-6.34-16</v>
      </c>
      <c r="C2845" s="227">
        <f>'1. General information'!$E$8</f>
        <v>0</v>
      </c>
      <c r="D2845" s="227">
        <f>'1. General information'!$E$9</f>
        <v>0</v>
      </c>
      <c r="E2845" s="227">
        <f>'1. General information'!$E$10</f>
        <v>0</v>
      </c>
      <c r="F2845" s="227">
        <f>'1. General information'!$E$11</f>
        <v>0</v>
      </c>
      <c r="G2845" s="227">
        <f>'1. General information'!$E$12</f>
        <v>0</v>
      </c>
      <c r="H2845" s="227">
        <f>'1. General information'!$E$13</f>
        <v>0</v>
      </c>
      <c r="I2845" s="227">
        <f>'1. General information'!$E$14</f>
        <v>0</v>
      </c>
      <c r="J2845" s="234" t="s">
        <v>471</v>
      </c>
      <c r="K2845" s="228" t="s">
        <v>5803</v>
      </c>
      <c r="L2845" s="234" t="s">
        <v>7470</v>
      </c>
      <c r="M2845" s="229">
        <f>'6. Staff time'!$R$213</f>
        <v>0</v>
      </c>
    </row>
    <row r="2846" spans="1:13">
      <c r="A2846" s="230">
        <v>2845</v>
      </c>
      <c r="B2846" s="230" t="str">
        <f t="shared" si="74"/>
        <v>0-0-0-6.34-17</v>
      </c>
      <c r="C2846" s="227">
        <f>'1. General information'!$E$8</f>
        <v>0</v>
      </c>
      <c r="D2846" s="227">
        <f>'1. General information'!$E$9</f>
        <v>0</v>
      </c>
      <c r="E2846" s="227">
        <f>'1. General information'!$E$10</f>
        <v>0</v>
      </c>
      <c r="F2846" s="227">
        <f>'1. General information'!$E$11</f>
        <v>0</v>
      </c>
      <c r="G2846" s="227">
        <f>'1. General information'!$E$12</f>
        <v>0</v>
      </c>
      <c r="H2846" s="227">
        <f>'1. General information'!$E$13</f>
        <v>0</v>
      </c>
      <c r="I2846" s="227">
        <f>'1. General information'!$E$14</f>
        <v>0</v>
      </c>
      <c r="J2846" s="234" t="s">
        <v>471</v>
      </c>
      <c r="K2846" s="228" t="s">
        <v>5804</v>
      </c>
      <c r="L2846" s="234" t="s">
        <v>7471</v>
      </c>
      <c r="M2846" s="229">
        <f>'6. Staff time'!$R$214</f>
        <v>0</v>
      </c>
    </row>
    <row r="2847" spans="1:13">
      <c r="A2847" s="230">
        <v>2846</v>
      </c>
      <c r="B2847" s="230" t="str">
        <f t="shared" si="74"/>
        <v>0-0-0-6.34-18</v>
      </c>
      <c r="C2847" s="227">
        <f>'1. General information'!$E$8</f>
        <v>0</v>
      </c>
      <c r="D2847" s="227">
        <f>'1. General information'!$E$9</f>
        <v>0</v>
      </c>
      <c r="E2847" s="227">
        <f>'1. General information'!$E$10</f>
        <v>0</v>
      </c>
      <c r="F2847" s="227">
        <f>'1. General information'!$E$11</f>
        <v>0</v>
      </c>
      <c r="G2847" s="227">
        <f>'1. General information'!$E$12</f>
        <v>0</v>
      </c>
      <c r="H2847" s="227">
        <f>'1. General information'!$E$13</f>
        <v>0</v>
      </c>
      <c r="I2847" s="227">
        <f>'1. General information'!$E$14</f>
        <v>0</v>
      </c>
      <c r="J2847" s="234" t="s">
        <v>471</v>
      </c>
      <c r="K2847" s="228" t="s">
        <v>5805</v>
      </c>
      <c r="L2847" s="234" t="s">
        <v>7472</v>
      </c>
      <c r="M2847" s="229">
        <f>'6. Staff time'!$R$215</f>
        <v>0</v>
      </c>
    </row>
    <row r="2848" spans="1:13">
      <c r="A2848" s="230">
        <v>2847</v>
      </c>
      <c r="B2848" s="230" t="str">
        <f t="shared" si="74"/>
        <v>0-0-0-6.34-19</v>
      </c>
      <c r="C2848" s="227">
        <f>'1. General information'!$E$8</f>
        <v>0</v>
      </c>
      <c r="D2848" s="227">
        <f>'1. General information'!$E$9</f>
        <v>0</v>
      </c>
      <c r="E2848" s="227">
        <f>'1. General information'!$E$10</f>
        <v>0</v>
      </c>
      <c r="F2848" s="227">
        <f>'1. General information'!$E$11</f>
        <v>0</v>
      </c>
      <c r="G2848" s="227">
        <f>'1. General information'!$E$12</f>
        <v>0</v>
      </c>
      <c r="H2848" s="227">
        <f>'1. General information'!$E$13</f>
        <v>0</v>
      </c>
      <c r="I2848" s="227">
        <f>'1. General information'!$E$14</f>
        <v>0</v>
      </c>
      <c r="J2848" s="234" t="s">
        <v>471</v>
      </c>
      <c r="K2848" s="228" t="s">
        <v>5806</v>
      </c>
      <c r="L2848" s="234" t="s">
        <v>7473</v>
      </c>
      <c r="M2848" s="229">
        <f>'6. Staff time'!$R$216</f>
        <v>0</v>
      </c>
    </row>
    <row r="2849" spans="1:13">
      <c r="A2849" s="230">
        <v>2848</v>
      </c>
      <c r="B2849" s="230" t="str">
        <f t="shared" si="74"/>
        <v>0-0-0-6.34-20</v>
      </c>
      <c r="C2849" s="227">
        <f>'1. General information'!$E$8</f>
        <v>0</v>
      </c>
      <c r="D2849" s="227">
        <f>'1. General information'!$E$9</f>
        <v>0</v>
      </c>
      <c r="E2849" s="227">
        <f>'1. General information'!$E$10</f>
        <v>0</v>
      </c>
      <c r="F2849" s="227">
        <f>'1. General information'!$E$11</f>
        <v>0</v>
      </c>
      <c r="G2849" s="227">
        <f>'1. General information'!$E$12</f>
        <v>0</v>
      </c>
      <c r="H2849" s="227">
        <f>'1. General information'!$E$13</f>
        <v>0</v>
      </c>
      <c r="I2849" s="227">
        <f>'1. General information'!$E$14</f>
        <v>0</v>
      </c>
      <c r="J2849" s="234" t="s">
        <v>471</v>
      </c>
      <c r="K2849" s="228" t="s">
        <v>5807</v>
      </c>
      <c r="L2849" s="234" t="s">
        <v>7474</v>
      </c>
      <c r="M2849" s="229">
        <f>'6. Staff time'!$R$217</f>
        <v>0</v>
      </c>
    </row>
    <row r="2850" spans="1:13">
      <c r="A2850" s="230">
        <v>2849</v>
      </c>
      <c r="B2850" s="230" t="str">
        <f t="shared" si="74"/>
        <v>0-0-0-6.34-21</v>
      </c>
      <c r="C2850" s="227">
        <f>'1. General information'!$E$8</f>
        <v>0</v>
      </c>
      <c r="D2850" s="227">
        <f>'1. General information'!$E$9</f>
        <v>0</v>
      </c>
      <c r="E2850" s="227">
        <f>'1. General information'!$E$10</f>
        <v>0</v>
      </c>
      <c r="F2850" s="227">
        <f>'1. General information'!$E$11</f>
        <v>0</v>
      </c>
      <c r="G2850" s="227">
        <f>'1. General information'!$E$12</f>
        <v>0</v>
      </c>
      <c r="H2850" s="227">
        <f>'1. General information'!$E$13</f>
        <v>0</v>
      </c>
      <c r="I2850" s="227">
        <f>'1. General information'!$E$14</f>
        <v>0</v>
      </c>
      <c r="J2850" s="234" t="s">
        <v>471</v>
      </c>
      <c r="K2850" s="228" t="s">
        <v>5808</v>
      </c>
      <c r="L2850" s="234" t="s">
        <v>7475</v>
      </c>
      <c r="M2850" s="229">
        <f>'6. Staff time'!$R$218</f>
        <v>0</v>
      </c>
    </row>
    <row r="2851" spans="1:13">
      <c r="A2851" s="230">
        <v>2850</v>
      </c>
      <c r="B2851" s="230" t="str">
        <f t="shared" si="74"/>
        <v>0-0-0-6.34-22</v>
      </c>
      <c r="C2851" s="227">
        <f>'1. General information'!$E$8</f>
        <v>0</v>
      </c>
      <c r="D2851" s="227">
        <f>'1. General information'!$E$9</f>
        <v>0</v>
      </c>
      <c r="E2851" s="227">
        <f>'1. General information'!$E$10</f>
        <v>0</v>
      </c>
      <c r="F2851" s="227">
        <f>'1. General information'!$E$11</f>
        <v>0</v>
      </c>
      <c r="G2851" s="227">
        <f>'1. General information'!$E$12</f>
        <v>0</v>
      </c>
      <c r="H2851" s="227">
        <f>'1. General information'!$E$13</f>
        <v>0</v>
      </c>
      <c r="I2851" s="227">
        <f>'1. General information'!$E$14</f>
        <v>0</v>
      </c>
      <c r="J2851" s="234" t="s">
        <v>471</v>
      </c>
      <c r="K2851" s="228" t="s">
        <v>5809</v>
      </c>
      <c r="L2851" s="234" t="s">
        <v>7476</v>
      </c>
      <c r="M2851" s="229">
        <f>'6. Staff time'!$R$219</f>
        <v>0</v>
      </c>
    </row>
    <row r="2852" spans="1:13">
      <c r="A2852" s="230">
        <v>2851</v>
      </c>
      <c r="B2852" s="230" t="str">
        <f t="shared" si="74"/>
        <v>0-0-0-6.34-23</v>
      </c>
      <c r="C2852" s="227">
        <f>'1. General information'!$E$8</f>
        <v>0</v>
      </c>
      <c r="D2852" s="227">
        <f>'1. General information'!$E$9</f>
        <v>0</v>
      </c>
      <c r="E2852" s="227">
        <f>'1. General information'!$E$10</f>
        <v>0</v>
      </c>
      <c r="F2852" s="227">
        <f>'1. General information'!$E$11</f>
        <v>0</v>
      </c>
      <c r="G2852" s="227">
        <f>'1. General information'!$E$12</f>
        <v>0</v>
      </c>
      <c r="H2852" s="227">
        <f>'1. General information'!$E$13</f>
        <v>0</v>
      </c>
      <c r="I2852" s="227">
        <f>'1. General information'!$E$14</f>
        <v>0</v>
      </c>
      <c r="J2852" s="234" t="s">
        <v>471</v>
      </c>
      <c r="K2852" s="228" t="s">
        <v>5810</v>
      </c>
      <c r="L2852" s="234" t="s">
        <v>7477</v>
      </c>
      <c r="M2852" s="229">
        <f>'6. Staff time'!$R$220</f>
        <v>0</v>
      </c>
    </row>
    <row r="2853" spans="1:13">
      <c r="A2853" s="230">
        <v>2852</v>
      </c>
      <c r="B2853" s="230" t="str">
        <f t="shared" si="74"/>
        <v>0-0-0-6.34-24</v>
      </c>
      <c r="C2853" s="227">
        <f>'1. General information'!$E$8</f>
        <v>0</v>
      </c>
      <c r="D2853" s="227">
        <f>'1. General information'!$E$9</f>
        <v>0</v>
      </c>
      <c r="E2853" s="227">
        <f>'1. General information'!$E$10</f>
        <v>0</v>
      </c>
      <c r="F2853" s="227">
        <f>'1. General information'!$E$11</f>
        <v>0</v>
      </c>
      <c r="G2853" s="227">
        <f>'1. General information'!$E$12</f>
        <v>0</v>
      </c>
      <c r="H2853" s="227">
        <f>'1. General information'!$E$13</f>
        <v>0</v>
      </c>
      <c r="I2853" s="227">
        <f>'1. General information'!$E$14</f>
        <v>0</v>
      </c>
      <c r="J2853" s="234" t="s">
        <v>471</v>
      </c>
      <c r="K2853" s="228" t="s">
        <v>5811</v>
      </c>
      <c r="L2853" s="234" t="s">
        <v>7478</v>
      </c>
      <c r="M2853" s="229">
        <f>'6. Staff time'!$R$221</f>
        <v>0</v>
      </c>
    </row>
    <row r="2854" spans="1:13">
      <c r="A2854" s="230">
        <v>2853</v>
      </c>
      <c r="B2854" s="230" t="str">
        <f t="shared" si="74"/>
        <v>0-0-0-6.34-25</v>
      </c>
      <c r="C2854" s="227">
        <f>'1. General information'!$E$8</f>
        <v>0</v>
      </c>
      <c r="D2854" s="227">
        <f>'1. General information'!$E$9</f>
        <v>0</v>
      </c>
      <c r="E2854" s="227">
        <f>'1. General information'!$E$10</f>
        <v>0</v>
      </c>
      <c r="F2854" s="227">
        <f>'1. General information'!$E$11</f>
        <v>0</v>
      </c>
      <c r="G2854" s="227">
        <f>'1. General information'!$E$12</f>
        <v>0</v>
      </c>
      <c r="H2854" s="227">
        <f>'1. General information'!$E$13</f>
        <v>0</v>
      </c>
      <c r="I2854" s="227">
        <f>'1. General information'!$E$14</f>
        <v>0</v>
      </c>
      <c r="J2854" s="234" t="s">
        <v>471</v>
      </c>
      <c r="K2854" s="228" t="s">
        <v>5812</v>
      </c>
      <c r="L2854" s="234" t="s">
        <v>7479</v>
      </c>
      <c r="M2854" s="229">
        <f>'6. Staff time'!$R$222</f>
        <v>0</v>
      </c>
    </row>
    <row r="2855" spans="1:13">
      <c r="A2855" s="230">
        <v>2854</v>
      </c>
      <c r="B2855" s="230" t="str">
        <f t="shared" si="74"/>
        <v>0-0-0-6.34-26</v>
      </c>
      <c r="C2855" s="227">
        <f>'1. General information'!$E$8</f>
        <v>0</v>
      </c>
      <c r="D2855" s="227">
        <f>'1. General information'!$E$9</f>
        <v>0</v>
      </c>
      <c r="E2855" s="227">
        <f>'1. General information'!$E$10</f>
        <v>0</v>
      </c>
      <c r="F2855" s="227">
        <f>'1. General information'!$E$11</f>
        <v>0</v>
      </c>
      <c r="G2855" s="227">
        <f>'1. General information'!$E$12</f>
        <v>0</v>
      </c>
      <c r="H2855" s="227">
        <f>'1. General information'!$E$13</f>
        <v>0</v>
      </c>
      <c r="I2855" s="227">
        <f>'1. General information'!$E$14</f>
        <v>0</v>
      </c>
      <c r="J2855" s="234" t="s">
        <v>471</v>
      </c>
      <c r="K2855" s="228" t="s">
        <v>5813</v>
      </c>
      <c r="L2855" s="234" t="s">
        <v>7480</v>
      </c>
      <c r="M2855" s="229">
        <f>'6. Staff time'!$R$223</f>
        <v>0</v>
      </c>
    </row>
    <row r="2856" spans="1:13">
      <c r="A2856" s="230">
        <v>2855</v>
      </c>
      <c r="B2856" s="230" t="str">
        <f t="shared" ref="B2856:B2919" si="75">CONCATENATE(LEFT(C2856,2),"-",LEFT(D2856,2),"-",LEFT(E2856,2),"-",K2856)</f>
        <v>0-0-0-6.34-27</v>
      </c>
      <c r="C2856" s="227">
        <f>'1. General information'!$E$8</f>
        <v>0</v>
      </c>
      <c r="D2856" s="227">
        <f>'1. General information'!$E$9</f>
        <v>0</v>
      </c>
      <c r="E2856" s="227">
        <f>'1. General information'!$E$10</f>
        <v>0</v>
      </c>
      <c r="F2856" s="227">
        <f>'1. General information'!$E$11</f>
        <v>0</v>
      </c>
      <c r="G2856" s="227">
        <f>'1. General information'!$E$12</f>
        <v>0</v>
      </c>
      <c r="H2856" s="227">
        <f>'1. General information'!$E$13</f>
        <v>0</v>
      </c>
      <c r="I2856" s="227">
        <f>'1. General information'!$E$14</f>
        <v>0</v>
      </c>
      <c r="J2856" s="234" t="s">
        <v>471</v>
      </c>
      <c r="K2856" s="228" t="s">
        <v>5814</v>
      </c>
      <c r="L2856" s="234" t="s">
        <v>7481</v>
      </c>
      <c r="M2856" s="229">
        <f>'6. Staff time'!$R$224</f>
        <v>0</v>
      </c>
    </row>
    <row r="2857" spans="1:13">
      <c r="A2857" s="230">
        <v>2856</v>
      </c>
      <c r="B2857" s="230" t="str">
        <f t="shared" si="75"/>
        <v>0-0-0-6.34-28</v>
      </c>
      <c r="C2857" s="227">
        <f>'1. General information'!$E$8</f>
        <v>0</v>
      </c>
      <c r="D2857" s="227">
        <f>'1. General information'!$E$9</f>
        <v>0</v>
      </c>
      <c r="E2857" s="227">
        <f>'1. General information'!$E$10</f>
        <v>0</v>
      </c>
      <c r="F2857" s="227">
        <f>'1. General information'!$E$11</f>
        <v>0</v>
      </c>
      <c r="G2857" s="227">
        <f>'1. General information'!$E$12</f>
        <v>0</v>
      </c>
      <c r="H2857" s="227">
        <f>'1. General information'!$E$13</f>
        <v>0</v>
      </c>
      <c r="I2857" s="227">
        <f>'1. General information'!$E$14</f>
        <v>0</v>
      </c>
      <c r="J2857" s="234" t="s">
        <v>471</v>
      </c>
      <c r="K2857" s="228" t="s">
        <v>5815</v>
      </c>
      <c r="L2857" s="234" t="s">
        <v>7482</v>
      </c>
      <c r="M2857" s="229">
        <f>'6. Staff time'!$R$225</f>
        <v>0</v>
      </c>
    </row>
    <row r="2858" spans="1:13">
      <c r="A2858" s="230">
        <v>2857</v>
      </c>
      <c r="B2858" s="230" t="str">
        <f t="shared" si="75"/>
        <v>0-0-0-6.34-29</v>
      </c>
      <c r="C2858" s="227">
        <f>'1. General information'!$E$8</f>
        <v>0</v>
      </c>
      <c r="D2858" s="227">
        <f>'1. General information'!$E$9</f>
        <v>0</v>
      </c>
      <c r="E2858" s="227">
        <f>'1. General information'!$E$10</f>
        <v>0</v>
      </c>
      <c r="F2858" s="227">
        <f>'1. General information'!$E$11</f>
        <v>0</v>
      </c>
      <c r="G2858" s="227">
        <f>'1. General information'!$E$12</f>
        <v>0</v>
      </c>
      <c r="H2858" s="227">
        <f>'1. General information'!$E$13</f>
        <v>0</v>
      </c>
      <c r="I2858" s="227">
        <f>'1. General information'!$E$14</f>
        <v>0</v>
      </c>
      <c r="J2858" s="234" t="s">
        <v>471</v>
      </c>
      <c r="K2858" s="228" t="s">
        <v>5816</v>
      </c>
      <c r="L2858" s="234" t="s">
        <v>7483</v>
      </c>
      <c r="M2858" s="229">
        <f>'6. Staff time'!$R$226</f>
        <v>0</v>
      </c>
    </row>
    <row r="2859" spans="1:13">
      <c r="A2859" s="230">
        <v>2858</v>
      </c>
      <c r="B2859" s="230" t="str">
        <f t="shared" si="75"/>
        <v>0-0-0-6.34-30</v>
      </c>
      <c r="C2859" s="227">
        <f>'1. General information'!$E$8</f>
        <v>0</v>
      </c>
      <c r="D2859" s="227">
        <f>'1. General information'!$E$9</f>
        <v>0</v>
      </c>
      <c r="E2859" s="227">
        <f>'1. General information'!$E$10</f>
        <v>0</v>
      </c>
      <c r="F2859" s="227">
        <f>'1. General information'!$E$11</f>
        <v>0</v>
      </c>
      <c r="G2859" s="227">
        <f>'1. General information'!$E$12</f>
        <v>0</v>
      </c>
      <c r="H2859" s="227">
        <f>'1. General information'!$E$13</f>
        <v>0</v>
      </c>
      <c r="I2859" s="227">
        <f>'1. General information'!$E$14</f>
        <v>0</v>
      </c>
      <c r="J2859" s="234" t="s">
        <v>471</v>
      </c>
      <c r="K2859" s="228" t="s">
        <v>5817</v>
      </c>
      <c r="L2859" s="234" t="s">
        <v>7484</v>
      </c>
      <c r="M2859" s="229">
        <f>'6. Staff time'!$R$227</f>
        <v>0</v>
      </c>
    </row>
    <row r="2860" spans="1:13">
      <c r="A2860" s="230">
        <v>2859</v>
      </c>
      <c r="B2860" s="230" t="str">
        <f t="shared" si="75"/>
        <v>0-0-0-6.34-31</v>
      </c>
      <c r="C2860" s="227">
        <f>'1. General information'!$E$8</f>
        <v>0</v>
      </c>
      <c r="D2860" s="227">
        <f>'1. General information'!$E$9</f>
        <v>0</v>
      </c>
      <c r="E2860" s="227">
        <f>'1. General information'!$E$10</f>
        <v>0</v>
      </c>
      <c r="F2860" s="227">
        <f>'1. General information'!$E$11</f>
        <v>0</v>
      </c>
      <c r="G2860" s="227">
        <f>'1. General information'!$E$12</f>
        <v>0</v>
      </c>
      <c r="H2860" s="227">
        <f>'1. General information'!$E$13</f>
        <v>0</v>
      </c>
      <c r="I2860" s="227">
        <f>'1. General information'!$E$14</f>
        <v>0</v>
      </c>
      <c r="J2860" s="234" t="s">
        <v>471</v>
      </c>
      <c r="K2860" s="228" t="s">
        <v>5818</v>
      </c>
      <c r="L2860" s="234" t="s">
        <v>7485</v>
      </c>
      <c r="M2860" s="229">
        <f>'6. Staff time'!$R$228</f>
        <v>0</v>
      </c>
    </row>
    <row r="2861" spans="1:13">
      <c r="A2861" s="230">
        <v>2860</v>
      </c>
      <c r="B2861" s="230" t="str">
        <f t="shared" si="75"/>
        <v>0-0-0-6.34-32</v>
      </c>
      <c r="C2861" s="227">
        <f>'1. General information'!$E$8</f>
        <v>0</v>
      </c>
      <c r="D2861" s="227">
        <f>'1. General information'!$E$9</f>
        <v>0</v>
      </c>
      <c r="E2861" s="227">
        <f>'1. General information'!$E$10</f>
        <v>0</v>
      </c>
      <c r="F2861" s="227">
        <f>'1. General information'!$E$11</f>
        <v>0</v>
      </c>
      <c r="G2861" s="227">
        <f>'1. General information'!$E$12</f>
        <v>0</v>
      </c>
      <c r="H2861" s="227">
        <f>'1. General information'!$E$13</f>
        <v>0</v>
      </c>
      <c r="I2861" s="227">
        <f>'1. General information'!$E$14</f>
        <v>0</v>
      </c>
      <c r="J2861" s="234" t="s">
        <v>471</v>
      </c>
      <c r="K2861" s="228" t="s">
        <v>5819</v>
      </c>
      <c r="L2861" s="234" t="s">
        <v>7486</v>
      </c>
      <c r="M2861" s="229">
        <f>'6. Staff time'!$R$229</f>
        <v>0</v>
      </c>
    </row>
    <row r="2862" spans="1:13">
      <c r="A2862" s="230">
        <v>2861</v>
      </c>
      <c r="B2862" s="230" t="str">
        <f t="shared" si="75"/>
        <v>0-0-0-6.34-33</v>
      </c>
      <c r="C2862" s="227">
        <f>'1. General information'!$E$8</f>
        <v>0</v>
      </c>
      <c r="D2862" s="227">
        <f>'1. General information'!$E$9</f>
        <v>0</v>
      </c>
      <c r="E2862" s="227">
        <f>'1. General information'!$E$10</f>
        <v>0</v>
      </c>
      <c r="F2862" s="227">
        <f>'1. General information'!$E$11</f>
        <v>0</v>
      </c>
      <c r="G2862" s="227">
        <f>'1. General information'!$E$12</f>
        <v>0</v>
      </c>
      <c r="H2862" s="227">
        <f>'1. General information'!$E$13</f>
        <v>0</v>
      </c>
      <c r="I2862" s="227">
        <f>'1. General information'!$E$14</f>
        <v>0</v>
      </c>
      <c r="J2862" s="234" t="s">
        <v>471</v>
      </c>
      <c r="K2862" s="228" t="s">
        <v>5820</v>
      </c>
      <c r="L2862" s="234" t="s">
        <v>7487</v>
      </c>
      <c r="M2862" s="229">
        <f>'6. Staff time'!$R$230</f>
        <v>0</v>
      </c>
    </row>
    <row r="2863" spans="1:13">
      <c r="A2863" s="230">
        <v>2862</v>
      </c>
      <c r="B2863" s="230" t="str">
        <f t="shared" si="75"/>
        <v>0-0-0-6.34-34</v>
      </c>
      <c r="C2863" s="227">
        <f>'1. General information'!$E$8</f>
        <v>0</v>
      </c>
      <c r="D2863" s="227">
        <f>'1. General information'!$E$9</f>
        <v>0</v>
      </c>
      <c r="E2863" s="227">
        <f>'1. General information'!$E$10</f>
        <v>0</v>
      </c>
      <c r="F2863" s="227">
        <f>'1. General information'!$E$11</f>
        <v>0</v>
      </c>
      <c r="G2863" s="227">
        <f>'1. General information'!$E$12</f>
        <v>0</v>
      </c>
      <c r="H2863" s="227">
        <f>'1. General information'!$E$13</f>
        <v>0</v>
      </c>
      <c r="I2863" s="227">
        <f>'1. General information'!$E$14</f>
        <v>0</v>
      </c>
      <c r="J2863" s="234" t="s">
        <v>471</v>
      </c>
      <c r="K2863" s="228" t="s">
        <v>5821</v>
      </c>
      <c r="L2863" s="234" t="s">
        <v>7488</v>
      </c>
      <c r="M2863" s="229">
        <f>'6. Staff time'!$R$231</f>
        <v>0</v>
      </c>
    </row>
    <row r="2864" spans="1:13">
      <c r="A2864" s="230">
        <v>2863</v>
      </c>
      <c r="B2864" s="230" t="str">
        <f t="shared" si="75"/>
        <v>0-0-0-6.34-35</v>
      </c>
      <c r="C2864" s="227">
        <f>'1. General information'!$E$8</f>
        <v>0</v>
      </c>
      <c r="D2864" s="227">
        <f>'1. General information'!$E$9</f>
        <v>0</v>
      </c>
      <c r="E2864" s="227">
        <f>'1. General information'!$E$10</f>
        <v>0</v>
      </c>
      <c r="F2864" s="227">
        <f>'1. General information'!$E$11</f>
        <v>0</v>
      </c>
      <c r="G2864" s="227">
        <f>'1. General information'!$E$12</f>
        <v>0</v>
      </c>
      <c r="H2864" s="227">
        <f>'1. General information'!$E$13</f>
        <v>0</v>
      </c>
      <c r="I2864" s="227">
        <f>'1. General information'!$E$14</f>
        <v>0</v>
      </c>
      <c r="J2864" s="234" t="s">
        <v>471</v>
      </c>
      <c r="K2864" s="228" t="s">
        <v>5822</v>
      </c>
      <c r="L2864" s="234" t="s">
        <v>7489</v>
      </c>
      <c r="M2864" s="229">
        <f>'6. Staff time'!$R$232</f>
        <v>0</v>
      </c>
    </row>
    <row r="2865" spans="1:13">
      <c r="A2865" s="230">
        <v>2864</v>
      </c>
      <c r="B2865" s="230" t="str">
        <f t="shared" si="75"/>
        <v>0-0-0-6.34-36</v>
      </c>
      <c r="C2865" s="227">
        <f>'1. General information'!$E$8</f>
        <v>0</v>
      </c>
      <c r="D2865" s="227">
        <f>'1. General information'!$E$9</f>
        <v>0</v>
      </c>
      <c r="E2865" s="227">
        <f>'1. General information'!$E$10</f>
        <v>0</v>
      </c>
      <c r="F2865" s="227">
        <f>'1. General information'!$E$11</f>
        <v>0</v>
      </c>
      <c r="G2865" s="227">
        <f>'1. General information'!$E$12</f>
        <v>0</v>
      </c>
      <c r="H2865" s="227">
        <f>'1. General information'!$E$13</f>
        <v>0</v>
      </c>
      <c r="I2865" s="227">
        <f>'1. General information'!$E$14</f>
        <v>0</v>
      </c>
      <c r="J2865" s="234" t="s">
        <v>471</v>
      </c>
      <c r="K2865" s="228" t="s">
        <v>5823</v>
      </c>
      <c r="L2865" s="234" t="s">
        <v>7490</v>
      </c>
      <c r="M2865" s="229">
        <f>'6. Staff time'!$R$233</f>
        <v>0</v>
      </c>
    </row>
    <row r="2866" spans="1:13">
      <c r="A2866" s="230">
        <v>2865</v>
      </c>
      <c r="B2866" s="230" t="str">
        <f t="shared" si="75"/>
        <v>0-0-0-6.34-37</v>
      </c>
      <c r="C2866" s="227">
        <f>'1. General information'!$E$8</f>
        <v>0</v>
      </c>
      <c r="D2866" s="227">
        <f>'1. General information'!$E$9</f>
        <v>0</v>
      </c>
      <c r="E2866" s="227">
        <f>'1. General information'!$E$10</f>
        <v>0</v>
      </c>
      <c r="F2866" s="227">
        <f>'1. General information'!$E$11</f>
        <v>0</v>
      </c>
      <c r="G2866" s="227">
        <f>'1. General information'!$E$12</f>
        <v>0</v>
      </c>
      <c r="H2866" s="227">
        <f>'1. General information'!$E$13</f>
        <v>0</v>
      </c>
      <c r="I2866" s="227">
        <f>'1. General information'!$E$14</f>
        <v>0</v>
      </c>
      <c r="J2866" s="234" t="s">
        <v>471</v>
      </c>
      <c r="K2866" s="228" t="s">
        <v>5824</v>
      </c>
      <c r="L2866" s="234" t="s">
        <v>7491</v>
      </c>
      <c r="M2866" s="229">
        <f>'6. Staff time'!$R$234</f>
        <v>0</v>
      </c>
    </row>
    <row r="2867" spans="1:13">
      <c r="A2867" s="230">
        <v>2866</v>
      </c>
      <c r="B2867" s="230" t="str">
        <f t="shared" si="75"/>
        <v>0-0-0-6.34-38</v>
      </c>
      <c r="C2867" s="227">
        <f>'1. General information'!$E$8</f>
        <v>0</v>
      </c>
      <c r="D2867" s="227">
        <f>'1. General information'!$E$9</f>
        <v>0</v>
      </c>
      <c r="E2867" s="227">
        <f>'1. General information'!$E$10</f>
        <v>0</v>
      </c>
      <c r="F2867" s="227">
        <f>'1. General information'!$E$11</f>
        <v>0</v>
      </c>
      <c r="G2867" s="227">
        <f>'1. General information'!$E$12</f>
        <v>0</v>
      </c>
      <c r="H2867" s="227">
        <f>'1. General information'!$E$13</f>
        <v>0</v>
      </c>
      <c r="I2867" s="227">
        <f>'1. General information'!$E$14</f>
        <v>0</v>
      </c>
      <c r="J2867" s="234" t="s">
        <v>471</v>
      </c>
      <c r="K2867" s="228" t="s">
        <v>5825</v>
      </c>
      <c r="L2867" s="234" t="s">
        <v>7492</v>
      </c>
      <c r="M2867" s="229">
        <f>'6. Staff time'!$R$235</f>
        <v>0</v>
      </c>
    </row>
    <row r="2868" spans="1:13">
      <c r="A2868" s="230">
        <v>2867</v>
      </c>
      <c r="B2868" s="230" t="str">
        <f t="shared" si="75"/>
        <v>0-0-0-6.34-39</v>
      </c>
      <c r="C2868" s="227">
        <f>'1. General information'!$E$8</f>
        <v>0</v>
      </c>
      <c r="D2868" s="227">
        <f>'1. General information'!$E$9</f>
        <v>0</v>
      </c>
      <c r="E2868" s="227">
        <f>'1. General information'!$E$10</f>
        <v>0</v>
      </c>
      <c r="F2868" s="227">
        <f>'1. General information'!$E$11</f>
        <v>0</v>
      </c>
      <c r="G2868" s="227">
        <f>'1. General information'!$E$12</f>
        <v>0</v>
      </c>
      <c r="H2868" s="227">
        <f>'1. General information'!$E$13</f>
        <v>0</v>
      </c>
      <c r="I2868" s="227">
        <f>'1. General information'!$E$14</f>
        <v>0</v>
      </c>
      <c r="J2868" s="234" t="s">
        <v>471</v>
      </c>
      <c r="K2868" s="228" t="s">
        <v>5826</v>
      </c>
      <c r="L2868" s="234" t="s">
        <v>7493</v>
      </c>
      <c r="M2868" s="229">
        <f>'6. Staff time'!$R$236</f>
        <v>0</v>
      </c>
    </row>
    <row r="2869" spans="1:13">
      <c r="A2869" s="230">
        <v>2868</v>
      </c>
      <c r="B2869" s="230" t="str">
        <f t="shared" si="75"/>
        <v>0-0-0-6.34-40</v>
      </c>
      <c r="C2869" s="227">
        <f>'1. General information'!$E$8</f>
        <v>0</v>
      </c>
      <c r="D2869" s="227">
        <f>'1. General information'!$E$9</f>
        <v>0</v>
      </c>
      <c r="E2869" s="227">
        <f>'1. General information'!$E$10</f>
        <v>0</v>
      </c>
      <c r="F2869" s="227">
        <f>'1. General information'!$E$11</f>
        <v>0</v>
      </c>
      <c r="G2869" s="227">
        <f>'1. General information'!$E$12</f>
        <v>0</v>
      </c>
      <c r="H2869" s="227">
        <f>'1. General information'!$E$13</f>
        <v>0</v>
      </c>
      <c r="I2869" s="227">
        <f>'1. General information'!$E$14</f>
        <v>0</v>
      </c>
      <c r="J2869" s="234" t="s">
        <v>471</v>
      </c>
      <c r="K2869" s="228" t="s">
        <v>5827</v>
      </c>
      <c r="L2869" s="234" t="s">
        <v>7494</v>
      </c>
      <c r="M2869" s="229">
        <f>'6. Staff time'!$R$237</f>
        <v>0</v>
      </c>
    </row>
    <row r="2870" spans="1:13">
      <c r="A2870" s="230">
        <v>2869</v>
      </c>
      <c r="B2870" s="230" t="str">
        <f t="shared" si="75"/>
        <v>0-0-0-6.34-41</v>
      </c>
      <c r="C2870" s="227">
        <f>'1. General information'!$E$8</f>
        <v>0</v>
      </c>
      <c r="D2870" s="227">
        <f>'1. General information'!$E$9</f>
        <v>0</v>
      </c>
      <c r="E2870" s="227">
        <f>'1. General information'!$E$10</f>
        <v>0</v>
      </c>
      <c r="F2870" s="227">
        <f>'1. General information'!$E$11</f>
        <v>0</v>
      </c>
      <c r="G2870" s="227">
        <f>'1. General information'!$E$12</f>
        <v>0</v>
      </c>
      <c r="H2870" s="227">
        <f>'1. General information'!$E$13</f>
        <v>0</v>
      </c>
      <c r="I2870" s="227">
        <f>'1. General information'!$E$14</f>
        <v>0</v>
      </c>
      <c r="J2870" s="234" t="s">
        <v>471</v>
      </c>
      <c r="K2870" s="228" t="s">
        <v>5828</v>
      </c>
      <c r="L2870" s="234" t="s">
        <v>7495</v>
      </c>
      <c r="M2870" s="229">
        <f>'6. Staff time'!$R$238</f>
        <v>0</v>
      </c>
    </row>
    <row r="2871" spans="1:13">
      <c r="A2871" s="230">
        <v>2870</v>
      </c>
      <c r="B2871" s="230" t="str">
        <f t="shared" si="75"/>
        <v>0-0-0-6.34-42</v>
      </c>
      <c r="C2871" s="227">
        <f>'1. General information'!$E$8</f>
        <v>0</v>
      </c>
      <c r="D2871" s="227">
        <f>'1. General information'!$E$9</f>
        <v>0</v>
      </c>
      <c r="E2871" s="227">
        <f>'1. General information'!$E$10</f>
        <v>0</v>
      </c>
      <c r="F2871" s="227">
        <f>'1. General information'!$E$11</f>
        <v>0</v>
      </c>
      <c r="G2871" s="227">
        <f>'1. General information'!$E$12</f>
        <v>0</v>
      </c>
      <c r="H2871" s="227">
        <f>'1. General information'!$E$13</f>
        <v>0</v>
      </c>
      <c r="I2871" s="227">
        <f>'1. General information'!$E$14</f>
        <v>0</v>
      </c>
      <c r="J2871" s="234" t="s">
        <v>471</v>
      </c>
      <c r="K2871" s="228" t="s">
        <v>5829</v>
      </c>
      <c r="L2871" s="234" t="s">
        <v>7496</v>
      </c>
      <c r="M2871" s="229">
        <f>'6. Staff time'!$R$239</f>
        <v>0</v>
      </c>
    </row>
    <row r="2872" spans="1:13">
      <c r="A2872" s="230">
        <v>2871</v>
      </c>
      <c r="B2872" s="230" t="str">
        <f t="shared" si="75"/>
        <v>0-0-0-6.34-43</v>
      </c>
      <c r="C2872" s="227">
        <f>'1. General information'!$E$8</f>
        <v>0</v>
      </c>
      <c r="D2872" s="227">
        <f>'1. General information'!$E$9</f>
        <v>0</v>
      </c>
      <c r="E2872" s="227">
        <f>'1. General information'!$E$10</f>
        <v>0</v>
      </c>
      <c r="F2872" s="227">
        <f>'1. General information'!$E$11</f>
        <v>0</v>
      </c>
      <c r="G2872" s="227">
        <f>'1. General information'!$E$12</f>
        <v>0</v>
      </c>
      <c r="H2872" s="227">
        <f>'1. General information'!$E$13</f>
        <v>0</v>
      </c>
      <c r="I2872" s="227">
        <f>'1. General information'!$E$14</f>
        <v>0</v>
      </c>
      <c r="J2872" s="234" t="s">
        <v>471</v>
      </c>
      <c r="K2872" s="228" t="s">
        <v>5830</v>
      </c>
      <c r="L2872" s="234" t="s">
        <v>7497</v>
      </c>
      <c r="M2872" s="229">
        <f>'6. Staff time'!$R$240</f>
        <v>0</v>
      </c>
    </row>
    <row r="2873" spans="1:13">
      <c r="A2873" s="230">
        <v>2872</v>
      </c>
      <c r="B2873" s="230" t="str">
        <f t="shared" si="75"/>
        <v>0-0-0-6.34-44</v>
      </c>
      <c r="C2873" s="227">
        <f>'1. General information'!$E$8</f>
        <v>0</v>
      </c>
      <c r="D2873" s="227">
        <f>'1. General information'!$E$9</f>
        <v>0</v>
      </c>
      <c r="E2873" s="227">
        <f>'1. General information'!$E$10</f>
        <v>0</v>
      </c>
      <c r="F2873" s="227">
        <f>'1. General information'!$E$11</f>
        <v>0</v>
      </c>
      <c r="G2873" s="227">
        <f>'1. General information'!$E$12</f>
        <v>0</v>
      </c>
      <c r="H2873" s="227">
        <f>'1. General information'!$E$13</f>
        <v>0</v>
      </c>
      <c r="I2873" s="227">
        <f>'1. General information'!$E$14</f>
        <v>0</v>
      </c>
      <c r="J2873" s="234" t="s">
        <v>471</v>
      </c>
      <c r="K2873" s="228" t="s">
        <v>5831</v>
      </c>
      <c r="L2873" s="234" t="s">
        <v>7498</v>
      </c>
      <c r="M2873" s="229">
        <f>'6. Staff time'!$R$241</f>
        <v>0</v>
      </c>
    </row>
    <row r="2874" spans="1:13">
      <c r="A2874" s="230">
        <v>2873</v>
      </c>
      <c r="B2874" s="230" t="str">
        <f t="shared" si="75"/>
        <v>0-0-0-6.34-45</v>
      </c>
      <c r="C2874" s="227">
        <f>'1. General information'!$E$8</f>
        <v>0</v>
      </c>
      <c r="D2874" s="227">
        <f>'1. General information'!$E$9</f>
        <v>0</v>
      </c>
      <c r="E2874" s="227">
        <f>'1. General information'!$E$10</f>
        <v>0</v>
      </c>
      <c r="F2874" s="227">
        <f>'1. General information'!$E$11</f>
        <v>0</v>
      </c>
      <c r="G2874" s="227">
        <f>'1. General information'!$E$12</f>
        <v>0</v>
      </c>
      <c r="H2874" s="227">
        <f>'1. General information'!$E$13</f>
        <v>0</v>
      </c>
      <c r="I2874" s="227">
        <f>'1. General information'!$E$14</f>
        <v>0</v>
      </c>
      <c r="J2874" s="234" t="s">
        <v>471</v>
      </c>
      <c r="K2874" s="228" t="s">
        <v>5832</v>
      </c>
      <c r="L2874" s="234" t="s">
        <v>7499</v>
      </c>
      <c r="M2874" s="229">
        <f>'6. Staff time'!$R$242</f>
        <v>0</v>
      </c>
    </row>
    <row r="2875" spans="1:13">
      <c r="A2875" s="230">
        <v>2874</v>
      </c>
      <c r="B2875" s="230" t="str">
        <f t="shared" si="75"/>
        <v>0-0-0-6.34-46</v>
      </c>
      <c r="C2875" s="227">
        <f>'1. General information'!$E$8</f>
        <v>0</v>
      </c>
      <c r="D2875" s="227">
        <f>'1. General information'!$E$9</f>
        <v>0</v>
      </c>
      <c r="E2875" s="227">
        <f>'1. General information'!$E$10</f>
        <v>0</v>
      </c>
      <c r="F2875" s="227">
        <f>'1. General information'!$E$11</f>
        <v>0</v>
      </c>
      <c r="G2875" s="227">
        <f>'1. General information'!$E$12</f>
        <v>0</v>
      </c>
      <c r="H2875" s="227">
        <f>'1. General information'!$E$13</f>
        <v>0</v>
      </c>
      <c r="I2875" s="227">
        <f>'1. General information'!$E$14</f>
        <v>0</v>
      </c>
      <c r="J2875" s="234" t="s">
        <v>471</v>
      </c>
      <c r="K2875" s="228" t="s">
        <v>5833</v>
      </c>
      <c r="L2875" s="234" t="s">
        <v>7500</v>
      </c>
      <c r="M2875" s="229">
        <f>'6. Staff time'!$R$243</f>
        <v>0</v>
      </c>
    </row>
    <row r="2876" spans="1:13">
      <c r="A2876" s="230">
        <v>2875</v>
      </c>
      <c r="B2876" s="230" t="str">
        <f t="shared" si="75"/>
        <v>0-0-0-6.34-47</v>
      </c>
      <c r="C2876" s="227">
        <f>'1. General information'!$E$8</f>
        <v>0</v>
      </c>
      <c r="D2876" s="227">
        <f>'1. General information'!$E$9</f>
        <v>0</v>
      </c>
      <c r="E2876" s="227">
        <f>'1. General information'!$E$10</f>
        <v>0</v>
      </c>
      <c r="F2876" s="227">
        <f>'1. General information'!$E$11</f>
        <v>0</v>
      </c>
      <c r="G2876" s="227">
        <f>'1. General information'!$E$12</f>
        <v>0</v>
      </c>
      <c r="H2876" s="227">
        <f>'1. General information'!$E$13</f>
        <v>0</v>
      </c>
      <c r="I2876" s="227">
        <f>'1. General information'!$E$14</f>
        <v>0</v>
      </c>
      <c r="J2876" s="234" t="s">
        <v>471</v>
      </c>
      <c r="K2876" s="228" t="s">
        <v>5834</v>
      </c>
      <c r="L2876" s="234" t="s">
        <v>7501</v>
      </c>
      <c r="M2876" s="229">
        <f>'6. Staff time'!$R$244</f>
        <v>0</v>
      </c>
    </row>
    <row r="2877" spans="1:13">
      <c r="A2877" s="230">
        <v>2876</v>
      </c>
      <c r="B2877" s="230" t="str">
        <f t="shared" si="75"/>
        <v>0-0-0-6.34-48</v>
      </c>
      <c r="C2877" s="227">
        <f>'1. General information'!$E$8</f>
        <v>0</v>
      </c>
      <c r="D2877" s="227">
        <f>'1. General information'!$E$9</f>
        <v>0</v>
      </c>
      <c r="E2877" s="227">
        <f>'1. General information'!$E$10</f>
        <v>0</v>
      </c>
      <c r="F2877" s="227">
        <f>'1. General information'!$E$11</f>
        <v>0</v>
      </c>
      <c r="G2877" s="227">
        <f>'1. General information'!$E$12</f>
        <v>0</v>
      </c>
      <c r="H2877" s="227">
        <f>'1. General information'!$E$13</f>
        <v>0</v>
      </c>
      <c r="I2877" s="227">
        <f>'1. General information'!$E$14</f>
        <v>0</v>
      </c>
      <c r="J2877" s="234" t="s">
        <v>471</v>
      </c>
      <c r="K2877" s="228" t="s">
        <v>5835</v>
      </c>
      <c r="L2877" s="234" t="s">
        <v>7502</v>
      </c>
      <c r="M2877" s="229">
        <f>'6. Staff time'!$R$245</f>
        <v>0</v>
      </c>
    </row>
    <row r="2878" spans="1:13">
      <c r="A2878" s="230">
        <v>2877</v>
      </c>
      <c r="B2878" s="230" t="str">
        <f t="shared" si="75"/>
        <v>0-0-0-6.34-49</v>
      </c>
      <c r="C2878" s="227">
        <f>'1. General information'!$E$8</f>
        <v>0</v>
      </c>
      <c r="D2878" s="227">
        <f>'1. General information'!$E$9</f>
        <v>0</v>
      </c>
      <c r="E2878" s="227">
        <f>'1. General information'!$E$10</f>
        <v>0</v>
      </c>
      <c r="F2878" s="227">
        <f>'1. General information'!$E$11</f>
        <v>0</v>
      </c>
      <c r="G2878" s="227">
        <f>'1. General information'!$E$12</f>
        <v>0</v>
      </c>
      <c r="H2878" s="227">
        <f>'1. General information'!$E$13</f>
        <v>0</v>
      </c>
      <c r="I2878" s="227">
        <f>'1. General information'!$E$14</f>
        <v>0</v>
      </c>
      <c r="J2878" s="234" t="s">
        <v>471</v>
      </c>
      <c r="K2878" s="228" t="s">
        <v>5836</v>
      </c>
      <c r="L2878" s="234" t="s">
        <v>7503</v>
      </c>
      <c r="M2878" s="229">
        <f>'6. Staff time'!$R$246</f>
        <v>0</v>
      </c>
    </row>
    <row r="2879" spans="1:13">
      <c r="A2879" s="230">
        <v>2878</v>
      </c>
      <c r="B2879" s="230" t="str">
        <f t="shared" si="75"/>
        <v>0-0-0-6.34-50</v>
      </c>
      <c r="C2879" s="227">
        <f>'1. General information'!$E$8</f>
        <v>0</v>
      </c>
      <c r="D2879" s="227">
        <f>'1. General information'!$E$9</f>
        <v>0</v>
      </c>
      <c r="E2879" s="227">
        <f>'1. General information'!$E$10</f>
        <v>0</v>
      </c>
      <c r="F2879" s="227">
        <f>'1. General information'!$E$11</f>
        <v>0</v>
      </c>
      <c r="G2879" s="227">
        <f>'1. General information'!$E$12</f>
        <v>0</v>
      </c>
      <c r="H2879" s="227">
        <f>'1. General information'!$E$13</f>
        <v>0</v>
      </c>
      <c r="I2879" s="227">
        <f>'1. General information'!$E$14</f>
        <v>0</v>
      </c>
      <c r="J2879" s="234" t="s">
        <v>471</v>
      </c>
      <c r="K2879" s="228" t="s">
        <v>5837</v>
      </c>
      <c r="L2879" s="234" t="s">
        <v>7504</v>
      </c>
      <c r="M2879" s="229">
        <f>'6. Staff time'!$R$247</f>
        <v>0</v>
      </c>
    </row>
    <row r="2880" spans="1:13">
      <c r="A2880" s="230">
        <v>2879</v>
      </c>
      <c r="B2880" s="230" t="str">
        <f t="shared" si="75"/>
        <v>0-0-0-6.34-51</v>
      </c>
      <c r="C2880" s="227">
        <f>'1. General information'!$E$8</f>
        <v>0</v>
      </c>
      <c r="D2880" s="227">
        <f>'1. General information'!$E$9</f>
        <v>0</v>
      </c>
      <c r="E2880" s="227">
        <f>'1. General information'!$E$10</f>
        <v>0</v>
      </c>
      <c r="F2880" s="227">
        <f>'1. General information'!$E$11</f>
        <v>0</v>
      </c>
      <c r="G2880" s="227">
        <f>'1. General information'!$E$12</f>
        <v>0</v>
      </c>
      <c r="H2880" s="227">
        <f>'1. General information'!$E$13</f>
        <v>0</v>
      </c>
      <c r="I2880" s="227">
        <f>'1. General information'!$E$14</f>
        <v>0</v>
      </c>
      <c r="J2880" s="234" t="s">
        <v>471</v>
      </c>
      <c r="K2880" s="228" t="s">
        <v>5838</v>
      </c>
      <c r="L2880" s="234" t="s">
        <v>7505</v>
      </c>
      <c r="M2880" s="229">
        <f>'6. Staff time'!$R$248</f>
        <v>0</v>
      </c>
    </row>
    <row r="2881" spans="1:13">
      <c r="A2881" s="230">
        <v>2880</v>
      </c>
      <c r="B2881" s="230" t="str">
        <f t="shared" si="75"/>
        <v>0-0-0-6.34-52</v>
      </c>
      <c r="C2881" s="227">
        <f>'1. General information'!$E$8</f>
        <v>0</v>
      </c>
      <c r="D2881" s="227">
        <f>'1. General information'!$E$9</f>
        <v>0</v>
      </c>
      <c r="E2881" s="227">
        <f>'1. General information'!$E$10</f>
        <v>0</v>
      </c>
      <c r="F2881" s="227">
        <f>'1. General information'!$E$11</f>
        <v>0</v>
      </c>
      <c r="G2881" s="227">
        <f>'1. General information'!$E$12</f>
        <v>0</v>
      </c>
      <c r="H2881" s="227">
        <f>'1. General information'!$E$13</f>
        <v>0</v>
      </c>
      <c r="I2881" s="227">
        <f>'1. General information'!$E$14</f>
        <v>0</v>
      </c>
      <c r="J2881" s="234" t="s">
        <v>471</v>
      </c>
      <c r="K2881" s="228" t="s">
        <v>5839</v>
      </c>
      <c r="L2881" s="234" t="s">
        <v>7506</v>
      </c>
      <c r="M2881" s="229">
        <f>'6. Staff time'!$R$249</f>
        <v>0</v>
      </c>
    </row>
    <row r="2882" spans="1:13">
      <c r="A2882" s="230">
        <v>2881</v>
      </c>
      <c r="B2882" s="230" t="str">
        <f t="shared" si="75"/>
        <v>0-0-0-6.34-53</v>
      </c>
      <c r="C2882" s="227">
        <f>'1. General information'!$E$8</f>
        <v>0</v>
      </c>
      <c r="D2882" s="227">
        <f>'1. General information'!$E$9</f>
        <v>0</v>
      </c>
      <c r="E2882" s="227">
        <f>'1. General information'!$E$10</f>
        <v>0</v>
      </c>
      <c r="F2882" s="227">
        <f>'1. General information'!$E$11</f>
        <v>0</v>
      </c>
      <c r="G2882" s="227">
        <f>'1. General information'!$E$12</f>
        <v>0</v>
      </c>
      <c r="H2882" s="227">
        <f>'1. General information'!$E$13</f>
        <v>0</v>
      </c>
      <c r="I2882" s="227">
        <f>'1. General information'!$E$14</f>
        <v>0</v>
      </c>
      <c r="J2882" s="234" t="s">
        <v>471</v>
      </c>
      <c r="K2882" s="228" t="s">
        <v>5840</v>
      </c>
      <c r="L2882" s="234" t="s">
        <v>7507</v>
      </c>
      <c r="M2882" s="229">
        <f>'6. Staff time'!$R$250</f>
        <v>0</v>
      </c>
    </row>
    <row r="2883" spans="1:13">
      <c r="A2883" s="230">
        <v>2882</v>
      </c>
      <c r="B2883" s="230" t="str">
        <f t="shared" si="75"/>
        <v>0-0-0-6.34-54</v>
      </c>
      <c r="C2883" s="227">
        <f>'1. General information'!$E$8</f>
        <v>0</v>
      </c>
      <c r="D2883" s="227">
        <f>'1. General information'!$E$9</f>
        <v>0</v>
      </c>
      <c r="E2883" s="227">
        <f>'1. General information'!$E$10</f>
        <v>0</v>
      </c>
      <c r="F2883" s="227">
        <f>'1. General information'!$E$11</f>
        <v>0</v>
      </c>
      <c r="G2883" s="227">
        <f>'1. General information'!$E$12</f>
        <v>0</v>
      </c>
      <c r="H2883" s="227">
        <f>'1. General information'!$E$13</f>
        <v>0</v>
      </c>
      <c r="I2883" s="227">
        <f>'1. General information'!$E$14</f>
        <v>0</v>
      </c>
      <c r="J2883" s="234" t="s">
        <v>471</v>
      </c>
      <c r="K2883" s="228" t="s">
        <v>5841</v>
      </c>
      <c r="L2883" s="234" t="s">
        <v>7508</v>
      </c>
      <c r="M2883" s="229">
        <f>'6. Staff time'!$R$251</f>
        <v>0</v>
      </c>
    </row>
    <row r="2884" spans="1:13">
      <c r="A2884" s="230">
        <v>2883</v>
      </c>
      <c r="B2884" s="230" t="str">
        <f t="shared" si="75"/>
        <v>0-0-0-6.34-55</v>
      </c>
      <c r="C2884" s="227">
        <f>'1. General information'!$E$8</f>
        <v>0</v>
      </c>
      <c r="D2884" s="227">
        <f>'1. General information'!$E$9</f>
        <v>0</v>
      </c>
      <c r="E2884" s="227">
        <f>'1. General information'!$E$10</f>
        <v>0</v>
      </c>
      <c r="F2884" s="227">
        <f>'1. General information'!$E$11</f>
        <v>0</v>
      </c>
      <c r="G2884" s="227">
        <f>'1. General information'!$E$12</f>
        <v>0</v>
      </c>
      <c r="H2884" s="227">
        <f>'1. General information'!$E$13</f>
        <v>0</v>
      </c>
      <c r="I2884" s="227">
        <f>'1. General information'!$E$14</f>
        <v>0</v>
      </c>
      <c r="J2884" s="234" t="s">
        <v>471</v>
      </c>
      <c r="K2884" s="228" t="s">
        <v>5842</v>
      </c>
      <c r="L2884" s="234" t="s">
        <v>7509</v>
      </c>
      <c r="M2884" s="229">
        <f>'6. Staff time'!$R$252</f>
        <v>0</v>
      </c>
    </row>
    <row r="2885" spans="1:13">
      <c r="A2885" s="230">
        <v>2884</v>
      </c>
      <c r="B2885" s="230" t="str">
        <f t="shared" si="75"/>
        <v>0-0-0-6.34-56</v>
      </c>
      <c r="C2885" s="227">
        <f>'1. General information'!$E$8</f>
        <v>0</v>
      </c>
      <c r="D2885" s="227">
        <f>'1. General information'!$E$9</f>
        <v>0</v>
      </c>
      <c r="E2885" s="227">
        <f>'1. General information'!$E$10</f>
        <v>0</v>
      </c>
      <c r="F2885" s="227">
        <f>'1. General information'!$E$11</f>
        <v>0</v>
      </c>
      <c r="G2885" s="227">
        <f>'1. General information'!$E$12</f>
        <v>0</v>
      </c>
      <c r="H2885" s="227">
        <f>'1. General information'!$E$13</f>
        <v>0</v>
      </c>
      <c r="I2885" s="227">
        <f>'1. General information'!$E$14</f>
        <v>0</v>
      </c>
      <c r="J2885" s="234" t="s">
        <v>471</v>
      </c>
      <c r="K2885" s="228" t="s">
        <v>5843</v>
      </c>
      <c r="L2885" s="234" t="s">
        <v>7510</v>
      </c>
      <c r="M2885" s="229">
        <f>'6. Staff time'!$R$253</f>
        <v>0</v>
      </c>
    </row>
    <row r="2886" spans="1:13">
      <c r="A2886" s="230">
        <v>2885</v>
      </c>
      <c r="B2886" s="230" t="str">
        <f t="shared" si="75"/>
        <v>0-0-0-6.34-57</v>
      </c>
      <c r="C2886" s="227">
        <f>'1. General information'!$E$8</f>
        <v>0</v>
      </c>
      <c r="D2886" s="227">
        <f>'1. General information'!$E$9</f>
        <v>0</v>
      </c>
      <c r="E2886" s="227">
        <f>'1. General information'!$E$10</f>
        <v>0</v>
      </c>
      <c r="F2886" s="227">
        <f>'1. General information'!$E$11</f>
        <v>0</v>
      </c>
      <c r="G2886" s="227">
        <f>'1. General information'!$E$12</f>
        <v>0</v>
      </c>
      <c r="H2886" s="227">
        <f>'1. General information'!$E$13</f>
        <v>0</v>
      </c>
      <c r="I2886" s="227">
        <f>'1. General information'!$E$14</f>
        <v>0</v>
      </c>
      <c r="J2886" s="234" t="s">
        <v>471</v>
      </c>
      <c r="K2886" s="228" t="s">
        <v>5844</v>
      </c>
      <c r="L2886" s="234" t="s">
        <v>7511</v>
      </c>
      <c r="M2886" s="229">
        <f>'6. Staff time'!$R$254</f>
        <v>0</v>
      </c>
    </row>
    <row r="2887" spans="1:13">
      <c r="A2887" s="230">
        <v>2886</v>
      </c>
      <c r="B2887" s="230" t="str">
        <f t="shared" si="75"/>
        <v>0-0-0-6.34-58</v>
      </c>
      <c r="C2887" s="227">
        <f>'1. General information'!$E$8</f>
        <v>0</v>
      </c>
      <c r="D2887" s="227">
        <f>'1. General information'!$E$9</f>
        <v>0</v>
      </c>
      <c r="E2887" s="227">
        <f>'1. General information'!$E$10</f>
        <v>0</v>
      </c>
      <c r="F2887" s="227">
        <f>'1. General information'!$E$11</f>
        <v>0</v>
      </c>
      <c r="G2887" s="227">
        <f>'1. General information'!$E$12</f>
        <v>0</v>
      </c>
      <c r="H2887" s="227">
        <f>'1. General information'!$E$13</f>
        <v>0</v>
      </c>
      <c r="I2887" s="227">
        <f>'1. General information'!$E$14</f>
        <v>0</v>
      </c>
      <c r="J2887" s="234" t="s">
        <v>471</v>
      </c>
      <c r="K2887" s="228" t="s">
        <v>5845</v>
      </c>
      <c r="L2887" s="234" t="s">
        <v>7512</v>
      </c>
      <c r="M2887" s="229">
        <f>'6. Staff time'!$R$255</f>
        <v>0</v>
      </c>
    </row>
    <row r="2888" spans="1:13">
      <c r="A2888" s="230">
        <v>2887</v>
      </c>
      <c r="B2888" s="230" t="str">
        <f t="shared" si="75"/>
        <v>0-0-0-6.34-59</v>
      </c>
      <c r="C2888" s="227">
        <f>'1. General information'!$E$8</f>
        <v>0</v>
      </c>
      <c r="D2888" s="227">
        <f>'1. General information'!$E$9</f>
        <v>0</v>
      </c>
      <c r="E2888" s="227">
        <f>'1. General information'!$E$10</f>
        <v>0</v>
      </c>
      <c r="F2888" s="227">
        <f>'1. General information'!$E$11</f>
        <v>0</v>
      </c>
      <c r="G2888" s="227">
        <f>'1. General information'!$E$12</f>
        <v>0</v>
      </c>
      <c r="H2888" s="227">
        <f>'1. General information'!$E$13</f>
        <v>0</v>
      </c>
      <c r="I2888" s="227">
        <f>'1. General information'!$E$14</f>
        <v>0</v>
      </c>
      <c r="J2888" s="234" t="s">
        <v>471</v>
      </c>
      <c r="K2888" s="228" t="s">
        <v>5846</v>
      </c>
      <c r="L2888" s="234" t="s">
        <v>7513</v>
      </c>
      <c r="M2888" s="229">
        <f>'6. Staff time'!$R$256</f>
        <v>0</v>
      </c>
    </row>
    <row r="2889" spans="1:13">
      <c r="A2889" s="230">
        <v>2888</v>
      </c>
      <c r="B2889" s="230" t="str">
        <f t="shared" si="75"/>
        <v>0-0-0-6.34-60</v>
      </c>
      <c r="C2889" s="227">
        <f>'1. General information'!$E$8</f>
        <v>0</v>
      </c>
      <c r="D2889" s="227">
        <f>'1. General information'!$E$9</f>
        <v>0</v>
      </c>
      <c r="E2889" s="227">
        <f>'1. General information'!$E$10</f>
        <v>0</v>
      </c>
      <c r="F2889" s="227">
        <f>'1. General information'!$E$11</f>
        <v>0</v>
      </c>
      <c r="G2889" s="227">
        <f>'1. General information'!$E$12</f>
        <v>0</v>
      </c>
      <c r="H2889" s="227">
        <f>'1. General information'!$E$13</f>
        <v>0</v>
      </c>
      <c r="I2889" s="227">
        <f>'1. General information'!$E$14</f>
        <v>0</v>
      </c>
      <c r="J2889" s="234" t="s">
        <v>471</v>
      </c>
      <c r="K2889" s="228" t="s">
        <v>5847</v>
      </c>
      <c r="L2889" s="234" t="s">
        <v>7514</v>
      </c>
      <c r="M2889" s="229">
        <f>'6. Staff time'!$R$257</f>
        <v>0</v>
      </c>
    </row>
    <row r="2890" spans="1:13">
      <c r="A2890" s="230">
        <v>2889</v>
      </c>
      <c r="B2890" s="230" t="str">
        <f t="shared" si="75"/>
        <v>0-0-0-6.34-61</v>
      </c>
      <c r="C2890" s="227">
        <f>'1. General information'!$E$8</f>
        <v>0</v>
      </c>
      <c r="D2890" s="227">
        <f>'1. General information'!$E$9</f>
        <v>0</v>
      </c>
      <c r="E2890" s="227">
        <f>'1. General information'!$E$10</f>
        <v>0</v>
      </c>
      <c r="F2890" s="227">
        <f>'1. General information'!$E$11</f>
        <v>0</v>
      </c>
      <c r="G2890" s="227">
        <f>'1. General information'!$E$12</f>
        <v>0</v>
      </c>
      <c r="H2890" s="227">
        <f>'1. General information'!$E$13</f>
        <v>0</v>
      </c>
      <c r="I2890" s="227">
        <f>'1. General information'!$E$14</f>
        <v>0</v>
      </c>
      <c r="J2890" s="234" t="s">
        <v>471</v>
      </c>
      <c r="K2890" s="228" t="s">
        <v>5848</v>
      </c>
      <c r="L2890" s="234" t="s">
        <v>7515</v>
      </c>
      <c r="M2890" s="229">
        <f>'6. Staff time'!$R$258</f>
        <v>0</v>
      </c>
    </row>
    <row r="2891" spans="1:13">
      <c r="A2891" s="230">
        <v>2890</v>
      </c>
      <c r="B2891" s="230" t="str">
        <f t="shared" si="75"/>
        <v>0-0-0-6.34-62</v>
      </c>
      <c r="C2891" s="227">
        <f>'1. General information'!$E$8</f>
        <v>0</v>
      </c>
      <c r="D2891" s="227">
        <f>'1. General information'!$E$9</f>
        <v>0</v>
      </c>
      <c r="E2891" s="227">
        <f>'1. General information'!$E$10</f>
        <v>0</v>
      </c>
      <c r="F2891" s="227">
        <f>'1. General information'!$E$11</f>
        <v>0</v>
      </c>
      <c r="G2891" s="227">
        <f>'1. General information'!$E$12</f>
        <v>0</v>
      </c>
      <c r="H2891" s="227">
        <f>'1. General information'!$E$13</f>
        <v>0</v>
      </c>
      <c r="I2891" s="227">
        <f>'1. General information'!$E$14</f>
        <v>0</v>
      </c>
      <c r="J2891" s="234" t="s">
        <v>471</v>
      </c>
      <c r="K2891" s="228" t="s">
        <v>5849</v>
      </c>
      <c r="L2891" s="234" t="s">
        <v>7516</v>
      </c>
      <c r="M2891" s="229">
        <f>'6. Staff time'!$R$259</f>
        <v>0</v>
      </c>
    </row>
    <row r="2892" spans="1:13">
      <c r="A2892" s="230">
        <v>2891</v>
      </c>
      <c r="B2892" s="230" t="str">
        <f t="shared" si="75"/>
        <v>0-0-0-6.34-63</v>
      </c>
      <c r="C2892" s="227">
        <f>'1. General information'!$E$8</f>
        <v>0</v>
      </c>
      <c r="D2892" s="227">
        <f>'1. General information'!$E$9</f>
        <v>0</v>
      </c>
      <c r="E2892" s="227">
        <f>'1. General information'!$E$10</f>
        <v>0</v>
      </c>
      <c r="F2892" s="227">
        <f>'1. General information'!$E$11</f>
        <v>0</v>
      </c>
      <c r="G2892" s="227">
        <f>'1. General information'!$E$12</f>
        <v>0</v>
      </c>
      <c r="H2892" s="227">
        <f>'1. General information'!$E$13</f>
        <v>0</v>
      </c>
      <c r="I2892" s="227">
        <f>'1. General information'!$E$14</f>
        <v>0</v>
      </c>
      <c r="J2892" s="234" t="s">
        <v>471</v>
      </c>
      <c r="K2892" s="228" t="s">
        <v>5850</v>
      </c>
      <c r="L2892" s="234" t="s">
        <v>7517</v>
      </c>
      <c r="M2892" s="229">
        <f>'6. Staff time'!$R$260</f>
        <v>0</v>
      </c>
    </row>
    <row r="2893" spans="1:13">
      <c r="A2893" s="230">
        <v>2892</v>
      </c>
      <c r="B2893" s="230" t="str">
        <f t="shared" si="75"/>
        <v>0-0-0-6.34-64</v>
      </c>
      <c r="C2893" s="227">
        <f>'1. General information'!$E$8</f>
        <v>0</v>
      </c>
      <c r="D2893" s="227">
        <f>'1. General information'!$E$9</f>
        <v>0</v>
      </c>
      <c r="E2893" s="227">
        <f>'1. General information'!$E$10</f>
        <v>0</v>
      </c>
      <c r="F2893" s="227">
        <f>'1. General information'!$E$11</f>
        <v>0</v>
      </c>
      <c r="G2893" s="227">
        <f>'1. General information'!$E$12</f>
        <v>0</v>
      </c>
      <c r="H2893" s="227">
        <f>'1. General information'!$E$13</f>
        <v>0</v>
      </c>
      <c r="I2893" s="227">
        <f>'1. General information'!$E$14</f>
        <v>0</v>
      </c>
      <c r="J2893" s="234" t="s">
        <v>471</v>
      </c>
      <c r="K2893" s="228" t="s">
        <v>5851</v>
      </c>
      <c r="L2893" s="234" t="s">
        <v>7518</v>
      </c>
      <c r="M2893" s="229">
        <f>'6. Staff time'!$R$261</f>
        <v>0</v>
      </c>
    </row>
    <row r="2894" spans="1:13">
      <c r="A2894" s="230">
        <v>2893</v>
      </c>
      <c r="B2894" s="230" t="str">
        <f t="shared" si="75"/>
        <v>0-0-0-6.34-65</v>
      </c>
      <c r="C2894" s="227">
        <f>'1. General information'!$E$8</f>
        <v>0</v>
      </c>
      <c r="D2894" s="227">
        <f>'1. General information'!$E$9</f>
        <v>0</v>
      </c>
      <c r="E2894" s="227">
        <f>'1. General information'!$E$10</f>
        <v>0</v>
      </c>
      <c r="F2894" s="227">
        <f>'1. General information'!$E$11</f>
        <v>0</v>
      </c>
      <c r="G2894" s="227">
        <f>'1. General information'!$E$12</f>
        <v>0</v>
      </c>
      <c r="H2894" s="227">
        <f>'1. General information'!$E$13</f>
        <v>0</v>
      </c>
      <c r="I2894" s="227">
        <f>'1. General information'!$E$14</f>
        <v>0</v>
      </c>
      <c r="J2894" s="234" t="s">
        <v>471</v>
      </c>
      <c r="K2894" s="228" t="s">
        <v>5852</v>
      </c>
      <c r="L2894" s="234" t="s">
        <v>7519</v>
      </c>
      <c r="M2894" s="229">
        <f>'6. Staff time'!$R$262</f>
        <v>0</v>
      </c>
    </row>
    <row r="2895" spans="1:13">
      <c r="A2895" s="230">
        <v>2894</v>
      </c>
      <c r="B2895" s="230" t="str">
        <f t="shared" si="75"/>
        <v>0-0-0-6.34-66</v>
      </c>
      <c r="C2895" s="227">
        <f>'1. General information'!$E$8</f>
        <v>0</v>
      </c>
      <c r="D2895" s="227">
        <f>'1. General information'!$E$9</f>
        <v>0</v>
      </c>
      <c r="E2895" s="227">
        <f>'1. General information'!$E$10</f>
        <v>0</v>
      </c>
      <c r="F2895" s="227">
        <f>'1. General information'!$E$11</f>
        <v>0</v>
      </c>
      <c r="G2895" s="227">
        <f>'1. General information'!$E$12</f>
        <v>0</v>
      </c>
      <c r="H2895" s="227">
        <f>'1. General information'!$E$13</f>
        <v>0</v>
      </c>
      <c r="I2895" s="227">
        <f>'1. General information'!$E$14</f>
        <v>0</v>
      </c>
      <c r="J2895" s="234" t="s">
        <v>471</v>
      </c>
      <c r="K2895" s="228" t="s">
        <v>5853</v>
      </c>
      <c r="L2895" s="234" t="s">
        <v>7520</v>
      </c>
      <c r="M2895" s="229">
        <f>'6. Staff time'!$R$263</f>
        <v>0</v>
      </c>
    </row>
    <row r="2896" spans="1:13">
      <c r="A2896" s="230">
        <v>2895</v>
      </c>
      <c r="B2896" s="230" t="str">
        <f t="shared" si="75"/>
        <v>0-0-0-6.34-67</v>
      </c>
      <c r="C2896" s="227">
        <f>'1. General information'!$E$8</f>
        <v>0</v>
      </c>
      <c r="D2896" s="227">
        <f>'1. General information'!$E$9</f>
        <v>0</v>
      </c>
      <c r="E2896" s="227">
        <f>'1. General information'!$E$10</f>
        <v>0</v>
      </c>
      <c r="F2896" s="227">
        <f>'1. General information'!$E$11</f>
        <v>0</v>
      </c>
      <c r="G2896" s="227">
        <f>'1. General information'!$E$12</f>
        <v>0</v>
      </c>
      <c r="H2896" s="227">
        <f>'1. General information'!$E$13</f>
        <v>0</v>
      </c>
      <c r="I2896" s="227">
        <f>'1. General information'!$E$14</f>
        <v>0</v>
      </c>
      <c r="J2896" s="234" t="s">
        <v>471</v>
      </c>
      <c r="K2896" s="228" t="s">
        <v>5854</v>
      </c>
      <c r="L2896" s="234" t="s">
        <v>7521</v>
      </c>
      <c r="M2896" s="229">
        <f>'6. Staff time'!$R$264</f>
        <v>0</v>
      </c>
    </row>
    <row r="2897" spans="1:13">
      <c r="A2897" s="230">
        <v>2896</v>
      </c>
      <c r="B2897" s="230" t="str">
        <f t="shared" si="75"/>
        <v>0-0-0-6.34-68</v>
      </c>
      <c r="C2897" s="227">
        <f>'1. General information'!$E$8</f>
        <v>0</v>
      </c>
      <c r="D2897" s="227">
        <f>'1. General information'!$E$9</f>
        <v>0</v>
      </c>
      <c r="E2897" s="227">
        <f>'1. General information'!$E$10</f>
        <v>0</v>
      </c>
      <c r="F2897" s="227">
        <f>'1. General information'!$E$11</f>
        <v>0</v>
      </c>
      <c r="G2897" s="227">
        <f>'1. General information'!$E$12</f>
        <v>0</v>
      </c>
      <c r="H2897" s="227">
        <f>'1. General information'!$E$13</f>
        <v>0</v>
      </c>
      <c r="I2897" s="227">
        <f>'1. General information'!$E$14</f>
        <v>0</v>
      </c>
      <c r="J2897" s="234" t="s">
        <v>471</v>
      </c>
      <c r="K2897" s="228" t="s">
        <v>5855</v>
      </c>
      <c r="L2897" s="234" t="s">
        <v>7522</v>
      </c>
      <c r="M2897" s="229">
        <f>'6. Staff time'!$R$265</f>
        <v>0</v>
      </c>
    </row>
    <row r="2898" spans="1:13">
      <c r="A2898" s="230">
        <v>2897</v>
      </c>
      <c r="B2898" s="230" t="str">
        <f t="shared" si="75"/>
        <v>0-0-0-6.34-69</v>
      </c>
      <c r="C2898" s="227">
        <f>'1. General information'!$E$8</f>
        <v>0</v>
      </c>
      <c r="D2898" s="227">
        <f>'1. General information'!$E$9</f>
        <v>0</v>
      </c>
      <c r="E2898" s="227">
        <f>'1. General information'!$E$10</f>
        <v>0</v>
      </c>
      <c r="F2898" s="227">
        <f>'1. General information'!$E$11</f>
        <v>0</v>
      </c>
      <c r="G2898" s="227">
        <f>'1. General information'!$E$12</f>
        <v>0</v>
      </c>
      <c r="H2898" s="227">
        <f>'1. General information'!$E$13</f>
        <v>0</v>
      </c>
      <c r="I2898" s="227">
        <f>'1. General information'!$E$14</f>
        <v>0</v>
      </c>
      <c r="J2898" s="234" t="s">
        <v>471</v>
      </c>
      <c r="K2898" s="228" t="s">
        <v>5856</v>
      </c>
      <c r="L2898" s="234" t="s">
        <v>7523</v>
      </c>
      <c r="M2898" s="229">
        <f>'6. Staff time'!$R$266</f>
        <v>0</v>
      </c>
    </row>
    <row r="2899" spans="1:13">
      <c r="A2899" s="230">
        <v>2898</v>
      </c>
      <c r="B2899" s="230" t="str">
        <f t="shared" si="75"/>
        <v>0-0-0-6.34-70</v>
      </c>
      <c r="C2899" s="227">
        <f>'1. General information'!$E$8</f>
        <v>0</v>
      </c>
      <c r="D2899" s="227">
        <f>'1. General information'!$E$9</f>
        <v>0</v>
      </c>
      <c r="E2899" s="227">
        <f>'1. General information'!$E$10</f>
        <v>0</v>
      </c>
      <c r="F2899" s="227">
        <f>'1. General information'!$E$11</f>
        <v>0</v>
      </c>
      <c r="G2899" s="227">
        <f>'1. General information'!$E$12</f>
        <v>0</v>
      </c>
      <c r="H2899" s="227">
        <f>'1. General information'!$E$13</f>
        <v>0</v>
      </c>
      <c r="I2899" s="227">
        <f>'1. General information'!$E$14</f>
        <v>0</v>
      </c>
      <c r="J2899" s="234" t="s">
        <v>471</v>
      </c>
      <c r="K2899" s="228" t="s">
        <v>5857</v>
      </c>
      <c r="L2899" s="234" t="s">
        <v>7524</v>
      </c>
      <c r="M2899" s="229">
        <f>'6. Staff time'!$R$267</f>
        <v>0</v>
      </c>
    </row>
    <row r="2900" spans="1:13">
      <c r="A2900" s="230">
        <v>2899</v>
      </c>
      <c r="B2900" s="230" t="str">
        <f t="shared" si="75"/>
        <v>0-0-0-6.34-71</v>
      </c>
      <c r="C2900" s="227">
        <f>'1. General information'!$E$8</f>
        <v>0</v>
      </c>
      <c r="D2900" s="227">
        <f>'1. General information'!$E$9</f>
        <v>0</v>
      </c>
      <c r="E2900" s="227">
        <f>'1. General information'!$E$10</f>
        <v>0</v>
      </c>
      <c r="F2900" s="227">
        <f>'1. General information'!$E$11</f>
        <v>0</v>
      </c>
      <c r="G2900" s="227">
        <f>'1. General information'!$E$12</f>
        <v>0</v>
      </c>
      <c r="H2900" s="227">
        <f>'1. General information'!$E$13</f>
        <v>0</v>
      </c>
      <c r="I2900" s="227">
        <f>'1. General information'!$E$14</f>
        <v>0</v>
      </c>
      <c r="J2900" s="234" t="s">
        <v>471</v>
      </c>
      <c r="K2900" s="228" t="s">
        <v>5858</v>
      </c>
      <c r="L2900" s="234" t="s">
        <v>7525</v>
      </c>
      <c r="M2900" s="229">
        <f>'6. Staff time'!$R$268</f>
        <v>0</v>
      </c>
    </row>
    <row r="2901" spans="1:13">
      <c r="A2901" s="230">
        <v>2900</v>
      </c>
      <c r="B2901" s="230" t="str">
        <f t="shared" si="75"/>
        <v>0-0-0-6.34-72</v>
      </c>
      <c r="C2901" s="227">
        <f>'1. General information'!$E$8</f>
        <v>0</v>
      </c>
      <c r="D2901" s="227">
        <f>'1. General information'!$E$9</f>
        <v>0</v>
      </c>
      <c r="E2901" s="227">
        <f>'1. General information'!$E$10</f>
        <v>0</v>
      </c>
      <c r="F2901" s="227">
        <f>'1. General information'!$E$11</f>
        <v>0</v>
      </c>
      <c r="G2901" s="227">
        <f>'1. General information'!$E$12</f>
        <v>0</v>
      </c>
      <c r="H2901" s="227">
        <f>'1. General information'!$E$13</f>
        <v>0</v>
      </c>
      <c r="I2901" s="227">
        <f>'1. General information'!$E$14</f>
        <v>0</v>
      </c>
      <c r="J2901" s="234" t="s">
        <v>471</v>
      </c>
      <c r="K2901" s="228" t="s">
        <v>5859</v>
      </c>
      <c r="L2901" s="234" t="s">
        <v>7526</v>
      </c>
      <c r="M2901" s="229">
        <f>'6. Staff time'!$R$269</f>
        <v>0</v>
      </c>
    </row>
    <row r="2902" spans="1:13">
      <c r="A2902" s="230">
        <v>2901</v>
      </c>
      <c r="B2902" s="230" t="str">
        <f t="shared" si="75"/>
        <v>0-0-0-6.34-73</v>
      </c>
      <c r="C2902" s="227">
        <f>'1. General information'!$E$8</f>
        <v>0</v>
      </c>
      <c r="D2902" s="227">
        <f>'1. General information'!$E$9</f>
        <v>0</v>
      </c>
      <c r="E2902" s="227">
        <f>'1. General information'!$E$10</f>
        <v>0</v>
      </c>
      <c r="F2902" s="227">
        <f>'1. General information'!$E$11</f>
        <v>0</v>
      </c>
      <c r="G2902" s="227">
        <f>'1. General information'!$E$12</f>
        <v>0</v>
      </c>
      <c r="H2902" s="227">
        <f>'1. General information'!$E$13</f>
        <v>0</v>
      </c>
      <c r="I2902" s="227">
        <f>'1. General information'!$E$14</f>
        <v>0</v>
      </c>
      <c r="J2902" s="234" t="s">
        <v>471</v>
      </c>
      <c r="K2902" s="228" t="s">
        <v>5860</v>
      </c>
      <c r="L2902" s="234" t="s">
        <v>7527</v>
      </c>
      <c r="M2902" s="229">
        <f>'6. Staff time'!$R$270</f>
        <v>0</v>
      </c>
    </row>
    <row r="2903" spans="1:13">
      <c r="A2903" s="230">
        <v>2902</v>
      </c>
      <c r="B2903" s="230" t="str">
        <f t="shared" si="75"/>
        <v>0-0-0-6.34-74</v>
      </c>
      <c r="C2903" s="227">
        <f>'1. General information'!$E$8</f>
        <v>0</v>
      </c>
      <c r="D2903" s="227">
        <f>'1. General information'!$E$9</f>
        <v>0</v>
      </c>
      <c r="E2903" s="227">
        <f>'1. General information'!$E$10</f>
        <v>0</v>
      </c>
      <c r="F2903" s="227">
        <f>'1. General information'!$E$11</f>
        <v>0</v>
      </c>
      <c r="G2903" s="227">
        <f>'1. General information'!$E$12</f>
        <v>0</v>
      </c>
      <c r="H2903" s="227">
        <f>'1. General information'!$E$13</f>
        <v>0</v>
      </c>
      <c r="I2903" s="227">
        <f>'1. General information'!$E$14</f>
        <v>0</v>
      </c>
      <c r="J2903" s="234" t="s">
        <v>471</v>
      </c>
      <c r="K2903" s="228" t="s">
        <v>5861</v>
      </c>
      <c r="L2903" s="234" t="s">
        <v>7528</v>
      </c>
      <c r="M2903" s="229">
        <f>'6. Staff time'!$R$271</f>
        <v>0</v>
      </c>
    </row>
    <row r="2904" spans="1:13">
      <c r="A2904" s="230">
        <v>2903</v>
      </c>
      <c r="B2904" s="230" t="str">
        <f t="shared" si="75"/>
        <v>0-0-0-6.34-75</v>
      </c>
      <c r="C2904" s="227">
        <f>'1. General information'!$E$8</f>
        <v>0</v>
      </c>
      <c r="D2904" s="227">
        <f>'1. General information'!$E$9</f>
        <v>0</v>
      </c>
      <c r="E2904" s="227">
        <f>'1. General information'!$E$10</f>
        <v>0</v>
      </c>
      <c r="F2904" s="227">
        <f>'1. General information'!$E$11</f>
        <v>0</v>
      </c>
      <c r="G2904" s="227">
        <f>'1. General information'!$E$12</f>
        <v>0</v>
      </c>
      <c r="H2904" s="227">
        <f>'1. General information'!$E$13</f>
        <v>0</v>
      </c>
      <c r="I2904" s="227">
        <f>'1. General information'!$E$14</f>
        <v>0</v>
      </c>
      <c r="J2904" s="234" t="s">
        <v>471</v>
      </c>
      <c r="K2904" s="228" t="s">
        <v>5862</v>
      </c>
      <c r="L2904" s="234" t="s">
        <v>7529</v>
      </c>
      <c r="M2904" s="229">
        <f>'6. Staff time'!$R$272</f>
        <v>0</v>
      </c>
    </row>
    <row r="2905" spans="1:13">
      <c r="A2905" s="230">
        <v>2904</v>
      </c>
      <c r="B2905" s="230" t="str">
        <f t="shared" si="75"/>
        <v>0-0-0-6.34-76</v>
      </c>
      <c r="C2905" s="227">
        <f>'1. General information'!$E$8</f>
        <v>0</v>
      </c>
      <c r="D2905" s="227">
        <f>'1. General information'!$E$9</f>
        <v>0</v>
      </c>
      <c r="E2905" s="227">
        <f>'1. General information'!$E$10</f>
        <v>0</v>
      </c>
      <c r="F2905" s="227">
        <f>'1. General information'!$E$11</f>
        <v>0</v>
      </c>
      <c r="G2905" s="227">
        <f>'1. General information'!$E$12</f>
        <v>0</v>
      </c>
      <c r="H2905" s="227">
        <f>'1. General information'!$E$13</f>
        <v>0</v>
      </c>
      <c r="I2905" s="227">
        <f>'1. General information'!$E$14</f>
        <v>0</v>
      </c>
      <c r="J2905" s="234" t="s">
        <v>471</v>
      </c>
      <c r="K2905" s="228" t="s">
        <v>5863</v>
      </c>
      <c r="L2905" s="234" t="s">
        <v>7530</v>
      </c>
      <c r="M2905" s="229">
        <f>'6. Staff time'!$R$273</f>
        <v>0</v>
      </c>
    </row>
    <row r="2906" spans="1:13">
      <c r="A2906" s="230">
        <v>2905</v>
      </c>
      <c r="B2906" s="230" t="str">
        <f t="shared" si="75"/>
        <v>0-0-0-6.34-77</v>
      </c>
      <c r="C2906" s="227">
        <f>'1. General information'!$E$8</f>
        <v>0</v>
      </c>
      <c r="D2906" s="227">
        <f>'1. General information'!$E$9</f>
        <v>0</v>
      </c>
      <c r="E2906" s="227">
        <f>'1. General information'!$E$10</f>
        <v>0</v>
      </c>
      <c r="F2906" s="227">
        <f>'1. General information'!$E$11</f>
        <v>0</v>
      </c>
      <c r="G2906" s="227">
        <f>'1. General information'!$E$12</f>
        <v>0</v>
      </c>
      <c r="H2906" s="227">
        <f>'1. General information'!$E$13</f>
        <v>0</v>
      </c>
      <c r="I2906" s="227">
        <f>'1. General information'!$E$14</f>
        <v>0</v>
      </c>
      <c r="J2906" s="234" t="s">
        <v>471</v>
      </c>
      <c r="K2906" s="228" t="s">
        <v>5864</v>
      </c>
      <c r="L2906" s="234" t="s">
        <v>7531</v>
      </c>
      <c r="M2906" s="229">
        <f>'6. Staff time'!$R$274</f>
        <v>0</v>
      </c>
    </row>
    <row r="2907" spans="1:13">
      <c r="A2907" s="230">
        <v>2906</v>
      </c>
      <c r="B2907" s="230" t="str">
        <f t="shared" si="75"/>
        <v>0-0-0-6.34-78</v>
      </c>
      <c r="C2907" s="227">
        <f>'1. General information'!$E$8</f>
        <v>0</v>
      </c>
      <c r="D2907" s="227">
        <f>'1. General information'!$E$9</f>
        <v>0</v>
      </c>
      <c r="E2907" s="227">
        <f>'1. General information'!$E$10</f>
        <v>0</v>
      </c>
      <c r="F2907" s="227">
        <f>'1. General information'!$E$11</f>
        <v>0</v>
      </c>
      <c r="G2907" s="227">
        <f>'1. General information'!$E$12</f>
        <v>0</v>
      </c>
      <c r="H2907" s="227">
        <f>'1. General information'!$E$13</f>
        <v>0</v>
      </c>
      <c r="I2907" s="227">
        <f>'1. General information'!$E$14</f>
        <v>0</v>
      </c>
      <c r="J2907" s="234" t="s">
        <v>471</v>
      </c>
      <c r="K2907" s="228" t="s">
        <v>5865</v>
      </c>
      <c r="L2907" s="234" t="s">
        <v>7532</v>
      </c>
      <c r="M2907" s="229">
        <f>'6. Staff time'!$R$275</f>
        <v>0</v>
      </c>
    </row>
    <row r="2908" spans="1:13">
      <c r="A2908" s="230">
        <v>2907</v>
      </c>
      <c r="B2908" s="230" t="str">
        <f t="shared" si="75"/>
        <v>0-0-0-6.34-79</v>
      </c>
      <c r="C2908" s="227">
        <f>'1. General information'!$E$8</f>
        <v>0</v>
      </c>
      <c r="D2908" s="227">
        <f>'1. General information'!$E$9</f>
        <v>0</v>
      </c>
      <c r="E2908" s="227">
        <f>'1. General information'!$E$10</f>
        <v>0</v>
      </c>
      <c r="F2908" s="227">
        <f>'1. General information'!$E$11</f>
        <v>0</v>
      </c>
      <c r="G2908" s="227">
        <f>'1. General information'!$E$12</f>
        <v>0</v>
      </c>
      <c r="H2908" s="227">
        <f>'1. General information'!$E$13</f>
        <v>0</v>
      </c>
      <c r="I2908" s="227">
        <f>'1. General information'!$E$14</f>
        <v>0</v>
      </c>
      <c r="J2908" s="234" t="s">
        <v>471</v>
      </c>
      <c r="K2908" s="228" t="s">
        <v>5866</v>
      </c>
      <c r="L2908" s="234" t="s">
        <v>7533</v>
      </c>
      <c r="M2908" s="229">
        <f>'6. Staff time'!$R$276</f>
        <v>0</v>
      </c>
    </row>
    <row r="2909" spans="1:13">
      <c r="A2909" s="230">
        <v>2908</v>
      </c>
      <c r="B2909" s="230" t="str">
        <f t="shared" si="75"/>
        <v>0-0-0-6.34-80</v>
      </c>
      <c r="C2909" s="227">
        <f>'1. General information'!$E$8</f>
        <v>0</v>
      </c>
      <c r="D2909" s="227">
        <f>'1. General information'!$E$9</f>
        <v>0</v>
      </c>
      <c r="E2909" s="227">
        <f>'1. General information'!$E$10</f>
        <v>0</v>
      </c>
      <c r="F2909" s="227">
        <f>'1. General information'!$E$11</f>
        <v>0</v>
      </c>
      <c r="G2909" s="227">
        <f>'1. General information'!$E$12</f>
        <v>0</v>
      </c>
      <c r="H2909" s="227">
        <f>'1. General information'!$E$13</f>
        <v>0</v>
      </c>
      <c r="I2909" s="227">
        <f>'1. General information'!$E$14</f>
        <v>0</v>
      </c>
      <c r="J2909" s="234" t="s">
        <v>471</v>
      </c>
      <c r="K2909" s="228" t="s">
        <v>5867</v>
      </c>
      <c r="L2909" s="234" t="s">
        <v>7534</v>
      </c>
      <c r="M2909" s="229">
        <f>'6. Staff time'!$R$277</f>
        <v>0</v>
      </c>
    </row>
    <row r="2910" spans="1:13">
      <c r="A2910" s="230">
        <v>2909</v>
      </c>
      <c r="B2910" s="230" t="str">
        <f t="shared" si="75"/>
        <v>0-0-0-6.35-1</v>
      </c>
      <c r="C2910" s="227">
        <f>'1. General information'!$E$8</f>
        <v>0</v>
      </c>
      <c r="D2910" s="227">
        <f>'1. General information'!$E$9</f>
        <v>0</v>
      </c>
      <c r="E2910" s="227">
        <f>'1. General information'!$E$10</f>
        <v>0</v>
      </c>
      <c r="F2910" s="227">
        <f>'1. General information'!$E$11</f>
        <v>0</v>
      </c>
      <c r="G2910" s="227">
        <f>'1. General information'!$E$12</f>
        <v>0</v>
      </c>
      <c r="H2910" s="227">
        <f>'1. General information'!$E$13</f>
        <v>0</v>
      </c>
      <c r="I2910" s="227">
        <f>'1. General information'!$E$14</f>
        <v>0</v>
      </c>
      <c r="J2910" s="234" t="s">
        <v>471</v>
      </c>
      <c r="K2910" s="254" t="s">
        <v>5868</v>
      </c>
      <c r="L2910" s="234" t="s">
        <v>4988</v>
      </c>
      <c r="M2910" s="229">
        <f>'6. Staff time'!$T$198</f>
        <v>0</v>
      </c>
    </row>
    <row r="2911" spans="1:13">
      <c r="A2911" s="230">
        <v>2910</v>
      </c>
      <c r="B2911" s="230" t="str">
        <f t="shared" si="75"/>
        <v>0-0-0-6.35-2</v>
      </c>
      <c r="C2911" s="227">
        <f>'1. General information'!$E$8</f>
        <v>0</v>
      </c>
      <c r="D2911" s="227">
        <f>'1. General information'!$E$9</f>
        <v>0</v>
      </c>
      <c r="E2911" s="227">
        <f>'1. General information'!$E$10</f>
        <v>0</v>
      </c>
      <c r="F2911" s="227">
        <f>'1. General information'!$E$11</f>
        <v>0</v>
      </c>
      <c r="G2911" s="227">
        <f>'1. General information'!$E$12</f>
        <v>0</v>
      </c>
      <c r="H2911" s="227">
        <f>'1. General information'!$E$13</f>
        <v>0</v>
      </c>
      <c r="I2911" s="227">
        <f>'1. General information'!$E$14</f>
        <v>0</v>
      </c>
      <c r="J2911" s="234" t="s">
        <v>471</v>
      </c>
      <c r="K2911" s="254" t="s">
        <v>5869</v>
      </c>
      <c r="L2911" s="234" t="s">
        <v>4989</v>
      </c>
      <c r="M2911" s="229">
        <f>'6. Staff time'!$T$199</f>
        <v>0</v>
      </c>
    </row>
    <row r="2912" spans="1:13">
      <c r="A2912" s="230">
        <v>2911</v>
      </c>
      <c r="B2912" s="230" t="str">
        <f t="shared" si="75"/>
        <v>0-0-0-6.35-3</v>
      </c>
      <c r="C2912" s="227">
        <f>'1. General information'!$E$8</f>
        <v>0</v>
      </c>
      <c r="D2912" s="227">
        <f>'1. General information'!$E$9</f>
        <v>0</v>
      </c>
      <c r="E2912" s="227">
        <f>'1. General information'!$E$10</f>
        <v>0</v>
      </c>
      <c r="F2912" s="227">
        <f>'1. General information'!$E$11</f>
        <v>0</v>
      </c>
      <c r="G2912" s="227">
        <f>'1. General information'!$E$12</f>
        <v>0</v>
      </c>
      <c r="H2912" s="227">
        <f>'1. General information'!$E$13</f>
        <v>0</v>
      </c>
      <c r="I2912" s="227">
        <f>'1. General information'!$E$14</f>
        <v>0</v>
      </c>
      <c r="J2912" s="234" t="s">
        <v>471</v>
      </c>
      <c r="K2912" s="254" t="s">
        <v>5870</v>
      </c>
      <c r="L2912" s="234" t="s">
        <v>4990</v>
      </c>
      <c r="M2912" s="229">
        <f>'6. Staff time'!$T$200</f>
        <v>0</v>
      </c>
    </row>
    <row r="2913" spans="1:13">
      <c r="A2913" s="230">
        <v>2912</v>
      </c>
      <c r="B2913" s="230" t="str">
        <f t="shared" si="75"/>
        <v>0-0-0-6.35-4</v>
      </c>
      <c r="C2913" s="227">
        <f>'1. General information'!$E$8</f>
        <v>0</v>
      </c>
      <c r="D2913" s="227">
        <f>'1. General information'!$E$9</f>
        <v>0</v>
      </c>
      <c r="E2913" s="227">
        <f>'1. General information'!$E$10</f>
        <v>0</v>
      </c>
      <c r="F2913" s="227">
        <f>'1. General information'!$E$11</f>
        <v>0</v>
      </c>
      <c r="G2913" s="227">
        <f>'1. General information'!$E$12</f>
        <v>0</v>
      </c>
      <c r="H2913" s="227">
        <f>'1. General information'!$E$13</f>
        <v>0</v>
      </c>
      <c r="I2913" s="227">
        <f>'1. General information'!$E$14</f>
        <v>0</v>
      </c>
      <c r="J2913" s="234" t="s">
        <v>471</v>
      </c>
      <c r="K2913" s="254" t="s">
        <v>5871</v>
      </c>
      <c r="L2913" s="234" t="s">
        <v>4991</v>
      </c>
      <c r="M2913" s="229">
        <f>'6. Staff time'!$T$201</f>
        <v>0</v>
      </c>
    </row>
    <row r="2914" spans="1:13">
      <c r="A2914" s="230">
        <v>2913</v>
      </c>
      <c r="B2914" s="230" t="str">
        <f t="shared" si="75"/>
        <v>0-0-0-6.35-5</v>
      </c>
      <c r="C2914" s="227">
        <f>'1. General information'!$E$8</f>
        <v>0</v>
      </c>
      <c r="D2914" s="227">
        <f>'1. General information'!$E$9</f>
        <v>0</v>
      </c>
      <c r="E2914" s="227">
        <f>'1. General information'!$E$10</f>
        <v>0</v>
      </c>
      <c r="F2914" s="227">
        <f>'1. General information'!$E$11</f>
        <v>0</v>
      </c>
      <c r="G2914" s="227">
        <f>'1. General information'!$E$12</f>
        <v>0</v>
      </c>
      <c r="H2914" s="227">
        <f>'1. General information'!$E$13</f>
        <v>0</v>
      </c>
      <c r="I2914" s="227">
        <f>'1. General information'!$E$14</f>
        <v>0</v>
      </c>
      <c r="J2914" s="234" t="s">
        <v>471</v>
      </c>
      <c r="K2914" s="254" t="s">
        <v>5872</v>
      </c>
      <c r="L2914" s="234" t="s">
        <v>4992</v>
      </c>
      <c r="M2914" s="229">
        <f>'6. Staff time'!$T$202</f>
        <v>0</v>
      </c>
    </row>
    <row r="2915" spans="1:13">
      <c r="A2915" s="230">
        <v>2914</v>
      </c>
      <c r="B2915" s="230" t="str">
        <f t="shared" si="75"/>
        <v>0-0-0-6.35-6</v>
      </c>
      <c r="C2915" s="227">
        <f>'1. General information'!$E$8</f>
        <v>0</v>
      </c>
      <c r="D2915" s="227">
        <f>'1. General information'!$E$9</f>
        <v>0</v>
      </c>
      <c r="E2915" s="227">
        <f>'1. General information'!$E$10</f>
        <v>0</v>
      </c>
      <c r="F2915" s="227">
        <f>'1. General information'!$E$11</f>
        <v>0</v>
      </c>
      <c r="G2915" s="227">
        <f>'1. General information'!$E$12</f>
        <v>0</v>
      </c>
      <c r="H2915" s="227">
        <f>'1. General information'!$E$13</f>
        <v>0</v>
      </c>
      <c r="I2915" s="227">
        <f>'1. General information'!$E$14</f>
        <v>0</v>
      </c>
      <c r="J2915" s="234" t="s">
        <v>471</v>
      </c>
      <c r="K2915" s="254" t="s">
        <v>5873</v>
      </c>
      <c r="L2915" s="234" t="s">
        <v>4993</v>
      </c>
      <c r="M2915" s="229">
        <f>'6. Staff time'!$T$203</f>
        <v>0</v>
      </c>
    </row>
    <row r="2916" spans="1:13">
      <c r="A2916" s="230">
        <v>2915</v>
      </c>
      <c r="B2916" s="230" t="str">
        <f t="shared" si="75"/>
        <v>0-0-0-6.35-7</v>
      </c>
      <c r="C2916" s="227">
        <f>'1. General information'!$E$8</f>
        <v>0</v>
      </c>
      <c r="D2916" s="227">
        <f>'1. General information'!$E$9</f>
        <v>0</v>
      </c>
      <c r="E2916" s="227">
        <f>'1. General information'!$E$10</f>
        <v>0</v>
      </c>
      <c r="F2916" s="227">
        <f>'1. General information'!$E$11</f>
        <v>0</v>
      </c>
      <c r="G2916" s="227">
        <f>'1. General information'!$E$12</f>
        <v>0</v>
      </c>
      <c r="H2916" s="227">
        <f>'1. General information'!$E$13</f>
        <v>0</v>
      </c>
      <c r="I2916" s="227">
        <f>'1. General information'!$E$14</f>
        <v>0</v>
      </c>
      <c r="J2916" s="234" t="s">
        <v>471</v>
      </c>
      <c r="K2916" s="254" t="s">
        <v>5874</v>
      </c>
      <c r="L2916" s="234" t="s">
        <v>4994</v>
      </c>
      <c r="M2916" s="229">
        <f>'6. Staff time'!$T$204</f>
        <v>0</v>
      </c>
    </row>
    <row r="2917" spans="1:13">
      <c r="A2917" s="230">
        <v>2916</v>
      </c>
      <c r="B2917" s="230" t="str">
        <f t="shared" si="75"/>
        <v>0-0-0-6.35-8</v>
      </c>
      <c r="C2917" s="227">
        <f>'1. General information'!$E$8</f>
        <v>0</v>
      </c>
      <c r="D2917" s="227">
        <f>'1. General information'!$E$9</f>
        <v>0</v>
      </c>
      <c r="E2917" s="227">
        <f>'1. General information'!$E$10</f>
        <v>0</v>
      </c>
      <c r="F2917" s="227">
        <f>'1. General information'!$E$11</f>
        <v>0</v>
      </c>
      <c r="G2917" s="227">
        <f>'1. General information'!$E$12</f>
        <v>0</v>
      </c>
      <c r="H2917" s="227">
        <f>'1. General information'!$E$13</f>
        <v>0</v>
      </c>
      <c r="I2917" s="227">
        <f>'1. General information'!$E$14</f>
        <v>0</v>
      </c>
      <c r="J2917" s="234" t="s">
        <v>471</v>
      </c>
      <c r="K2917" s="254" t="s">
        <v>5875</v>
      </c>
      <c r="L2917" s="234" t="s">
        <v>4995</v>
      </c>
      <c r="M2917" s="229">
        <f>'6. Staff time'!$T$205</f>
        <v>0</v>
      </c>
    </row>
    <row r="2918" spans="1:13">
      <c r="A2918" s="230">
        <v>2917</v>
      </c>
      <c r="B2918" s="230" t="str">
        <f t="shared" si="75"/>
        <v>0-0-0-6.35-9</v>
      </c>
      <c r="C2918" s="227">
        <f>'1. General information'!$E$8</f>
        <v>0</v>
      </c>
      <c r="D2918" s="227">
        <f>'1. General information'!$E$9</f>
        <v>0</v>
      </c>
      <c r="E2918" s="227">
        <f>'1. General information'!$E$10</f>
        <v>0</v>
      </c>
      <c r="F2918" s="227">
        <f>'1. General information'!$E$11</f>
        <v>0</v>
      </c>
      <c r="G2918" s="227">
        <f>'1. General information'!$E$12</f>
        <v>0</v>
      </c>
      <c r="H2918" s="227">
        <f>'1. General information'!$E$13</f>
        <v>0</v>
      </c>
      <c r="I2918" s="227">
        <f>'1. General information'!$E$14</f>
        <v>0</v>
      </c>
      <c r="J2918" s="234" t="s">
        <v>471</v>
      </c>
      <c r="K2918" s="254" t="s">
        <v>5876</v>
      </c>
      <c r="L2918" s="234" t="s">
        <v>4996</v>
      </c>
      <c r="M2918" s="229">
        <f>'6. Staff time'!$T$206</f>
        <v>0</v>
      </c>
    </row>
    <row r="2919" spans="1:13">
      <c r="A2919" s="230">
        <v>2918</v>
      </c>
      <c r="B2919" s="230" t="str">
        <f t="shared" si="75"/>
        <v>0-0-0-6.35-10</v>
      </c>
      <c r="C2919" s="227">
        <f>'1. General information'!$E$8</f>
        <v>0</v>
      </c>
      <c r="D2919" s="227">
        <f>'1. General information'!$E$9</f>
        <v>0</v>
      </c>
      <c r="E2919" s="227">
        <f>'1. General information'!$E$10</f>
        <v>0</v>
      </c>
      <c r="F2919" s="227">
        <f>'1. General information'!$E$11</f>
        <v>0</v>
      </c>
      <c r="G2919" s="227">
        <f>'1. General information'!$E$12</f>
        <v>0</v>
      </c>
      <c r="H2919" s="227">
        <f>'1. General information'!$E$13</f>
        <v>0</v>
      </c>
      <c r="I2919" s="227">
        <f>'1. General information'!$E$14</f>
        <v>0</v>
      </c>
      <c r="J2919" s="234" t="s">
        <v>471</v>
      </c>
      <c r="K2919" s="254" t="s">
        <v>5877</v>
      </c>
      <c r="L2919" s="234" t="s">
        <v>4997</v>
      </c>
      <c r="M2919" s="229">
        <f>'6. Staff time'!$T$207</f>
        <v>0</v>
      </c>
    </row>
    <row r="2920" spans="1:13">
      <c r="A2920" s="230">
        <v>2919</v>
      </c>
      <c r="B2920" s="230" t="str">
        <f t="shared" ref="B2920:B2983" si="76">CONCATENATE(LEFT(C2920,2),"-",LEFT(D2920,2),"-",LEFT(E2920,2),"-",K2920)</f>
        <v>0-0-0-6.35-11</v>
      </c>
      <c r="C2920" s="227">
        <f>'1. General information'!$E$8</f>
        <v>0</v>
      </c>
      <c r="D2920" s="227">
        <f>'1. General information'!$E$9</f>
        <v>0</v>
      </c>
      <c r="E2920" s="227">
        <f>'1. General information'!$E$10</f>
        <v>0</v>
      </c>
      <c r="F2920" s="227">
        <f>'1. General information'!$E$11</f>
        <v>0</v>
      </c>
      <c r="G2920" s="227">
        <f>'1. General information'!$E$12</f>
        <v>0</v>
      </c>
      <c r="H2920" s="227">
        <f>'1. General information'!$E$13</f>
        <v>0</v>
      </c>
      <c r="I2920" s="227">
        <f>'1. General information'!$E$14</f>
        <v>0</v>
      </c>
      <c r="J2920" s="234" t="s">
        <v>471</v>
      </c>
      <c r="K2920" s="254" t="s">
        <v>5878</v>
      </c>
      <c r="L2920" s="234" t="s">
        <v>4998</v>
      </c>
      <c r="M2920" s="229">
        <f>'6. Staff time'!$T$208</f>
        <v>0</v>
      </c>
    </row>
    <row r="2921" spans="1:13">
      <c r="A2921" s="230">
        <v>2920</v>
      </c>
      <c r="B2921" s="230" t="str">
        <f t="shared" si="76"/>
        <v>0-0-0-6.35-12</v>
      </c>
      <c r="C2921" s="227">
        <f>'1. General information'!$E$8</f>
        <v>0</v>
      </c>
      <c r="D2921" s="227">
        <f>'1. General information'!$E$9</f>
        <v>0</v>
      </c>
      <c r="E2921" s="227">
        <f>'1. General information'!$E$10</f>
        <v>0</v>
      </c>
      <c r="F2921" s="227">
        <f>'1. General information'!$E$11</f>
        <v>0</v>
      </c>
      <c r="G2921" s="227">
        <f>'1. General information'!$E$12</f>
        <v>0</v>
      </c>
      <c r="H2921" s="227">
        <f>'1. General information'!$E$13</f>
        <v>0</v>
      </c>
      <c r="I2921" s="227">
        <f>'1. General information'!$E$14</f>
        <v>0</v>
      </c>
      <c r="J2921" s="234" t="s">
        <v>471</v>
      </c>
      <c r="K2921" s="254" t="s">
        <v>5879</v>
      </c>
      <c r="L2921" s="234" t="s">
        <v>4999</v>
      </c>
      <c r="M2921" s="229">
        <f>'6. Staff time'!$T$209</f>
        <v>0</v>
      </c>
    </row>
    <row r="2922" spans="1:13">
      <c r="A2922" s="230">
        <v>2921</v>
      </c>
      <c r="B2922" s="230" t="str">
        <f t="shared" si="76"/>
        <v>0-0-0-6.35-13</v>
      </c>
      <c r="C2922" s="227">
        <f>'1. General information'!$E$8</f>
        <v>0</v>
      </c>
      <c r="D2922" s="227">
        <f>'1. General information'!$E$9</f>
        <v>0</v>
      </c>
      <c r="E2922" s="227">
        <f>'1. General information'!$E$10</f>
        <v>0</v>
      </c>
      <c r="F2922" s="227">
        <f>'1. General information'!$E$11</f>
        <v>0</v>
      </c>
      <c r="G2922" s="227">
        <f>'1. General information'!$E$12</f>
        <v>0</v>
      </c>
      <c r="H2922" s="227">
        <f>'1. General information'!$E$13</f>
        <v>0</v>
      </c>
      <c r="I2922" s="227">
        <f>'1. General information'!$E$14</f>
        <v>0</v>
      </c>
      <c r="J2922" s="234" t="s">
        <v>471</v>
      </c>
      <c r="K2922" s="254" t="s">
        <v>5880</v>
      </c>
      <c r="L2922" s="234" t="s">
        <v>5000</v>
      </c>
      <c r="M2922" s="229">
        <f>'6. Staff time'!$T$210</f>
        <v>0</v>
      </c>
    </row>
    <row r="2923" spans="1:13">
      <c r="A2923" s="230">
        <v>2922</v>
      </c>
      <c r="B2923" s="230" t="str">
        <f t="shared" si="76"/>
        <v>0-0-0-6.35-14</v>
      </c>
      <c r="C2923" s="227">
        <f>'1. General information'!$E$8</f>
        <v>0</v>
      </c>
      <c r="D2923" s="227">
        <f>'1. General information'!$E$9</f>
        <v>0</v>
      </c>
      <c r="E2923" s="227">
        <f>'1. General information'!$E$10</f>
        <v>0</v>
      </c>
      <c r="F2923" s="227">
        <f>'1. General information'!$E$11</f>
        <v>0</v>
      </c>
      <c r="G2923" s="227">
        <f>'1. General information'!$E$12</f>
        <v>0</v>
      </c>
      <c r="H2923" s="227">
        <f>'1. General information'!$E$13</f>
        <v>0</v>
      </c>
      <c r="I2923" s="227">
        <f>'1. General information'!$E$14</f>
        <v>0</v>
      </c>
      <c r="J2923" s="234" t="s">
        <v>471</v>
      </c>
      <c r="K2923" s="254" t="s">
        <v>5881</v>
      </c>
      <c r="L2923" s="234" t="s">
        <v>5001</v>
      </c>
      <c r="M2923" s="229">
        <f>'6. Staff time'!$T$211</f>
        <v>0</v>
      </c>
    </row>
    <row r="2924" spans="1:13">
      <c r="A2924" s="230">
        <v>2923</v>
      </c>
      <c r="B2924" s="230" t="str">
        <f t="shared" si="76"/>
        <v>0-0-0-6.35-15</v>
      </c>
      <c r="C2924" s="227">
        <f>'1. General information'!$E$8</f>
        <v>0</v>
      </c>
      <c r="D2924" s="227">
        <f>'1. General information'!$E$9</f>
        <v>0</v>
      </c>
      <c r="E2924" s="227">
        <f>'1. General information'!$E$10</f>
        <v>0</v>
      </c>
      <c r="F2924" s="227">
        <f>'1. General information'!$E$11</f>
        <v>0</v>
      </c>
      <c r="G2924" s="227">
        <f>'1. General information'!$E$12</f>
        <v>0</v>
      </c>
      <c r="H2924" s="227">
        <f>'1. General information'!$E$13</f>
        <v>0</v>
      </c>
      <c r="I2924" s="227">
        <f>'1. General information'!$E$14</f>
        <v>0</v>
      </c>
      <c r="J2924" s="234" t="s">
        <v>471</v>
      </c>
      <c r="K2924" s="254" t="s">
        <v>5882</v>
      </c>
      <c r="L2924" s="234" t="s">
        <v>5002</v>
      </c>
      <c r="M2924" s="229">
        <f>'6. Staff time'!$T$212</f>
        <v>0</v>
      </c>
    </row>
    <row r="2925" spans="1:13">
      <c r="A2925" s="230">
        <v>2924</v>
      </c>
      <c r="B2925" s="230" t="str">
        <f t="shared" si="76"/>
        <v>0-0-0-6.35-16</v>
      </c>
      <c r="C2925" s="227">
        <f>'1. General information'!$E$8</f>
        <v>0</v>
      </c>
      <c r="D2925" s="227">
        <f>'1. General information'!$E$9</f>
        <v>0</v>
      </c>
      <c r="E2925" s="227">
        <f>'1. General information'!$E$10</f>
        <v>0</v>
      </c>
      <c r="F2925" s="227">
        <f>'1. General information'!$E$11</f>
        <v>0</v>
      </c>
      <c r="G2925" s="227">
        <f>'1. General information'!$E$12</f>
        <v>0</v>
      </c>
      <c r="H2925" s="227">
        <f>'1. General information'!$E$13</f>
        <v>0</v>
      </c>
      <c r="I2925" s="227">
        <f>'1. General information'!$E$14</f>
        <v>0</v>
      </c>
      <c r="J2925" s="234" t="s">
        <v>471</v>
      </c>
      <c r="K2925" s="254" t="s">
        <v>5883</v>
      </c>
      <c r="L2925" s="234" t="s">
        <v>5003</v>
      </c>
      <c r="M2925" s="229">
        <f>'6. Staff time'!$T$213</f>
        <v>0</v>
      </c>
    </row>
    <row r="2926" spans="1:13">
      <c r="A2926" s="230">
        <v>2925</v>
      </c>
      <c r="B2926" s="230" t="str">
        <f t="shared" si="76"/>
        <v>0-0-0-6.35-17</v>
      </c>
      <c r="C2926" s="227">
        <f>'1. General information'!$E$8</f>
        <v>0</v>
      </c>
      <c r="D2926" s="227">
        <f>'1. General information'!$E$9</f>
        <v>0</v>
      </c>
      <c r="E2926" s="227">
        <f>'1. General information'!$E$10</f>
        <v>0</v>
      </c>
      <c r="F2926" s="227">
        <f>'1. General information'!$E$11</f>
        <v>0</v>
      </c>
      <c r="G2926" s="227">
        <f>'1. General information'!$E$12</f>
        <v>0</v>
      </c>
      <c r="H2926" s="227">
        <f>'1. General information'!$E$13</f>
        <v>0</v>
      </c>
      <c r="I2926" s="227">
        <f>'1. General information'!$E$14</f>
        <v>0</v>
      </c>
      <c r="J2926" s="234" t="s">
        <v>471</v>
      </c>
      <c r="K2926" s="254" t="s">
        <v>5884</v>
      </c>
      <c r="L2926" s="234" t="s">
        <v>5004</v>
      </c>
      <c r="M2926" s="229">
        <f>'6. Staff time'!$T$214</f>
        <v>0</v>
      </c>
    </row>
    <row r="2927" spans="1:13">
      <c r="A2927" s="230">
        <v>2926</v>
      </c>
      <c r="B2927" s="230" t="str">
        <f t="shared" si="76"/>
        <v>0-0-0-6.35-18</v>
      </c>
      <c r="C2927" s="227">
        <f>'1. General information'!$E$8</f>
        <v>0</v>
      </c>
      <c r="D2927" s="227">
        <f>'1. General information'!$E$9</f>
        <v>0</v>
      </c>
      <c r="E2927" s="227">
        <f>'1. General information'!$E$10</f>
        <v>0</v>
      </c>
      <c r="F2927" s="227">
        <f>'1. General information'!$E$11</f>
        <v>0</v>
      </c>
      <c r="G2927" s="227">
        <f>'1. General information'!$E$12</f>
        <v>0</v>
      </c>
      <c r="H2927" s="227">
        <f>'1. General information'!$E$13</f>
        <v>0</v>
      </c>
      <c r="I2927" s="227">
        <f>'1. General information'!$E$14</f>
        <v>0</v>
      </c>
      <c r="J2927" s="234" t="s">
        <v>471</v>
      </c>
      <c r="K2927" s="254" t="s">
        <v>5885</v>
      </c>
      <c r="L2927" s="234" t="s">
        <v>5005</v>
      </c>
      <c r="M2927" s="229">
        <f>'6. Staff time'!$T$215</f>
        <v>0</v>
      </c>
    </row>
    <row r="2928" spans="1:13">
      <c r="A2928" s="230">
        <v>2927</v>
      </c>
      <c r="B2928" s="230" t="str">
        <f t="shared" si="76"/>
        <v>0-0-0-6.35-19</v>
      </c>
      <c r="C2928" s="227">
        <f>'1. General information'!$E$8</f>
        <v>0</v>
      </c>
      <c r="D2928" s="227">
        <f>'1. General information'!$E$9</f>
        <v>0</v>
      </c>
      <c r="E2928" s="227">
        <f>'1. General information'!$E$10</f>
        <v>0</v>
      </c>
      <c r="F2928" s="227">
        <f>'1. General information'!$E$11</f>
        <v>0</v>
      </c>
      <c r="G2928" s="227">
        <f>'1. General information'!$E$12</f>
        <v>0</v>
      </c>
      <c r="H2928" s="227">
        <f>'1. General information'!$E$13</f>
        <v>0</v>
      </c>
      <c r="I2928" s="227">
        <f>'1. General information'!$E$14</f>
        <v>0</v>
      </c>
      <c r="J2928" s="234" t="s">
        <v>471</v>
      </c>
      <c r="K2928" s="254" t="s">
        <v>5886</v>
      </c>
      <c r="L2928" s="234" t="s">
        <v>5006</v>
      </c>
      <c r="M2928" s="229">
        <f>'6. Staff time'!$T$216</f>
        <v>0</v>
      </c>
    </row>
    <row r="2929" spans="1:13">
      <c r="A2929" s="230">
        <v>2928</v>
      </c>
      <c r="B2929" s="230" t="str">
        <f t="shared" si="76"/>
        <v>0-0-0-6.35-20</v>
      </c>
      <c r="C2929" s="227">
        <f>'1. General information'!$E$8</f>
        <v>0</v>
      </c>
      <c r="D2929" s="227">
        <f>'1. General information'!$E$9</f>
        <v>0</v>
      </c>
      <c r="E2929" s="227">
        <f>'1. General information'!$E$10</f>
        <v>0</v>
      </c>
      <c r="F2929" s="227">
        <f>'1. General information'!$E$11</f>
        <v>0</v>
      </c>
      <c r="G2929" s="227">
        <f>'1. General information'!$E$12</f>
        <v>0</v>
      </c>
      <c r="H2929" s="227">
        <f>'1. General information'!$E$13</f>
        <v>0</v>
      </c>
      <c r="I2929" s="227">
        <f>'1. General information'!$E$14</f>
        <v>0</v>
      </c>
      <c r="J2929" s="234" t="s">
        <v>471</v>
      </c>
      <c r="K2929" s="254" t="s">
        <v>5887</v>
      </c>
      <c r="L2929" s="234" t="s">
        <v>5007</v>
      </c>
      <c r="M2929" s="229">
        <f>'6. Staff time'!$T$217</f>
        <v>0</v>
      </c>
    </row>
    <row r="2930" spans="1:13">
      <c r="A2930" s="230">
        <v>2929</v>
      </c>
      <c r="B2930" s="230" t="str">
        <f t="shared" si="76"/>
        <v>0-0-0-6.35-21</v>
      </c>
      <c r="C2930" s="227">
        <f>'1. General information'!$E$8</f>
        <v>0</v>
      </c>
      <c r="D2930" s="227">
        <f>'1. General information'!$E$9</f>
        <v>0</v>
      </c>
      <c r="E2930" s="227">
        <f>'1. General information'!$E$10</f>
        <v>0</v>
      </c>
      <c r="F2930" s="227">
        <f>'1. General information'!$E$11</f>
        <v>0</v>
      </c>
      <c r="G2930" s="227">
        <f>'1. General information'!$E$12</f>
        <v>0</v>
      </c>
      <c r="H2930" s="227">
        <f>'1. General information'!$E$13</f>
        <v>0</v>
      </c>
      <c r="I2930" s="227">
        <f>'1. General information'!$E$14</f>
        <v>0</v>
      </c>
      <c r="J2930" s="234" t="s">
        <v>471</v>
      </c>
      <c r="K2930" s="254" t="s">
        <v>5888</v>
      </c>
      <c r="L2930" s="234" t="s">
        <v>5008</v>
      </c>
      <c r="M2930" s="229">
        <f>'6. Staff time'!$T$218</f>
        <v>0</v>
      </c>
    </row>
    <row r="2931" spans="1:13">
      <c r="A2931" s="230">
        <v>2930</v>
      </c>
      <c r="B2931" s="230" t="str">
        <f t="shared" si="76"/>
        <v>0-0-0-6.35-22</v>
      </c>
      <c r="C2931" s="227">
        <f>'1. General information'!$E$8</f>
        <v>0</v>
      </c>
      <c r="D2931" s="227">
        <f>'1. General information'!$E$9</f>
        <v>0</v>
      </c>
      <c r="E2931" s="227">
        <f>'1. General information'!$E$10</f>
        <v>0</v>
      </c>
      <c r="F2931" s="227">
        <f>'1. General information'!$E$11</f>
        <v>0</v>
      </c>
      <c r="G2931" s="227">
        <f>'1. General information'!$E$12</f>
        <v>0</v>
      </c>
      <c r="H2931" s="227">
        <f>'1. General information'!$E$13</f>
        <v>0</v>
      </c>
      <c r="I2931" s="227">
        <f>'1. General information'!$E$14</f>
        <v>0</v>
      </c>
      <c r="J2931" s="234" t="s">
        <v>471</v>
      </c>
      <c r="K2931" s="254" t="s">
        <v>5889</v>
      </c>
      <c r="L2931" s="234" t="s">
        <v>5009</v>
      </c>
      <c r="M2931" s="229">
        <f>'6. Staff time'!$T$219</f>
        <v>0</v>
      </c>
    </row>
    <row r="2932" spans="1:13">
      <c r="A2932" s="230">
        <v>2931</v>
      </c>
      <c r="B2932" s="230" t="str">
        <f t="shared" si="76"/>
        <v>0-0-0-6.35-23</v>
      </c>
      <c r="C2932" s="227">
        <f>'1. General information'!$E$8</f>
        <v>0</v>
      </c>
      <c r="D2932" s="227">
        <f>'1. General information'!$E$9</f>
        <v>0</v>
      </c>
      <c r="E2932" s="227">
        <f>'1. General information'!$E$10</f>
        <v>0</v>
      </c>
      <c r="F2932" s="227">
        <f>'1. General information'!$E$11</f>
        <v>0</v>
      </c>
      <c r="G2932" s="227">
        <f>'1. General information'!$E$12</f>
        <v>0</v>
      </c>
      <c r="H2932" s="227">
        <f>'1. General information'!$E$13</f>
        <v>0</v>
      </c>
      <c r="I2932" s="227">
        <f>'1. General information'!$E$14</f>
        <v>0</v>
      </c>
      <c r="J2932" s="234" t="s">
        <v>471</v>
      </c>
      <c r="K2932" s="254" t="s">
        <v>5890</v>
      </c>
      <c r="L2932" s="234" t="s">
        <v>5010</v>
      </c>
      <c r="M2932" s="229">
        <f>'6. Staff time'!$T$220</f>
        <v>0</v>
      </c>
    </row>
    <row r="2933" spans="1:13">
      <c r="A2933" s="230">
        <v>2932</v>
      </c>
      <c r="B2933" s="230" t="str">
        <f t="shared" si="76"/>
        <v>0-0-0-6.35-24</v>
      </c>
      <c r="C2933" s="227">
        <f>'1. General information'!$E$8</f>
        <v>0</v>
      </c>
      <c r="D2933" s="227">
        <f>'1. General information'!$E$9</f>
        <v>0</v>
      </c>
      <c r="E2933" s="227">
        <f>'1. General information'!$E$10</f>
        <v>0</v>
      </c>
      <c r="F2933" s="227">
        <f>'1. General information'!$E$11</f>
        <v>0</v>
      </c>
      <c r="G2933" s="227">
        <f>'1. General information'!$E$12</f>
        <v>0</v>
      </c>
      <c r="H2933" s="227">
        <f>'1. General information'!$E$13</f>
        <v>0</v>
      </c>
      <c r="I2933" s="227">
        <f>'1. General information'!$E$14</f>
        <v>0</v>
      </c>
      <c r="J2933" s="234" t="s">
        <v>471</v>
      </c>
      <c r="K2933" s="254" t="s">
        <v>5891</v>
      </c>
      <c r="L2933" s="234" t="s">
        <v>5011</v>
      </c>
      <c r="M2933" s="229">
        <f>'6. Staff time'!$T$221</f>
        <v>0</v>
      </c>
    </row>
    <row r="2934" spans="1:13">
      <c r="A2934" s="230">
        <v>2933</v>
      </c>
      <c r="B2934" s="230" t="str">
        <f t="shared" si="76"/>
        <v>0-0-0-6.35-25</v>
      </c>
      <c r="C2934" s="227">
        <f>'1. General information'!$E$8</f>
        <v>0</v>
      </c>
      <c r="D2934" s="227">
        <f>'1. General information'!$E$9</f>
        <v>0</v>
      </c>
      <c r="E2934" s="227">
        <f>'1. General information'!$E$10</f>
        <v>0</v>
      </c>
      <c r="F2934" s="227">
        <f>'1. General information'!$E$11</f>
        <v>0</v>
      </c>
      <c r="G2934" s="227">
        <f>'1. General information'!$E$12</f>
        <v>0</v>
      </c>
      <c r="H2934" s="227">
        <f>'1. General information'!$E$13</f>
        <v>0</v>
      </c>
      <c r="I2934" s="227">
        <f>'1. General information'!$E$14</f>
        <v>0</v>
      </c>
      <c r="J2934" s="234" t="s">
        <v>471</v>
      </c>
      <c r="K2934" s="254" t="s">
        <v>5892</v>
      </c>
      <c r="L2934" s="234" t="s">
        <v>5012</v>
      </c>
      <c r="M2934" s="229">
        <f>'6. Staff time'!$T$222</f>
        <v>0</v>
      </c>
    </row>
    <row r="2935" spans="1:13">
      <c r="A2935" s="230">
        <v>2934</v>
      </c>
      <c r="B2935" s="230" t="str">
        <f t="shared" si="76"/>
        <v>0-0-0-6.35-26</v>
      </c>
      <c r="C2935" s="227">
        <f>'1. General information'!$E$8</f>
        <v>0</v>
      </c>
      <c r="D2935" s="227">
        <f>'1. General information'!$E$9</f>
        <v>0</v>
      </c>
      <c r="E2935" s="227">
        <f>'1. General information'!$E$10</f>
        <v>0</v>
      </c>
      <c r="F2935" s="227">
        <f>'1. General information'!$E$11</f>
        <v>0</v>
      </c>
      <c r="G2935" s="227">
        <f>'1. General information'!$E$12</f>
        <v>0</v>
      </c>
      <c r="H2935" s="227">
        <f>'1. General information'!$E$13</f>
        <v>0</v>
      </c>
      <c r="I2935" s="227">
        <f>'1. General information'!$E$14</f>
        <v>0</v>
      </c>
      <c r="J2935" s="234" t="s">
        <v>471</v>
      </c>
      <c r="K2935" s="254" t="s">
        <v>5893</v>
      </c>
      <c r="L2935" s="234" t="s">
        <v>5013</v>
      </c>
      <c r="M2935" s="229">
        <f>'6. Staff time'!$T$223</f>
        <v>0</v>
      </c>
    </row>
    <row r="2936" spans="1:13">
      <c r="A2936" s="230">
        <v>2935</v>
      </c>
      <c r="B2936" s="230" t="str">
        <f t="shared" si="76"/>
        <v>0-0-0-6.35-27</v>
      </c>
      <c r="C2936" s="227">
        <f>'1. General information'!$E$8</f>
        <v>0</v>
      </c>
      <c r="D2936" s="227">
        <f>'1. General information'!$E$9</f>
        <v>0</v>
      </c>
      <c r="E2936" s="227">
        <f>'1. General information'!$E$10</f>
        <v>0</v>
      </c>
      <c r="F2936" s="227">
        <f>'1. General information'!$E$11</f>
        <v>0</v>
      </c>
      <c r="G2936" s="227">
        <f>'1. General information'!$E$12</f>
        <v>0</v>
      </c>
      <c r="H2936" s="227">
        <f>'1. General information'!$E$13</f>
        <v>0</v>
      </c>
      <c r="I2936" s="227">
        <f>'1. General information'!$E$14</f>
        <v>0</v>
      </c>
      <c r="J2936" s="234" t="s">
        <v>471</v>
      </c>
      <c r="K2936" s="254" t="s">
        <v>5894</v>
      </c>
      <c r="L2936" s="234" t="s">
        <v>5014</v>
      </c>
      <c r="M2936" s="229">
        <f>'6. Staff time'!$T$224</f>
        <v>0</v>
      </c>
    </row>
    <row r="2937" spans="1:13">
      <c r="A2937" s="230">
        <v>2936</v>
      </c>
      <c r="B2937" s="230" t="str">
        <f t="shared" si="76"/>
        <v>0-0-0-6.35-28</v>
      </c>
      <c r="C2937" s="227">
        <f>'1. General information'!$E$8</f>
        <v>0</v>
      </c>
      <c r="D2937" s="227">
        <f>'1. General information'!$E$9</f>
        <v>0</v>
      </c>
      <c r="E2937" s="227">
        <f>'1. General information'!$E$10</f>
        <v>0</v>
      </c>
      <c r="F2937" s="227">
        <f>'1. General information'!$E$11</f>
        <v>0</v>
      </c>
      <c r="G2937" s="227">
        <f>'1. General information'!$E$12</f>
        <v>0</v>
      </c>
      <c r="H2937" s="227">
        <f>'1. General information'!$E$13</f>
        <v>0</v>
      </c>
      <c r="I2937" s="227">
        <f>'1. General information'!$E$14</f>
        <v>0</v>
      </c>
      <c r="J2937" s="234" t="s">
        <v>471</v>
      </c>
      <c r="K2937" s="254" t="s">
        <v>5895</v>
      </c>
      <c r="L2937" s="234" t="s">
        <v>5015</v>
      </c>
      <c r="M2937" s="229">
        <f>'6. Staff time'!$T$225</f>
        <v>0</v>
      </c>
    </row>
    <row r="2938" spans="1:13">
      <c r="A2938" s="230">
        <v>2937</v>
      </c>
      <c r="B2938" s="230" t="str">
        <f t="shared" si="76"/>
        <v>0-0-0-6.35-29</v>
      </c>
      <c r="C2938" s="227">
        <f>'1. General information'!$E$8</f>
        <v>0</v>
      </c>
      <c r="D2938" s="227">
        <f>'1. General information'!$E$9</f>
        <v>0</v>
      </c>
      <c r="E2938" s="227">
        <f>'1. General information'!$E$10</f>
        <v>0</v>
      </c>
      <c r="F2938" s="227">
        <f>'1. General information'!$E$11</f>
        <v>0</v>
      </c>
      <c r="G2938" s="227">
        <f>'1. General information'!$E$12</f>
        <v>0</v>
      </c>
      <c r="H2938" s="227">
        <f>'1. General information'!$E$13</f>
        <v>0</v>
      </c>
      <c r="I2938" s="227">
        <f>'1. General information'!$E$14</f>
        <v>0</v>
      </c>
      <c r="J2938" s="234" t="s">
        <v>471</v>
      </c>
      <c r="K2938" s="254" t="s">
        <v>5896</v>
      </c>
      <c r="L2938" s="234" t="s">
        <v>5016</v>
      </c>
      <c r="M2938" s="229">
        <f>'6. Staff time'!$T$226</f>
        <v>0</v>
      </c>
    </row>
    <row r="2939" spans="1:13">
      <c r="A2939" s="230">
        <v>2938</v>
      </c>
      <c r="B2939" s="230" t="str">
        <f t="shared" si="76"/>
        <v>0-0-0-6.35-30</v>
      </c>
      <c r="C2939" s="227">
        <f>'1. General information'!$E$8</f>
        <v>0</v>
      </c>
      <c r="D2939" s="227">
        <f>'1. General information'!$E$9</f>
        <v>0</v>
      </c>
      <c r="E2939" s="227">
        <f>'1. General information'!$E$10</f>
        <v>0</v>
      </c>
      <c r="F2939" s="227">
        <f>'1. General information'!$E$11</f>
        <v>0</v>
      </c>
      <c r="G2939" s="227">
        <f>'1. General information'!$E$12</f>
        <v>0</v>
      </c>
      <c r="H2939" s="227">
        <f>'1. General information'!$E$13</f>
        <v>0</v>
      </c>
      <c r="I2939" s="227">
        <f>'1. General information'!$E$14</f>
        <v>0</v>
      </c>
      <c r="J2939" s="234" t="s">
        <v>471</v>
      </c>
      <c r="K2939" s="254" t="s">
        <v>5897</v>
      </c>
      <c r="L2939" s="234" t="s">
        <v>5017</v>
      </c>
      <c r="M2939" s="229">
        <f>'6. Staff time'!$T$227</f>
        <v>0</v>
      </c>
    </row>
    <row r="2940" spans="1:13">
      <c r="A2940" s="230">
        <v>2939</v>
      </c>
      <c r="B2940" s="230" t="str">
        <f t="shared" si="76"/>
        <v>0-0-0-6.35-31</v>
      </c>
      <c r="C2940" s="227">
        <f>'1. General information'!$E$8</f>
        <v>0</v>
      </c>
      <c r="D2940" s="227">
        <f>'1. General information'!$E$9</f>
        <v>0</v>
      </c>
      <c r="E2940" s="227">
        <f>'1. General information'!$E$10</f>
        <v>0</v>
      </c>
      <c r="F2940" s="227">
        <f>'1. General information'!$E$11</f>
        <v>0</v>
      </c>
      <c r="G2940" s="227">
        <f>'1. General information'!$E$12</f>
        <v>0</v>
      </c>
      <c r="H2940" s="227">
        <f>'1. General information'!$E$13</f>
        <v>0</v>
      </c>
      <c r="I2940" s="227">
        <f>'1. General information'!$E$14</f>
        <v>0</v>
      </c>
      <c r="J2940" s="234" t="s">
        <v>471</v>
      </c>
      <c r="K2940" s="254" t="s">
        <v>5898</v>
      </c>
      <c r="L2940" s="234" t="s">
        <v>5018</v>
      </c>
      <c r="M2940" s="229">
        <f>'6. Staff time'!$T$228</f>
        <v>0</v>
      </c>
    </row>
    <row r="2941" spans="1:13">
      <c r="A2941" s="230">
        <v>2940</v>
      </c>
      <c r="B2941" s="230" t="str">
        <f t="shared" si="76"/>
        <v>0-0-0-6.35-32</v>
      </c>
      <c r="C2941" s="227">
        <f>'1. General information'!$E$8</f>
        <v>0</v>
      </c>
      <c r="D2941" s="227">
        <f>'1. General information'!$E$9</f>
        <v>0</v>
      </c>
      <c r="E2941" s="227">
        <f>'1. General information'!$E$10</f>
        <v>0</v>
      </c>
      <c r="F2941" s="227">
        <f>'1. General information'!$E$11</f>
        <v>0</v>
      </c>
      <c r="G2941" s="227">
        <f>'1. General information'!$E$12</f>
        <v>0</v>
      </c>
      <c r="H2941" s="227">
        <f>'1. General information'!$E$13</f>
        <v>0</v>
      </c>
      <c r="I2941" s="227">
        <f>'1. General information'!$E$14</f>
        <v>0</v>
      </c>
      <c r="J2941" s="234" t="s">
        <v>471</v>
      </c>
      <c r="K2941" s="254" t="s">
        <v>5899</v>
      </c>
      <c r="L2941" s="234" t="s">
        <v>5019</v>
      </c>
      <c r="M2941" s="229">
        <f>'6. Staff time'!$T$229</f>
        <v>0</v>
      </c>
    </row>
    <row r="2942" spans="1:13">
      <c r="A2942" s="230">
        <v>2941</v>
      </c>
      <c r="B2942" s="230" t="str">
        <f t="shared" si="76"/>
        <v>0-0-0-6.35-33</v>
      </c>
      <c r="C2942" s="227">
        <f>'1. General information'!$E$8</f>
        <v>0</v>
      </c>
      <c r="D2942" s="227">
        <f>'1. General information'!$E$9</f>
        <v>0</v>
      </c>
      <c r="E2942" s="227">
        <f>'1. General information'!$E$10</f>
        <v>0</v>
      </c>
      <c r="F2942" s="227">
        <f>'1. General information'!$E$11</f>
        <v>0</v>
      </c>
      <c r="G2942" s="227">
        <f>'1. General information'!$E$12</f>
        <v>0</v>
      </c>
      <c r="H2942" s="227">
        <f>'1. General information'!$E$13</f>
        <v>0</v>
      </c>
      <c r="I2942" s="227">
        <f>'1. General information'!$E$14</f>
        <v>0</v>
      </c>
      <c r="J2942" s="234" t="s">
        <v>471</v>
      </c>
      <c r="K2942" s="254" t="s">
        <v>5900</v>
      </c>
      <c r="L2942" s="234" t="s">
        <v>5020</v>
      </c>
      <c r="M2942" s="229">
        <f>'6. Staff time'!$T$230</f>
        <v>0</v>
      </c>
    </row>
    <row r="2943" spans="1:13">
      <c r="A2943" s="230">
        <v>2942</v>
      </c>
      <c r="B2943" s="230" t="str">
        <f t="shared" si="76"/>
        <v>0-0-0-6.35-34</v>
      </c>
      <c r="C2943" s="227">
        <f>'1. General information'!$E$8</f>
        <v>0</v>
      </c>
      <c r="D2943" s="227">
        <f>'1. General information'!$E$9</f>
        <v>0</v>
      </c>
      <c r="E2943" s="227">
        <f>'1. General information'!$E$10</f>
        <v>0</v>
      </c>
      <c r="F2943" s="227">
        <f>'1. General information'!$E$11</f>
        <v>0</v>
      </c>
      <c r="G2943" s="227">
        <f>'1. General information'!$E$12</f>
        <v>0</v>
      </c>
      <c r="H2943" s="227">
        <f>'1. General information'!$E$13</f>
        <v>0</v>
      </c>
      <c r="I2943" s="227">
        <f>'1. General information'!$E$14</f>
        <v>0</v>
      </c>
      <c r="J2943" s="234" t="s">
        <v>471</v>
      </c>
      <c r="K2943" s="254" t="s">
        <v>5901</v>
      </c>
      <c r="L2943" s="234" t="s">
        <v>5021</v>
      </c>
      <c r="M2943" s="229">
        <f>'6. Staff time'!$T$231</f>
        <v>0</v>
      </c>
    </row>
    <row r="2944" spans="1:13">
      <c r="A2944" s="230">
        <v>2943</v>
      </c>
      <c r="B2944" s="230" t="str">
        <f t="shared" si="76"/>
        <v>0-0-0-6.35-35</v>
      </c>
      <c r="C2944" s="227">
        <f>'1. General information'!$E$8</f>
        <v>0</v>
      </c>
      <c r="D2944" s="227">
        <f>'1. General information'!$E$9</f>
        <v>0</v>
      </c>
      <c r="E2944" s="227">
        <f>'1. General information'!$E$10</f>
        <v>0</v>
      </c>
      <c r="F2944" s="227">
        <f>'1. General information'!$E$11</f>
        <v>0</v>
      </c>
      <c r="G2944" s="227">
        <f>'1. General information'!$E$12</f>
        <v>0</v>
      </c>
      <c r="H2944" s="227">
        <f>'1. General information'!$E$13</f>
        <v>0</v>
      </c>
      <c r="I2944" s="227">
        <f>'1. General information'!$E$14</f>
        <v>0</v>
      </c>
      <c r="J2944" s="234" t="s">
        <v>471</v>
      </c>
      <c r="K2944" s="254" t="s">
        <v>5902</v>
      </c>
      <c r="L2944" s="234" t="s">
        <v>5022</v>
      </c>
      <c r="M2944" s="229">
        <f>'6. Staff time'!$T$232</f>
        <v>0</v>
      </c>
    </row>
    <row r="2945" spans="1:13">
      <c r="A2945" s="230">
        <v>2944</v>
      </c>
      <c r="B2945" s="230" t="str">
        <f t="shared" si="76"/>
        <v>0-0-0-6.35-36</v>
      </c>
      <c r="C2945" s="227">
        <f>'1. General information'!$E$8</f>
        <v>0</v>
      </c>
      <c r="D2945" s="227">
        <f>'1. General information'!$E$9</f>
        <v>0</v>
      </c>
      <c r="E2945" s="227">
        <f>'1. General information'!$E$10</f>
        <v>0</v>
      </c>
      <c r="F2945" s="227">
        <f>'1. General information'!$E$11</f>
        <v>0</v>
      </c>
      <c r="G2945" s="227">
        <f>'1. General information'!$E$12</f>
        <v>0</v>
      </c>
      <c r="H2945" s="227">
        <f>'1. General information'!$E$13</f>
        <v>0</v>
      </c>
      <c r="I2945" s="227">
        <f>'1. General information'!$E$14</f>
        <v>0</v>
      </c>
      <c r="J2945" s="234" t="s">
        <v>471</v>
      </c>
      <c r="K2945" s="254" t="s">
        <v>5903</v>
      </c>
      <c r="L2945" s="234" t="s">
        <v>5023</v>
      </c>
      <c r="M2945" s="229">
        <f>'6. Staff time'!$T$233</f>
        <v>0</v>
      </c>
    </row>
    <row r="2946" spans="1:13">
      <c r="A2946" s="230">
        <v>2945</v>
      </c>
      <c r="B2946" s="230" t="str">
        <f t="shared" si="76"/>
        <v>0-0-0-6.35-37</v>
      </c>
      <c r="C2946" s="227">
        <f>'1. General information'!$E$8</f>
        <v>0</v>
      </c>
      <c r="D2946" s="227">
        <f>'1. General information'!$E$9</f>
        <v>0</v>
      </c>
      <c r="E2946" s="227">
        <f>'1. General information'!$E$10</f>
        <v>0</v>
      </c>
      <c r="F2946" s="227">
        <f>'1. General information'!$E$11</f>
        <v>0</v>
      </c>
      <c r="G2946" s="227">
        <f>'1. General information'!$E$12</f>
        <v>0</v>
      </c>
      <c r="H2946" s="227">
        <f>'1. General information'!$E$13</f>
        <v>0</v>
      </c>
      <c r="I2946" s="227">
        <f>'1. General information'!$E$14</f>
        <v>0</v>
      </c>
      <c r="J2946" s="234" t="s">
        <v>471</v>
      </c>
      <c r="K2946" s="254" t="s">
        <v>5904</v>
      </c>
      <c r="L2946" s="234" t="s">
        <v>5024</v>
      </c>
      <c r="M2946" s="229">
        <f>'6. Staff time'!$T$234</f>
        <v>0</v>
      </c>
    </row>
    <row r="2947" spans="1:13">
      <c r="A2947" s="230">
        <v>2946</v>
      </c>
      <c r="B2947" s="230" t="str">
        <f t="shared" si="76"/>
        <v>0-0-0-6.35-38</v>
      </c>
      <c r="C2947" s="227">
        <f>'1. General information'!$E$8</f>
        <v>0</v>
      </c>
      <c r="D2947" s="227">
        <f>'1. General information'!$E$9</f>
        <v>0</v>
      </c>
      <c r="E2947" s="227">
        <f>'1. General information'!$E$10</f>
        <v>0</v>
      </c>
      <c r="F2947" s="227">
        <f>'1. General information'!$E$11</f>
        <v>0</v>
      </c>
      <c r="G2947" s="227">
        <f>'1. General information'!$E$12</f>
        <v>0</v>
      </c>
      <c r="H2947" s="227">
        <f>'1. General information'!$E$13</f>
        <v>0</v>
      </c>
      <c r="I2947" s="227">
        <f>'1. General information'!$E$14</f>
        <v>0</v>
      </c>
      <c r="J2947" s="234" t="s">
        <v>471</v>
      </c>
      <c r="K2947" s="254" t="s">
        <v>5905</v>
      </c>
      <c r="L2947" s="234" t="s">
        <v>5025</v>
      </c>
      <c r="M2947" s="229">
        <f>'6. Staff time'!$T$235</f>
        <v>0</v>
      </c>
    </row>
    <row r="2948" spans="1:13">
      <c r="A2948" s="230">
        <v>2947</v>
      </c>
      <c r="B2948" s="230" t="str">
        <f t="shared" si="76"/>
        <v>0-0-0-6.35-39</v>
      </c>
      <c r="C2948" s="227">
        <f>'1. General information'!$E$8</f>
        <v>0</v>
      </c>
      <c r="D2948" s="227">
        <f>'1. General information'!$E$9</f>
        <v>0</v>
      </c>
      <c r="E2948" s="227">
        <f>'1. General information'!$E$10</f>
        <v>0</v>
      </c>
      <c r="F2948" s="227">
        <f>'1. General information'!$E$11</f>
        <v>0</v>
      </c>
      <c r="G2948" s="227">
        <f>'1. General information'!$E$12</f>
        <v>0</v>
      </c>
      <c r="H2948" s="227">
        <f>'1. General information'!$E$13</f>
        <v>0</v>
      </c>
      <c r="I2948" s="227">
        <f>'1. General information'!$E$14</f>
        <v>0</v>
      </c>
      <c r="J2948" s="234" t="s">
        <v>471</v>
      </c>
      <c r="K2948" s="254" t="s">
        <v>5906</v>
      </c>
      <c r="L2948" s="234" t="s">
        <v>5026</v>
      </c>
      <c r="M2948" s="229">
        <f>'6. Staff time'!$T$236</f>
        <v>0</v>
      </c>
    </row>
    <row r="2949" spans="1:13">
      <c r="A2949" s="230">
        <v>2948</v>
      </c>
      <c r="B2949" s="230" t="str">
        <f t="shared" si="76"/>
        <v>0-0-0-6.35-40</v>
      </c>
      <c r="C2949" s="227">
        <f>'1. General information'!$E$8</f>
        <v>0</v>
      </c>
      <c r="D2949" s="227">
        <f>'1. General information'!$E$9</f>
        <v>0</v>
      </c>
      <c r="E2949" s="227">
        <f>'1. General information'!$E$10</f>
        <v>0</v>
      </c>
      <c r="F2949" s="227">
        <f>'1. General information'!$E$11</f>
        <v>0</v>
      </c>
      <c r="G2949" s="227">
        <f>'1. General information'!$E$12</f>
        <v>0</v>
      </c>
      <c r="H2949" s="227">
        <f>'1. General information'!$E$13</f>
        <v>0</v>
      </c>
      <c r="I2949" s="227">
        <f>'1. General information'!$E$14</f>
        <v>0</v>
      </c>
      <c r="J2949" s="234" t="s">
        <v>471</v>
      </c>
      <c r="K2949" s="254" t="s">
        <v>5907</v>
      </c>
      <c r="L2949" s="234" t="s">
        <v>5027</v>
      </c>
      <c r="M2949" s="229">
        <f>'6. Staff time'!$T$237</f>
        <v>0</v>
      </c>
    </row>
    <row r="2950" spans="1:13">
      <c r="A2950" s="230">
        <v>2949</v>
      </c>
      <c r="B2950" s="230" t="str">
        <f t="shared" si="76"/>
        <v>0-0-0-6.35-41</v>
      </c>
      <c r="C2950" s="227">
        <f>'1. General information'!$E$8</f>
        <v>0</v>
      </c>
      <c r="D2950" s="227">
        <f>'1. General information'!$E$9</f>
        <v>0</v>
      </c>
      <c r="E2950" s="227">
        <f>'1. General information'!$E$10</f>
        <v>0</v>
      </c>
      <c r="F2950" s="227">
        <f>'1. General information'!$E$11</f>
        <v>0</v>
      </c>
      <c r="G2950" s="227">
        <f>'1. General information'!$E$12</f>
        <v>0</v>
      </c>
      <c r="H2950" s="227">
        <f>'1. General information'!$E$13</f>
        <v>0</v>
      </c>
      <c r="I2950" s="227">
        <f>'1. General information'!$E$14</f>
        <v>0</v>
      </c>
      <c r="J2950" s="234" t="s">
        <v>471</v>
      </c>
      <c r="K2950" s="254" t="s">
        <v>5908</v>
      </c>
      <c r="L2950" s="234" t="s">
        <v>5028</v>
      </c>
      <c r="M2950" s="229">
        <f>'6. Staff time'!$T$238</f>
        <v>0</v>
      </c>
    </row>
    <row r="2951" spans="1:13">
      <c r="A2951" s="230">
        <v>2950</v>
      </c>
      <c r="B2951" s="230" t="str">
        <f t="shared" si="76"/>
        <v>0-0-0-6.35-42</v>
      </c>
      <c r="C2951" s="227">
        <f>'1. General information'!$E$8</f>
        <v>0</v>
      </c>
      <c r="D2951" s="227">
        <f>'1. General information'!$E$9</f>
        <v>0</v>
      </c>
      <c r="E2951" s="227">
        <f>'1. General information'!$E$10</f>
        <v>0</v>
      </c>
      <c r="F2951" s="227">
        <f>'1. General information'!$E$11</f>
        <v>0</v>
      </c>
      <c r="G2951" s="227">
        <f>'1. General information'!$E$12</f>
        <v>0</v>
      </c>
      <c r="H2951" s="227">
        <f>'1. General information'!$E$13</f>
        <v>0</v>
      </c>
      <c r="I2951" s="227">
        <f>'1. General information'!$E$14</f>
        <v>0</v>
      </c>
      <c r="J2951" s="234" t="s">
        <v>471</v>
      </c>
      <c r="K2951" s="254" t="s">
        <v>5909</v>
      </c>
      <c r="L2951" s="234" t="s">
        <v>5029</v>
      </c>
      <c r="M2951" s="229">
        <f>'6. Staff time'!$T$239</f>
        <v>0</v>
      </c>
    </row>
    <row r="2952" spans="1:13">
      <c r="A2952" s="230">
        <v>2951</v>
      </c>
      <c r="B2952" s="230" t="str">
        <f t="shared" si="76"/>
        <v>0-0-0-6.35-43</v>
      </c>
      <c r="C2952" s="227">
        <f>'1. General information'!$E$8</f>
        <v>0</v>
      </c>
      <c r="D2952" s="227">
        <f>'1. General information'!$E$9</f>
        <v>0</v>
      </c>
      <c r="E2952" s="227">
        <f>'1. General information'!$E$10</f>
        <v>0</v>
      </c>
      <c r="F2952" s="227">
        <f>'1. General information'!$E$11</f>
        <v>0</v>
      </c>
      <c r="G2952" s="227">
        <f>'1. General information'!$E$12</f>
        <v>0</v>
      </c>
      <c r="H2952" s="227">
        <f>'1. General information'!$E$13</f>
        <v>0</v>
      </c>
      <c r="I2952" s="227">
        <f>'1. General information'!$E$14</f>
        <v>0</v>
      </c>
      <c r="J2952" s="234" t="s">
        <v>471</v>
      </c>
      <c r="K2952" s="254" t="s">
        <v>5910</v>
      </c>
      <c r="L2952" s="234" t="s">
        <v>5030</v>
      </c>
      <c r="M2952" s="229">
        <f>'6. Staff time'!$T$240</f>
        <v>0</v>
      </c>
    </row>
    <row r="2953" spans="1:13">
      <c r="A2953" s="230">
        <v>2952</v>
      </c>
      <c r="B2953" s="230" t="str">
        <f t="shared" si="76"/>
        <v>0-0-0-6.35-44</v>
      </c>
      <c r="C2953" s="227">
        <f>'1. General information'!$E$8</f>
        <v>0</v>
      </c>
      <c r="D2953" s="227">
        <f>'1. General information'!$E$9</f>
        <v>0</v>
      </c>
      <c r="E2953" s="227">
        <f>'1. General information'!$E$10</f>
        <v>0</v>
      </c>
      <c r="F2953" s="227">
        <f>'1. General information'!$E$11</f>
        <v>0</v>
      </c>
      <c r="G2953" s="227">
        <f>'1. General information'!$E$12</f>
        <v>0</v>
      </c>
      <c r="H2953" s="227">
        <f>'1. General information'!$E$13</f>
        <v>0</v>
      </c>
      <c r="I2953" s="227">
        <f>'1. General information'!$E$14</f>
        <v>0</v>
      </c>
      <c r="J2953" s="234" t="s">
        <v>471</v>
      </c>
      <c r="K2953" s="254" t="s">
        <v>5911</v>
      </c>
      <c r="L2953" s="234" t="s">
        <v>5031</v>
      </c>
      <c r="M2953" s="229">
        <f>'6. Staff time'!$T$241</f>
        <v>0</v>
      </c>
    </row>
    <row r="2954" spans="1:13">
      <c r="A2954" s="230">
        <v>2953</v>
      </c>
      <c r="B2954" s="230" t="str">
        <f t="shared" si="76"/>
        <v>0-0-0-6.35-45</v>
      </c>
      <c r="C2954" s="227">
        <f>'1. General information'!$E$8</f>
        <v>0</v>
      </c>
      <c r="D2954" s="227">
        <f>'1. General information'!$E$9</f>
        <v>0</v>
      </c>
      <c r="E2954" s="227">
        <f>'1. General information'!$E$10</f>
        <v>0</v>
      </c>
      <c r="F2954" s="227">
        <f>'1. General information'!$E$11</f>
        <v>0</v>
      </c>
      <c r="G2954" s="227">
        <f>'1. General information'!$E$12</f>
        <v>0</v>
      </c>
      <c r="H2954" s="227">
        <f>'1. General information'!$E$13</f>
        <v>0</v>
      </c>
      <c r="I2954" s="227">
        <f>'1. General information'!$E$14</f>
        <v>0</v>
      </c>
      <c r="J2954" s="234" t="s">
        <v>471</v>
      </c>
      <c r="K2954" s="254" t="s">
        <v>5912</v>
      </c>
      <c r="L2954" s="234" t="s">
        <v>5032</v>
      </c>
      <c r="M2954" s="229">
        <f>'6. Staff time'!$T$242</f>
        <v>0</v>
      </c>
    </row>
    <row r="2955" spans="1:13">
      <c r="A2955" s="230">
        <v>2954</v>
      </c>
      <c r="B2955" s="230" t="str">
        <f t="shared" si="76"/>
        <v>0-0-0-6.35-46</v>
      </c>
      <c r="C2955" s="227">
        <f>'1. General information'!$E$8</f>
        <v>0</v>
      </c>
      <c r="D2955" s="227">
        <f>'1. General information'!$E$9</f>
        <v>0</v>
      </c>
      <c r="E2955" s="227">
        <f>'1. General information'!$E$10</f>
        <v>0</v>
      </c>
      <c r="F2955" s="227">
        <f>'1. General information'!$E$11</f>
        <v>0</v>
      </c>
      <c r="G2955" s="227">
        <f>'1. General information'!$E$12</f>
        <v>0</v>
      </c>
      <c r="H2955" s="227">
        <f>'1. General information'!$E$13</f>
        <v>0</v>
      </c>
      <c r="I2955" s="227">
        <f>'1. General information'!$E$14</f>
        <v>0</v>
      </c>
      <c r="J2955" s="234" t="s">
        <v>471</v>
      </c>
      <c r="K2955" s="254" t="s">
        <v>5913</v>
      </c>
      <c r="L2955" s="234" t="s">
        <v>5033</v>
      </c>
      <c r="M2955" s="229">
        <f>'6. Staff time'!$T$243</f>
        <v>0</v>
      </c>
    </row>
    <row r="2956" spans="1:13">
      <c r="A2956" s="230">
        <v>2955</v>
      </c>
      <c r="B2956" s="230" t="str">
        <f t="shared" si="76"/>
        <v>0-0-0-6.35-47</v>
      </c>
      <c r="C2956" s="227">
        <f>'1. General information'!$E$8</f>
        <v>0</v>
      </c>
      <c r="D2956" s="227">
        <f>'1. General information'!$E$9</f>
        <v>0</v>
      </c>
      <c r="E2956" s="227">
        <f>'1. General information'!$E$10</f>
        <v>0</v>
      </c>
      <c r="F2956" s="227">
        <f>'1. General information'!$E$11</f>
        <v>0</v>
      </c>
      <c r="G2956" s="227">
        <f>'1. General information'!$E$12</f>
        <v>0</v>
      </c>
      <c r="H2956" s="227">
        <f>'1. General information'!$E$13</f>
        <v>0</v>
      </c>
      <c r="I2956" s="227">
        <f>'1. General information'!$E$14</f>
        <v>0</v>
      </c>
      <c r="J2956" s="234" t="s">
        <v>471</v>
      </c>
      <c r="K2956" s="254" t="s">
        <v>5914</v>
      </c>
      <c r="L2956" s="234" t="s">
        <v>5034</v>
      </c>
      <c r="M2956" s="229">
        <f>'6. Staff time'!$T$244</f>
        <v>0</v>
      </c>
    </row>
    <row r="2957" spans="1:13">
      <c r="A2957" s="230">
        <v>2956</v>
      </c>
      <c r="B2957" s="230" t="str">
        <f t="shared" si="76"/>
        <v>0-0-0-6.35-48</v>
      </c>
      <c r="C2957" s="227">
        <f>'1. General information'!$E$8</f>
        <v>0</v>
      </c>
      <c r="D2957" s="227">
        <f>'1. General information'!$E$9</f>
        <v>0</v>
      </c>
      <c r="E2957" s="227">
        <f>'1. General information'!$E$10</f>
        <v>0</v>
      </c>
      <c r="F2957" s="227">
        <f>'1. General information'!$E$11</f>
        <v>0</v>
      </c>
      <c r="G2957" s="227">
        <f>'1. General information'!$E$12</f>
        <v>0</v>
      </c>
      <c r="H2957" s="227">
        <f>'1. General information'!$E$13</f>
        <v>0</v>
      </c>
      <c r="I2957" s="227">
        <f>'1. General information'!$E$14</f>
        <v>0</v>
      </c>
      <c r="J2957" s="234" t="s">
        <v>471</v>
      </c>
      <c r="K2957" s="254" t="s">
        <v>5915</v>
      </c>
      <c r="L2957" s="234" t="s">
        <v>5035</v>
      </c>
      <c r="M2957" s="229">
        <f>'6. Staff time'!$T$245</f>
        <v>0</v>
      </c>
    </row>
    <row r="2958" spans="1:13">
      <c r="A2958" s="230">
        <v>2957</v>
      </c>
      <c r="B2958" s="230" t="str">
        <f t="shared" si="76"/>
        <v>0-0-0-6.35-49</v>
      </c>
      <c r="C2958" s="227">
        <f>'1. General information'!$E$8</f>
        <v>0</v>
      </c>
      <c r="D2958" s="227">
        <f>'1. General information'!$E$9</f>
        <v>0</v>
      </c>
      <c r="E2958" s="227">
        <f>'1. General information'!$E$10</f>
        <v>0</v>
      </c>
      <c r="F2958" s="227">
        <f>'1. General information'!$E$11</f>
        <v>0</v>
      </c>
      <c r="G2958" s="227">
        <f>'1. General information'!$E$12</f>
        <v>0</v>
      </c>
      <c r="H2958" s="227">
        <f>'1. General information'!$E$13</f>
        <v>0</v>
      </c>
      <c r="I2958" s="227">
        <f>'1. General information'!$E$14</f>
        <v>0</v>
      </c>
      <c r="J2958" s="234" t="s">
        <v>471</v>
      </c>
      <c r="K2958" s="254" t="s">
        <v>5916</v>
      </c>
      <c r="L2958" s="234" t="s">
        <v>5036</v>
      </c>
      <c r="M2958" s="229">
        <f>'6. Staff time'!$T$246</f>
        <v>0</v>
      </c>
    </row>
    <row r="2959" spans="1:13">
      <c r="A2959" s="230">
        <v>2958</v>
      </c>
      <c r="B2959" s="230" t="str">
        <f t="shared" si="76"/>
        <v>0-0-0-6.35-50</v>
      </c>
      <c r="C2959" s="227">
        <f>'1. General information'!$E$8</f>
        <v>0</v>
      </c>
      <c r="D2959" s="227">
        <f>'1. General information'!$E$9</f>
        <v>0</v>
      </c>
      <c r="E2959" s="227">
        <f>'1. General information'!$E$10</f>
        <v>0</v>
      </c>
      <c r="F2959" s="227">
        <f>'1. General information'!$E$11</f>
        <v>0</v>
      </c>
      <c r="G2959" s="227">
        <f>'1. General information'!$E$12</f>
        <v>0</v>
      </c>
      <c r="H2959" s="227">
        <f>'1. General information'!$E$13</f>
        <v>0</v>
      </c>
      <c r="I2959" s="227">
        <f>'1. General information'!$E$14</f>
        <v>0</v>
      </c>
      <c r="J2959" s="234" t="s">
        <v>471</v>
      </c>
      <c r="K2959" s="254" t="s">
        <v>5917</v>
      </c>
      <c r="L2959" s="234" t="s">
        <v>5037</v>
      </c>
      <c r="M2959" s="229">
        <f>'6. Staff time'!$T$247</f>
        <v>0</v>
      </c>
    </row>
    <row r="2960" spans="1:13">
      <c r="A2960" s="230">
        <v>2959</v>
      </c>
      <c r="B2960" s="230" t="str">
        <f t="shared" si="76"/>
        <v>0-0-0-6.35-51</v>
      </c>
      <c r="C2960" s="227">
        <f>'1. General information'!$E$8</f>
        <v>0</v>
      </c>
      <c r="D2960" s="227">
        <f>'1. General information'!$E$9</f>
        <v>0</v>
      </c>
      <c r="E2960" s="227">
        <f>'1. General information'!$E$10</f>
        <v>0</v>
      </c>
      <c r="F2960" s="227">
        <f>'1. General information'!$E$11</f>
        <v>0</v>
      </c>
      <c r="G2960" s="227">
        <f>'1. General information'!$E$12</f>
        <v>0</v>
      </c>
      <c r="H2960" s="227">
        <f>'1. General information'!$E$13</f>
        <v>0</v>
      </c>
      <c r="I2960" s="227">
        <f>'1. General information'!$E$14</f>
        <v>0</v>
      </c>
      <c r="J2960" s="234" t="s">
        <v>471</v>
      </c>
      <c r="K2960" s="254" t="s">
        <v>5918</v>
      </c>
      <c r="L2960" s="234" t="s">
        <v>5038</v>
      </c>
      <c r="M2960" s="229">
        <f>'6. Staff time'!$T$248</f>
        <v>0</v>
      </c>
    </row>
    <row r="2961" spans="1:13">
      <c r="A2961" s="230">
        <v>2960</v>
      </c>
      <c r="B2961" s="230" t="str">
        <f t="shared" si="76"/>
        <v>0-0-0-6.35-52</v>
      </c>
      <c r="C2961" s="227">
        <f>'1. General information'!$E$8</f>
        <v>0</v>
      </c>
      <c r="D2961" s="227">
        <f>'1. General information'!$E$9</f>
        <v>0</v>
      </c>
      <c r="E2961" s="227">
        <f>'1. General information'!$E$10</f>
        <v>0</v>
      </c>
      <c r="F2961" s="227">
        <f>'1. General information'!$E$11</f>
        <v>0</v>
      </c>
      <c r="G2961" s="227">
        <f>'1. General information'!$E$12</f>
        <v>0</v>
      </c>
      <c r="H2961" s="227">
        <f>'1. General information'!$E$13</f>
        <v>0</v>
      </c>
      <c r="I2961" s="227">
        <f>'1. General information'!$E$14</f>
        <v>0</v>
      </c>
      <c r="J2961" s="234" t="s">
        <v>471</v>
      </c>
      <c r="K2961" s="254" t="s">
        <v>5919</v>
      </c>
      <c r="L2961" s="234" t="s">
        <v>5039</v>
      </c>
      <c r="M2961" s="229">
        <f>'6. Staff time'!$T$249</f>
        <v>0</v>
      </c>
    </row>
    <row r="2962" spans="1:13">
      <c r="A2962" s="230">
        <v>2961</v>
      </c>
      <c r="B2962" s="230" t="str">
        <f t="shared" si="76"/>
        <v>0-0-0-6.35-53</v>
      </c>
      <c r="C2962" s="227">
        <f>'1. General information'!$E$8</f>
        <v>0</v>
      </c>
      <c r="D2962" s="227">
        <f>'1. General information'!$E$9</f>
        <v>0</v>
      </c>
      <c r="E2962" s="227">
        <f>'1. General information'!$E$10</f>
        <v>0</v>
      </c>
      <c r="F2962" s="227">
        <f>'1. General information'!$E$11</f>
        <v>0</v>
      </c>
      <c r="G2962" s="227">
        <f>'1. General information'!$E$12</f>
        <v>0</v>
      </c>
      <c r="H2962" s="227">
        <f>'1. General information'!$E$13</f>
        <v>0</v>
      </c>
      <c r="I2962" s="227">
        <f>'1. General information'!$E$14</f>
        <v>0</v>
      </c>
      <c r="J2962" s="234" t="s">
        <v>471</v>
      </c>
      <c r="K2962" s="254" t="s">
        <v>5920</v>
      </c>
      <c r="L2962" s="234" t="s">
        <v>5040</v>
      </c>
      <c r="M2962" s="229">
        <f>'6. Staff time'!$T$250</f>
        <v>0</v>
      </c>
    </row>
    <row r="2963" spans="1:13">
      <c r="A2963" s="230">
        <v>2962</v>
      </c>
      <c r="B2963" s="230" t="str">
        <f t="shared" si="76"/>
        <v>0-0-0-6.35-54</v>
      </c>
      <c r="C2963" s="227">
        <f>'1. General information'!$E$8</f>
        <v>0</v>
      </c>
      <c r="D2963" s="227">
        <f>'1. General information'!$E$9</f>
        <v>0</v>
      </c>
      <c r="E2963" s="227">
        <f>'1. General information'!$E$10</f>
        <v>0</v>
      </c>
      <c r="F2963" s="227">
        <f>'1. General information'!$E$11</f>
        <v>0</v>
      </c>
      <c r="G2963" s="227">
        <f>'1. General information'!$E$12</f>
        <v>0</v>
      </c>
      <c r="H2963" s="227">
        <f>'1. General information'!$E$13</f>
        <v>0</v>
      </c>
      <c r="I2963" s="227">
        <f>'1. General information'!$E$14</f>
        <v>0</v>
      </c>
      <c r="J2963" s="234" t="s">
        <v>471</v>
      </c>
      <c r="K2963" s="254" t="s">
        <v>5921</v>
      </c>
      <c r="L2963" s="234" t="s">
        <v>5041</v>
      </c>
      <c r="M2963" s="229">
        <f>'6. Staff time'!$T$251</f>
        <v>0</v>
      </c>
    </row>
    <row r="2964" spans="1:13">
      <c r="A2964" s="230">
        <v>2963</v>
      </c>
      <c r="B2964" s="230" t="str">
        <f t="shared" si="76"/>
        <v>0-0-0-6.35-55</v>
      </c>
      <c r="C2964" s="227">
        <f>'1. General information'!$E$8</f>
        <v>0</v>
      </c>
      <c r="D2964" s="227">
        <f>'1. General information'!$E$9</f>
        <v>0</v>
      </c>
      <c r="E2964" s="227">
        <f>'1. General information'!$E$10</f>
        <v>0</v>
      </c>
      <c r="F2964" s="227">
        <f>'1. General information'!$E$11</f>
        <v>0</v>
      </c>
      <c r="G2964" s="227">
        <f>'1. General information'!$E$12</f>
        <v>0</v>
      </c>
      <c r="H2964" s="227">
        <f>'1. General information'!$E$13</f>
        <v>0</v>
      </c>
      <c r="I2964" s="227">
        <f>'1. General information'!$E$14</f>
        <v>0</v>
      </c>
      <c r="J2964" s="234" t="s">
        <v>471</v>
      </c>
      <c r="K2964" s="254" t="s">
        <v>5922</v>
      </c>
      <c r="L2964" s="234" t="s">
        <v>5042</v>
      </c>
      <c r="M2964" s="229">
        <f>'6. Staff time'!$T$252</f>
        <v>0</v>
      </c>
    </row>
    <row r="2965" spans="1:13">
      <c r="A2965" s="230">
        <v>2964</v>
      </c>
      <c r="B2965" s="230" t="str">
        <f t="shared" si="76"/>
        <v>0-0-0-6.35-56</v>
      </c>
      <c r="C2965" s="227">
        <f>'1. General information'!$E$8</f>
        <v>0</v>
      </c>
      <c r="D2965" s="227">
        <f>'1. General information'!$E$9</f>
        <v>0</v>
      </c>
      <c r="E2965" s="227">
        <f>'1. General information'!$E$10</f>
        <v>0</v>
      </c>
      <c r="F2965" s="227">
        <f>'1. General information'!$E$11</f>
        <v>0</v>
      </c>
      <c r="G2965" s="227">
        <f>'1. General information'!$E$12</f>
        <v>0</v>
      </c>
      <c r="H2965" s="227">
        <f>'1. General information'!$E$13</f>
        <v>0</v>
      </c>
      <c r="I2965" s="227">
        <f>'1. General information'!$E$14</f>
        <v>0</v>
      </c>
      <c r="J2965" s="234" t="s">
        <v>471</v>
      </c>
      <c r="K2965" s="254" t="s">
        <v>5923</v>
      </c>
      <c r="L2965" s="234" t="s">
        <v>5043</v>
      </c>
      <c r="M2965" s="229">
        <f>'6. Staff time'!$T$253</f>
        <v>0</v>
      </c>
    </row>
    <row r="2966" spans="1:13">
      <c r="A2966" s="230">
        <v>2965</v>
      </c>
      <c r="B2966" s="230" t="str">
        <f t="shared" si="76"/>
        <v>0-0-0-6.35-57</v>
      </c>
      <c r="C2966" s="227">
        <f>'1. General information'!$E$8</f>
        <v>0</v>
      </c>
      <c r="D2966" s="227">
        <f>'1. General information'!$E$9</f>
        <v>0</v>
      </c>
      <c r="E2966" s="227">
        <f>'1. General information'!$E$10</f>
        <v>0</v>
      </c>
      <c r="F2966" s="227">
        <f>'1. General information'!$E$11</f>
        <v>0</v>
      </c>
      <c r="G2966" s="227">
        <f>'1. General information'!$E$12</f>
        <v>0</v>
      </c>
      <c r="H2966" s="227">
        <f>'1. General information'!$E$13</f>
        <v>0</v>
      </c>
      <c r="I2966" s="227">
        <f>'1. General information'!$E$14</f>
        <v>0</v>
      </c>
      <c r="J2966" s="234" t="s">
        <v>471</v>
      </c>
      <c r="K2966" s="254" t="s">
        <v>5924</v>
      </c>
      <c r="L2966" s="234" t="s">
        <v>5044</v>
      </c>
      <c r="M2966" s="229">
        <f>'6. Staff time'!$T$254</f>
        <v>0</v>
      </c>
    </row>
    <row r="2967" spans="1:13">
      <c r="A2967" s="230">
        <v>2966</v>
      </c>
      <c r="B2967" s="230" t="str">
        <f t="shared" si="76"/>
        <v>0-0-0-6.35-58</v>
      </c>
      <c r="C2967" s="227">
        <f>'1. General information'!$E$8</f>
        <v>0</v>
      </c>
      <c r="D2967" s="227">
        <f>'1. General information'!$E$9</f>
        <v>0</v>
      </c>
      <c r="E2967" s="227">
        <f>'1. General information'!$E$10</f>
        <v>0</v>
      </c>
      <c r="F2967" s="227">
        <f>'1. General information'!$E$11</f>
        <v>0</v>
      </c>
      <c r="G2967" s="227">
        <f>'1. General information'!$E$12</f>
        <v>0</v>
      </c>
      <c r="H2967" s="227">
        <f>'1. General information'!$E$13</f>
        <v>0</v>
      </c>
      <c r="I2967" s="227">
        <f>'1. General information'!$E$14</f>
        <v>0</v>
      </c>
      <c r="J2967" s="234" t="s">
        <v>471</v>
      </c>
      <c r="K2967" s="254" t="s">
        <v>5925</v>
      </c>
      <c r="L2967" s="234" t="s">
        <v>5045</v>
      </c>
      <c r="M2967" s="229">
        <f>'6. Staff time'!$T$255</f>
        <v>0</v>
      </c>
    </row>
    <row r="2968" spans="1:13">
      <c r="A2968" s="230">
        <v>2967</v>
      </c>
      <c r="B2968" s="230" t="str">
        <f t="shared" si="76"/>
        <v>0-0-0-6.35-59</v>
      </c>
      <c r="C2968" s="227">
        <f>'1. General information'!$E$8</f>
        <v>0</v>
      </c>
      <c r="D2968" s="227">
        <f>'1. General information'!$E$9</f>
        <v>0</v>
      </c>
      <c r="E2968" s="227">
        <f>'1. General information'!$E$10</f>
        <v>0</v>
      </c>
      <c r="F2968" s="227">
        <f>'1. General information'!$E$11</f>
        <v>0</v>
      </c>
      <c r="G2968" s="227">
        <f>'1. General information'!$E$12</f>
        <v>0</v>
      </c>
      <c r="H2968" s="227">
        <f>'1. General information'!$E$13</f>
        <v>0</v>
      </c>
      <c r="I2968" s="227">
        <f>'1. General information'!$E$14</f>
        <v>0</v>
      </c>
      <c r="J2968" s="234" t="s">
        <v>471</v>
      </c>
      <c r="K2968" s="254" t="s">
        <v>5926</v>
      </c>
      <c r="L2968" s="234" t="s">
        <v>5046</v>
      </c>
      <c r="M2968" s="229">
        <f>'6. Staff time'!$T$256</f>
        <v>0</v>
      </c>
    </row>
    <row r="2969" spans="1:13">
      <c r="A2969" s="230">
        <v>2968</v>
      </c>
      <c r="B2969" s="230" t="str">
        <f t="shared" si="76"/>
        <v>0-0-0-6.35-60</v>
      </c>
      <c r="C2969" s="227">
        <f>'1. General information'!$E$8</f>
        <v>0</v>
      </c>
      <c r="D2969" s="227">
        <f>'1. General information'!$E$9</f>
        <v>0</v>
      </c>
      <c r="E2969" s="227">
        <f>'1. General information'!$E$10</f>
        <v>0</v>
      </c>
      <c r="F2969" s="227">
        <f>'1. General information'!$E$11</f>
        <v>0</v>
      </c>
      <c r="G2969" s="227">
        <f>'1. General information'!$E$12</f>
        <v>0</v>
      </c>
      <c r="H2969" s="227">
        <f>'1. General information'!$E$13</f>
        <v>0</v>
      </c>
      <c r="I2969" s="227">
        <f>'1. General information'!$E$14</f>
        <v>0</v>
      </c>
      <c r="J2969" s="234" t="s">
        <v>471</v>
      </c>
      <c r="K2969" s="254" t="s">
        <v>5927</v>
      </c>
      <c r="L2969" s="234" t="s">
        <v>5047</v>
      </c>
      <c r="M2969" s="229">
        <f>'6. Staff time'!$T$257</f>
        <v>0</v>
      </c>
    </row>
    <row r="2970" spans="1:13">
      <c r="A2970" s="230">
        <v>2969</v>
      </c>
      <c r="B2970" s="230" t="str">
        <f t="shared" si="76"/>
        <v>0-0-0-6.35-61</v>
      </c>
      <c r="C2970" s="227">
        <f>'1. General information'!$E$8</f>
        <v>0</v>
      </c>
      <c r="D2970" s="227">
        <f>'1. General information'!$E$9</f>
        <v>0</v>
      </c>
      <c r="E2970" s="227">
        <f>'1. General information'!$E$10</f>
        <v>0</v>
      </c>
      <c r="F2970" s="227">
        <f>'1. General information'!$E$11</f>
        <v>0</v>
      </c>
      <c r="G2970" s="227">
        <f>'1. General information'!$E$12</f>
        <v>0</v>
      </c>
      <c r="H2970" s="227">
        <f>'1. General information'!$E$13</f>
        <v>0</v>
      </c>
      <c r="I2970" s="227">
        <f>'1. General information'!$E$14</f>
        <v>0</v>
      </c>
      <c r="J2970" s="234" t="s">
        <v>471</v>
      </c>
      <c r="K2970" s="254" t="s">
        <v>5928</v>
      </c>
      <c r="L2970" s="234" t="s">
        <v>5048</v>
      </c>
      <c r="M2970" s="229">
        <f>'6. Staff time'!$T$258</f>
        <v>0</v>
      </c>
    </row>
    <row r="2971" spans="1:13">
      <c r="A2971" s="230">
        <v>2970</v>
      </c>
      <c r="B2971" s="230" t="str">
        <f t="shared" si="76"/>
        <v>0-0-0-6.35-62</v>
      </c>
      <c r="C2971" s="227">
        <f>'1. General information'!$E$8</f>
        <v>0</v>
      </c>
      <c r="D2971" s="227">
        <f>'1. General information'!$E$9</f>
        <v>0</v>
      </c>
      <c r="E2971" s="227">
        <f>'1. General information'!$E$10</f>
        <v>0</v>
      </c>
      <c r="F2971" s="227">
        <f>'1. General information'!$E$11</f>
        <v>0</v>
      </c>
      <c r="G2971" s="227">
        <f>'1. General information'!$E$12</f>
        <v>0</v>
      </c>
      <c r="H2971" s="227">
        <f>'1. General information'!$E$13</f>
        <v>0</v>
      </c>
      <c r="I2971" s="227">
        <f>'1. General information'!$E$14</f>
        <v>0</v>
      </c>
      <c r="J2971" s="234" t="s">
        <v>471</v>
      </c>
      <c r="K2971" s="254" t="s">
        <v>5929</v>
      </c>
      <c r="L2971" s="234" t="s">
        <v>5049</v>
      </c>
      <c r="M2971" s="229">
        <f>'6. Staff time'!$T$259</f>
        <v>0</v>
      </c>
    </row>
    <row r="2972" spans="1:13">
      <c r="A2972" s="230">
        <v>2971</v>
      </c>
      <c r="B2972" s="230" t="str">
        <f t="shared" si="76"/>
        <v>0-0-0-6.35-63</v>
      </c>
      <c r="C2972" s="227">
        <f>'1. General information'!$E$8</f>
        <v>0</v>
      </c>
      <c r="D2972" s="227">
        <f>'1. General information'!$E$9</f>
        <v>0</v>
      </c>
      <c r="E2972" s="227">
        <f>'1. General information'!$E$10</f>
        <v>0</v>
      </c>
      <c r="F2972" s="227">
        <f>'1. General information'!$E$11</f>
        <v>0</v>
      </c>
      <c r="G2972" s="227">
        <f>'1. General information'!$E$12</f>
        <v>0</v>
      </c>
      <c r="H2972" s="227">
        <f>'1. General information'!$E$13</f>
        <v>0</v>
      </c>
      <c r="I2972" s="227">
        <f>'1. General information'!$E$14</f>
        <v>0</v>
      </c>
      <c r="J2972" s="234" t="s">
        <v>471</v>
      </c>
      <c r="K2972" s="254" t="s">
        <v>5930</v>
      </c>
      <c r="L2972" s="234" t="s">
        <v>5050</v>
      </c>
      <c r="M2972" s="229">
        <f>'6. Staff time'!$T$260</f>
        <v>0</v>
      </c>
    </row>
    <row r="2973" spans="1:13">
      <c r="A2973" s="230">
        <v>2972</v>
      </c>
      <c r="B2973" s="230" t="str">
        <f t="shared" si="76"/>
        <v>0-0-0-6.35-64</v>
      </c>
      <c r="C2973" s="227">
        <f>'1. General information'!$E$8</f>
        <v>0</v>
      </c>
      <c r="D2973" s="227">
        <f>'1. General information'!$E$9</f>
        <v>0</v>
      </c>
      <c r="E2973" s="227">
        <f>'1. General information'!$E$10</f>
        <v>0</v>
      </c>
      <c r="F2973" s="227">
        <f>'1. General information'!$E$11</f>
        <v>0</v>
      </c>
      <c r="G2973" s="227">
        <f>'1. General information'!$E$12</f>
        <v>0</v>
      </c>
      <c r="H2973" s="227">
        <f>'1. General information'!$E$13</f>
        <v>0</v>
      </c>
      <c r="I2973" s="227">
        <f>'1. General information'!$E$14</f>
        <v>0</v>
      </c>
      <c r="J2973" s="234" t="s">
        <v>471</v>
      </c>
      <c r="K2973" s="254" t="s">
        <v>5931</v>
      </c>
      <c r="L2973" s="234" t="s">
        <v>5051</v>
      </c>
      <c r="M2973" s="229">
        <f>'6. Staff time'!$T$261</f>
        <v>0</v>
      </c>
    </row>
    <row r="2974" spans="1:13">
      <c r="A2974" s="230">
        <v>2973</v>
      </c>
      <c r="B2974" s="230" t="str">
        <f t="shared" si="76"/>
        <v>0-0-0-6.35-65</v>
      </c>
      <c r="C2974" s="227">
        <f>'1. General information'!$E$8</f>
        <v>0</v>
      </c>
      <c r="D2974" s="227">
        <f>'1. General information'!$E$9</f>
        <v>0</v>
      </c>
      <c r="E2974" s="227">
        <f>'1. General information'!$E$10</f>
        <v>0</v>
      </c>
      <c r="F2974" s="227">
        <f>'1. General information'!$E$11</f>
        <v>0</v>
      </c>
      <c r="G2974" s="227">
        <f>'1. General information'!$E$12</f>
        <v>0</v>
      </c>
      <c r="H2974" s="227">
        <f>'1. General information'!$E$13</f>
        <v>0</v>
      </c>
      <c r="I2974" s="227">
        <f>'1. General information'!$E$14</f>
        <v>0</v>
      </c>
      <c r="J2974" s="234" t="s">
        <v>471</v>
      </c>
      <c r="K2974" s="254" t="s">
        <v>5932</v>
      </c>
      <c r="L2974" s="234" t="s">
        <v>5052</v>
      </c>
      <c r="M2974" s="229">
        <f>'6. Staff time'!$T$262</f>
        <v>0</v>
      </c>
    </row>
    <row r="2975" spans="1:13">
      <c r="A2975" s="230">
        <v>2974</v>
      </c>
      <c r="B2975" s="230" t="str">
        <f t="shared" si="76"/>
        <v>0-0-0-6.35-66</v>
      </c>
      <c r="C2975" s="227">
        <f>'1. General information'!$E$8</f>
        <v>0</v>
      </c>
      <c r="D2975" s="227">
        <f>'1. General information'!$E$9</f>
        <v>0</v>
      </c>
      <c r="E2975" s="227">
        <f>'1. General information'!$E$10</f>
        <v>0</v>
      </c>
      <c r="F2975" s="227">
        <f>'1. General information'!$E$11</f>
        <v>0</v>
      </c>
      <c r="G2975" s="227">
        <f>'1. General information'!$E$12</f>
        <v>0</v>
      </c>
      <c r="H2975" s="227">
        <f>'1. General information'!$E$13</f>
        <v>0</v>
      </c>
      <c r="I2975" s="227">
        <f>'1. General information'!$E$14</f>
        <v>0</v>
      </c>
      <c r="J2975" s="234" t="s">
        <v>471</v>
      </c>
      <c r="K2975" s="254" t="s">
        <v>5933</v>
      </c>
      <c r="L2975" s="234" t="s">
        <v>5053</v>
      </c>
      <c r="M2975" s="229">
        <f>'6. Staff time'!$T$263</f>
        <v>0</v>
      </c>
    </row>
    <row r="2976" spans="1:13">
      <c r="A2976" s="230">
        <v>2975</v>
      </c>
      <c r="B2976" s="230" t="str">
        <f t="shared" si="76"/>
        <v>0-0-0-6.35-67</v>
      </c>
      <c r="C2976" s="227">
        <f>'1. General information'!$E$8</f>
        <v>0</v>
      </c>
      <c r="D2976" s="227">
        <f>'1. General information'!$E$9</f>
        <v>0</v>
      </c>
      <c r="E2976" s="227">
        <f>'1. General information'!$E$10</f>
        <v>0</v>
      </c>
      <c r="F2976" s="227">
        <f>'1. General information'!$E$11</f>
        <v>0</v>
      </c>
      <c r="G2976" s="227">
        <f>'1. General information'!$E$12</f>
        <v>0</v>
      </c>
      <c r="H2976" s="227">
        <f>'1. General information'!$E$13</f>
        <v>0</v>
      </c>
      <c r="I2976" s="227">
        <f>'1. General information'!$E$14</f>
        <v>0</v>
      </c>
      <c r="J2976" s="234" t="s">
        <v>471</v>
      </c>
      <c r="K2976" s="254" t="s">
        <v>5934</v>
      </c>
      <c r="L2976" s="234" t="s">
        <v>5054</v>
      </c>
      <c r="M2976" s="229">
        <f>'6. Staff time'!$T$264</f>
        <v>0</v>
      </c>
    </row>
    <row r="2977" spans="1:13">
      <c r="A2977" s="230">
        <v>2976</v>
      </c>
      <c r="B2977" s="230" t="str">
        <f t="shared" si="76"/>
        <v>0-0-0-6.35-68</v>
      </c>
      <c r="C2977" s="227">
        <f>'1. General information'!$E$8</f>
        <v>0</v>
      </c>
      <c r="D2977" s="227">
        <f>'1. General information'!$E$9</f>
        <v>0</v>
      </c>
      <c r="E2977" s="227">
        <f>'1. General information'!$E$10</f>
        <v>0</v>
      </c>
      <c r="F2977" s="227">
        <f>'1. General information'!$E$11</f>
        <v>0</v>
      </c>
      <c r="G2977" s="227">
        <f>'1. General information'!$E$12</f>
        <v>0</v>
      </c>
      <c r="H2977" s="227">
        <f>'1. General information'!$E$13</f>
        <v>0</v>
      </c>
      <c r="I2977" s="227">
        <f>'1. General information'!$E$14</f>
        <v>0</v>
      </c>
      <c r="J2977" s="234" t="s">
        <v>471</v>
      </c>
      <c r="K2977" s="254" t="s">
        <v>5935</v>
      </c>
      <c r="L2977" s="234" t="s">
        <v>5055</v>
      </c>
      <c r="M2977" s="229">
        <f>'6. Staff time'!$T$265</f>
        <v>0</v>
      </c>
    </row>
    <row r="2978" spans="1:13">
      <c r="A2978" s="230">
        <v>2977</v>
      </c>
      <c r="B2978" s="230" t="str">
        <f t="shared" si="76"/>
        <v>0-0-0-6.35-69</v>
      </c>
      <c r="C2978" s="227">
        <f>'1. General information'!$E$8</f>
        <v>0</v>
      </c>
      <c r="D2978" s="227">
        <f>'1. General information'!$E$9</f>
        <v>0</v>
      </c>
      <c r="E2978" s="227">
        <f>'1. General information'!$E$10</f>
        <v>0</v>
      </c>
      <c r="F2978" s="227">
        <f>'1. General information'!$E$11</f>
        <v>0</v>
      </c>
      <c r="G2978" s="227">
        <f>'1. General information'!$E$12</f>
        <v>0</v>
      </c>
      <c r="H2978" s="227">
        <f>'1. General information'!$E$13</f>
        <v>0</v>
      </c>
      <c r="I2978" s="227">
        <f>'1. General information'!$E$14</f>
        <v>0</v>
      </c>
      <c r="J2978" s="234" t="s">
        <v>471</v>
      </c>
      <c r="K2978" s="254" t="s">
        <v>5936</v>
      </c>
      <c r="L2978" s="234" t="s">
        <v>5056</v>
      </c>
      <c r="M2978" s="229">
        <f>'6. Staff time'!$T$266</f>
        <v>0</v>
      </c>
    </row>
    <row r="2979" spans="1:13">
      <c r="A2979" s="230">
        <v>2978</v>
      </c>
      <c r="B2979" s="230" t="str">
        <f t="shared" si="76"/>
        <v>0-0-0-6.35-70</v>
      </c>
      <c r="C2979" s="227">
        <f>'1. General information'!$E$8</f>
        <v>0</v>
      </c>
      <c r="D2979" s="227">
        <f>'1. General information'!$E$9</f>
        <v>0</v>
      </c>
      <c r="E2979" s="227">
        <f>'1. General information'!$E$10</f>
        <v>0</v>
      </c>
      <c r="F2979" s="227">
        <f>'1. General information'!$E$11</f>
        <v>0</v>
      </c>
      <c r="G2979" s="227">
        <f>'1. General information'!$E$12</f>
        <v>0</v>
      </c>
      <c r="H2979" s="227">
        <f>'1. General information'!$E$13</f>
        <v>0</v>
      </c>
      <c r="I2979" s="227">
        <f>'1. General information'!$E$14</f>
        <v>0</v>
      </c>
      <c r="J2979" s="234" t="s">
        <v>471</v>
      </c>
      <c r="K2979" s="254" t="s">
        <v>5937</v>
      </c>
      <c r="L2979" s="234" t="s">
        <v>5057</v>
      </c>
      <c r="M2979" s="229">
        <f>'6. Staff time'!$T$267</f>
        <v>0</v>
      </c>
    </row>
    <row r="2980" spans="1:13">
      <c r="A2980" s="230">
        <v>2979</v>
      </c>
      <c r="B2980" s="230" t="str">
        <f t="shared" si="76"/>
        <v>0-0-0-6.35-71</v>
      </c>
      <c r="C2980" s="227">
        <f>'1. General information'!$E$8</f>
        <v>0</v>
      </c>
      <c r="D2980" s="227">
        <f>'1. General information'!$E$9</f>
        <v>0</v>
      </c>
      <c r="E2980" s="227">
        <f>'1. General information'!$E$10</f>
        <v>0</v>
      </c>
      <c r="F2980" s="227">
        <f>'1. General information'!$E$11</f>
        <v>0</v>
      </c>
      <c r="G2980" s="227">
        <f>'1. General information'!$E$12</f>
        <v>0</v>
      </c>
      <c r="H2980" s="227">
        <f>'1. General information'!$E$13</f>
        <v>0</v>
      </c>
      <c r="I2980" s="227">
        <f>'1. General information'!$E$14</f>
        <v>0</v>
      </c>
      <c r="J2980" s="234" t="s">
        <v>471</v>
      </c>
      <c r="K2980" s="254" t="s">
        <v>5938</v>
      </c>
      <c r="L2980" s="234" t="s">
        <v>5058</v>
      </c>
      <c r="M2980" s="229">
        <f>'6. Staff time'!$T$268</f>
        <v>0</v>
      </c>
    </row>
    <row r="2981" spans="1:13">
      <c r="A2981" s="230">
        <v>2980</v>
      </c>
      <c r="B2981" s="230" t="str">
        <f t="shared" si="76"/>
        <v>0-0-0-6.35-72</v>
      </c>
      <c r="C2981" s="227">
        <f>'1. General information'!$E$8</f>
        <v>0</v>
      </c>
      <c r="D2981" s="227">
        <f>'1. General information'!$E$9</f>
        <v>0</v>
      </c>
      <c r="E2981" s="227">
        <f>'1. General information'!$E$10</f>
        <v>0</v>
      </c>
      <c r="F2981" s="227">
        <f>'1. General information'!$E$11</f>
        <v>0</v>
      </c>
      <c r="G2981" s="227">
        <f>'1. General information'!$E$12</f>
        <v>0</v>
      </c>
      <c r="H2981" s="227">
        <f>'1. General information'!$E$13</f>
        <v>0</v>
      </c>
      <c r="I2981" s="227">
        <f>'1. General information'!$E$14</f>
        <v>0</v>
      </c>
      <c r="J2981" s="234" t="s">
        <v>471</v>
      </c>
      <c r="K2981" s="254" t="s">
        <v>5939</v>
      </c>
      <c r="L2981" s="234" t="s">
        <v>5059</v>
      </c>
      <c r="M2981" s="229">
        <f>'6. Staff time'!$T$269</f>
        <v>0</v>
      </c>
    </row>
    <row r="2982" spans="1:13">
      <c r="A2982" s="230">
        <v>2981</v>
      </c>
      <c r="B2982" s="230" t="str">
        <f t="shared" si="76"/>
        <v>0-0-0-6.35-73</v>
      </c>
      <c r="C2982" s="227">
        <f>'1. General information'!$E$8</f>
        <v>0</v>
      </c>
      <c r="D2982" s="227">
        <f>'1. General information'!$E$9</f>
        <v>0</v>
      </c>
      <c r="E2982" s="227">
        <f>'1. General information'!$E$10</f>
        <v>0</v>
      </c>
      <c r="F2982" s="227">
        <f>'1. General information'!$E$11</f>
        <v>0</v>
      </c>
      <c r="G2982" s="227">
        <f>'1. General information'!$E$12</f>
        <v>0</v>
      </c>
      <c r="H2982" s="227">
        <f>'1. General information'!$E$13</f>
        <v>0</v>
      </c>
      <c r="I2982" s="227">
        <f>'1. General information'!$E$14</f>
        <v>0</v>
      </c>
      <c r="J2982" s="234" t="s">
        <v>471</v>
      </c>
      <c r="K2982" s="254" t="s">
        <v>5940</v>
      </c>
      <c r="L2982" s="234" t="s">
        <v>5060</v>
      </c>
      <c r="M2982" s="229">
        <f>'6. Staff time'!$T$270</f>
        <v>0</v>
      </c>
    </row>
    <row r="2983" spans="1:13">
      <c r="A2983" s="230">
        <v>2982</v>
      </c>
      <c r="B2983" s="230" t="str">
        <f t="shared" si="76"/>
        <v>0-0-0-6.35-74</v>
      </c>
      <c r="C2983" s="227">
        <f>'1. General information'!$E$8</f>
        <v>0</v>
      </c>
      <c r="D2983" s="227">
        <f>'1. General information'!$E$9</f>
        <v>0</v>
      </c>
      <c r="E2983" s="227">
        <f>'1. General information'!$E$10</f>
        <v>0</v>
      </c>
      <c r="F2983" s="227">
        <f>'1. General information'!$E$11</f>
        <v>0</v>
      </c>
      <c r="G2983" s="227">
        <f>'1. General information'!$E$12</f>
        <v>0</v>
      </c>
      <c r="H2983" s="227">
        <f>'1. General information'!$E$13</f>
        <v>0</v>
      </c>
      <c r="I2983" s="227">
        <f>'1. General information'!$E$14</f>
        <v>0</v>
      </c>
      <c r="J2983" s="234" t="s">
        <v>471</v>
      </c>
      <c r="K2983" s="254" t="s">
        <v>5941</v>
      </c>
      <c r="L2983" s="234" t="s">
        <v>5061</v>
      </c>
      <c r="M2983" s="229">
        <f>'6. Staff time'!$T$271</f>
        <v>0</v>
      </c>
    </row>
    <row r="2984" spans="1:13">
      <c r="A2984" s="230">
        <v>2983</v>
      </c>
      <c r="B2984" s="230" t="str">
        <f t="shared" ref="B2984:B3047" si="77">CONCATENATE(LEFT(C2984,2),"-",LEFT(D2984,2),"-",LEFT(E2984,2),"-",K2984)</f>
        <v>0-0-0-6.35-75</v>
      </c>
      <c r="C2984" s="227">
        <f>'1. General information'!$E$8</f>
        <v>0</v>
      </c>
      <c r="D2984" s="227">
        <f>'1. General information'!$E$9</f>
        <v>0</v>
      </c>
      <c r="E2984" s="227">
        <f>'1. General information'!$E$10</f>
        <v>0</v>
      </c>
      <c r="F2984" s="227">
        <f>'1. General information'!$E$11</f>
        <v>0</v>
      </c>
      <c r="G2984" s="227">
        <f>'1. General information'!$E$12</f>
        <v>0</v>
      </c>
      <c r="H2984" s="227">
        <f>'1. General information'!$E$13</f>
        <v>0</v>
      </c>
      <c r="I2984" s="227">
        <f>'1. General information'!$E$14</f>
        <v>0</v>
      </c>
      <c r="J2984" s="234" t="s">
        <v>471</v>
      </c>
      <c r="K2984" s="254" t="s">
        <v>5942</v>
      </c>
      <c r="L2984" s="234" t="s">
        <v>5062</v>
      </c>
      <c r="M2984" s="229">
        <f>'6. Staff time'!$T$272</f>
        <v>0</v>
      </c>
    </row>
    <row r="2985" spans="1:13">
      <c r="A2985" s="230">
        <v>2984</v>
      </c>
      <c r="B2985" s="230" t="str">
        <f t="shared" si="77"/>
        <v>0-0-0-6.35-76</v>
      </c>
      <c r="C2985" s="227">
        <f>'1. General information'!$E$8</f>
        <v>0</v>
      </c>
      <c r="D2985" s="227">
        <f>'1. General information'!$E$9</f>
        <v>0</v>
      </c>
      <c r="E2985" s="227">
        <f>'1. General information'!$E$10</f>
        <v>0</v>
      </c>
      <c r="F2985" s="227">
        <f>'1. General information'!$E$11</f>
        <v>0</v>
      </c>
      <c r="G2985" s="227">
        <f>'1. General information'!$E$12</f>
        <v>0</v>
      </c>
      <c r="H2985" s="227">
        <f>'1. General information'!$E$13</f>
        <v>0</v>
      </c>
      <c r="I2985" s="227">
        <f>'1. General information'!$E$14</f>
        <v>0</v>
      </c>
      <c r="J2985" s="234" t="s">
        <v>471</v>
      </c>
      <c r="K2985" s="254" t="s">
        <v>5943</v>
      </c>
      <c r="L2985" s="234" t="s">
        <v>5063</v>
      </c>
      <c r="M2985" s="229">
        <f>'6. Staff time'!$T$273</f>
        <v>0</v>
      </c>
    </row>
    <row r="2986" spans="1:13">
      <c r="A2986" s="230">
        <v>2985</v>
      </c>
      <c r="B2986" s="230" t="str">
        <f t="shared" si="77"/>
        <v>0-0-0-6.35-77</v>
      </c>
      <c r="C2986" s="227">
        <f>'1. General information'!$E$8</f>
        <v>0</v>
      </c>
      <c r="D2986" s="227">
        <f>'1. General information'!$E$9</f>
        <v>0</v>
      </c>
      <c r="E2986" s="227">
        <f>'1. General information'!$E$10</f>
        <v>0</v>
      </c>
      <c r="F2986" s="227">
        <f>'1. General information'!$E$11</f>
        <v>0</v>
      </c>
      <c r="G2986" s="227">
        <f>'1. General information'!$E$12</f>
        <v>0</v>
      </c>
      <c r="H2986" s="227">
        <f>'1. General information'!$E$13</f>
        <v>0</v>
      </c>
      <c r="I2986" s="227">
        <f>'1. General information'!$E$14</f>
        <v>0</v>
      </c>
      <c r="J2986" s="234" t="s">
        <v>471</v>
      </c>
      <c r="K2986" s="254" t="s">
        <v>5944</v>
      </c>
      <c r="L2986" s="234" t="s">
        <v>5064</v>
      </c>
      <c r="M2986" s="229">
        <f>'6. Staff time'!$T$274</f>
        <v>0</v>
      </c>
    </row>
    <row r="2987" spans="1:13">
      <c r="A2987" s="230">
        <v>2986</v>
      </c>
      <c r="B2987" s="230" t="str">
        <f t="shared" si="77"/>
        <v>0-0-0-6.35-78</v>
      </c>
      <c r="C2987" s="227">
        <f>'1. General information'!$E$8</f>
        <v>0</v>
      </c>
      <c r="D2987" s="227">
        <f>'1. General information'!$E$9</f>
        <v>0</v>
      </c>
      <c r="E2987" s="227">
        <f>'1. General information'!$E$10</f>
        <v>0</v>
      </c>
      <c r="F2987" s="227">
        <f>'1. General information'!$E$11</f>
        <v>0</v>
      </c>
      <c r="G2987" s="227">
        <f>'1. General information'!$E$12</f>
        <v>0</v>
      </c>
      <c r="H2987" s="227">
        <f>'1. General information'!$E$13</f>
        <v>0</v>
      </c>
      <c r="I2987" s="227">
        <f>'1. General information'!$E$14</f>
        <v>0</v>
      </c>
      <c r="J2987" s="234" t="s">
        <v>471</v>
      </c>
      <c r="K2987" s="254" t="s">
        <v>5945</v>
      </c>
      <c r="L2987" s="234" t="s">
        <v>5065</v>
      </c>
      <c r="M2987" s="229">
        <f>'6. Staff time'!$T$275</f>
        <v>0</v>
      </c>
    </row>
    <row r="2988" spans="1:13">
      <c r="A2988" s="230">
        <v>2987</v>
      </c>
      <c r="B2988" s="230" t="str">
        <f t="shared" si="77"/>
        <v>0-0-0-6.35-79</v>
      </c>
      <c r="C2988" s="227">
        <f>'1. General information'!$E$8</f>
        <v>0</v>
      </c>
      <c r="D2988" s="227">
        <f>'1. General information'!$E$9</f>
        <v>0</v>
      </c>
      <c r="E2988" s="227">
        <f>'1. General information'!$E$10</f>
        <v>0</v>
      </c>
      <c r="F2988" s="227">
        <f>'1. General information'!$E$11</f>
        <v>0</v>
      </c>
      <c r="G2988" s="227">
        <f>'1. General information'!$E$12</f>
        <v>0</v>
      </c>
      <c r="H2988" s="227">
        <f>'1. General information'!$E$13</f>
        <v>0</v>
      </c>
      <c r="I2988" s="227">
        <f>'1. General information'!$E$14</f>
        <v>0</v>
      </c>
      <c r="J2988" s="234" t="s">
        <v>471</v>
      </c>
      <c r="K2988" s="254" t="s">
        <v>5946</v>
      </c>
      <c r="L2988" s="234" t="s">
        <v>5066</v>
      </c>
      <c r="M2988" s="229">
        <f>'6. Staff time'!$T$276</f>
        <v>0</v>
      </c>
    </row>
    <row r="2989" spans="1:13">
      <c r="A2989" s="230">
        <v>2988</v>
      </c>
      <c r="B2989" s="230" t="str">
        <f t="shared" si="77"/>
        <v>0-0-0-6.35-80</v>
      </c>
      <c r="C2989" s="227">
        <f>'1. General information'!$E$8</f>
        <v>0</v>
      </c>
      <c r="D2989" s="227">
        <f>'1. General information'!$E$9</f>
        <v>0</v>
      </c>
      <c r="E2989" s="227">
        <f>'1. General information'!$E$10</f>
        <v>0</v>
      </c>
      <c r="F2989" s="227">
        <f>'1. General information'!$E$11</f>
        <v>0</v>
      </c>
      <c r="G2989" s="227">
        <f>'1. General information'!$E$12</f>
        <v>0</v>
      </c>
      <c r="H2989" s="227">
        <f>'1. General information'!$E$13</f>
        <v>0</v>
      </c>
      <c r="I2989" s="227">
        <f>'1. General information'!$E$14</f>
        <v>0</v>
      </c>
      <c r="J2989" s="234" t="s">
        <v>471</v>
      </c>
      <c r="K2989" s="254" t="s">
        <v>5947</v>
      </c>
      <c r="L2989" s="234" t="s">
        <v>5067</v>
      </c>
      <c r="M2989" s="229">
        <f>'6. Staff time'!$T$277</f>
        <v>0</v>
      </c>
    </row>
    <row r="2990" spans="1:13">
      <c r="A2990" s="230">
        <v>2989</v>
      </c>
      <c r="B2990" s="230" t="str">
        <f t="shared" si="77"/>
        <v>0-0-0-6.36-1</v>
      </c>
      <c r="C2990" s="227">
        <f>'1. General information'!$E$8</f>
        <v>0</v>
      </c>
      <c r="D2990" s="227">
        <f>'1. General information'!$E$9</f>
        <v>0</v>
      </c>
      <c r="E2990" s="227">
        <f>'1. General information'!$E$10</f>
        <v>0</v>
      </c>
      <c r="F2990" s="227">
        <f>'1. General information'!$E$11</f>
        <v>0</v>
      </c>
      <c r="G2990" s="227">
        <f>'1. General information'!$E$12</f>
        <v>0</v>
      </c>
      <c r="H2990" s="227">
        <f>'1. General information'!$E$13</f>
        <v>0</v>
      </c>
      <c r="I2990" s="227">
        <f>'1. General information'!$E$14</f>
        <v>0</v>
      </c>
      <c r="J2990" s="234" t="s">
        <v>471</v>
      </c>
      <c r="K2990" s="254" t="s">
        <v>5948</v>
      </c>
      <c r="L2990" s="234" t="s">
        <v>5068</v>
      </c>
      <c r="M2990" s="229">
        <f>'6. Staff time'!$V$198</f>
        <v>0</v>
      </c>
    </row>
    <row r="2991" spans="1:13">
      <c r="A2991" s="230">
        <v>2990</v>
      </c>
      <c r="B2991" s="230" t="str">
        <f t="shared" si="77"/>
        <v>0-0-0-6.36-2</v>
      </c>
      <c r="C2991" s="227">
        <f>'1. General information'!$E$8</f>
        <v>0</v>
      </c>
      <c r="D2991" s="227">
        <f>'1. General information'!$E$9</f>
        <v>0</v>
      </c>
      <c r="E2991" s="227">
        <f>'1. General information'!$E$10</f>
        <v>0</v>
      </c>
      <c r="F2991" s="227">
        <f>'1. General information'!$E$11</f>
        <v>0</v>
      </c>
      <c r="G2991" s="227">
        <f>'1. General information'!$E$12</f>
        <v>0</v>
      </c>
      <c r="H2991" s="227">
        <f>'1. General information'!$E$13</f>
        <v>0</v>
      </c>
      <c r="I2991" s="227">
        <f>'1. General information'!$E$14</f>
        <v>0</v>
      </c>
      <c r="J2991" s="234" t="s">
        <v>471</v>
      </c>
      <c r="K2991" s="254" t="s">
        <v>5949</v>
      </c>
      <c r="L2991" s="234" t="s">
        <v>5069</v>
      </c>
      <c r="M2991" s="229">
        <f>'6. Staff time'!$V$199</f>
        <v>0</v>
      </c>
    </row>
    <row r="2992" spans="1:13">
      <c r="A2992" s="230">
        <v>2991</v>
      </c>
      <c r="B2992" s="230" t="str">
        <f t="shared" si="77"/>
        <v>0-0-0-6.36-3</v>
      </c>
      <c r="C2992" s="227">
        <f>'1. General information'!$E$8</f>
        <v>0</v>
      </c>
      <c r="D2992" s="227">
        <f>'1. General information'!$E$9</f>
        <v>0</v>
      </c>
      <c r="E2992" s="227">
        <f>'1. General information'!$E$10</f>
        <v>0</v>
      </c>
      <c r="F2992" s="227">
        <f>'1. General information'!$E$11</f>
        <v>0</v>
      </c>
      <c r="G2992" s="227">
        <f>'1. General information'!$E$12</f>
        <v>0</v>
      </c>
      <c r="H2992" s="227">
        <f>'1. General information'!$E$13</f>
        <v>0</v>
      </c>
      <c r="I2992" s="227">
        <f>'1. General information'!$E$14</f>
        <v>0</v>
      </c>
      <c r="J2992" s="234" t="s">
        <v>471</v>
      </c>
      <c r="K2992" s="254" t="s">
        <v>5950</v>
      </c>
      <c r="L2992" s="234" t="s">
        <v>5070</v>
      </c>
      <c r="M2992" s="229">
        <f>'6. Staff time'!$V$200</f>
        <v>0</v>
      </c>
    </row>
    <row r="2993" spans="1:13">
      <c r="A2993" s="230">
        <v>2992</v>
      </c>
      <c r="B2993" s="230" t="str">
        <f t="shared" si="77"/>
        <v>0-0-0-6.36-4</v>
      </c>
      <c r="C2993" s="227">
        <f>'1. General information'!$E$8</f>
        <v>0</v>
      </c>
      <c r="D2993" s="227">
        <f>'1. General information'!$E$9</f>
        <v>0</v>
      </c>
      <c r="E2993" s="227">
        <f>'1. General information'!$E$10</f>
        <v>0</v>
      </c>
      <c r="F2993" s="227">
        <f>'1. General information'!$E$11</f>
        <v>0</v>
      </c>
      <c r="G2993" s="227">
        <f>'1. General information'!$E$12</f>
        <v>0</v>
      </c>
      <c r="H2993" s="227">
        <f>'1. General information'!$E$13</f>
        <v>0</v>
      </c>
      <c r="I2993" s="227">
        <f>'1. General information'!$E$14</f>
        <v>0</v>
      </c>
      <c r="J2993" s="234" t="s">
        <v>471</v>
      </c>
      <c r="K2993" s="254" t="s">
        <v>5951</v>
      </c>
      <c r="L2993" s="234" t="s">
        <v>5071</v>
      </c>
      <c r="M2993" s="229">
        <f>'6. Staff time'!$V$201</f>
        <v>0</v>
      </c>
    </row>
    <row r="2994" spans="1:13">
      <c r="A2994" s="230">
        <v>2993</v>
      </c>
      <c r="B2994" s="230" t="str">
        <f t="shared" si="77"/>
        <v>0-0-0-6.36-5</v>
      </c>
      <c r="C2994" s="227">
        <f>'1. General information'!$E$8</f>
        <v>0</v>
      </c>
      <c r="D2994" s="227">
        <f>'1. General information'!$E$9</f>
        <v>0</v>
      </c>
      <c r="E2994" s="227">
        <f>'1. General information'!$E$10</f>
        <v>0</v>
      </c>
      <c r="F2994" s="227">
        <f>'1. General information'!$E$11</f>
        <v>0</v>
      </c>
      <c r="G2994" s="227">
        <f>'1. General information'!$E$12</f>
        <v>0</v>
      </c>
      <c r="H2994" s="227">
        <f>'1. General information'!$E$13</f>
        <v>0</v>
      </c>
      <c r="I2994" s="227">
        <f>'1. General information'!$E$14</f>
        <v>0</v>
      </c>
      <c r="J2994" s="234" t="s">
        <v>471</v>
      </c>
      <c r="K2994" s="254" t="s">
        <v>5952</v>
      </c>
      <c r="L2994" s="234" t="s">
        <v>5072</v>
      </c>
      <c r="M2994" s="229">
        <f>'6. Staff time'!$V$202</f>
        <v>0</v>
      </c>
    </row>
    <row r="2995" spans="1:13">
      <c r="A2995" s="230">
        <v>2994</v>
      </c>
      <c r="B2995" s="230" t="str">
        <f t="shared" si="77"/>
        <v>0-0-0-6.36-6</v>
      </c>
      <c r="C2995" s="227">
        <f>'1. General information'!$E$8</f>
        <v>0</v>
      </c>
      <c r="D2995" s="227">
        <f>'1. General information'!$E$9</f>
        <v>0</v>
      </c>
      <c r="E2995" s="227">
        <f>'1. General information'!$E$10</f>
        <v>0</v>
      </c>
      <c r="F2995" s="227">
        <f>'1. General information'!$E$11</f>
        <v>0</v>
      </c>
      <c r="G2995" s="227">
        <f>'1. General information'!$E$12</f>
        <v>0</v>
      </c>
      <c r="H2995" s="227">
        <f>'1. General information'!$E$13</f>
        <v>0</v>
      </c>
      <c r="I2995" s="227">
        <f>'1. General information'!$E$14</f>
        <v>0</v>
      </c>
      <c r="J2995" s="234" t="s">
        <v>471</v>
      </c>
      <c r="K2995" s="254" t="s">
        <v>5953</v>
      </c>
      <c r="L2995" s="234" t="s">
        <v>5073</v>
      </c>
      <c r="M2995" s="229">
        <f>'6. Staff time'!$V$203</f>
        <v>0</v>
      </c>
    </row>
    <row r="2996" spans="1:13">
      <c r="A2996" s="230">
        <v>2995</v>
      </c>
      <c r="B2996" s="230" t="str">
        <f t="shared" si="77"/>
        <v>0-0-0-6.36-7</v>
      </c>
      <c r="C2996" s="227">
        <f>'1. General information'!$E$8</f>
        <v>0</v>
      </c>
      <c r="D2996" s="227">
        <f>'1. General information'!$E$9</f>
        <v>0</v>
      </c>
      <c r="E2996" s="227">
        <f>'1. General information'!$E$10</f>
        <v>0</v>
      </c>
      <c r="F2996" s="227">
        <f>'1. General information'!$E$11</f>
        <v>0</v>
      </c>
      <c r="G2996" s="227">
        <f>'1. General information'!$E$12</f>
        <v>0</v>
      </c>
      <c r="H2996" s="227">
        <f>'1. General information'!$E$13</f>
        <v>0</v>
      </c>
      <c r="I2996" s="227">
        <f>'1. General information'!$E$14</f>
        <v>0</v>
      </c>
      <c r="J2996" s="234" t="s">
        <v>471</v>
      </c>
      <c r="K2996" s="254" t="s">
        <v>5954</v>
      </c>
      <c r="L2996" s="234" t="s">
        <v>5074</v>
      </c>
      <c r="M2996" s="229">
        <f>'6. Staff time'!$V$204</f>
        <v>0</v>
      </c>
    </row>
    <row r="2997" spans="1:13">
      <c r="A2997" s="230">
        <v>2996</v>
      </c>
      <c r="B2997" s="230" t="str">
        <f t="shared" si="77"/>
        <v>0-0-0-6.36-8</v>
      </c>
      <c r="C2997" s="227">
        <f>'1. General information'!$E$8</f>
        <v>0</v>
      </c>
      <c r="D2997" s="227">
        <f>'1. General information'!$E$9</f>
        <v>0</v>
      </c>
      <c r="E2997" s="227">
        <f>'1. General information'!$E$10</f>
        <v>0</v>
      </c>
      <c r="F2997" s="227">
        <f>'1. General information'!$E$11</f>
        <v>0</v>
      </c>
      <c r="G2997" s="227">
        <f>'1. General information'!$E$12</f>
        <v>0</v>
      </c>
      <c r="H2997" s="227">
        <f>'1. General information'!$E$13</f>
        <v>0</v>
      </c>
      <c r="I2997" s="227">
        <f>'1. General information'!$E$14</f>
        <v>0</v>
      </c>
      <c r="J2997" s="234" t="s">
        <v>471</v>
      </c>
      <c r="K2997" s="254" t="s">
        <v>5955</v>
      </c>
      <c r="L2997" s="234" t="s">
        <v>5075</v>
      </c>
      <c r="M2997" s="229">
        <f>'6. Staff time'!$V$205</f>
        <v>0</v>
      </c>
    </row>
    <row r="2998" spans="1:13">
      <c r="A2998" s="230">
        <v>2997</v>
      </c>
      <c r="B2998" s="230" t="str">
        <f t="shared" si="77"/>
        <v>0-0-0-6.36-9</v>
      </c>
      <c r="C2998" s="227">
        <f>'1. General information'!$E$8</f>
        <v>0</v>
      </c>
      <c r="D2998" s="227">
        <f>'1. General information'!$E$9</f>
        <v>0</v>
      </c>
      <c r="E2998" s="227">
        <f>'1. General information'!$E$10</f>
        <v>0</v>
      </c>
      <c r="F2998" s="227">
        <f>'1. General information'!$E$11</f>
        <v>0</v>
      </c>
      <c r="G2998" s="227">
        <f>'1. General information'!$E$12</f>
        <v>0</v>
      </c>
      <c r="H2998" s="227">
        <f>'1. General information'!$E$13</f>
        <v>0</v>
      </c>
      <c r="I2998" s="227">
        <f>'1. General information'!$E$14</f>
        <v>0</v>
      </c>
      <c r="J2998" s="234" t="s">
        <v>471</v>
      </c>
      <c r="K2998" s="254" t="s">
        <v>5956</v>
      </c>
      <c r="L2998" s="234" t="s">
        <v>5076</v>
      </c>
      <c r="M2998" s="229">
        <f>'6. Staff time'!$V$206</f>
        <v>0</v>
      </c>
    </row>
    <row r="2999" spans="1:13">
      <c r="A2999" s="230">
        <v>2998</v>
      </c>
      <c r="B2999" s="230" t="str">
        <f t="shared" si="77"/>
        <v>0-0-0-6.36-10</v>
      </c>
      <c r="C2999" s="227">
        <f>'1. General information'!$E$8</f>
        <v>0</v>
      </c>
      <c r="D2999" s="227">
        <f>'1. General information'!$E$9</f>
        <v>0</v>
      </c>
      <c r="E2999" s="227">
        <f>'1. General information'!$E$10</f>
        <v>0</v>
      </c>
      <c r="F2999" s="227">
        <f>'1. General information'!$E$11</f>
        <v>0</v>
      </c>
      <c r="G2999" s="227">
        <f>'1. General information'!$E$12</f>
        <v>0</v>
      </c>
      <c r="H2999" s="227">
        <f>'1. General information'!$E$13</f>
        <v>0</v>
      </c>
      <c r="I2999" s="227">
        <f>'1. General information'!$E$14</f>
        <v>0</v>
      </c>
      <c r="J2999" s="234" t="s">
        <v>471</v>
      </c>
      <c r="K2999" s="254" t="s">
        <v>5957</v>
      </c>
      <c r="L2999" s="234" t="s">
        <v>5077</v>
      </c>
      <c r="M2999" s="229">
        <f>'6. Staff time'!$V$207</f>
        <v>0</v>
      </c>
    </row>
    <row r="3000" spans="1:13">
      <c r="A3000" s="230">
        <v>2999</v>
      </c>
      <c r="B3000" s="230" t="str">
        <f t="shared" si="77"/>
        <v>0-0-0-6.36-11</v>
      </c>
      <c r="C3000" s="227">
        <f>'1. General information'!$E$8</f>
        <v>0</v>
      </c>
      <c r="D3000" s="227">
        <f>'1. General information'!$E$9</f>
        <v>0</v>
      </c>
      <c r="E3000" s="227">
        <f>'1. General information'!$E$10</f>
        <v>0</v>
      </c>
      <c r="F3000" s="227">
        <f>'1. General information'!$E$11</f>
        <v>0</v>
      </c>
      <c r="G3000" s="227">
        <f>'1. General information'!$E$12</f>
        <v>0</v>
      </c>
      <c r="H3000" s="227">
        <f>'1. General information'!$E$13</f>
        <v>0</v>
      </c>
      <c r="I3000" s="227">
        <f>'1. General information'!$E$14</f>
        <v>0</v>
      </c>
      <c r="J3000" s="234" t="s">
        <v>471</v>
      </c>
      <c r="K3000" s="254" t="s">
        <v>5958</v>
      </c>
      <c r="L3000" s="234" t="s">
        <v>5078</v>
      </c>
      <c r="M3000" s="229">
        <f>'6. Staff time'!$V$208</f>
        <v>0</v>
      </c>
    </row>
    <row r="3001" spans="1:13">
      <c r="A3001" s="230">
        <v>3000</v>
      </c>
      <c r="B3001" s="230" t="str">
        <f t="shared" si="77"/>
        <v>0-0-0-6.36-12</v>
      </c>
      <c r="C3001" s="227">
        <f>'1. General information'!$E$8</f>
        <v>0</v>
      </c>
      <c r="D3001" s="227">
        <f>'1. General information'!$E$9</f>
        <v>0</v>
      </c>
      <c r="E3001" s="227">
        <f>'1. General information'!$E$10</f>
        <v>0</v>
      </c>
      <c r="F3001" s="227">
        <f>'1. General information'!$E$11</f>
        <v>0</v>
      </c>
      <c r="G3001" s="227">
        <f>'1. General information'!$E$12</f>
        <v>0</v>
      </c>
      <c r="H3001" s="227">
        <f>'1. General information'!$E$13</f>
        <v>0</v>
      </c>
      <c r="I3001" s="227">
        <f>'1. General information'!$E$14</f>
        <v>0</v>
      </c>
      <c r="J3001" s="234" t="s">
        <v>471</v>
      </c>
      <c r="K3001" s="254" t="s">
        <v>5959</v>
      </c>
      <c r="L3001" s="234" t="s">
        <v>5079</v>
      </c>
      <c r="M3001" s="229">
        <f>'6. Staff time'!$V$209</f>
        <v>0</v>
      </c>
    </row>
    <row r="3002" spans="1:13">
      <c r="A3002" s="230">
        <v>3001</v>
      </c>
      <c r="B3002" s="230" t="str">
        <f t="shared" si="77"/>
        <v>0-0-0-6.36-13</v>
      </c>
      <c r="C3002" s="227">
        <f>'1. General information'!$E$8</f>
        <v>0</v>
      </c>
      <c r="D3002" s="227">
        <f>'1. General information'!$E$9</f>
        <v>0</v>
      </c>
      <c r="E3002" s="227">
        <f>'1. General information'!$E$10</f>
        <v>0</v>
      </c>
      <c r="F3002" s="227">
        <f>'1. General information'!$E$11</f>
        <v>0</v>
      </c>
      <c r="G3002" s="227">
        <f>'1. General information'!$E$12</f>
        <v>0</v>
      </c>
      <c r="H3002" s="227">
        <f>'1. General information'!$E$13</f>
        <v>0</v>
      </c>
      <c r="I3002" s="227">
        <f>'1. General information'!$E$14</f>
        <v>0</v>
      </c>
      <c r="J3002" s="234" t="s">
        <v>471</v>
      </c>
      <c r="K3002" s="254" t="s">
        <v>5960</v>
      </c>
      <c r="L3002" s="234" t="s">
        <v>5080</v>
      </c>
      <c r="M3002" s="229">
        <f>'6. Staff time'!$V$210</f>
        <v>0</v>
      </c>
    </row>
    <row r="3003" spans="1:13">
      <c r="A3003" s="230">
        <v>3002</v>
      </c>
      <c r="B3003" s="230" t="str">
        <f t="shared" si="77"/>
        <v>0-0-0-6.36-14</v>
      </c>
      <c r="C3003" s="227">
        <f>'1. General information'!$E$8</f>
        <v>0</v>
      </c>
      <c r="D3003" s="227">
        <f>'1. General information'!$E$9</f>
        <v>0</v>
      </c>
      <c r="E3003" s="227">
        <f>'1. General information'!$E$10</f>
        <v>0</v>
      </c>
      <c r="F3003" s="227">
        <f>'1. General information'!$E$11</f>
        <v>0</v>
      </c>
      <c r="G3003" s="227">
        <f>'1. General information'!$E$12</f>
        <v>0</v>
      </c>
      <c r="H3003" s="227">
        <f>'1. General information'!$E$13</f>
        <v>0</v>
      </c>
      <c r="I3003" s="227">
        <f>'1. General information'!$E$14</f>
        <v>0</v>
      </c>
      <c r="J3003" s="234" t="s">
        <v>471</v>
      </c>
      <c r="K3003" s="254" t="s">
        <v>5961</v>
      </c>
      <c r="L3003" s="234" t="s">
        <v>5081</v>
      </c>
      <c r="M3003" s="229">
        <f>'6. Staff time'!$V$211</f>
        <v>0</v>
      </c>
    </row>
    <row r="3004" spans="1:13">
      <c r="A3004" s="230">
        <v>3003</v>
      </c>
      <c r="B3004" s="230" t="str">
        <f t="shared" si="77"/>
        <v>0-0-0-6.36-15</v>
      </c>
      <c r="C3004" s="227">
        <f>'1. General information'!$E$8</f>
        <v>0</v>
      </c>
      <c r="D3004" s="227">
        <f>'1. General information'!$E$9</f>
        <v>0</v>
      </c>
      <c r="E3004" s="227">
        <f>'1. General information'!$E$10</f>
        <v>0</v>
      </c>
      <c r="F3004" s="227">
        <f>'1. General information'!$E$11</f>
        <v>0</v>
      </c>
      <c r="G3004" s="227">
        <f>'1. General information'!$E$12</f>
        <v>0</v>
      </c>
      <c r="H3004" s="227">
        <f>'1. General information'!$E$13</f>
        <v>0</v>
      </c>
      <c r="I3004" s="227">
        <f>'1. General information'!$E$14</f>
        <v>0</v>
      </c>
      <c r="J3004" s="234" t="s">
        <v>471</v>
      </c>
      <c r="K3004" s="254" t="s">
        <v>5962</v>
      </c>
      <c r="L3004" s="234" t="s">
        <v>5082</v>
      </c>
      <c r="M3004" s="229">
        <f>'6. Staff time'!$V$212</f>
        <v>0</v>
      </c>
    </row>
    <row r="3005" spans="1:13">
      <c r="A3005" s="230">
        <v>3004</v>
      </c>
      <c r="B3005" s="230" t="str">
        <f t="shared" si="77"/>
        <v>0-0-0-6.36-16</v>
      </c>
      <c r="C3005" s="227">
        <f>'1. General information'!$E$8</f>
        <v>0</v>
      </c>
      <c r="D3005" s="227">
        <f>'1. General information'!$E$9</f>
        <v>0</v>
      </c>
      <c r="E3005" s="227">
        <f>'1. General information'!$E$10</f>
        <v>0</v>
      </c>
      <c r="F3005" s="227">
        <f>'1. General information'!$E$11</f>
        <v>0</v>
      </c>
      <c r="G3005" s="227">
        <f>'1. General information'!$E$12</f>
        <v>0</v>
      </c>
      <c r="H3005" s="227">
        <f>'1. General information'!$E$13</f>
        <v>0</v>
      </c>
      <c r="I3005" s="227">
        <f>'1. General information'!$E$14</f>
        <v>0</v>
      </c>
      <c r="J3005" s="234" t="s">
        <v>471</v>
      </c>
      <c r="K3005" s="254" t="s">
        <v>5963</v>
      </c>
      <c r="L3005" s="234" t="s">
        <v>5083</v>
      </c>
      <c r="M3005" s="229">
        <f>'6. Staff time'!$V$213</f>
        <v>0</v>
      </c>
    </row>
    <row r="3006" spans="1:13">
      <c r="A3006" s="230">
        <v>3005</v>
      </c>
      <c r="B3006" s="230" t="str">
        <f t="shared" si="77"/>
        <v>0-0-0-6.36-17</v>
      </c>
      <c r="C3006" s="227">
        <f>'1. General information'!$E$8</f>
        <v>0</v>
      </c>
      <c r="D3006" s="227">
        <f>'1. General information'!$E$9</f>
        <v>0</v>
      </c>
      <c r="E3006" s="227">
        <f>'1. General information'!$E$10</f>
        <v>0</v>
      </c>
      <c r="F3006" s="227">
        <f>'1. General information'!$E$11</f>
        <v>0</v>
      </c>
      <c r="G3006" s="227">
        <f>'1. General information'!$E$12</f>
        <v>0</v>
      </c>
      <c r="H3006" s="227">
        <f>'1. General information'!$E$13</f>
        <v>0</v>
      </c>
      <c r="I3006" s="227">
        <f>'1. General information'!$E$14</f>
        <v>0</v>
      </c>
      <c r="J3006" s="234" t="s">
        <v>471</v>
      </c>
      <c r="K3006" s="254" t="s">
        <v>5964</v>
      </c>
      <c r="L3006" s="234" t="s">
        <v>5084</v>
      </c>
      <c r="M3006" s="229">
        <f>'6. Staff time'!$V$214</f>
        <v>0</v>
      </c>
    </row>
    <row r="3007" spans="1:13">
      <c r="A3007" s="230">
        <v>3006</v>
      </c>
      <c r="B3007" s="230" t="str">
        <f t="shared" si="77"/>
        <v>0-0-0-6.36-18</v>
      </c>
      <c r="C3007" s="227">
        <f>'1. General information'!$E$8</f>
        <v>0</v>
      </c>
      <c r="D3007" s="227">
        <f>'1. General information'!$E$9</f>
        <v>0</v>
      </c>
      <c r="E3007" s="227">
        <f>'1. General information'!$E$10</f>
        <v>0</v>
      </c>
      <c r="F3007" s="227">
        <f>'1. General information'!$E$11</f>
        <v>0</v>
      </c>
      <c r="G3007" s="227">
        <f>'1. General information'!$E$12</f>
        <v>0</v>
      </c>
      <c r="H3007" s="227">
        <f>'1. General information'!$E$13</f>
        <v>0</v>
      </c>
      <c r="I3007" s="227">
        <f>'1. General information'!$E$14</f>
        <v>0</v>
      </c>
      <c r="J3007" s="234" t="s">
        <v>471</v>
      </c>
      <c r="K3007" s="254" t="s">
        <v>5965</v>
      </c>
      <c r="L3007" s="234" t="s">
        <v>5085</v>
      </c>
      <c r="M3007" s="229">
        <f>'6. Staff time'!$V$215</f>
        <v>0</v>
      </c>
    </row>
    <row r="3008" spans="1:13">
      <c r="A3008" s="230">
        <v>3007</v>
      </c>
      <c r="B3008" s="230" t="str">
        <f t="shared" si="77"/>
        <v>0-0-0-6.36-19</v>
      </c>
      <c r="C3008" s="227">
        <f>'1. General information'!$E$8</f>
        <v>0</v>
      </c>
      <c r="D3008" s="227">
        <f>'1. General information'!$E$9</f>
        <v>0</v>
      </c>
      <c r="E3008" s="227">
        <f>'1. General information'!$E$10</f>
        <v>0</v>
      </c>
      <c r="F3008" s="227">
        <f>'1. General information'!$E$11</f>
        <v>0</v>
      </c>
      <c r="G3008" s="227">
        <f>'1. General information'!$E$12</f>
        <v>0</v>
      </c>
      <c r="H3008" s="227">
        <f>'1. General information'!$E$13</f>
        <v>0</v>
      </c>
      <c r="I3008" s="227">
        <f>'1. General information'!$E$14</f>
        <v>0</v>
      </c>
      <c r="J3008" s="234" t="s">
        <v>471</v>
      </c>
      <c r="K3008" s="254" t="s">
        <v>5966</v>
      </c>
      <c r="L3008" s="234" t="s">
        <v>5086</v>
      </c>
      <c r="M3008" s="229">
        <f>'6. Staff time'!$V$216</f>
        <v>0</v>
      </c>
    </row>
    <row r="3009" spans="1:13">
      <c r="A3009" s="230">
        <v>3008</v>
      </c>
      <c r="B3009" s="230" t="str">
        <f t="shared" si="77"/>
        <v>0-0-0-6.36-20</v>
      </c>
      <c r="C3009" s="227">
        <f>'1. General information'!$E$8</f>
        <v>0</v>
      </c>
      <c r="D3009" s="227">
        <f>'1. General information'!$E$9</f>
        <v>0</v>
      </c>
      <c r="E3009" s="227">
        <f>'1. General information'!$E$10</f>
        <v>0</v>
      </c>
      <c r="F3009" s="227">
        <f>'1. General information'!$E$11</f>
        <v>0</v>
      </c>
      <c r="G3009" s="227">
        <f>'1. General information'!$E$12</f>
        <v>0</v>
      </c>
      <c r="H3009" s="227">
        <f>'1. General information'!$E$13</f>
        <v>0</v>
      </c>
      <c r="I3009" s="227">
        <f>'1. General information'!$E$14</f>
        <v>0</v>
      </c>
      <c r="J3009" s="234" t="s">
        <v>471</v>
      </c>
      <c r="K3009" s="254" t="s">
        <v>5967</v>
      </c>
      <c r="L3009" s="234" t="s">
        <v>5087</v>
      </c>
      <c r="M3009" s="229">
        <f>'6. Staff time'!$V$217</f>
        <v>0</v>
      </c>
    </row>
    <row r="3010" spans="1:13">
      <c r="A3010" s="230">
        <v>3009</v>
      </c>
      <c r="B3010" s="230" t="str">
        <f t="shared" si="77"/>
        <v>0-0-0-6.36-21</v>
      </c>
      <c r="C3010" s="227">
        <f>'1. General information'!$E$8</f>
        <v>0</v>
      </c>
      <c r="D3010" s="227">
        <f>'1. General information'!$E$9</f>
        <v>0</v>
      </c>
      <c r="E3010" s="227">
        <f>'1. General information'!$E$10</f>
        <v>0</v>
      </c>
      <c r="F3010" s="227">
        <f>'1. General information'!$E$11</f>
        <v>0</v>
      </c>
      <c r="G3010" s="227">
        <f>'1. General information'!$E$12</f>
        <v>0</v>
      </c>
      <c r="H3010" s="227">
        <f>'1. General information'!$E$13</f>
        <v>0</v>
      </c>
      <c r="I3010" s="227">
        <f>'1. General information'!$E$14</f>
        <v>0</v>
      </c>
      <c r="J3010" s="234" t="s">
        <v>471</v>
      </c>
      <c r="K3010" s="254" t="s">
        <v>5968</v>
      </c>
      <c r="L3010" s="234" t="s">
        <v>5088</v>
      </c>
      <c r="M3010" s="229">
        <f>'6. Staff time'!$V$218</f>
        <v>0</v>
      </c>
    </row>
    <row r="3011" spans="1:13">
      <c r="A3011" s="230">
        <v>3010</v>
      </c>
      <c r="B3011" s="230" t="str">
        <f t="shared" si="77"/>
        <v>0-0-0-6.36-22</v>
      </c>
      <c r="C3011" s="227">
        <f>'1. General information'!$E$8</f>
        <v>0</v>
      </c>
      <c r="D3011" s="227">
        <f>'1. General information'!$E$9</f>
        <v>0</v>
      </c>
      <c r="E3011" s="227">
        <f>'1. General information'!$E$10</f>
        <v>0</v>
      </c>
      <c r="F3011" s="227">
        <f>'1. General information'!$E$11</f>
        <v>0</v>
      </c>
      <c r="G3011" s="227">
        <f>'1. General information'!$E$12</f>
        <v>0</v>
      </c>
      <c r="H3011" s="227">
        <f>'1. General information'!$E$13</f>
        <v>0</v>
      </c>
      <c r="I3011" s="227">
        <f>'1. General information'!$E$14</f>
        <v>0</v>
      </c>
      <c r="J3011" s="234" t="s">
        <v>471</v>
      </c>
      <c r="K3011" s="254" t="s">
        <v>5969</v>
      </c>
      <c r="L3011" s="234" t="s">
        <v>5089</v>
      </c>
      <c r="M3011" s="229">
        <f>'6. Staff time'!$V$219</f>
        <v>0</v>
      </c>
    </row>
    <row r="3012" spans="1:13">
      <c r="A3012" s="230">
        <v>3011</v>
      </c>
      <c r="B3012" s="230" t="str">
        <f t="shared" si="77"/>
        <v>0-0-0-6.36-23</v>
      </c>
      <c r="C3012" s="227">
        <f>'1. General information'!$E$8</f>
        <v>0</v>
      </c>
      <c r="D3012" s="227">
        <f>'1. General information'!$E$9</f>
        <v>0</v>
      </c>
      <c r="E3012" s="227">
        <f>'1. General information'!$E$10</f>
        <v>0</v>
      </c>
      <c r="F3012" s="227">
        <f>'1. General information'!$E$11</f>
        <v>0</v>
      </c>
      <c r="G3012" s="227">
        <f>'1. General information'!$E$12</f>
        <v>0</v>
      </c>
      <c r="H3012" s="227">
        <f>'1. General information'!$E$13</f>
        <v>0</v>
      </c>
      <c r="I3012" s="227">
        <f>'1. General information'!$E$14</f>
        <v>0</v>
      </c>
      <c r="J3012" s="234" t="s">
        <v>471</v>
      </c>
      <c r="K3012" s="254" t="s">
        <v>5970</v>
      </c>
      <c r="L3012" s="234" t="s">
        <v>5090</v>
      </c>
      <c r="M3012" s="229">
        <f>'6. Staff time'!$V$220</f>
        <v>0</v>
      </c>
    </row>
    <row r="3013" spans="1:13">
      <c r="A3013" s="230">
        <v>3012</v>
      </c>
      <c r="B3013" s="230" t="str">
        <f t="shared" si="77"/>
        <v>0-0-0-6.36-24</v>
      </c>
      <c r="C3013" s="227">
        <f>'1. General information'!$E$8</f>
        <v>0</v>
      </c>
      <c r="D3013" s="227">
        <f>'1. General information'!$E$9</f>
        <v>0</v>
      </c>
      <c r="E3013" s="227">
        <f>'1. General information'!$E$10</f>
        <v>0</v>
      </c>
      <c r="F3013" s="227">
        <f>'1. General information'!$E$11</f>
        <v>0</v>
      </c>
      <c r="G3013" s="227">
        <f>'1. General information'!$E$12</f>
        <v>0</v>
      </c>
      <c r="H3013" s="227">
        <f>'1. General information'!$E$13</f>
        <v>0</v>
      </c>
      <c r="I3013" s="227">
        <f>'1. General information'!$E$14</f>
        <v>0</v>
      </c>
      <c r="J3013" s="234" t="s">
        <v>471</v>
      </c>
      <c r="K3013" s="254" t="s">
        <v>5971</v>
      </c>
      <c r="L3013" s="234" t="s">
        <v>5091</v>
      </c>
      <c r="M3013" s="229">
        <f>'6. Staff time'!$V$221</f>
        <v>0</v>
      </c>
    </row>
    <row r="3014" spans="1:13">
      <c r="A3014" s="230">
        <v>3013</v>
      </c>
      <c r="B3014" s="230" t="str">
        <f t="shared" si="77"/>
        <v>0-0-0-6.36-25</v>
      </c>
      <c r="C3014" s="227">
        <f>'1. General information'!$E$8</f>
        <v>0</v>
      </c>
      <c r="D3014" s="227">
        <f>'1. General information'!$E$9</f>
        <v>0</v>
      </c>
      <c r="E3014" s="227">
        <f>'1. General information'!$E$10</f>
        <v>0</v>
      </c>
      <c r="F3014" s="227">
        <f>'1. General information'!$E$11</f>
        <v>0</v>
      </c>
      <c r="G3014" s="227">
        <f>'1. General information'!$E$12</f>
        <v>0</v>
      </c>
      <c r="H3014" s="227">
        <f>'1. General information'!$E$13</f>
        <v>0</v>
      </c>
      <c r="I3014" s="227">
        <f>'1. General information'!$E$14</f>
        <v>0</v>
      </c>
      <c r="J3014" s="234" t="s">
        <v>471</v>
      </c>
      <c r="K3014" s="254" t="s">
        <v>5972</v>
      </c>
      <c r="L3014" s="234" t="s">
        <v>5092</v>
      </c>
      <c r="M3014" s="229">
        <f>'6. Staff time'!$V$222</f>
        <v>0</v>
      </c>
    </row>
    <row r="3015" spans="1:13">
      <c r="A3015" s="230">
        <v>3014</v>
      </c>
      <c r="B3015" s="230" t="str">
        <f t="shared" si="77"/>
        <v>0-0-0-6.36-26</v>
      </c>
      <c r="C3015" s="227">
        <f>'1. General information'!$E$8</f>
        <v>0</v>
      </c>
      <c r="D3015" s="227">
        <f>'1. General information'!$E$9</f>
        <v>0</v>
      </c>
      <c r="E3015" s="227">
        <f>'1. General information'!$E$10</f>
        <v>0</v>
      </c>
      <c r="F3015" s="227">
        <f>'1. General information'!$E$11</f>
        <v>0</v>
      </c>
      <c r="G3015" s="227">
        <f>'1. General information'!$E$12</f>
        <v>0</v>
      </c>
      <c r="H3015" s="227">
        <f>'1. General information'!$E$13</f>
        <v>0</v>
      </c>
      <c r="I3015" s="227">
        <f>'1. General information'!$E$14</f>
        <v>0</v>
      </c>
      <c r="J3015" s="234" t="s">
        <v>471</v>
      </c>
      <c r="K3015" s="254" t="s">
        <v>5973</v>
      </c>
      <c r="L3015" s="234" t="s">
        <v>5093</v>
      </c>
      <c r="M3015" s="229">
        <f>'6. Staff time'!$V$223</f>
        <v>0</v>
      </c>
    </row>
    <row r="3016" spans="1:13">
      <c r="A3016" s="230">
        <v>3015</v>
      </c>
      <c r="B3016" s="230" t="str">
        <f t="shared" si="77"/>
        <v>0-0-0-6.36-27</v>
      </c>
      <c r="C3016" s="227">
        <f>'1. General information'!$E$8</f>
        <v>0</v>
      </c>
      <c r="D3016" s="227">
        <f>'1. General information'!$E$9</f>
        <v>0</v>
      </c>
      <c r="E3016" s="227">
        <f>'1. General information'!$E$10</f>
        <v>0</v>
      </c>
      <c r="F3016" s="227">
        <f>'1. General information'!$E$11</f>
        <v>0</v>
      </c>
      <c r="G3016" s="227">
        <f>'1. General information'!$E$12</f>
        <v>0</v>
      </c>
      <c r="H3016" s="227">
        <f>'1. General information'!$E$13</f>
        <v>0</v>
      </c>
      <c r="I3016" s="227">
        <f>'1. General information'!$E$14</f>
        <v>0</v>
      </c>
      <c r="J3016" s="234" t="s">
        <v>471</v>
      </c>
      <c r="K3016" s="254" t="s">
        <v>5974</v>
      </c>
      <c r="L3016" s="234" t="s">
        <v>5094</v>
      </c>
      <c r="M3016" s="229">
        <f>'6. Staff time'!$V$224</f>
        <v>0</v>
      </c>
    </row>
    <row r="3017" spans="1:13">
      <c r="A3017" s="230">
        <v>3016</v>
      </c>
      <c r="B3017" s="230" t="str">
        <f t="shared" si="77"/>
        <v>0-0-0-6.36-28</v>
      </c>
      <c r="C3017" s="227">
        <f>'1. General information'!$E$8</f>
        <v>0</v>
      </c>
      <c r="D3017" s="227">
        <f>'1. General information'!$E$9</f>
        <v>0</v>
      </c>
      <c r="E3017" s="227">
        <f>'1. General information'!$E$10</f>
        <v>0</v>
      </c>
      <c r="F3017" s="227">
        <f>'1. General information'!$E$11</f>
        <v>0</v>
      </c>
      <c r="G3017" s="227">
        <f>'1. General information'!$E$12</f>
        <v>0</v>
      </c>
      <c r="H3017" s="227">
        <f>'1. General information'!$E$13</f>
        <v>0</v>
      </c>
      <c r="I3017" s="227">
        <f>'1. General information'!$E$14</f>
        <v>0</v>
      </c>
      <c r="J3017" s="234" t="s">
        <v>471</v>
      </c>
      <c r="K3017" s="254" t="s">
        <v>5975</v>
      </c>
      <c r="L3017" s="234" t="s">
        <v>5095</v>
      </c>
      <c r="M3017" s="229">
        <f>'6. Staff time'!$V$225</f>
        <v>0</v>
      </c>
    </row>
    <row r="3018" spans="1:13">
      <c r="A3018" s="230">
        <v>3017</v>
      </c>
      <c r="B3018" s="230" t="str">
        <f t="shared" si="77"/>
        <v>0-0-0-6.36-29</v>
      </c>
      <c r="C3018" s="227">
        <f>'1. General information'!$E$8</f>
        <v>0</v>
      </c>
      <c r="D3018" s="227">
        <f>'1. General information'!$E$9</f>
        <v>0</v>
      </c>
      <c r="E3018" s="227">
        <f>'1. General information'!$E$10</f>
        <v>0</v>
      </c>
      <c r="F3018" s="227">
        <f>'1. General information'!$E$11</f>
        <v>0</v>
      </c>
      <c r="G3018" s="227">
        <f>'1. General information'!$E$12</f>
        <v>0</v>
      </c>
      <c r="H3018" s="227">
        <f>'1. General information'!$E$13</f>
        <v>0</v>
      </c>
      <c r="I3018" s="227">
        <f>'1. General information'!$E$14</f>
        <v>0</v>
      </c>
      <c r="J3018" s="234" t="s">
        <v>471</v>
      </c>
      <c r="K3018" s="254" t="s">
        <v>5976</v>
      </c>
      <c r="L3018" s="234" t="s">
        <v>5096</v>
      </c>
      <c r="M3018" s="229">
        <f>'6. Staff time'!$V$226</f>
        <v>0</v>
      </c>
    </row>
    <row r="3019" spans="1:13">
      <c r="A3019" s="230">
        <v>3018</v>
      </c>
      <c r="B3019" s="230" t="str">
        <f t="shared" si="77"/>
        <v>0-0-0-6.36-30</v>
      </c>
      <c r="C3019" s="227">
        <f>'1. General information'!$E$8</f>
        <v>0</v>
      </c>
      <c r="D3019" s="227">
        <f>'1. General information'!$E$9</f>
        <v>0</v>
      </c>
      <c r="E3019" s="227">
        <f>'1. General information'!$E$10</f>
        <v>0</v>
      </c>
      <c r="F3019" s="227">
        <f>'1. General information'!$E$11</f>
        <v>0</v>
      </c>
      <c r="G3019" s="227">
        <f>'1. General information'!$E$12</f>
        <v>0</v>
      </c>
      <c r="H3019" s="227">
        <f>'1. General information'!$E$13</f>
        <v>0</v>
      </c>
      <c r="I3019" s="227">
        <f>'1. General information'!$E$14</f>
        <v>0</v>
      </c>
      <c r="J3019" s="234" t="s">
        <v>471</v>
      </c>
      <c r="K3019" s="254" t="s">
        <v>5977</v>
      </c>
      <c r="L3019" s="234" t="s">
        <v>5097</v>
      </c>
      <c r="M3019" s="229">
        <f>'6. Staff time'!$V$227</f>
        <v>0</v>
      </c>
    </row>
    <row r="3020" spans="1:13">
      <c r="A3020" s="230">
        <v>3019</v>
      </c>
      <c r="B3020" s="230" t="str">
        <f t="shared" si="77"/>
        <v>0-0-0-6.36-31</v>
      </c>
      <c r="C3020" s="227">
        <f>'1. General information'!$E$8</f>
        <v>0</v>
      </c>
      <c r="D3020" s="227">
        <f>'1. General information'!$E$9</f>
        <v>0</v>
      </c>
      <c r="E3020" s="227">
        <f>'1. General information'!$E$10</f>
        <v>0</v>
      </c>
      <c r="F3020" s="227">
        <f>'1. General information'!$E$11</f>
        <v>0</v>
      </c>
      <c r="G3020" s="227">
        <f>'1. General information'!$E$12</f>
        <v>0</v>
      </c>
      <c r="H3020" s="227">
        <f>'1. General information'!$E$13</f>
        <v>0</v>
      </c>
      <c r="I3020" s="227">
        <f>'1. General information'!$E$14</f>
        <v>0</v>
      </c>
      <c r="J3020" s="234" t="s">
        <v>471</v>
      </c>
      <c r="K3020" s="254" t="s">
        <v>5978</v>
      </c>
      <c r="L3020" s="234" t="s">
        <v>5098</v>
      </c>
      <c r="M3020" s="229">
        <f>'6. Staff time'!$V$228</f>
        <v>0</v>
      </c>
    </row>
    <row r="3021" spans="1:13">
      <c r="A3021" s="230">
        <v>3020</v>
      </c>
      <c r="B3021" s="230" t="str">
        <f t="shared" si="77"/>
        <v>0-0-0-6.36-32</v>
      </c>
      <c r="C3021" s="227">
        <f>'1. General information'!$E$8</f>
        <v>0</v>
      </c>
      <c r="D3021" s="227">
        <f>'1. General information'!$E$9</f>
        <v>0</v>
      </c>
      <c r="E3021" s="227">
        <f>'1. General information'!$E$10</f>
        <v>0</v>
      </c>
      <c r="F3021" s="227">
        <f>'1. General information'!$E$11</f>
        <v>0</v>
      </c>
      <c r="G3021" s="227">
        <f>'1. General information'!$E$12</f>
        <v>0</v>
      </c>
      <c r="H3021" s="227">
        <f>'1. General information'!$E$13</f>
        <v>0</v>
      </c>
      <c r="I3021" s="227">
        <f>'1. General information'!$E$14</f>
        <v>0</v>
      </c>
      <c r="J3021" s="234" t="s">
        <v>471</v>
      </c>
      <c r="K3021" s="254" t="s">
        <v>5979</v>
      </c>
      <c r="L3021" s="234" t="s">
        <v>5099</v>
      </c>
      <c r="M3021" s="229">
        <f>'6. Staff time'!$V$229</f>
        <v>0</v>
      </c>
    </row>
    <row r="3022" spans="1:13">
      <c r="A3022" s="230">
        <v>3021</v>
      </c>
      <c r="B3022" s="230" t="str">
        <f t="shared" si="77"/>
        <v>0-0-0-6.36-33</v>
      </c>
      <c r="C3022" s="227">
        <f>'1. General information'!$E$8</f>
        <v>0</v>
      </c>
      <c r="D3022" s="227">
        <f>'1. General information'!$E$9</f>
        <v>0</v>
      </c>
      <c r="E3022" s="227">
        <f>'1. General information'!$E$10</f>
        <v>0</v>
      </c>
      <c r="F3022" s="227">
        <f>'1. General information'!$E$11</f>
        <v>0</v>
      </c>
      <c r="G3022" s="227">
        <f>'1. General information'!$E$12</f>
        <v>0</v>
      </c>
      <c r="H3022" s="227">
        <f>'1. General information'!$E$13</f>
        <v>0</v>
      </c>
      <c r="I3022" s="227">
        <f>'1. General information'!$E$14</f>
        <v>0</v>
      </c>
      <c r="J3022" s="234" t="s">
        <v>471</v>
      </c>
      <c r="K3022" s="254" t="s">
        <v>5980</v>
      </c>
      <c r="L3022" s="234" t="s">
        <v>5100</v>
      </c>
      <c r="M3022" s="229">
        <f>'6. Staff time'!$V$230</f>
        <v>0</v>
      </c>
    </row>
    <row r="3023" spans="1:13">
      <c r="A3023" s="230">
        <v>3022</v>
      </c>
      <c r="B3023" s="230" t="str">
        <f t="shared" si="77"/>
        <v>0-0-0-6.36-34</v>
      </c>
      <c r="C3023" s="227">
        <f>'1. General information'!$E$8</f>
        <v>0</v>
      </c>
      <c r="D3023" s="227">
        <f>'1. General information'!$E$9</f>
        <v>0</v>
      </c>
      <c r="E3023" s="227">
        <f>'1. General information'!$E$10</f>
        <v>0</v>
      </c>
      <c r="F3023" s="227">
        <f>'1. General information'!$E$11</f>
        <v>0</v>
      </c>
      <c r="G3023" s="227">
        <f>'1. General information'!$E$12</f>
        <v>0</v>
      </c>
      <c r="H3023" s="227">
        <f>'1. General information'!$E$13</f>
        <v>0</v>
      </c>
      <c r="I3023" s="227">
        <f>'1. General information'!$E$14</f>
        <v>0</v>
      </c>
      <c r="J3023" s="234" t="s">
        <v>471</v>
      </c>
      <c r="K3023" s="254" t="s">
        <v>5981</v>
      </c>
      <c r="L3023" s="234" t="s">
        <v>5101</v>
      </c>
      <c r="M3023" s="229">
        <f>'6. Staff time'!$V$231</f>
        <v>0</v>
      </c>
    </row>
    <row r="3024" spans="1:13">
      <c r="A3024" s="230">
        <v>3023</v>
      </c>
      <c r="B3024" s="230" t="str">
        <f t="shared" si="77"/>
        <v>0-0-0-6.36-35</v>
      </c>
      <c r="C3024" s="227">
        <f>'1. General information'!$E$8</f>
        <v>0</v>
      </c>
      <c r="D3024" s="227">
        <f>'1. General information'!$E$9</f>
        <v>0</v>
      </c>
      <c r="E3024" s="227">
        <f>'1. General information'!$E$10</f>
        <v>0</v>
      </c>
      <c r="F3024" s="227">
        <f>'1. General information'!$E$11</f>
        <v>0</v>
      </c>
      <c r="G3024" s="227">
        <f>'1. General information'!$E$12</f>
        <v>0</v>
      </c>
      <c r="H3024" s="227">
        <f>'1. General information'!$E$13</f>
        <v>0</v>
      </c>
      <c r="I3024" s="227">
        <f>'1. General information'!$E$14</f>
        <v>0</v>
      </c>
      <c r="J3024" s="234" t="s">
        <v>471</v>
      </c>
      <c r="K3024" s="254" t="s">
        <v>5982</v>
      </c>
      <c r="L3024" s="234" t="s">
        <v>5102</v>
      </c>
      <c r="M3024" s="229">
        <f>'6. Staff time'!$V$232</f>
        <v>0</v>
      </c>
    </row>
    <row r="3025" spans="1:13">
      <c r="A3025" s="230">
        <v>3024</v>
      </c>
      <c r="B3025" s="230" t="str">
        <f t="shared" si="77"/>
        <v>0-0-0-6.36-36</v>
      </c>
      <c r="C3025" s="227">
        <f>'1. General information'!$E$8</f>
        <v>0</v>
      </c>
      <c r="D3025" s="227">
        <f>'1. General information'!$E$9</f>
        <v>0</v>
      </c>
      <c r="E3025" s="227">
        <f>'1. General information'!$E$10</f>
        <v>0</v>
      </c>
      <c r="F3025" s="227">
        <f>'1. General information'!$E$11</f>
        <v>0</v>
      </c>
      <c r="G3025" s="227">
        <f>'1. General information'!$E$12</f>
        <v>0</v>
      </c>
      <c r="H3025" s="227">
        <f>'1. General information'!$E$13</f>
        <v>0</v>
      </c>
      <c r="I3025" s="227">
        <f>'1. General information'!$E$14</f>
        <v>0</v>
      </c>
      <c r="J3025" s="234" t="s">
        <v>471</v>
      </c>
      <c r="K3025" s="254" t="s">
        <v>5983</v>
      </c>
      <c r="L3025" s="234" t="s">
        <v>5103</v>
      </c>
      <c r="M3025" s="229">
        <f>'6. Staff time'!$V$233</f>
        <v>0</v>
      </c>
    </row>
    <row r="3026" spans="1:13">
      <c r="A3026" s="230">
        <v>3025</v>
      </c>
      <c r="B3026" s="230" t="str">
        <f t="shared" si="77"/>
        <v>0-0-0-6.36-37</v>
      </c>
      <c r="C3026" s="227">
        <f>'1. General information'!$E$8</f>
        <v>0</v>
      </c>
      <c r="D3026" s="227">
        <f>'1. General information'!$E$9</f>
        <v>0</v>
      </c>
      <c r="E3026" s="227">
        <f>'1. General information'!$E$10</f>
        <v>0</v>
      </c>
      <c r="F3026" s="227">
        <f>'1. General information'!$E$11</f>
        <v>0</v>
      </c>
      <c r="G3026" s="227">
        <f>'1. General information'!$E$12</f>
        <v>0</v>
      </c>
      <c r="H3026" s="227">
        <f>'1. General information'!$E$13</f>
        <v>0</v>
      </c>
      <c r="I3026" s="227">
        <f>'1. General information'!$E$14</f>
        <v>0</v>
      </c>
      <c r="J3026" s="234" t="s">
        <v>471</v>
      </c>
      <c r="K3026" s="254" t="s">
        <v>5984</v>
      </c>
      <c r="L3026" s="234" t="s">
        <v>5104</v>
      </c>
      <c r="M3026" s="229">
        <f>'6. Staff time'!$V$234</f>
        <v>0</v>
      </c>
    </row>
    <row r="3027" spans="1:13">
      <c r="A3027" s="230">
        <v>3026</v>
      </c>
      <c r="B3027" s="230" t="str">
        <f t="shared" si="77"/>
        <v>0-0-0-6.36-38</v>
      </c>
      <c r="C3027" s="227">
        <f>'1. General information'!$E$8</f>
        <v>0</v>
      </c>
      <c r="D3027" s="227">
        <f>'1. General information'!$E$9</f>
        <v>0</v>
      </c>
      <c r="E3027" s="227">
        <f>'1. General information'!$E$10</f>
        <v>0</v>
      </c>
      <c r="F3027" s="227">
        <f>'1. General information'!$E$11</f>
        <v>0</v>
      </c>
      <c r="G3027" s="227">
        <f>'1. General information'!$E$12</f>
        <v>0</v>
      </c>
      <c r="H3027" s="227">
        <f>'1. General information'!$E$13</f>
        <v>0</v>
      </c>
      <c r="I3027" s="227">
        <f>'1. General information'!$E$14</f>
        <v>0</v>
      </c>
      <c r="J3027" s="234" t="s">
        <v>471</v>
      </c>
      <c r="K3027" s="254" t="s">
        <v>5985</v>
      </c>
      <c r="L3027" s="234" t="s">
        <v>5105</v>
      </c>
      <c r="M3027" s="229">
        <f>'6. Staff time'!$V$235</f>
        <v>0</v>
      </c>
    </row>
    <row r="3028" spans="1:13">
      <c r="A3028" s="230">
        <v>3027</v>
      </c>
      <c r="B3028" s="230" t="str">
        <f t="shared" si="77"/>
        <v>0-0-0-6.36-39</v>
      </c>
      <c r="C3028" s="227">
        <f>'1. General information'!$E$8</f>
        <v>0</v>
      </c>
      <c r="D3028" s="227">
        <f>'1. General information'!$E$9</f>
        <v>0</v>
      </c>
      <c r="E3028" s="227">
        <f>'1. General information'!$E$10</f>
        <v>0</v>
      </c>
      <c r="F3028" s="227">
        <f>'1. General information'!$E$11</f>
        <v>0</v>
      </c>
      <c r="G3028" s="227">
        <f>'1. General information'!$E$12</f>
        <v>0</v>
      </c>
      <c r="H3028" s="227">
        <f>'1. General information'!$E$13</f>
        <v>0</v>
      </c>
      <c r="I3028" s="227">
        <f>'1. General information'!$E$14</f>
        <v>0</v>
      </c>
      <c r="J3028" s="234" t="s">
        <v>471</v>
      </c>
      <c r="K3028" s="254" t="s">
        <v>5986</v>
      </c>
      <c r="L3028" s="234" t="s">
        <v>5106</v>
      </c>
      <c r="M3028" s="229">
        <f>'6. Staff time'!$V$236</f>
        <v>0</v>
      </c>
    </row>
    <row r="3029" spans="1:13">
      <c r="A3029" s="230">
        <v>3028</v>
      </c>
      <c r="B3029" s="230" t="str">
        <f t="shared" si="77"/>
        <v>0-0-0-6.36-40</v>
      </c>
      <c r="C3029" s="227">
        <f>'1. General information'!$E$8</f>
        <v>0</v>
      </c>
      <c r="D3029" s="227">
        <f>'1. General information'!$E$9</f>
        <v>0</v>
      </c>
      <c r="E3029" s="227">
        <f>'1. General information'!$E$10</f>
        <v>0</v>
      </c>
      <c r="F3029" s="227">
        <f>'1. General information'!$E$11</f>
        <v>0</v>
      </c>
      <c r="G3029" s="227">
        <f>'1. General information'!$E$12</f>
        <v>0</v>
      </c>
      <c r="H3029" s="227">
        <f>'1. General information'!$E$13</f>
        <v>0</v>
      </c>
      <c r="I3029" s="227">
        <f>'1. General information'!$E$14</f>
        <v>0</v>
      </c>
      <c r="J3029" s="234" t="s">
        <v>471</v>
      </c>
      <c r="K3029" s="254" t="s">
        <v>5987</v>
      </c>
      <c r="L3029" s="234" t="s">
        <v>5107</v>
      </c>
      <c r="M3029" s="229">
        <f>'6. Staff time'!$V$237</f>
        <v>0</v>
      </c>
    </row>
    <row r="3030" spans="1:13">
      <c r="A3030" s="230">
        <v>3029</v>
      </c>
      <c r="B3030" s="230" t="str">
        <f t="shared" si="77"/>
        <v>0-0-0-6.36-41</v>
      </c>
      <c r="C3030" s="227">
        <f>'1. General information'!$E$8</f>
        <v>0</v>
      </c>
      <c r="D3030" s="227">
        <f>'1. General information'!$E$9</f>
        <v>0</v>
      </c>
      <c r="E3030" s="227">
        <f>'1. General information'!$E$10</f>
        <v>0</v>
      </c>
      <c r="F3030" s="227">
        <f>'1. General information'!$E$11</f>
        <v>0</v>
      </c>
      <c r="G3030" s="227">
        <f>'1. General information'!$E$12</f>
        <v>0</v>
      </c>
      <c r="H3030" s="227">
        <f>'1. General information'!$E$13</f>
        <v>0</v>
      </c>
      <c r="I3030" s="227">
        <f>'1. General information'!$E$14</f>
        <v>0</v>
      </c>
      <c r="J3030" s="234" t="s">
        <v>471</v>
      </c>
      <c r="K3030" s="254" t="s">
        <v>5988</v>
      </c>
      <c r="L3030" s="234" t="s">
        <v>5108</v>
      </c>
      <c r="M3030" s="229">
        <f>'6. Staff time'!$V$238</f>
        <v>0</v>
      </c>
    </row>
    <row r="3031" spans="1:13">
      <c r="A3031" s="230">
        <v>3030</v>
      </c>
      <c r="B3031" s="230" t="str">
        <f t="shared" si="77"/>
        <v>0-0-0-6.36-42</v>
      </c>
      <c r="C3031" s="227">
        <f>'1. General information'!$E$8</f>
        <v>0</v>
      </c>
      <c r="D3031" s="227">
        <f>'1. General information'!$E$9</f>
        <v>0</v>
      </c>
      <c r="E3031" s="227">
        <f>'1. General information'!$E$10</f>
        <v>0</v>
      </c>
      <c r="F3031" s="227">
        <f>'1. General information'!$E$11</f>
        <v>0</v>
      </c>
      <c r="G3031" s="227">
        <f>'1. General information'!$E$12</f>
        <v>0</v>
      </c>
      <c r="H3031" s="227">
        <f>'1. General information'!$E$13</f>
        <v>0</v>
      </c>
      <c r="I3031" s="227">
        <f>'1. General information'!$E$14</f>
        <v>0</v>
      </c>
      <c r="J3031" s="234" t="s">
        <v>471</v>
      </c>
      <c r="K3031" s="254" t="s">
        <v>5989</v>
      </c>
      <c r="L3031" s="234" t="s">
        <v>5109</v>
      </c>
      <c r="M3031" s="229">
        <f>'6. Staff time'!$V$239</f>
        <v>0</v>
      </c>
    </row>
    <row r="3032" spans="1:13">
      <c r="A3032" s="230">
        <v>3031</v>
      </c>
      <c r="B3032" s="230" t="str">
        <f t="shared" si="77"/>
        <v>0-0-0-6.36-43</v>
      </c>
      <c r="C3032" s="227">
        <f>'1. General information'!$E$8</f>
        <v>0</v>
      </c>
      <c r="D3032" s="227">
        <f>'1. General information'!$E$9</f>
        <v>0</v>
      </c>
      <c r="E3032" s="227">
        <f>'1. General information'!$E$10</f>
        <v>0</v>
      </c>
      <c r="F3032" s="227">
        <f>'1. General information'!$E$11</f>
        <v>0</v>
      </c>
      <c r="G3032" s="227">
        <f>'1. General information'!$E$12</f>
        <v>0</v>
      </c>
      <c r="H3032" s="227">
        <f>'1. General information'!$E$13</f>
        <v>0</v>
      </c>
      <c r="I3032" s="227">
        <f>'1. General information'!$E$14</f>
        <v>0</v>
      </c>
      <c r="J3032" s="234" t="s">
        <v>471</v>
      </c>
      <c r="K3032" s="254" t="s">
        <v>5990</v>
      </c>
      <c r="L3032" s="234" t="s">
        <v>5110</v>
      </c>
      <c r="M3032" s="229">
        <f>'6. Staff time'!$V$240</f>
        <v>0</v>
      </c>
    </row>
    <row r="3033" spans="1:13">
      <c r="A3033" s="230">
        <v>3032</v>
      </c>
      <c r="B3033" s="230" t="str">
        <f t="shared" si="77"/>
        <v>0-0-0-6.36-44</v>
      </c>
      <c r="C3033" s="227">
        <f>'1. General information'!$E$8</f>
        <v>0</v>
      </c>
      <c r="D3033" s="227">
        <f>'1. General information'!$E$9</f>
        <v>0</v>
      </c>
      <c r="E3033" s="227">
        <f>'1. General information'!$E$10</f>
        <v>0</v>
      </c>
      <c r="F3033" s="227">
        <f>'1. General information'!$E$11</f>
        <v>0</v>
      </c>
      <c r="G3033" s="227">
        <f>'1. General information'!$E$12</f>
        <v>0</v>
      </c>
      <c r="H3033" s="227">
        <f>'1. General information'!$E$13</f>
        <v>0</v>
      </c>
      <c r="I3033" s="227">
        <f>'1. General information'!$E$14</f>
        <v>0</v>
      </c>
      <c r="J3033" s="234" t="s">
        <v>471</v>
      </c>
      <c r="K3033" s="254" t="s">
        <v>5991</v>
      </c>
      <c r="L3033" s="234" t="s">
        <v>5111</v>
      </c>
      <c r="M3033" s="229">
        <f>'6. Staff time'!$V$241</f>
        <v>0</v>
      </c>
    </row>
    <row r="3034" spans="1:13">
      <c r="A3034" s="230">
        <v>3033</v>
      </c>
      <c r="B3034" s="230" t="str">
        <f t="shared" si="77"/>
        <v>0-0-0-6.36-45</v>
      </c>
      <c r="C3034" s="227">
        <f>'1. General information'!$E$8</f>
        <v>0</v>
      </c>
      <c r="D3034" s="227">
        <f>'1. General information'!$E$9</f>
        <v>0</v>
      </c>
      <c r="E3034" s="227">
        <f>'1. General information'!$E$10</f>
        <v>0</v>
      </c>
      <c r="F3034" s="227">
        <f>'1. General information'!$E$11</f>
        <v>0</v>
      </c>
      <c r="G3034" s="227">
        <f>'1. General information'!$E$12</f>
        <v>0</v>
      </c>
      <c r="H3034" s="227">
        <f>'1. General information'!$E$13</f>
        <v>0</v>
      </c>
      <c r="I3034" s="227">
        <f>'1. General information'!$E$14</f>
        <v>0</v>
      </c>
      <c r="J3034" s="234" t="s">
        <v>471</v>
      </c>
      <c r="K3034" s="254" t="s">
        <v>5992</v>
      </c>
      <c r="L3034" s="234" t="s">
        <v>5112</v>
      </c>
      <c r="M3034" s="229">
        <f>'6. Staff time'!$V$242</f>
        <v>0</v>
      </c>
    </row>
    <row r="3035" spans="1:13">
      <c r="A3035" s="230">
        <v>3034</v>
      </c>
      <c r="B3035" s="230" t="str">
        <f t="shared" si="77"/>
        <v>0-0-0-6.36-46</v>
      </c>
      <c r="C3035" s="227">
        <f>'1. General information'!$E$8</f>
        <v>0</v>
      </c>
      <c r="D3035" s="227">
        <f>'1. General information'!$E$9</f>
        <v>0</v>
      </c>
      <c r="E3035" s="227">
        <f>'1. General information'!$E$10</f>
        <v>0</v>
      </c>
      <c r="F3035" s="227">
        <f>'1. General information'!$E$11</f>
        <v>0</v>
      </c>
      <c r="G3035" s="227">
        <f>'1. General information'!$E$12</f>
        <v>0</v>
      </c>
      <c r="H3035" s="227">
        <f>'1. General information'!$E$13</f>
        <v>0</v>
      </c>
      <c r="I3035" s="227">
        <f>'1. General information'!$E$14</f>
        <v>0</v>
      </c>
      <c r="J3035" s="234" t="s">
        <v>471</v>
      </c>
      <c r="K3035" s="254" t="s">
        <v>5993</v>
      </c>
      <c r="L3035" s="234" t="s">
        <v>5113</v>
      </c>
      <c r="M3035" s="229">
        <f>'6. Staff time'!$V$243</f>
        <v>0</v>
      </c>
    </row>
    <row r="3036" spans="1:13">
      <c r="A3036" s="230">
        <v>3035</v>
      </c>
      <c r="B3036" s="230" t="str">
        <f t="shared" si="77"/>
        <v>0-0-0-6.36-47</v>
      </c>
      <c r="C3036" s="227">
        <f>'1. General information'!$E$8</f>
        <v>0</v>
      </c>
      <c r="D3036" s="227">
        <f>'1. General information'!$E$9</f>
        <v>0</v>
      </c>
      <c r="E3036" s="227">
        <f>'1. General information'!$E$10</f>
        <v>0</v>
      </c>
      <c r="F3036" s="227">
        <f>'1. General information'!$E$11</f>
        <v>0</v>
      </c>
      <c r="G3036" s="227">
        <f>'1. General information'!$E$12</f>
        <v>0</v>
      </c>
      <c r="H3036" s="227">
        <f>'1. General information'!$E$13</f>
        <v>0</v>
      </c>
      <c r="I3036" s="227">
        <f>'1. General information'!$E$14</f>
        <v>0</v>
      </c>
      <c r="J3036" s="234" t="s">
        <v>471</v>
      </c>
      <c r="K3036" s="254" t="s">
        <v>5994</v>
      </c>
      <c r="L3036" s="234" t="s">
        <v>5114</v>
      </c>
      <c r="M3036" s="229">
        <f>'6. Staff time'!$V$244</f>
        <v>0</v>
      </c>
    </row>
    <row r="3037" spans="1:13">
      <c r="A3037" s="230">
        <v>3036</v>
      </c>
      <c r="B3037" s="230" t="str">
        <f t="shared" si="77"/>
        <v>0-0-0-6.36-48</v>
      </c>
      <c r="C3037" s="227">
        <f>'1. General information'!$E$8</f>
        <v>0</v>
      </c>
      <c r="D3037" s="227">
        <f>'1. General information'!$E$9</f>
        <v>0</v>
      </c>
      <c r="E3037" s="227">
        <f>'1. General information'!$E$10</f>
        <v>0</v>
      </c>
      <c r="F3037" s="227">
        <f>'1. General information'!$E$11</f>
        <v>0</v>
      </c>
      <c r="G3037" s="227">
        <f>'1. General information'!$E$12</f>
        <v>0</v>
      </c>
      <c r="H3037" s="227">
        <f>'1. General information'!$E$13</f>
        <v>0</v>
      </c>
      <c r="I3037" s="227">
        <f>'1. General information'!$E$14</f>
        <v>0</v>
      </c>
      <c r="J3037" s="234" t="s">
        <v>471</v>
      </c>
      <c r="K3037" s="254" t="s">
        <v>5995</v>
      </c>
      <c r="L3037" s="234" t="s">
        <v>5115</v>
      </c>
      <c r="M3037" s="229">
        <f>'6. Staff time'!$V$245</f>
        <v>0</v>
      </c>
    </row>
    <row r="3038" spans="1:13">
      <c r="A3038" s="230">
        <v>3037</v>
      </c>
      <c r="B3038" s="230" t="str">
        <f t="shared" si="77"/>
        <v>0-0-0-6.36-49</v>
      </c>
      <c r="C3038" s="227">
        <f>'1. General information'!$E$8</f>
        <v>0</v>
      </c>
      <c r="D3038" s="227">
        <f>'1. General information'!$E$9</f>
        <v>0</v>
      </c>
      <c r="E3038" s="227">
        <f>'1. General information'!$E$10</f>
        <v>0</v>
      </c>
      <c r="F3038" s="227">
        <f>'1. General information'!$E$11</f>
        <v>0</v>
      </c>
      <c r="G3038" s="227">
        <f>'1. General information'!$E$12</f>
        <v>0</v>
      </c>
      <c r="H3038" s="227">
        <f>'1. General information'!$E$13</f>
        <v>0</v>
      </c>
      <c r="I3038" s="227">
        <f>'1. General information'!$E$14</f>
        <v>0</v>
      </c>
      <c r="J3038" s="234" t="s">
        <v>471</v>
      </c>
      <c r="K3038" s="254" t="s">
        <v>5996</v>
      </c>
      <c r="L3038" s="234" t="s">
        <v>5116</v>
      </c>
      <c r="M3038" s="229">
        <f>'6. Staff time'!$V$246</f>
        <v>0</v>
      </c>
    </row>
    <row r="3039" spans="1:13">
      <c r="A3039" s="230">
        <v>3038</v>
      </c>
      <c r="B3039" s="230" t="str">
        <f t="shared" si="77"/>
        <v>0-0-0-6.36-50</v>
      </c>
      <c r="C3039" s="227">
        <f>'1. General information'!$E$8</f>
        <v>0</v>
      </c>
      <c r="D3039" s="227">
        <f>'1. General information'!$E$9</f>
        <v>0</v>
      </c>
      <c r="E3039" s="227">
        <f>'1. General information'!$E$10</f>
        <v>0</v>
      </c>
      <c r="F3039" s="227">
        <f>'1. General information'!$E$11</f>
        <v>0</v>
      </c>
      <c r="G3039" s="227">
        <f>'1. General information'!$E$12</f>
        <v>0</v>
      </c>
      <c r="H3039" s="227">
        <f>'1. General information'!$E$13</f>
        <v>0</v>
      </c>
      <c r="I3039" s="227">
        <f>'1. General information'!$E$14</f>
        <v>0</v>
      </c>
      <c r="J3039" s="234" t="s">
        <v>471</v>
      </c>
      <c r="K3039" s="254" t="s">
        <v>5997</v>
      </c>
      <c r="L3039" s="234" t="s">
        <v>5117</v>
      </c>
      <c r="M3039" s="229">
        <f>'6. Staff time'!$V$247</f>
        <v>0</v>
      </c>
    </row>
    <row r="3040" spans="1:13">
      <c r="A3040" s="230">
        <v>3039</v>
      </c>
      <c r="B3040" s="230" t="str">
        <f t="shared" si="77"/>
        <v>0-0-0-6.36-51</v>
      </c>
      <c r="C3040" s="227">
        <f>'1. General information'!$E$8</f>
        <v>0</v>
      </c>
      <c r="D3040" s="227">
        <f>'1. General information'!$E$9</f>
        <v>0</v>
      </c>
      <c r="E3040" s="227">
        <f>'1. General information'!$E$10</f>
        <v>0</v>
      </c>
      <c r="F3040" s="227">
        <f>'1. General information'!$E$11</f>
        <v>0</v>
      </c>
      <c r="G3040" s="227">
        <f>'1. General information'!$E$12</f>
        <v>0</v>
      </c>
      <c r="H3040" s="227">
        <f>'1. General information'!$E$13</f>
        <v>0</v>
      </c>
      <c r="I3040" s="227">
        <f>'1. General information'!$E$14</f>
        <v>0</v>
      </c>
      <c r="J3040" s="234" t="s">
        <v>471</v>
      </c>
      <c r="K3040" s="254" t="s">
        <v>5998</v>
      </c>
      <c r="L3040" s="234" t="s">
        <v>5118</v>
      </c>
      <c r="M3040" s="229">
        <f>'6. Staff time'!$V$248</f>
        <v>0</v>
      </c>
    </row>
    <row r="3041" spans="1:13">
      <c r="A3041" s="230">
        <v>3040</v>
      </c>
      <c r="B3041" s="230" t="str">
        <f t="shared" si="77"/>
        <v>0-0-0-6.36-52</v>
      </c>
      <c r="C3041" s="227">
        <f>'1. General information'!$E$8</f>
        <v>0</v>
      </c>
      <c r="D3041" s="227">
        <f>'1. General information'!$E$9</f>
        <v>0</v>
      </c>
      <c r="E3041" s="227">
        <f>'1. General information'!$E$10</f>
        <v>0</v>
      </c>
      <c r="F3041" s="227">
        <f>'1. General information'!$E$11</f>
        <v>0</v>
      </c>
      <c r="G3041" s="227">
        <f>'1. General information'!$E$12</f>
        <v>0</v>
      </c>
      <c r="H3041" s="227">
        <f>'1. General information'!$E$13</f>
        <v>0</v>
      </c>
      <c r="I3041" s="227">
        <f>'1. General information'!$E$14</f>
        <v>0</v>
      </c>
      <c r="J3041" s="234" t="s">
        <v>471</v>
      </c>
      <c r="K3041" s="254" t="s">
        <v>5999</v>
      </c>
      <c r="L3041" s="234" t="s">
        <v>5119</v>
      </c>
      <c r="M3041" s="229">
        <f>'6. Staff time'!$V$249</f>
        <v>0</v>
      </c>
    </row>
    <row r="3042" spans="1:13">
      <c r="A3042" s="230">
        <v>3041</v>
      </c>
      <c r="B3042" s="230" t="str">
        <f t="shared" si="77"/>
        <v>0-0-0-6.36-53</v>
      </c>
      <c r="C3042" s="227">
        <f>'1. General information'!$E$8</f>
        <v>0</v>
      </c>
      <c r="D3042" s="227">
        <f>'1. General information'!$E$9</f>
        <v>0</v>
      </c>
      <c r="E3042" s="227">
        <f>'1. General information'!$E$10</f>
        <v>0</v>
      </c>
      <c r="F3042" s="227">
        <f>'1. General information'!$E$11</f>
        <v>0</v>
      </c>
      <c r="G3042" s="227">
        <f>'1. General information'!$E$12</f>
        <v>0</v>
      </c>
      <c r="H3042" s="227">
        <f>'1. General information'!$E$13</f>
        <v>0</v>
      </c>
      <c r="I3042" s="227">
        <f>'1. General information'!$E$14</f>
        <v>0</v>
      </c>
      <c r="J3042" s="234" t="s">
        <v>471</v>
      </c>
      <c r="K3042" s="254" t="s">
        <v>6000</v>
      </c>
      <c r="L3042" s="234" t="s">
        <v>5120</v>
      </c>
      <c r="M3042" s="229">
        <f>'6. Staff time'!$V$250</f>
        <v>0</v>
      </c>
    </row>
    <row r="3043" spans="1:13">
      <c r="A3043" s="230">
        <v>3042</v>
      </c>
      <c r="B3043" s="230" t="str">
        <f t="shared" si="77"/>
        <v>0-0-0-6.36-54</v>
      </c>
      <c r="C3043" s="227">
        <f>'1. General information'!$E$8</f>
        <v>0</v>
      </c>
      <c r="D3043" s="227">
        <f>'1. General information'!$E$9</f>
        <v>0</v>
      </c>
      <c r="E3043" s="227">
        <f>'1. General information'!$E$10</f>
        <v>0</v>
      </c>
      <c r="F3043" s="227">
        <f>'1. General information'!$E$11</f>
        <v>0</v>
      </c>
      <c r="G3043" s="227">
        <f>'1. General information'!$E$12</f>
        <v>0</v>
      </c>
      <c r="H3043" s="227">
        <f>'1. General information'!$E$13</f>
        <v>0</v>
      </c>
      <c r="I3043" s="227">
        <f>'1. General information'!$E$14</f>
        <v>0</v>
      </c>
      <c r="J3043" s="234" t="s">
        <v>471</v>
      </c>
      <c r="K3043" s="254" t="s">
        <v>6001</v>
      </c>
      <c r="L3043" s="234" t="s">
        <v>5121</v>
      </c>
      <c r="M3043" s="229">
        <f>'6. Staff time'!$V$251</f>
        <v>0</v>
      </c>
    </row>
    <row r="3044" spans="1:13">
      <c r="A3044" s="230">
        <v>3043</v>
      </c>
      <c r="B3044" s="230" t="str">
        <f t="shared" si="77"/>
        <v>0-0-0-6.36-55</v>
      </c>
      <c r="C3044" s="227">
        <f>'1. General information'!$E$8</f>
        <v>0</v>
      </c>
      <c r="D3044" s="227">
        <f>'1. General information'!$E$9</f>
        <v>0</v>
      </c>
      <c r="E3044" s="227">
        <f>'1. General information'!$E$10</f>
        <v>0</v>
      </c>
      <c r="F3044" s="227">
        <f>'1. General information'!$E$11</f>
        <v>0</v>
      </c>
      <c r="G3044" s="227">
        <f>'1. General information'!$E$12</f>
        <v>0</v>
      </c>
      <c r="H3044" s="227">
        <f>'1. General information'!$E$13</f>
        <v>0</v>
      </c>
      <c r="I3044" s="227">
        <f>'1. General information'!$E$14</f>
        <v>0</v>
      </c>
      <c r="J3044" s="234" t="s">
        <v>471</v>
      </c>
      <c r="K3044" s="254" t="s">
        <v>6002</v>
      </c>
      <c r="L3044" s="234" t="s">
        <v>5122</v>
      </c>
      <c r="M3044" s="229">
        <f>'6. Staff time'!$V$252</f>
        <v>0</v>
      </c>
    </row>
    <row r="3045" spans="1:13">
      <c r="A3045" s="230">
        <v>3044</v>
      </c>
      <c r="B3045" s="230" t="str">
        <f t="shared" si="77"/>
        <v>0-0-0-6.36-56</v>
      </c>
      <c r="C3045" s="227">
        <f>'1. General information'!$E$8</f>
        <v>0</v>
      </c>
      <c r="D3045" s="227">
        <f>'1. General information'!$E$9</f>
        <v>0</v>
      </c>
      <c r="E3045" s="227">
        <f>'1. General information'!$E$10</f>
        <v>0</v>
      </c>
      <c r="F3045" s="227">
        <f>'1. General information'!$E$11</f>
        <v>0</v>
      </c>
      <c r="G3045" s="227">
        <f>'1. General information'!$E$12</f>
        <v>0</v>
      </c>
      <c r="H3045" s="227">
        <f>'1. General information'!$E$13</f>
        <v>0</v>
      </c>
      <c r="I3045" s="227">
        <f>'1. General information'!$E$14</f>
        <v>0</v>
      </c>
      <c r="J3045" s="234" t="s">
        <v>471</v>
      </c>
      <c r="K3045" s="254" t="s">
        <v>6003</v>
      </c>
      <c r="L3045" s="234" t="s">
        <v>5123</v>
      </c>
      <c r="M3045" s="229">
        <f>'6. Staff time'!$V$253</f>
        <v>0</v>
      </c>
    </row>
    <row r="3046" spans="1:13">
      <c r="A3046" s="230">
        <v>3045</v>
      </c>
      <c r="B3046" s="230" t="str">
        <f t="shared" si="77"/>
        <v>0-0-0-6.36-57</v>
      </c>
      <c r="C3046" s="227">
        <f>'1. General information'!$E$8</f>
        <v>0</v>
      </c>
      <c r="D3046" s="227">
        <f>'1. General information'!$E$9</f>
        <v>0</v>
      </c>
      <c r="E3046" s="227">
        <f>'1. General information'!$E$10</f>
        <v>0</v>
      </c>
      <c r="F3046" s="227">
        <f>'1. General information'!$E$11</f>
        <v>0</v>
      </c>
      <c r="G3046" s="227">
        <f>'1. General information'!$E$12</f>
        <v>0</v>
      </c>
      <c r="H3046" s="227">
        <f>'1. General information'!$E$13</f>
        <v>0</v>
      </c>
      <c r="I3046" s="227">
        <f>'1. General information'!$E$14</f>
        <v>0</v>
      </c>
      <c r="J3046" s="234" t="s">
        <v>471</v>
      </c>
      <c r="K3046" s="254" t="s">
        <v>6004</v>
      </c>
      <c r="L3046" s="234" t="s">
        <v>5124</v>
      </c>
      <c r="M3046" s="229">
        <f>'6. Staff time'!$V$254</f>
        <v>0</v>
      </c>
    </row>
    <row r="3047" spans="1:13">
      <c r="A3047" s="230">
        <v>3046</v>
      </c>
      <c r="B3047" s="230" t="str">
        <f t="shared" si="77"/>
        <v>0-0-0-6.36-58</v>
      </c>
      <c r="C3047" s="227">
        <f>'1. General information'!$E$8</f>
        <v>0</v>
      </c>
      <c r="D3047" s="227">
        <f>'1. General information'!$E$9</f>
        <v>0</v>
      </c>
      <c r="E3047" s="227">
        <f>'1. General information'!$E$10</f>
        <v>0</v>
      </c>
      <c r="F3047" s="227">
        <f>'1. General information'!$E$11</f>
        <v>0</v>
      </c>
      <c r="G3047" s="227">
        <f>'1. General information'!$E$12</f>
        <v>0</v>
      </c>
      <c r="H3047" s="227">
        <f>'1. General information'!$E$13</f>
        <v>0</v>
      </c>
      <c r="I3047" s="227">
        <f>'1. General information'!$E$14</f>
        <v>0</v>
      </c>
      <c r="J3047" s="234" t="s">
        <v>471</v>
      </c>
      <c r="K3047" s="254" t="s">
        <v>6005</v>
      </c>
      <c r="L3047" s="234" t="s">
        <v>5125</v>
      </c>
      <c r="M3047" s="229">
        <f>'6. Staff time'!$V$255</f>
        <v>0</v>
      </c>
    </row>
    <row r="3048" spans="1:13">
      <c r="A3048" s="230">
        <v>3047</v>
      </c>
      <c r="B3048" s="230" t="str">
        <f t="shared" ref="B3048:B3111" si="78">CONCATENATE(LEFT(C3048,2),"-",LEFT(D3048,2),"-",LEFT(E3048,2),"-",K3048)</f>
        <v>0-0-0-6.36-59</v>
      </c>
      <c r="C3048" s="227">
        <f>'1. General information'!$E$8</f>
        <v>0</v>
      </c>
      <c r="D3048" s="227">
        <f>'1. General information'!$E$9</f>
        <v>0</v>
      </c>
      <c r="E3048" s="227">
        <f>'1. General information'!$E$10</f>
        <v>0</v>
      </c>
      <c r="F3048" s="227">
        <f>'1. General information'!$E$11</f>
        <v>0</v>
      </c>
      <c r="G3048" s="227">
        <f>'1. General information'!$E$12</f>
        <v>0</v>
      </c>
      <c r="H3048" s="227">
        <f>'1. General information'!$E$13</f>
        <v>0</v>
      </c>
      <c r="I3048" s="227">
        <f>'1. General information'!$E$14</f>
        <v>0</v>
      </c>
      <c r="J3048" s="234" t="s">
        <v>471</v>
      </c>
      <c r="K3048" s="254" t="s">
        <v>6006</v>
      </c>
      <c r="L3048" s="234" t="s">
        <v>5126</v>
      </c>
      <c r="M3048" s="229">
        <f>'6. Staff time'!$V$256</f>
        <v>0</v>
      </c>
    </row>
    <row r="3049" spans="1:13">
      <c r="A3049" s="230">
        <v>3048</v>
      </c>
      <c r="B3049" s="230" t="str">
        <f t="shared" si="78"/>
        <v>0-0-0-6.36-60</v>
      </c>
      <c r="C3049" s="227">
        <f>'1. General information'!$E$8</f>
        <v>0</v>
      </c>
      <c r="D3049" s="227">
        <f>'1. General information'!$E$9</f>
        <v>0</v>
      </c>
      <c r="E3049" s="227">
        <f>'1. General information'!$E$10</f>
        <v>0</v>
      </c>
      <c r="F3049" s="227">
        <f>'1. General information'!$E$11</f>
        <v>0</v>
      </c>
      <c r="G3049" s="227">
        <f>'1. General information'!$E$12</f>
        <v>0</v>
      </c>
      <c r="H3049" s="227">
        <f>'1. General information'!$E$13</f>
        <v>0</v>
      </c>
      <c r="I3049" s="227">
        <f>'1. General information'!$E$14</f>
        <v>0</v>
      </c>
      <c r="J3049" s="234" t="s">
        <v>471</v>
      </c>
      <c r="K3049" s="254" t="s">
        <v>6007</v>
      </c>
      <c r="L3049" s="234" t="s">
        <v>5127</v>
      </c>
      <c r="M3049" s="229">
        <f>'6. Staff time'!$V$257</f>
        <v>0</v>
      </c>
    </row>
    <row r="3050" spans="1:13">
      <c r="A3050" s="230">
        <v>3049</v>
      </c>
      <c r="B3050" s="230" t="str">
        <f t="shared" si="78"/>
        <v>0-0-0-6.36-61</v>
      </c>
      <c r="C3050" s="227">
        <f>'1. General information'!$E$8</f>
        <v>0</v>
      </c>
      <c r="D3050" s="227">
        <f>'1. General information'!$E$9</f>
        <v>0</v>
      </c>
      <c r="E3050" s="227">
        <f>'1. General information'!$E$10</f>
        <v>0</v>
      </c>
      <c r="F3050" s="227">
        <f>'1. General information'!$E$11</f>
        <v>0</v>
      </c>
      <c r="G3050" s="227">
        <f>'1. General information'!$E$12</f>
        <v>0</v>
      </c>
      <c r="H3050" s="227">
        <f>'1. General information'!$E$13</f>
        <v>0</v>
      </c>
      <c r="I3050" s="227">
        <f>'1. General information'!$E$14</f>
        <v>0</v>
      </c>
      <c r="J3050" s="234" t="s">
        <v>471</v>
      </c>
      <c r="K3050" s="254" t="s">
        <v>6008</v>
      </c>
      <c r="L3050" s="234" t="s">
        <v>5128</v>
      </c>
      <c r="M3050" s="229">
        <f>'6. Staff time'!$V$258</f>
        <v>0</v>
      </c>
    </row>
    <row r="3051" spans="1:13">
      <c r="A3051" s="230">
        <v>3050</v>
      </c>
      <c r="B3051" s="230" t="str">
        <f t="shared" si="78"/>
        <v>0-0-0-6.36-62</v>
      </c>
      <c r="C3051" s="227">
        <f>'1. General information'!$E$8</f>
        <v>0</v>
      </c>
      <c r="D3051" s="227">
        <f>'1. General information'!$E$9</f>
        <v>0</v>
      </c>
      <c r="E3051" s="227">
        <f>'1. General information'!$E$10</f>
        <v>0</v>
      </c>
      <c r="F3051" s="227">
        <f>'1. General information'!$E$11</f>
        <v>0</v>
      </c>
      <c r="G3051" s="227">
        <f>'1. General information'!$E$12</f>
        <v>0</v>
      </c>
      <c r="H3051" s="227">
        <f>'1. General information'!$E$13</f>
        <v>0</v>
      </c>
      <c r="I3051" s="227">
        <f>'1. General information'!$E$14</f>
        <v>0</v>
      </c>
      <c r="J3051" s="234" t="s">
        <v>471</v>
      </c>
      <c r="K3051" s="254" t="s">
        <v>6009</v>
      </c>
      <c r="L3051" s="234" t="s">
        <v>5129</v>
      </c>
      <c r="M3051" s="229">
        <f>'6. Staff time'!$V$259</f>
        <v>0</v>
      </c>
    </row>
    <row r="3052" spans="1:13">
      <c r="A3052" s="230">
        <v>3051</v>
      </c>
      <c r="B3052" s="230" t="str">
        <f t="shared" si="78"/>
        <v>0-0-0-6.36-63</v>
      </c>
      <c r="C3052" s="227">
        <f>'1. General information'!$E$8</f>
        <v>0</v>
      </c>
      <c r="D3052" s="227">
        <f>'1. General information'!$E$9</f>
        <v>0</v>
      </c>
      <c r="E3052" s="227">
        <f>'1. General information'!$E$10</f>
        <v>0</v>
      </c>
      <c r="F3052" s="227">
        <f>'1. General information'!$E$11</f>
        <v>0</v>
      </c>
      <c r="G3052" s="227">
        <f>'1. General information'!$E$12</f>
        <v>0</v>
      </c>
      <c r="H3052" s="227">
        <f>'1. General information'!$E$13</f>
        <v>0</v>
      </c>
      <c r="I3052" s="227">
        <f>'1. General information'!$E$14</f>
        <v>0</v>
      </c>
      <c r="J3052" s="234" t="s">
        <v>471</v>
      </c>
      <c r="K3052" s="254" t="s">
        <v>6010</v>
      </c>
      <c r="L3052" s="234" t="s">
        <v>5130</v>
      </c>
      <c r="M3052" s="229">
        <f>'6. Staff time'!$V$260</f>
        <v>0</v>
      </c>
    </row>
    <row r="3053" spans="1:13">
      <c r="A3053" s="230">
        <v>3052</v>
      </c>
      <c r="B3053" s="230" t="str">
        <f t="shared" si="78"/>
        <v>0-0-0-6.36-64</v>
      </c>
      <c r="C3053" s="227">
        <f>'1. General information'!$E$8</f>
        <v>0</v>
      </c>
      <c r="D3053" s="227">
        <f>'1. General information'!$E$9</f>
        <v>0</v>
      </c>
      <c r="E3053" s="227">
        <f>'1. General information'!$E$10</f>
        <v>0</v>
      </c>
      <c r="F3053" s="227">
        <f>'1. General information'!$E$11</f>
        <v>0</v>
      </c>
      <c r="G3053" s="227">
        <f>'1. General information'!$E$12</f>
        <v>0</v>
      </c>
      <c r="H3053" s="227">
        <f>'1. General information'!$E$13</f>
        <v>0</v>
      </c>
      <c r="I3053" s="227">
        <f>'1. General information'!$E$14</f>
        <v>0</v>
      </c>
      <c r="J3053" s="234" t="s">
        <v>471</v>
      </c>
      <c r="K3053" s="254" t="s">
        <v>6011</v>
      </c>
      <c r="L3053" s="234" t="s">
        <v>5131</v>
      </c>
      <c r="M3053" s="229">
        <f>'6. Staff time'!$V$261</f>
        <v>0</v>
      </c>
    </row>
    <row r="3054" spans="1:13">
      <c r="A3054" s="230">
        <v>3053</v>
      </c>
      <c r="B3054" s="230" t="str">
        <f t="shared" si="78"/>
        <v>0-0-0-6.36-65</v>
      </c>
      <c r="C3054" s="227">
        <f>'1. General information'!$E$8</f>
        <v>0</v>
      </c>
      <c r="D3054" s="227">
        <f>'1. General information'!$E$9</f>
        <v>0</v>
      </c>
      <c r="E3054" s="227">
        <f>'1. General information'!$E$10</f>
        <v>0</v>
      </c>
      <c r="F3054" s="227">
        <f>'1. General information'!$E$11</f>
        <v>0</v>
      </c>
      <c r="G3054" s="227">
        <f>'1. General information'!$E$12</f>
        <v>0</v>
      </c>
      <c r="H3054" s="227">
        <f>'1. General information'!$E$13</f>
        <v>0</v>
      </c>
      <c r="I3054" s="227">
        <f>'1. General information'!$E$14</f>
        <v>0</v>
      </c>
      <c r="J3054" s="234" t="s">
        <v>471</v>
      </c>
      <c r="K3054" s="254" t="s">
        <v>6012</v>
      </c>
      <c r="L3054" s="234" t="s">
        <v>5132</v>
      </c>
      <c r="M3054" s="229">
        <f>'6. Staff time'!$V$262</f>
        <v>0</v>
      </c>
    </row>
    <row r="3055" spans="1:13">
      <c r="A3055" s="230">
        <v>3054</v>
      </c>
      <c r="B3055" s="230" t="str">
        <f t="shared" si="78"/>
        <v>0-0-0-6.36-66</v>
      </c>
      <c r="C3055" s="227">
        <f>'1. General information'!$E$8</f>
        <v>0</v>
      </c>
      <c r="D3055" s="227">
        <f>'1. General information'!$E$9</f>
        <v>0</v>
      </c>
      <c r="E3055" s="227">
        <f>'1. General information'!$E$10</f>
        <v>0</v>
      </c>
      <c r="F3055" s="227">
        <f>'1. General information'!$E$11</f>
        <v>0</v>
      </c>
      <c r="G3055" s="227">
        <f>'1. General information'!$E$12</f>
        <v>0</v>
      </c>
      <c r="H3055" s="227">
        <f>'1. General information'!$E$13</f>
        <v>0</v>
      </c>
      <c r="I3055" s="227">
        <f>'1. General information'!$E$14</f>
        <v>0</v>
      </c>
      <c r="J3055" s="234" t="s">
        <v>471</v>
      </c>
      <c r="K3055" s="254" t="s">
        <v>6013</v>
      </c>
      <c r="L3055" s="234" t="s">
        <v>5133</v>
      </c>
      <c r="M3055" s="229">
        <f>'6. Staff time'!$V$263</f>
        <v>0</v>
      </c>
    </row>
    <row r="3056" spans="1:13">
      <c r="A3056" s="230">
        <v>3055</v>
      </c>
      <c r="B3056" s="230" t="str">
        <f t="shared" si="78"/>
        <v>0-0-0-6.36-67</v>
      </c>
      <c r="C3056" s="227">
        <f>'1. General information'!$E$8</f>
        <v>0</v>
      </c>
      <c r="D3056" s="227">
        <f>'1. General information'!$E$9</f>
        <v>0</v>
      </c>
      <c r="E3056" s="227">
        <f>'1. General information'!$E$10</f>
        <v>0</v>
      </c>
      <c r="F3056" s="227">
        <f>'1. General information'!$E$11</f>
        <v>0</v>
      </c>
      <c r="G3056" s="227">
        <f>'1. General information'!$E$12</f>
        <v>0</v>
      </c>
      <c r="H3056" s="227">
        <f>'1. General information'!$E$13</f>
        <v>0</v>
      </c>
      <c r="I3056" s="227">
        <f>'1. General information'!$E$14</f>
        <v>0</v>
      </c>
      <c r="J3056" s="234" t="s">
        <v>471</v>
      </c>
      <c r="K3056" s="254" t="s">
        <v>6014</v>
      </c>
      <c r="L3056" s="234" t="s">
        <v>5134</v>
      </c>
      <c r="M3056" s="229">
        <f>'6. Staff time'!$V$264</f>
        <v>0</v>
      </c>
    </row>
    <row r="3057" spans="1:13">
      <c r="A3057" s="230">
        <v>3056</v>
      </c>
      <c r="B3057" s="230" t="str">
        <f t="shared" si="78"/>
        <v>0-0-0-6.36-68</v>
      </c>
      <c r="C3057" s="227">
        <f>'1. General information'!$E$8</f>
        <v>0</v>
      </c>
      <c r="D3057" s="227">
        <f>'1. General information'!$E$9</f>
        <v>0</v>
      </c>
      <c r="E3057" s="227">
        <f>'1. General information'!$E$10</f>
        <v>0</v>
      </c>
      <c r="F3057" s="227">
        <f>'1. General information'!$E$11</f>
        <v>0</v>
      </c>
      <c r="G3057" s="227">
        <f>'1. General information'!$E$12</f>
        <v>0</v>
      </c>
      <c r="H3057" s="227">
        <f>'1. General information'!$E$13</f>
        <v>0</v>
      </c>
      <c r="I3057" s="227">
        <f>'1. General information'!$E$14</f>
        <v>0</v>
      </c>
      <c r="J3057" s="234" t="s">
        <v>471</v>
      </c>
      <c r="K3057" s="254" t="s">
        <v>6015</v>
      </c>
      <c r="L3057" s="234" t="s">
        <v>5135</v>
      </c>
      <c r="M3057" s="229">
        <f>'6. Staff time'!$V$265</f>
        <v>0</v>
      </c>
    </row>
    <row r="3058" spans="1:13">
      <c r="A3058" s="230">
        <v>3057</v>
      </c>
      <c r="B3058" s="230" t="str">
        <f t="shared" si="78"/>
        <v>0-0-0-6.36-69</v>
      </c>
      <c r="C3058" s="227">
        <f>'1. General information'!$E$8</f>
        <v>0</v>
      </c>
      <c r="D3058" s="227">
        <f>'1. General information'!$E$9</f>
        <v>0</v>
      </c>
      <c r="E3058" s="227">
        <f>'1. General information'!$E$10</f>
        <v>0</v>
      </c>
      <c r="F3058" s="227">
        <f>'1. General information'!$E$11</f>
        <v>0</v>
      </c>
      <c r="G3058" s="227">
        <f>'1. General information'!$E$12</f>
        <v>0</v>
      </c>
      <c r="H3058" s="227">
        <f>'1. General information'!$E$13</f>
        <v>0</v>
      </c>
      <c r="I3058" s="227">
        <f>'1. General information'!$E$14</f>
        <v>0</v>
      </c>
      <c r="J3058" s="234" t="s">
        <v>471</v>
      </c>
      <c r="K3058" s="254" t="s">
        <v>6016</v>
      </c>
      <c r="L3058" s="234" t="s">
        <v>5136</v>
      </c>
      <c r="M3058" s="229">
        <f>'6. Staff time'!$V$266</f>
        <v>0</v>
      </c>
    </row>
    <row r="3059" spans="1:13">
      <c r="A3059" s="230">
        <v>3058</v>
      </c>
      <c r="B3059" s="230" t="str">
        <f t="shared" si="78"/>
        <v>0-0-0-6.36-70</v>
      </c>
      <c r="C3059" s="227">
        <f>'1. General information'!$E$8</f>
        <v>0</v>
      </c>
      <c r="D3059" s="227">
        <f>'1. General information'!$E$9</f>
        <v>0</v>
      </c>
      <c r="E3059" s="227">
        <f>'1. General information'!$E$10</f>
        <v>0</v>
      </c>
      <c r="F3059" s="227">
        <f>'1. General information'!$E$11</f>
        <v>0</v>
      </c>
      <c r="G3059" s="227">
        <f>'1. General information'!$E$12</f>
        <v>0</v>
      </c>
      <c r="H3059" s="227">
        <f>'1. General information'!$E$13</f>
        <v>0</v>
      </c>
      <c r="I3059" s="227">
        <f>'1. General information'!$E$14</f>
        <v>0</v>
      </c>
      <c r="J3059" s="234" t="s">
        <v>471</v>
      </c>
      <c r="K3059" s="254" t="s">
        <v>6017</v>
      </c>
      <c r="L3059" s="234" t="s">
        <v>5137</v>
      </c>
      <c r="M3059" s="229">
        <f>'6. Staff time'!$V$267</f>
        <v>0</v>
      </c>
    </row>
    <row r="3060" spans="1:13">
      <c r="A3060" s="230">
        <v>3059</v>
      </c>
      <c r="B3060" s="230" t="str">
        <f t="shared" si="78"/>
        <v>0-0-0-6.36-71</v>
      </c>
      <c r="C3060" s="227">
        <f>'1. General information'!$E$8</f>
        <v>0</v>
      </c>
      <c r="D3060" s="227">
        <f>'1. General information'!$E$9</f>
        <v>0</v>
      </c>
      <c r="E3060" s="227">
        <f>'1. General information'!$E$10</f>
        <v>0</v>
      </c>
      <c r="F3060" s="227">
        <f>'1. General information'!$E$11</f>
        <v>0</v>
      </c>
      <c r="G3060" s="227">
        <f>'1. General information'!$E$12</f>
        <v>0</v>
      </c>
      <c r="H3060" s="227">
        <f>'1. General information'!$E$13</f>
        <v>0</v>
      </c>
      <c r="I3060" s="227">
        <f>'1. General information'!$E$14</f>
        <v>0</v>
      </c>
      <c r="J3060" s="234" t="s">
        <v>471</v>
      </c>
      <c r="K3060" s="254" t="s">
        <v>6018</v>
      </c>
      <c r="L3060" s="234" t="s">
        <v>5138</v>
      </c>
      <c r="M3060" s="229">
        <f>'6. Staff time'!$V$268</f>
        <v>0</v>
      </c>
    </row>
    <row r="3061" spans="1:13">
      <c r="A3061" s="230">
        <v>3060</v>
      </c>
      <c r="B3061" s="230" t="str">
        <f t="shared" si="78"/>
        <v>0-0-0-6.36-72</v>
      </c>
      <c r="C3061" s="227">
        <f>'1. General information'!$E$8</f>
        <v>0</v>
      </c>
      <c r="D3061" s="227">
        <f>'1. General information'!$E$9</f>
        <v>0</v>
      </c>
      <c r="E3061" s="227">
        <f>'1. General information'!$E$10</f>
        <v>0</v>
      </c>
      <c r="F3061" s="227">
        <f>'1. General information'!$E$11</f>
        <v>0</v>
      </c>
      <c r="G3061" s="227">
        <f>'1. General information'!$E$12</f>
        <v>0</v>
      </c>
      <c r="H3061" s="227">
        <f>'1. General information'!$E$13</f>
        <v>0</v>
      </c>
      <c r="I3061" s="227">
        <f>'1. General information'!$E$14</f>
        <v>0</v>
      </c>
      <c r="J3061" s="234" t="s">
        <v>471</v>
      </c>
      <c r="K3061" s="254" t="s">
        <v>6019</v>
      </c>
      <c r="L3061" s="234" t="s">
        <v>5139</v>
      </c>
      <c r="M3061" s="229">
        <f>'6. Staff time'!$V$269</f>
        <v>0</v>
      </c>
    </row>
    <row r="3062" spans="1:13">
      <c r="A3062" s="230">
        <v>3061</v>
      </c>
      <c r="B3062" s="230" t="str">
        <f t="shared" si="78"/>
        <v>0-0-0-6.36-73</v>
      </c>
      <c r="C3062" s="227">
        <f>'1. General information'!$E$8</f>
        <v>0</v>
      </c>
      <c r="D3062" s="227">
        <f>'1. General information'!$E$9</f>
        <v>0</v>
      </c>
      <c r="E3062" s="227">
        <f>'1. General information'!$E$10</f>
        <v>0</v>
      </c>
      <c r="F3062" s="227">
        <f>'1. General information'!$E$11</f>
        <v>0</v>
      </c>
      <c r="G3062" s="227">
        <f>'1. General information'!$E$12</f>
        <v>0</v>
      </c>
      <c r="H3062" s="227">
        <f>'1. General information'!$E$13</f>
        <v>0</v>
      </c>
      <c r="I3062" s="227">
        <f>'1. General information'!$E$14</f>
        <v>0</v>
      </c>
      <c r="J3062" s="234" t="s">
        <v>471</v>
      </c>
      <c r="K3062" s="254" t="s">
        <v>6020</v>
      </c>
      <c r="L3062" s="234" t="s">
        <v>5140</v>
      </c>
      <c r="M3062" s="229">
        <f>'6. Staff time'!$V$270</f>
        <v>0</v>
      </c>
    </row>
    <row r="3063" spans="1:13">
      <c r="A3063" s="230">
        <v>3062</v>
      </c>
      <c r="B3063" s="230" t="str">
        <f t="shared" si="78"/>
        <v>0-0-0-6.36-74</v>
      </c>
      <c r="C3063" s="227">
        <f>'1. General information'!$E$8</f>
        <v>0</v>
      </c>
      <c r="D3063" s="227">
        <f>'1. General information'!$E$9</f>
        <v>0</v>
      </c>
      <c r="E3063" s="227">
        <f>'1. General information'!$E$10</f>
        <v>0</v>
      </c>
      <c r="F3063" s="227">
        <f>'1. General information'!$E$11</f>
        <v>0</v>
      </c>
      <c r="G3063" s="227">
        <f>'1. General information'!$E$12</f>
        <v>0</v>
      </c>
      <c r="H3063" s="227">
        <f>'1. General information'!$E$13</f>
        <v>0</v>
      </c>
      <c r="I3063" s="227">
        <f>'1. General information'!$E$14</f>
        <v>0</v>
      </c>
      <c r="J3063" s="234" t="s">
        <v>471</v>
      </c>
      <c r="K3063" s="254" t="s">
        <v>6021</v>
      </c>
      <c r="L3063" s="234" t="s">
        <v>5141</v>
      </c>
      <c r="M3063" s="229">
        <f>'6. Staff time'!$V$271</f>
        <v>0</v>
      </c>
    </row>
    <row r="3064" spans="1:13">
      <c r="A3064" s="230">
        <v>3063</v>
      </c>
      <c r="B3064" s="230" t="str">
        <f t="shared" si="78"/>
        <v>0-0-0-6.36-75</v>
      </c>
      <c r="C3064" s="227">
        <f>'1. General information'!$E$8</f>
        <v>0</v>
      </c>
      <c r="D3064" s="227">
        <f>'1. General information'!$E$9</f>
        <v>0</v>
      </c>
      <c r="E3064" s="227">
        <f>'1. General information'!$E$10</f>
        <v>0</v>
      </c>
      <c r="F3064" s="227">
        <f>'1. General information'!$E$11</f>
        <v>0</v>
      </c>
      <c r="G3064" s="227">
        <f>'1. General information'!$E$12</f>
        <v>0</v>
      </c>
      <c r="H3064" s="227">
        <f>'1. General information'!$E$13</f>
        <v>0</v>
      </c>
      <c r="I3064" s="227">
        <f>'1. General information'!$E$14</f>
        <v>0</v>
      </c>
      <c r="J3064" s="234" t="s">
        <v>471</v>
      </c>
      <c r="K3064" s="254" t="s">
        <v>6022</v>
      </c>
      <c r="L3064" s="234" t="s">
        <v>5142</v>
      </c>
      <c r="M3064" s="229">
        <f>'6. Staff time'!$V$272</f>
        <v>0</v>
      </c>
    </row>
    <row r="3065" spans="1:13">
      <c r="A3065" s="230">
        <v>3064</v>
      </c>
      <c r="B3065" s="230" t="str">
        <f t="shared" si="78"/>
        <v>0-0-0-6.36-76</v>
      </c>
      <c r="C3065" s="227">
        <f>'1. General information'!$E$8</f>
        <v>0</v>
      </c>
      <c r="D3065" s="227">
        <f>'1. General information'!$E$9</f>
        <v>0</v>
      </c>
      <c r="E3065" s="227">
        <f>'1. General information'!$E$10</f>
        <v>0</v>
      </c>
      <c r="F3065" s="227">
        <f>'1. General information'!$E$11</f>
        <v>0</v>
      </c>
      <c r="G3065" s="227">
        <f>'1. General information'!$E$12</f>
        <v>0</v>
      </c>
      <c r="H3065" s="227">
        <f>'1. General information'!$E$13</f>
        <v>0</v>
      </c>
      <c r="I3065" s="227">
        <f>'1. General information'!$E$14</f>
        <v>0</v>
      </c>
      <c r="J3065" s="234" t="s">
        <v>471</v>
      </c>
      <c r="K3065" s="254" t="s">
        <v>6023</v>
      </c>
      <c r="L3065" s="234" t="s">
        <v>5143</v>
      </c>
      <c r="M3065" s="229">
        <f>'6. Staff time'!$V$273</f>
        <v>0</v>
      </c>
    </row>
    <row r="3066" spans="1:13">
      <c r="A3066" s="230">
        <v>3065</v>
      </c>
      <c r="B3066" s="230" t="str">
        <f t="shared" si="78"/>
        <v>0-0-0-6.36-77</v>
      </c>
      <c r="C3066" s="227">
        <f>'1. General information'!$E$8</f>
        <v>0</v>
      </c>
      <c r="D3066" s="227">
        <f>'1. General information'!$E$9</f>
        <v>0</v>
      </c>
      <c r="E3066" s="227">
        <f>'1. General information'!$E$10</f>
        <v>0</v>
      </c>
      <c r="F3066" s="227">
        <f>'1. General information'!$E$11</f>
        <v>0</v>
      </c>
      <c r="G3066" s="227">
        <f>'1. General information'!$E$12</f>
        <v>0</v>
      </c>
      <c r="H3066" s="227">
        <f>'1. General information'!$E$13</f>
        <v>0</v>
      </c>
      <c r="I3066" s="227">
        <f>'1. General information'!$E$14</f>
        <v>0</v>
      </c>
      <c r="J3066" s="234" t="s">
        <v>471</v>
      </c>
      <c r="K3066" s="254" t="s">
        <v>6024</v>
      </c>
      <c r="L3066" s="234" t="s">
        <v>5144</v>
      </c>
      <c r="M3066" s="229">
        <f>'6. Staff time'!$V$274</f>
        <v>0</v>
      </c>
    </row>
    <row r="3067" spans="1:13">
      <c r="A3067" s="230">
        <v>3066</v>
      </c>
      <c r="B3067" s="230" t="str">
        <f t="shared" si="78"/>
        <v>0-0-0-6.36-78</v>
      </c>
      <c r="C3067" s="227">
        <f>'1. General information'!$E$8</f>
        <v>0</v>
      </c>
      <c r="D3067" s="227">
        <f>'1. General information'!$E$9</f>
        <v>0</v>
      </c>
      <c r="E3067" s="227">
        <f>'1. General information'!$E$10</f>
        <v>0</v>
      </c>
      <c r="F3067" s="227">
        <f>'1. General information'!$E$11</f>
        <v>0</v>
      </c>
      <c r="G3067" s="227">
        <f>'1. General information'!$E$12</f>
        <v>0</v>
      </c>
      <c r="H3067" s="227">
        <f>'1. General information'!$E$13</f>
        <v>0</v>
      </c>
      <c r="I3067" s="227">
        <f>'1. General information'!$E$14</f>
        <v>0</v>
      </c>
      <c r="J3067" s="234" t="s">
        <v>471</v>
      </c>
      <c r="K3067" s="254" t="s">
        <v>6025</v>
      </c>
      <c r="L3067" s="234" t="s">
        <v>5145</v>
      </c>
      <c r="M3067" s="229">
        <f>'6. Staff time'!$V$275</f>
        <v>0</v>
      </c>
    </row>
    <row r="3068" spans="1:13">
      <c r="A3068" s="230">
        <v>3067</v>
      </c>
      <c r="B3068" s="230" t="str">
        <f t="shared" si="78"/>
        <v>0-0-0-6.36-79</v>
      </c>
      <c r="C3068" s="227">
        <f>'1. General information'!$E$8</f>
        <v>0</v>
      </c>
      <c r="D3068" s="227">
        <f>'1. General information'!$E$9</f>
        <v>0</v>
      </c>
      <c r="E3068" s="227">
        <f>'1. General information'!$E$10</f>
        <v>0</v>
      </c>
      <c r="F3068" s="227">
        <f>'1. General information'!$E$11</f>
        <v>0</v>
      </c>
      <c r="G3068" s="227">
        <f>'1. General information'!$E$12</f>
        <v>0</v>
      </c>
      <c r="H3068" s="227">
        <f>'1. General information'!$E$13</f>
        <v>0</v>
      </c>
      <c r="I3068" s="227">
        <f>'1. General information'!$E$14</f>
        <v>0</v>
      </c>
      <c r="J3068" s="234" t="s">
        <v>471</v>
      </c>
      <c r="K3068" s="254" t="s">
        <v>6026</v>
      </c>
      <c r="L3068" s="234" t="s">
        <v>5146</v>
      </c>
      <c r="M3068" s="229">
        <f>'6. Staff time'!$V$276</f>
        <v>0</v>
      </c>
    </row>
    <row r="3069" spans="1:13">
      <c r="A3069" s="230">
        <v>3068</v>
      </c>
      <c r="B3069" s="230" t="str">
        <f t="shared" si="78"/>
        <v>0-0-0-6.36-80</v>
      </c>
      <c r="C3069" s="227">
        <f>'1. General information'!$E$8</f>
        <v>0</v>
      </c>
      <c r="D3069" s="227">
        <f>'1. General information'!$E$9</f>
        <v>0</v>
      </c>
      <c r="E3069" s="227">
        <f>'1. General information'!$E$10</f>
        <v>0</v>
      </c>
      <c r="F3069" s="227">
        <f>'1. General information'!$E$11</f>
        <v>0</v>
      </c>
      <c r="G3069" s="227">
        <f>'1. General information'!$E$12</f>
        <v>0</v>
      </c>
      <c r="H3069" s="227">
        <f>'1. General information'!$E$13</f>
        <v>0</v>
      </c>
      <c r="I3069" s="227">
        <f>'1. General information'!$E$14</f>
        <v>0</v>
      </c>
      <c r="J3069" s="234" t="s">
        <v>471</v>
      </c>
      <c r="K3069" s="254" t="s">
        <v>6027</v>
      </c>
      <c r="L3069" s="234" t="s">
        <v>5147</v>
      </c>
      <c r="M3069" s="229">
        <f>'6. Staff time'!$V$277</f>
        <v>0</v>
      </c>
    </row>
    <row r="3070" spans="1:13">
      <c r="A3070" s="230">
        <v>3069</v>
      </c>
      <c r="B3070" s="230" t="str">
        <f t="shared" si="78"/>
        <v>0-0-0-6.37-1</v>
      </c>
      <c r="C3070" s="227">
        <f>'1. General information'!$E$8</f>
        <v>0</v>
      </c>
      <c r="D3070" s="227">
        <f>'1. General information'!$E$9</f>
        <v>0</v>
      </c>
      <c r="E3070" s="227">
        <f>'1. General information'!$E$10</f>
        <v>0</v>
      </c>
      <c r="F3070" s="227">
        <f>'1. General information'!$E$11</f>
        <v>0</v>
      </c>
      <c r="G3070" s="227">
        <f>'1. General information'!$E$12</f>
        <v>0</v>
      </c>
      <c r="H3070" s="227">
        <f>'1. General information'!$E$13</f>
        <v>0</v>
      </c>
      <c r="I3070" s="227">
        <f>'1. General information'!$E$14</f>
        <v>0</v>
      </c>
      <c r="J3070" s="234" t="s">
        <v>471</v>
      </c>
      <c r="K3070" s="254" t="s">
        <v>6028</v>
      </c>
      <c r="L3070" s="234" t="s">
        <v>5148</v>
      </c>
      <c r="M3070" s="229">
        <f>'6. Staff time'!$X$198</f>
        <v>0</v>
      </c>
    </row>
    <row r="3071" spans="1:13">
      <c r="A3071" s="230">
        <v>3070</v>
      </c>
      <c r="B3071" s="230" t="str">
        <f t="shared" si="78"/>
        <v>0-0-0-6.37-2</v>
      </c>
      <c r="C3071" s="227">
        <f>'1. General information'!$E$8</f>
        <v>0</v>
      </c>
      <c r="D3071" s="227">
        <f>'1. General information'!$E$9</f>
        <v>0</v>
      </c>
      <c r="E3071" s="227">
        <f>'1. General information'!$E$10</f>
        <v>0</v>
      </c>
      <c r="F3071" s="227">
        <f>'1. General information'!$E$11</f>
        <v>0</v>
      </c>
      <c r="G3071" s="227">
        <f>'1. General information'!$E$12</f>
        <v>0</v>
      </c>
      <c r="H3071" s="227">
        <f>'1. General information'!$E$13</f>
        <v>0</v>
      </c>
      <c r="I3071" s="227">
        <f>'1. General information'!$E$14</f>
        <v>0</v>
      </c>
      <c r="J3071" s="234" t="s">
        <v>471</v>
      </c>
      <c r="K3071" s="254" t="s">
        <v>6029</v>
      </c>
      <c r="L3071" s="234" t="s">
        <v>5149</v>
      </c>
      <c r="M3071" s="229">
        <f>'6. Staff time'!$X$199</f>
        <v>0</v>
      </c>
    </row>
    <row r="3072" spans="1:13">
      <c r="A3072" s="230">
        <v>3071</v>
      </c>
      <c r="B3072" s="230" t="str">
        <f t="shared" si="78"/>
        <v>0-0-0-6.37-3</v>
      </c>
      <c r="C3072" s="227">
        <f>'1. General information'!$E$8</f>
        <v>0</v>
      </c>
      <c r="D3072" s="227">
        <f>'1. General information'!$E$9</f>
        <v>0</v>
      </c>
      <c r="E3072" s="227">
        <f>'1. General information'!$E$10</f>
        <v>0</v>
      </c>
      <c r="F3072" s="227">
        <f>'1. General information'!$E$11</f>
        <v>0</v>
      </c>
      <c r="G3072" s="227">
        <f>'1. General information'!$E$12</f>
        <v>0</v>
      </c>
      <c r="H3072" s="227">
        <f>'1. General information'!$E$13</f>
        <v>0</v>
      </c>
      <c r="I3072" s="227">
        <f>'1. General information'!$E$14</f>
        <v>0</v>
      </c>
      <c r="J3072" s="234" t="s">
        <v>471</v>
      </c>
      <c r="K3072" s="254" t="s">
        <v>6030</v>
      </c>
      <c r="L3072" s="234" t="s">
        <v>5150</v>
      </c>
      <c r="M3072" s="229">
        <f>'6. Staff time'!$X$200</f>
        <v>0</v>
      </c>
    </row>
    <row r="3073" spans="1:13">
      <c r="A3073" s="230">
        <v>3072</v>
      </c>
      <c r="B3073" s="230" t="str">
        <f t="shared" si="78"/>
        <v>0-0-0-6.37-4</v>
      </c>
      <c r="C3073" s="227">
        <f>'1. General information'!$E$8</f>
        <v>0</v>
      </c>
      <c r="D3073" s="227">
        <f>'1. General information'!$E$9</f>
        <v>0</v>
      </c>
      <c r="E3073" s="227">
        <f>'1. General information'!$E$10</f>
        <v>0</v>
      </c>
      <c r="F3073" s="227">
        <f>'1. General information'!$E$11</f>
        <v>0</v>
      </c>
      <c r="G3073" s="227">
        <f>'1. General information'!$E$12</f>
        <v>0</v>
      </c>
      <c r="H3073" s="227">
        <f>'1. General information'!$E$13</f>
        <v>0</v>
      </c>
      <c r="I3073" s="227">
        <f>'1. General information'!$E$14</f>
        <v>0</v>
      </c>
      <c r="J3073" s="234" t="s">
        <v>471</v>
      </c>
      <c r="K3073" s="254" t="s">
        <v>6031</v>
      </c>
      <c r="L3073" s="234" t="s">
        <v>5151</v>
      </c>
      <c r="M3073" s="229">
        <f>'6. Staff time'!$X$201</f>
        <v>0</v>
      </c>
    </row>
    <row r="3074" spans="1:13">
      <c r="A3074" s="230">
        <v>3073</v>
      </c>
      <c r="B3074" s="230" t="str">
        <f t="shared" si="78"/>
        <v>0-0-0-6.37-5</v>
      </c>
      <c r="C3074" s="227">
        <f>'1. General information'!$E$8</f>
        <v>0</v>
      </c>
      <c r="D3074" s="227">
        <f>'1. General information'!$E$9</f>
        <v>0</v>
      </c>
      <c r="E3074" s="227">
        <f>'1. General information'!$E$10</f>
        <v>0</v>
      </c>
      <c r="F3074" s="227">
        <f>'1. General information'!$E$11</f>
        <v>0</v>
      </c>
      <c r="G3074" s="227">
        <f>'1. General information'!$E$12</f>
        <v>0</v>
      </c>
      <c r="H3074" s="227">
        <f>'1. General information'!$E$13</f>
        <v>0</v>
      </c>
      <c r="I3074" s="227">
        <f>'1. General information'!$E$14</f>
        <v>0</v>
      </c>
      <c r="J3074" s="234" t="s">
        <v>471</v>
      </c>
      <c r="K3074" s="254" t="s">
        <v>6032</v>
      </c>
      <c r="L3074" s="234" t="s">
        <v>5152</v>
      </c>
      <c r="M3074" s="229">
        <f>'6. Staff time'!$X$202</f>
        <v>0</v>
      </c>
    </row>
    <row r="3075" spans="1:13">
      <c r="A3075" s="230">
        <v>3074</v>
      </c>
      <c r="B3075" s="230" t="str">
        <f t="shared" si="78"/>
        <v>0-0-0-6.37-6</v>
      </c>
      <c r="C3075" s="227">
        <f>'1. General information'!$E$8</f>
        <v>0</v>
      </c>
      <c r="D3075" s="227">
        <f>'1. General information'!$E$9</f>
        <v>0</v>
      </c>
      <c r="E3075" s="227">
        <f>'1. General information'!$E$10</f>
        <v>0</v>
      </c>
      <c r="F3075" s="227">
        <f>'1. General information'!$E$11</f>
        <v>0</v>
      </c>
      <c r="G3075" s="227">
        <f>'1. General information'!$E$12</f>
        <v>0</v>
      </c>
      <c r="H3075" s="227">
        <f>'1. General information'!$E$13</f>
        <v>0</v>
      </c>
      <c r="I3075" s="227">
        <f>'1. General information'!$E$14</f>
        <v>0</v>
      </c>
      <c r="J3075" s="234" t="s">
        <v>471</v>
      </c>
      <c r="K3075" s="254" t="s">
        <v>6033</v>
      </c>
      <c r="L3075" s="234" t="s">
        <v>5153</v>
      </c>
      <c r="M3075" s="229">
        <f>'6. Staff time'!$X$203</f>
        <v>0</v>
      </c>
    </row>
    <row r="3076" spans="1:13">
      <c r="A3076" s="230">
        <v>3075</v>
      </c>
      <c r="B3076" s="230" t="str">
        <f t="shared" si="78"/>
        <v>0-0-0-6.37-7</v>
      </c>
      <c r="C3076" s="227">
        <f>'1. General information'!$E$8</f>
        <v>0</v>
      </c>
      <c r="D3076" s="227">
        <f>'1. General information'!$E$9</f>
        <v>0</v>
      </c>
      <c r="E3076" s="227">
        <f>'1. General information'!$E$10</f>
        <v>0</v>
      </c>
      <c r="F3076" s="227">
        <f>'1. General information'!$E$11</f>
        <v>0</v>
      </c>
      <c r="G3076" s="227">
        <f>'1. General information'!$E$12</f>
        <v>0</v>
      </c>
      <c r="H3076" s="227">
        <f>'1. General information'!$E$13</f>
        <v>0</v>
      </c>
      <c r="I3076" s="227">
        <f>'1. General information'!$E$14</f>
        <v>0</v>
      </c>
      <c r="J3076" s="234" t="s">
        <v>471</v>
      </c>
      <c r="K3076" s="254" t="s">
        <v>6034</v>
      </c>
      <c r="L3076" s="234" t="s">
        <v>5154</v>
      </c>
      <c r="M3076" s="229">
        <f>'6. Staff time'!$X$204</f>
        <v>0</v>
      </c>
    </row>
    <row r="3077" spans="1:13">
      <c r="A3077" s="230">
        <v>3076</v>
      </c>
      <c r="B3077" s="230" t="str">
        <f t="shared" si="78"/>
        <v>0-0-0-6.37-8</v>
      </c>
      <c r="C3077" s="227">
        <f>'1. General information'!$E$8</f>
        <v>0</v>
      </c>
      <c r="D3077" s="227">
        <f>'1. General information'!$E$9</f>
        <v>0</v>
      </c>
      <c r="E3077" s="227">
        <f>'1. General information'!$E$10</f>
        <v>0</v>
      </c>
      <c r="F3077" s="227">
        <f>'1. General information'!$E$11</f>
        <v>0</v>
      </c>
      <c r="G3077" s="227">
        <f>'1. General information'!$E$12</f>
        <v>0</v>
      </c>
      <c r="H3077" s="227">
        <f>'1. General information'!$E$13</f>
        <v>0</v>
      </c>
      <c r="I3077" s="227">
        <f>'1. General information'!$E$14</f>
        <v>0</v>
      </c>
      <c r="J3077" s="234" t="s">
        <v>471</v>
      </c>
      <c r="K3077" s="254" t="s">
        <v>6035</v>
      </c>
      <c r="L3077" s="234" t="s">
        <v>5155</v>
      </c>
      <c r="M3077" s="229">
        <f>'6. Staff time'!$X$205</f>
        <v>0</v>
      </c>
    </row>
    <row r="3078" spans="1:13">
      <c r="A3078" s="230">
        <v>3077</v>
      </c>
      <c r="B3078" s="230" t="str">
        <f t="shared" si="78"/>
        <v>0-0-0-6.37-9</v>
      </c>
      <c r="C3078" s="227">
        <f>'1. General information'!$E$8</f>
        <v>0</v>
      </c>
      <c r="D3078" s="227">
        <f>'1. General information'!$E$9</f>
        <v>0</v>
      </c>
      <c r="E3078" s="227">
        <f>'1. General information'!$E$10</f>
        <v>0</v>
      </c>
      <c r="F3078" s="227">
        <f>'1. General information'!$E$11</f>
        <v>0</v>
      </c>
      <c r="G3078" s="227">
        <f>'1. General information'!$E$12</f>
        <v>0</v>
      </c>
      <c r="H3078" s="227">
        <f>'1. General information'!$E$13</f>
        <v>0</v>
      </c>
      <c r="I3078" s="227">
        <f>'1. General information'!$E$14</f>
        <v>0</v>
      </c>
      <c r="J3078" s="234" t="s">
        <v>471</v>
      </c>
      <c r="K3078" s="254" t="s">
        <v>6036</v>
      </c>
      <c r="L3078" s="234" t="s">
        <v>5156</v>
      </c>
      <c r="M3078" s="229">
        <f>'6. Staff time'!$X$206</f>
        <v>0</v>
      </c>
    </row>
    <row r="3079" spans="1:13">
      <c r="A3079" s="230">
        <v>3078</v>
      </c>
      <c r="B3079" s="230" t="str">
        <f t="shared" si="78"/>
        <v>0-0-0-6.37-10</v>
      </c>
      <c r="C3079" s="227">
        <f>'1. General information'!$E$8</f>
        <v>0</v>
      </c>
      <c r="D3079" s="227">
        <f>'1. General information'!$E$9</f>
        <v>0</v>
      </c>
      <c r="E3079" s="227">
        <f>'1. General information'!$E$10</f>
        <v>0</v>
      </c>
      <c r="F3079" s="227">
        <f>'1. General information'!$E$11</f>
        <v>0</v>
      </c>
      <c r="G3079" s="227">
        <f>'1. General information'!$E$12</f>
        <v>0</v>
      </c>
      <c r="H3079" s="227">
        <f>'1. General information'!$E$13</f>
        <v>0</v>
      </c>
      <c r="I3079" s="227">
        <f>'1. General information'!$E$14</f>
        <v>0</v>
      </c>
      <c r="J3079" s="234" t="s">
        <v>471</v>
      </c>
      <c r="K3079" s="254" t="s">
        <v>6037</v>
      </c>
      <c r="L3079" s="234" t="s">
        <v>5157</v>
      </c>
      <c r="M3079" s="229">
        <f>'6. Staff time'!$X$207</f>
        <v>0</v>
      </c>
    </row>
    <row r="3080" spans="1:13">
      <c r="A3080" s="230">
        <v>3079</v>
      </c>
      <c r="B3080" s="230" t="str">
        <f t="shared" si="78"/>
        <v>0-0-0-6.37-11</v>
      </c>
      <c r="C3080" s="227">
        <f>'1. General information'!$E$8</f>
        <v>0</v>
      </c>
      <c r="D3080" s="227">
        <f>'1. General information'!$E$9</f>
        <v>0</v>
      </c>
      <c r="E3080" s="227">
        <f>'1. General information'!$E$10</f>
        <v>0</v>
      </c>
      <c r="F3080" s="227">
        <f>'1. General information'!$E$11</f>
        <v>0</v>
      </c>
      <c r="G3080" s="227">
        <f>'1. General information'!$E$12</f>
        <v>0</v>
      </c>
      <c r="H3080" s="227">
        <f>'1. General information'!$E$13</f>
        <v>0</v>
      </c>
      <c r="I3080" s="227">
        <f>'1. General information'!$E$14</f>
        <v>0</v>
      </c>
      <c r="J3080" s="234" t="s">
        <v>471</v>
      </c>
      <c r="K3080" s="254" t="s">
        <v>6038</v>
      </c>
      <c r="L3080" s="234" t="s">
        <v>5158</v>
      </c>
      <c r="M3080" s="229">
        <f>'6. Staff time'!$X$208</f>
        <v>0</v>
      </c>
    </row>
    <row r="3081" spans="1:13">
      <c r="A3081" s="230">
        <v>3080</v>
      </c>
      <c r="B3081" s="230" t="str">
        <f t="shared" si="78"/>
        <v>0-0-0-6.37-12</v>
      </c>
      <c r="C3081" s="227">
        <f>'1. General information'!$E$8</f>
        <v>0</v>
      </c>
      <c r="D3081" s="227">
        <f>'1. General information'!$E$9</f>
        <v>0</v>
      </c>
      <c r="E3081" s="227">
        <f>'1. General information'!$E$10</f>
        <v>0</v>
      </c>
      <c r="F3081" s="227">
        <f>'1. General information'!$E$11</f>
        <v>0</v>
      </c>
      <c r="G3081" s="227">
        <f>'1. General information'!$E$12</f>
        <v>0</v>
      </c>
      <c r="H3081" s="227">
        <f>'1. General information'!$E$13</f>
        <v>0</v>
      </c>
      <c r="I3081" s="227">
        <f>'1. General information'!$E$14</f>
        <v>0</v>
      </c>
      <c r="J3081" s="234" t="s">
        <v>471</v>
      </c>
      <c r="K3081" s="254" t="s">
        <v>6039</v>
      </c>
      <c r="L3081" s="234" t="s">
        <v>5159</v>
      </c>
      <c r="M3081" s="229">
        <f>'6. Staff time'!$X$209</f>
        <v>0</v>
      </c>
    </row>
    <row r="3082" spans="1:13">
      <c r="A3082" s="230">
        <v>3081</v>
      </c>
      <c r="B3082" s="230" t="str">
        <f t="shared" si="78"/>
        <v>0-0-0-6.37-13</v>
      </c>
      <c r="C3082" s="227">
        <f>'1. General information'!$E$8</f>
        <v>0</v>
      </c>
      <c r="D3082" s="227">
        <f>'1. General information'!$E$9</f>
        <v>0</v>
      </c>
      <c r="E3082" s="227">
        <f>'1. General information'!$E$10</f>
        <v>0</v>
      </c>
      <c r="F3082" s="227">
        <f>'1. General information'!$E$11</f>
        <v>0</v>
      </c>
      <c r="G3082" s="227">
        <f>'1. General information'!$E$12</f>
        <v>0</v>
      </c>
      <c r="H3082" s="227">
        <f>'1. General information'!$E$13</f>
        <v>0</v>
      </c>
      <c r="I3082" s="227">
        <f>'1. General information'!$E$14</f>
        <v>0</v>
      </c>
      <c r="J3082" s="234" t="s">
        <v>471</v>
      </c>
      <c r="K3082" s="254" t="s">
        <v>6040</v>
      </c>
      <c r="L3082" s="234" t="s">
        <v>5160</v>
      </c>
      <c r="M3082" s="229">
        <f>'6. Staff time'!$X$210</f>
        <v>0</v>
      </c>
    </row>
    <row r="3083" spans="1:13">
      <c r="A3083" s="230">
        <v>3082</v>
      </c>
      <c r="B3083" s="230" t="str">
        <f t="shared" si="78"/>
        <v>0-0-0-6.37-14</v>
      </c>
      <c r="C3083" s="227">
        <f>'1. General information'!$E$8</f>
        <v>0</v>
      </c>
      <c r="D3083" s="227">
        <f>'1. General information'!$E$9</f>
        <v>0</v>
      </c>
      <c r="E3083" s="227">
        <f>'1. General information'!$E$10</f>
        <v>0</v>
      </c>
      <c r="F3083" s="227">
        <f>'1. General information'!$E$11</f>
        <v>0</v>
      </c>
      <c r="G3083" s="227">
        <f>'1. General information'!$E$12</f>
        <v>0</v>
      </c>
      <c r="H3083" s="227">
        <f>'1. General information'!$E$13</f>
        <v>0</v>
      </c>
      <c r="I3083" s="227">
        <f>'1. General information'!$E$14</f>
        <v>0</v>
      </c>
      <c r="J3083" s="234" t="s">
        <v>471</v>
      </c>
      <c r="K3083" s="254" t="s">
        <v>6041</v>
      </c>
      <c r="L3083" s="234" t="s">
        <v>5161</v>
      </c>
      <c r="M3083" s="229">
        <f>'6. Staff time'!$X$211</f>
        <v>0</v>
      </c>
    </row>
    <row r="3084" spans="1:13">
      <c r="A3084" s="230">
        <v>3083</v>
      </c>
      <c r="B3084" s="230" t="str">
        <f t="shared" si="78"/>
        <v>0-0-0-6.37-15</v>
      </c>
      <c r="C3084" s="227">
        <f>'1. General information'!$E$8</f>
        <v>0</v>
      </c>
      <c r="D3084" s="227">
        <f>'1. General information'!$E$9</f>
        <v>0</v>
      </c>
      <c r="E3084" s="227">
        <f>'1. General information'!$E$10</f>
        <v>0</v>
      </c>
      <c r="F3084" s="227">
        <f>'1. General information'!$E$11</f>
        <v>0</v>
      </c>
      <c r="G3084" s="227">
        <f>'1. General information'!$E$12</f>
        <v>0</v>
      </c>
      <c r="H3084" s="227">
        <f>'1. General information'!$E$13</f>
        <v>0</v>
      </c>
      <c r="I3084" s="227">
        <f>'1. General information'!$E$14</f>
        <v>0</v>
      </c>
      <c r="J3084" s="234" t="s">
        <v>471</v>
      </c>
      <c r="K3084" s="254" t="s">
        <v>6042</v>
      </c>
      <c r="L3084" s="234" t="s">
        <v>5162</v>
      </c>
      <c r="M3084" s="229">
        <f>'6. Staff time'!$X$212</f>
        <v>0</v>
      </c>
    </row>
    <row r="3085" spans="1:13">
      <c r="A3085" s="230">
        <v>3084</v>
      </c>
      <c r="B3085" s="230" t="str">
        <f t="shared" si="78"/>
        <v>0-0-0-6.37-16</v>
      </c>
      <c r="C3085" s="227">
        <f>'1. General information'!$E$8</f>
        <v>0</v>
      </c>
      <c r="D3085" s="227">
        <f>'1. General information'!$E$9</f>
        <v>0</v>
      </c>
      <c r="E3085" s="227">
        <f>'1. General information'!$E$10</f>
        <v>0</v>
      </c>
      <c r="F3085" s="227">
        <f>'1. General information'!$E$11</f>
        <v>0</v>
      </c>
      <c r="G3085" s="227">
        <f>'1. General information'!$E$12</f>
        <v>0</v>
      </c>
      <c r="H3085" s="227">
        <f>'1. General information'!$E$13</f>
        <v>0</v>
      </c>
      <c r="I3085" s="227">
        <f>'1. General information'!$E$14</f>
        <v>0</v>
      </c>
      <c r="J3085" s="234" t="s">
        <v>471</v>
      </c>
      <c r="K3085" s="254" t="s">
        <v>6043</v>
      </c>
      <c r="L3085" s="234" t="s">
        <v>5163</v>
      </c>
      <c r="M3085" s="229">
        <f>'6. Staff time'!$X$213</f>
        <v>0</v>
      </c>
    </row>
    <row r="3086" spans="1:13">
      <c r="A3086" s="230">
        <v>3085</v>
      </c>
      <c r="B3086" s="230" t="str">
        <f t="shared" si="78"/>
        <v>0-0-0-6.37-17</v>
      </c>
      <c r="C3086" s="227">
        <f>'1. General information'!$E$8</f>
        <v>0</v>
      </c>
      <c r="D3086" s="227">
        <f>'1. General information'!$E$9</f>
        <v>0</v>
      </c>
      <c r="E3086" s="227">
        <f>'1. General information'!$E$10</f>
        <v>0</v>
      </c>
      <c r="F3086" s="227">
        <f>'1. General information'!$E$11</f>
        <v>0</v>
      </c>
      <c r="G3086" s="227">
        <f>'1. General information'!$E$12</f>
        <v>0</v>
      </c>
      <c r="H3086" s="227">
        <f>'1. General information'!$E$13</f>
        <v>0</v>
      </c>
      <c r="I3086" s="227">
        <f>'1. General information'!$E$14</f>
        <v>0</v>
      </c>
      <c r="J3086" s="234" t="s">
        <v>471</v>
      </c>
      <c r="K3086" s="254" t="s">
        <v>6044</v>
      </c>
      <c r="L3086" s="234" t="s">
        <v>5164</v>
      </c>
      <c r="M3086" s="229">
        <f>'6. Staff time'!$X$214</f>
        <v>0</v>
      </c>
    </row>
    <row r="3087" spans="1:13">
      <c r="A3087" s="230">
        <v>3086</v>
      </c>
      <c r="B3087" s="230" t="str">
        <f t="shared" si="78"/>
        <v>0-0-0-6.37-18</v>
      </c>
      <c r="C3087" s="227">
        <f>'1. General information'!$E$8</f>
        <v>0</v>
      </c>
      <c r="D3087" s="227">
        <f>'1. General information'!$E$9</f>
        <v>0</v>
      </c>
      <c r="E3087" s="227">
        <f>'1. General information'!$E$10</f>
        <v>0</v>
      </c>
      <c r="F3087" s="227">
        <f>'1. General information'!$E$11</f>
        <v>0</v>
      </c>
      <c r="G3087" s="227">
        <f>'1. General information'!$E$12</f>
        <v>0</v>
      </c>
      <c r="H3087" s="227">
        <f>'1. General information'!$E$13</f>
        <v>0</v>
      </c>
      <c r="I3087" s="227">
        <f>'1. General information'!$E$14</f>
        <v>0</v>
      </c>
      <c r="J3087" s="234" t="s">
        <v>471</v>
      </c>
      <c r="K3087" s="254" t="s">
        <v>6045</v>
      </c>
      <c r="L3087" s="234" t="s">
        <v>5165</v>
      </c>
      <c r="M3087" s="229">
        <f>'6. Staff time'!$X$215</f>
        <v>0</v>
      </c>
    </row>
    <row r="3088" spans="1:13">
      <c r="A3088" s="230">
        <v>3087</v>
      </c>
      <c r="B3088" s="230" t="str">
        <f t="shared" si="78"/>
        <v>0-0-0-6.37-19</v>
      </c>
      <c r="C3088" s="227">
        <f>'1. General information'!$E$8</f>
        <v>0</v>
      </c>
      <c r="D3088" s="227">
        <f>'1. General information'!$E$9</f>
        <v>0</v>
      </c>
      <c r="E3088" s="227">
        <f>'1. General information'!$E$10</f>
        <v>0</v>
      </c>
      <c r="F3088" s="227">
        <f>'1. General information'!$E$11</f>
        <v>0</v>
      </c>
      <c r="G3088" s="227">
        <f>'1. General information'!$E$12</f>
        <v>0</v>
      </c>
      <c r="H3088" s="227">
        <f>'1. General information'!$E$13</f>
        <v>0</v>
      </c>
      <c r="I3088" s="227">
        <f>'1. General information'!$E$14</f>
        <v>0</v>
      </c>
      <c r="J3088" s="234" t="s">
        <v>471</v>
      </c>
      <c r="K3088" s="254" t="s">
        <v>6046</v>
      </c>
      <c r="L3088" s="234" t="s">
        <v>5166</v>
      </c>
      <c r="M3088" s="229">
        <f>'6. Staff time'!$X$216</f>
        <v>0</v>
      </c>
    </row>
    <row r="3089" spans="1:13">
      <c r="A3089" s="230">
        <v>3088</v>
      </c>
      <c r="B3089" s="230" t="str">
        <f t="shared" si="78"/>
        <v>0-0-0-6.37-20</v>
      </c>
      <c r="C3089" s="227">
        <f>'1. General information'!$E$8</f>
        <v>0</v>
      </c>
      <c r="D3089" s="227">
        <f>'1. General information'!$E$9</f>
        <v>0</v>
      </c>
      <c r="E3089" s="227">
        <f>'1. General information'!$E$10</f>
        <v>0</v>
      </c>
      <c r="F3089" s="227">
        <f>'1. General information'!$E$11</f>
        <v>0</v>
      </c>
      <c r="G3089" s="227">
        <f>'1. General information'!$E$12</f>
        <v>0</v>
      </c>
      <c r="H3089" s="227">
        <f>'1. General information'!$E$13</f>
        <v>0</v>
      </c>
      <c r="I3089" s="227">
        <f>'1. General information'!$E$14</f>
        <v>0</v>
      </c>
      <c r="J3089" s="234" t="s">
        <v>471</v>
      </c>
      <c r="K3089" s="254" t="s">
        <v>6047</v>
      </c>
      <c r="L3089" s="234" t="s">
        <v>5167</v>
      </c>
      <c r="M3089" s="229">
        <f>'6. Staff time'!$X$217</f>
        <v>0</v>
      </c>
    </row>
    <row r="3090" spans="1:13">
      <c r="A3090" s="230">
        <v>3089</v>
      </c>
      <c r="B3090" s="230" t="str">
        <f t="shared" si="78"/>
        <v>0-0-0-6.37-21</v>
      </c>
      <c r="C3090" s="227">
        <f>'1. General information'!$E$8</f>
        <v>0</v>
      </c>
      <c r="D3090" s="227">
        <f>'1. General information'!$E$9</f>
        <v>0</v>
      </c>
      <c r="E3090" s="227">
        <f>'1. General information'!$E$10</f>
        <v>0</v>
      </c>
      <c r="F3090" s="227">
        <f>'1. General information'!$E$11</f>
        <v>0</v>
      </c>
      <c r="G3090" s="227">
        <f>'1. General information'!$E$12</f>
        <v>0</v>
      </c>
      <c r="H3090" s="227">
        <f>'1. General information'!$E$13</f>
        <v>0</v>
      </c>
      <c r="I3090" s="227">
        <f>'1. General information'!$E$14</f>
        <v>0</v>
      </c>
      <c r="J3090" s="234" t="s">
        <v>471</v>
      </c>
      <c r="K3090" s="254" t="s">
        <v>6048</v>
      </c>
      <c r="L3090" s="234" t="s">
        <v>5168</v>
      </c>
      <c r="M3090" s="229">
        <f>'6. Staff time'!$X$218</f>
        <v>0</v>
      </c>
    </row>
    <row r="3091" spans="1:13">
      <c r="A3091" s="230">
        <v>3090</v>
      </c>
      <c r="B3091" s="230" t="str">
        <f t="shared" si="78"/>
        <v>0-0-0-6.37-22</v>
      </c>
      <c r="C3091" s="227">
        <f>'1. General information'!$E$8</f>
        <v>0</v>
      </c>
      <c r="D3091" s="227">
        <f>'1. General information'!$E$9</f>
        <v>0</v>
      </c>
      <c r="E3091" s="227">
        <f>'1. General information'!$E$10</f>
        <v>0</v>
      </c>
      <c r="F3091" s="227">
        <f>'1. General information'!$E$11</f>
        <v>0</v>
      </c>
      <c r="G3091" s="227">
        <f>'1. General information'!$E$12</f>
        <v>0</v>
      </c>
      <c r="H3091" s="227">
        <f>'1. General information'!$E$13</f>
        <v>0</v>
      </c>
      <c r="I3091" s="227">
        <f>'1. General information'!$E$14</f>
        <v>0</v>
      </c>
      <c r="J3091" s="234" t="s">
        <v>471</v>
      </c>
      <c r="K3091" s="254" t="s">
        <v>6049</v>
      </c>
      <c r="L3091" s="234" t="s">
        <v>5169</v>
      </c>
      <c r="M3091" s="229">
        <f>'6. Staff time'!$X$219</f>
        <v>0</v>
      </c>
    </row>
    <row r="3092" spans="1:13">
      <c r="A3092" s="230">
        <v>3091</v>
      </c>
      <c r="B3092" s="230" t="str">
        <f t="shared" si="78"/>
        <v>0-0-0-6.37-23</v>
      </c>
      <c r="C3092" s="227">
        <f>'1. General information'!$E$8</f>
        <v>0</v>
      </c>
      <c r="D3092" s="227">
        <f>'1. General information'!$E$9</f>
        <v>0</v>
      </c>
      <c r="E3092" s="227">
        <f>'1. General information'!$E$10</f>
        <v>0</v>
      </c>
      <c r="F3092" s="227">
        <f>'1. General information'!$E$11</f>
        <v>0</v>
      </c>
      <c r="G3092" s="227">
        <f>'1. General information'!$E$12</f>
        <v>0</v>
      </c>
      <c r="H3092" s="227">
        <f>'1. General information'!$E$13</f>
        <v>0</v>
      </c>
      <c r="I3092" s="227">
        <f>'1. General information'!$E$14</f>
        <v>0</v>
      </c>
      <c r="J3092" s="234" t="s">
        <v>471</v>
      </c>
      <c r="K3092" s="254" t="s">
        <v>6050</v>
      </c>
      <c r="L3092" s="234" t="s">
        <v>5170</v>
      </c>
      <c r="M3092" s="229">
        <f>'6. Staff time'!$X$220</f>
        <v>0</v>
      </c>
    </row>
    <row r="3093" spans="1:13">
      <c r="A3093" s="230">
        <v>3092</v>
      </c>
      <c r="B3093" s="230" t="str">
        <f t="shared" si="78"/>
        <v>0-0-0-6.37-24</v>
      </c>
      <c r="C3093" s="227">
        <f>'1. General information'!$E$8</f>
        <v>0</v>
      </c>
      <c r="D3093" s="227">
        <f>'1. General information'!$E$9</f>
        <v>0</v>
      </c>
      <c r="E3093" s="227">
        <f>'1. General information'!$E$10</f>
        <v>0</v>
      </c>
      <c r="F3093" s="227">
        <f>'1. General information'!$E$11</f>
        <v>0</v>
      </c>
      <c r="G3093" s="227">
        <f>'1. General information'!$E$12</f>
        <v>0</v>
      </c>
      <c r="H3093" s="227">
        <f>'1. General information'!$E$13</f>
        <v>0</v>
      </c>
      <c r="I3093" s="227">
        <f>'1. General information'!$E$14</f>
        <v>0</v>
      </c>
      <c r="J3093" s="234" t="s">
        <v>471</v>
      </c>
      <c r="K3093" s="254" t="s">
        <v>6051</v>
      </c>
      <c r="L3093" s="234" t="s">
        <v>5171</v>
      </c>
      <c r="M3093" s="229">
        <f>'6. Staff time'!$X$221</f>
        <v>0</v>
      </c>
    </row>
    <row r="3094" spans="1:13">
      <c r="A3094" s="230">
        <v>3093</v>
      </c>
      <c r="B3094" s="230" t="str">
        <f t="shared" si="78"/>
        <v>0-0-0-6.37-25</v>
      </c>
      <c r="C3094" s="227">
        <f>'1. General information'!$E$8</f>
        <v>0</v>
      </c>
      <c r="D3094" s="227">
        <f>'1. General information'!$E$9</f>
        <v>0</v>
      </c>
      <c r="E3094" s="227">
        <f>'1. General information'!$E$10</f>
        <v>0</v>
      </c>
      <c r="F3094" s="227">
        <f>'1. General information'!$E$11</f>
        <v>0</v>
      </c>
      <c r="G3094" s="227">
        <f>'1. General information'!$E$12</f>
        <v>0</v>
      </c>
      <c r="H3094" s="227">
        <f>'1. General information'!$E$13</f>
        <v>0</v>
      </c>
      <c r="I3094" s="227">
        <f>'1. General information'!$E$14</f>
        <v>0</v>
      </c>
      <c r="J3094" s="234" t="s">
        <v>471</v>
      </c>
      <c r="K3094" s="254" t="s">
        <v>6052</v>
      </c>
      <c r="L3094" s="234" t="s">
        <v>5172</v>
      </c>
      <c r="M3094" s="229">
        <f>'6. Staff time'!$X$222</f>
        <v>0</v>
      </c>
    </row>
    <row r="3095" spans="1:13">
      <c r="A3095" s="230">
        <v>3094</v>
      </c>
      <c r="B3095" s="230" t="str">
        <f t="shared" si="78"/>
        <v>0-0-0-6.37-26</v>
      </c>
      <c r="C3095" s="227">
        <f>'1. General information'!$E$8</f>
        <v>0</v>
      </c>
      <c r="D3095" s="227">
        <f>'1. General information'!$E$9</f>
        <v>0</v>
      </c>
      <c r="E3095" s="227">
        <f>'1. General information'!$E$10</f>
        <v>0</v>
      </c>
      <c r="F3095" s="227">
        <f>'1. General information'!$E$11</f>
        <v>0</v>
      </c>
      <c r="G3095" s="227">
        <f>'1. General information'!$E$12</f>
        <v>0</v>
      </c>
      <c r="H3095" s="227">
        <f>'1. General information'!$E$13</f>
        <v>0</v>
      </c>
      <c r="I3095" s="227">
        <f>'1. General information'!$E$14</f>
        <v>0</v>
      </c>
      <c r="J3095" s="234" t="s">
        <v>471</v>
      </c>
      <c r="K3095" s="254" t="s">
        <v>6053</v>
      </c>
      <c r="L3095" s="234" t="s">
        <v>5173</v>
      </c>
      <c r="M3095" s="229">
        <f>'6. Staff time'!$X$223</f>
        <v>0</v>
      </c>
    </row>
    <row r="3096" spans="1:13">
      <c r="A3096" s="230">
        <v>3095</v>
      </c>
      <c r="B3096" s="230" t="str">
        <f t="shared" si="78"/>
        <v>0-0-0-6.37-27</v>
      </c>
      <c r="C3096" s="227">
        <f>'1. General information'!$E$8</f>
        <v>0</v>
      </c>
      <c r="D3096" s="227">
        <f>'1. General information'!$E$9</f>
        <v>0</v>
      </c>
      <c r="E3096" s="227">
        <f>'1. General information'!$E$10</f>
        <v>0</v>
      </c>
      <c r="F3096" s="227">
        <f>'1. General information'!$E$11</f>
        <v>0</v>
      </c>
      <c r="G3096" s="227">
        <f>'1. General information'!$E$12</f>
        <v>0</v>
      </c>
      <c r="H3096" s="227">
        <f>'1. General information'!$E$13</f>
        <v>0</v>
      </c>
      <c r="I3096" s="227">
        <f>'1. General information'!$E$14</f>
        <v>0</v>
      </c>
      <c r="J3096" s="234" t="s">
        <v>471</v>
      </c>
      <c r="K3096" s="254" t="s">
        <v>6054</v>
      </c>
      <c r="L3096" s="234" t="s">
        <v>5174</v>
      </c>
      <c r="M3096" s="229">
        <f>'6. Staff time'!$X$224</f>
        <v>0</v>
      </c>
    </row>
    <row r="3097" spans="1:13">
      <c r="A3097" s="230">
        <v>3096</v>
      </c>
      <c r="B3097" s="230" t="str">
        <f t="shared" si="78"/>
        <v>0-0-0-6.37-28</v>
      </c>
      <c r="C3097" s="227">
        <f>'1. General information'!$E$8</f>
        <v>0</v>
      </c>
      <c r="D3097" s="227">
        <f>'1. General information'!$E$9</f>
        <v>0</v>
      </c>
      <c r="E3097" s="227">
        <f>'1. General information'!$E$10</f>
        <v>0</v>
      </c>
      <c r="F3097" s="227">
        <f>'1. General information'!$E$11</f>
        <v>0</v>
      </c>
      <c r="G3097" s="227">
        <f>'1. General information'!$E$12</f>
        <v>0</v>
      </c>
      <c r="H3097" s="227">
        <f>'1. General information'!$E$13</f>
        <v>0</v>
      </c>
      <c r="I3097" s="227">
        <f>'1. General information'!$E$14</f>
        <v>0</v>
      </c>
      <c r="J3097" s="234" t="s">
        <v>471</v>
      </c>
      <c r="K3097" s="254" t="s">
        <v>6055</v>
      </c>
      <c r="L3097" s="234" t="s">
        <v>5175</v>
      </c>
      <c r="M3097" s="229">
        <f>'6. Staff time'!$X$225</f>
        <v>0</v>
      </c>
    </row>
    <row r="3098" spans="1:13">
      <c r="A3098" s="230">
        <v>3097</v>
      </c>
      <c r="B3098" s="230" t="str">
        <f t="shared" si="78"/>
        <v>0-0-0-6.37-29</v>
      </c>
      <c r="C3098" s="227">
        <f>'1. General information'!$E$8</f>
        <v>0</v>
      </c>
      <c r="D3098" s="227">
        <f>'1. General information'!$E$9</f>
        <v>0</v>
      </c>
      <c r="E3098" s="227">
        <f>'1. General information'!$E$10</f>
        <v>0</v>
      </c>
      <c r="F3098" s="227">
        <f>'1. General information'!$E$11</f>
        <v>0</v>
      </c>
      <c r="G3098" s="227">
        <f>'1. General information'!$E$12</f>
        <v>0</v>
      </c>
      <c r="H3098" s="227">
        <f>'1. General information'!$E$13</f>
        <v>0</v>
      </c>
      <c r="I3098" s="227">
        <f>'1. General information'!$E$14</f>
        <v>0</v>
      </c>
      <c r="J3098" s="234" t="s">
        <v>471</v>
      </c>
      <c r="K3098" s="254" t="s">
        <v>6056</v>
      </c>
      <c r="L3098" s="234" t="s">
        <v>5176</v>
      </c>
      <c r="M3098" s="229">
        <f>'6. Staff time'!$X$226</f>
        <v>0</v>
      </c>
    </row>
    <row r="3099" spans="1:13">
      <c r="A3099" s="230">
        <v>3098</v>
      </c>
      <c r="B3099" s="230" t="str">
        <f t="shared" si="78"/>
        <v>0-0-0-6.37-30</v>
      </c>
      <c r="C3099" s="227">
        <f>'1. General information'!$E$8</f>
        <v>0</v>
      </c>
      <c r="D3099" s="227">
        <f>'1. General information'!$E$9</f>
        <v>0</v>
      </c>
      <c r="E3099" s="227">
        <f>'1. General information'!$E$10</f>
        <v>0</v>
      </c>
      <c r="F3099" s="227">
        <f>'1. General information'!$E$11</f>
        <v>0</v>
      </c>
      <c r="G3099" s="227">
        <f>'1. General information'!$E$12</f>
        <v>0</v>
      </c>
      <c r="H3099" s="227">
        <f>'1. General information'!$E$13</f>
        <v>0</v>
      </c>
      <c r="I3099" s="227">
        <f>'1. General information'!$E$14</f>
        <v>0</v>
      </c>
      <c r="J3099" s="234" t="s">
        <v>471</v>
      </c>
      <c r="K3099" s="254" t="s">
        <v>6057</v>
      </c>
      <c r="L3099" s="234" t="s">
        <v>5177</v>
      </c>
      <c r="M3099" s="229">
        <f>'6. Staff time'!$X$227</f>
        <v>0</v>
      </c>
    </row>
    <row r="3100" spans="1:13">
      <c r="A3100" s="230">
        <v>3099</v>
      </c>
      <c r="B3100" s="230" t="str">
        <f t="shared" si="78"/>
        <v>0-0-0-6.37-31</v>
      </c>
      <c r="C3100" s="227">
        <f>'1. General information'!$E$8</f>
        <v>0</v>
      </c>
      <c r="D3100" s="227">
        <f>'1. General information'!$E$9</f>
        <v>0</v>
      </c>
      <c r="E3100" s="227">
        <f>'1. General information'!$E$10</f>
        <v>0</v>
      </c>
      <c r="F3100" s="227">
        <f>'1. General information'!$E$11</f>
        <v>0</v>
      </c>
      <c r="G3100" s="227">
        <f>'1. General information'!$E$12</f>
        <v>0</v>
      </c>
      <c r="H3100" s="227">
        <f>'1. General information'!$E$13</f>
        <v>0</v>
      </c>
      <c r="I3100" s="227">
        <f>'1. General information'!$E$14</f>
        <v>0</v>
      </c>
      <c r="J3100" s="234" t="s">
        <v>471</v>
      </c>
      <c r="K3100" s="254" t="s">
        <v>6058</v>
      </c>
      <c r="L3100" s="234" t="s">
        <v>5178</v>
      </c>
      <c r="M3100" s="229">
        <f>'6. Staff time'!$X$228</f>
        <v>0</v>
      </c>
    </row>
    <row r="3101" spans="1:13">
      <c r="A3101" s="230">
        <v>3100</v>
      </c>
      <c r="B3101" s="230" t="str">
        <f t="shared" si="78"/>
        <v>0-0-0-6.37-32</v>
      </c>
      <c r="C3101" s="227">
        <f>'1. General information'!$E$8</f>
        <v>0</v>
      </c>
      <c r="D3101" s="227">
        <f>'1. General information'!$E$9</f>
        <v>0</v>
      </c>
      <c r="E3101" s="227">
        <f>'1. General information'!$E$10</f>
        <v>0</v>
      </c>
      <c r="F3101" s="227">
        <f>'1. General information'!$E$11</f>
        <v>0</v>
      </c>
      <c r="G3101" s="227">
        <f>'1. General information'!$E$12</f>
        <v>0</v>
      </c>
      <c r="H3101" s="227">
        <f>'1. General information'!$E$13</f>
        <v>0</v>
      </c>
      <c r="I3101" s="227">
        <f>'1. General information'!$E$14</f>
        <v>0</v>
      </c>
      <c r="J3101" s="234" t="s">
        <v>471</v>
      </c>
      <c r="K3101" s="254" t="s">
        <v>6059</v>
      </c>
      <c r="L3101" s="234" t="s">
        <v>5179</v>
      </c>
      <c r="M3101" s="229">
        <f>'6. Staff time'!$X$229</f>
        <v>0</v>
      </c>
    </row>
    <row r="3102" spans="1:13">
      <c r="A3102" s="230">
        <v>3101</v>
      </c>
      <c r="B3102" s="230" t="str">
        <f t="shared" si="78"/>
        <v>0-0-0-6.37-33</v>
      </c>
      <c r="C3102" s="227">
        <f>'1. General information'!$E$8</f>
        <v>0</v>
      </c>
      <c r="D3102" s="227">
        <f>'1. General information'!$E$9</f>
        <v>0</v>
      </c>
      <c r="E3102" s="227">
        <f>'1. General information'!$E$10</f>
        <v>0</v>
      </c>
      <c r="F3102" s="227">
        <f>'1. General information'!$E$11</f>
        <v>0</v>
      </c>
      <c r="G3102" s="227">
        <f>'1. General information'!$E$12</f>
        <v>0</v>
      </c>
      <c r="H3102" s="227">
        <f>'1. General information'!$E$13</f>
        <v>0</v>
      </c>
      <c r="I3102" s="227">
        <f>'1. General information'!$E$14</f>
        <v>0</v>
      </c>
      <c r="J3102" s="234" t="s">
        <v>471</v>
      </c>
      <c r="K3102" s="254" t="s">
        <v>6060</v>
      </c>
      <c r="L3102" s="234" t="s">
        <v>5180</v>
      </c>
      <c r="M3102" s="229">
        <f>'6. Staff time'!$X$230</f>
        <v>0</v>
      </c>
    </row>
    <row r="3103" spans="1:13">
      <c r="A3103" s="230">
        <v>3102</v>
      </c>
      <c r="B3103" s="230" t="str">
        <f t="shared" si="78"/>
        <v>0-0-0-6.37-34</v>
      </c>
      <c r="C3103" s="227">
        <f>'1. General information'!$E$8</f>
        <v>0</v>
      </c>
      <c r="D3103" s="227">
        <f>'1. General information'!$E$9</f>
        <v>0</v>
      </c>
      <c r="E3103" s="227">
        <f>'1. General information'!$E$10</f>
        <v>0</v>
      </c>
      <c r="F3103" s="227">
        <f>'1. General information'!$E$11</f>
        <v>0</v>
      </c>
      <c r="G3103" s="227">
        <f>'1. General information'!$E$12</f>
        <v>0</v>
      </c>
      <c r="H3103" s="227">
        <f>'1. General information'!$E$13</f>
        <v>0</v>
      </c>
      <c r="I3103" s="227">
        <f>'1. General information'!$E$14</f>
        <v>0</v>
      </c>
      <c r="J3103" s="234" t="s">
        <v>471</v>
      </c>
      <c r="K3103" s="254" t="s">
        <v>6061</v>
      </c>
      <c r="L3103" s="234" t="s">
        <v>5181</v>
      </c>
      <c r="M3103" s="229">
        <f>'6. Staff time'!$X$231</f>
        <v>0</v>
      </c>
    </row>
    <row r="3104" spans="1:13">
      <c r="A3104" s="230">
        <v>3103</v>
      </c>
      <c r="B3104" s="230" t="str">
        <f t="shared" si="78"/>
        <v>0-0-0-6.37-35</v>
      </c>
      <c r="C3104" s="227">
        <f>'1. General information'!$E$8</f>
        <v>0</v>
      </c>
      <c r="D3104" s="227">
        <f>'1. General information'!$E$9</f>
        <v>0</v>
      </c>
      <c r="E3104" s="227">
        <f>'1. General information'!$E$10</f>
        <v>0</v>
      </c>
      <c r="F3104" s="227">
        <f>'1. General information'!$E$11</f>
        <v>0</v>
      </c>
      <c r="G3104" s="227">
        <f>'1. General information'!$E$12</f>
        <v>0</v>
      </c>
      <c r="H3104" s="227">
        <f>'1. General information'!$E$13</f>
        <v>0</v>
      </c>
      <c r="I3104" s="227">
        <f>'1. General information'!$E$14</f>
        <v>0</v>
      </c>
      <c r="J3104" s="234" t="s">
        <v>471</v>
      </c>
      <c r="K3104" s="254" t="s">
        <v>6062</v>
      </c>
      <c r="L3104" s="234" t="s">
        <v>5182</v>
      </c>
      <c r="M3104" s="229">
        <f>'6. Staff time'!$X$232</f>
        <v>0</v>
      </c>
    </row>
    <row r="3105" spans="1:13">
      <c r="A3105" s="230">
        <v>3104</v>
      </c>
      <c r="B3105" s="230" t="str">
        <f t="shared" si="78"/>
        <v>0-0-0-6.37-36</v>
      </c>
      <c r="C3105" s="227">
        <f>'1. General information'!$E$8</f>
        <v>0</v>
      </c>
      <c r="D3105" s="227">
        <f>'1. General information'!$E$9</f>
        <v>0</v>
      </c>
      <c r="E3105" s="227">
        <f>'1. General information'!$E$10</f>
        <v>0</v>
      </c>
      <c r="F3105" s="227">
        <f>'1. General information'!$E$11</f>
        <v>0</v>
      </c>
      <c r="G3105" s="227">
        <f>'1. General information'!$E$12</f>
        <v>0</v>
      </c>
      <c r="H3105" s="227">
        <f>'1. General information'!$E$13</f>
        <v>0</v>
      </c>
      <c r="I3105" s="227">
        <f>'1. General information'!$E$14</f>
        <v>0</v>
      </c>
      <c r="J3105" s="234" t="s">
        <v>471</v>
      </c>
      <c r="K3105" s="254" t="s">
        <v>6063</v>
      </c>
      <c r="L3105" s="234" t="s">
        <v>5183</v>
      </c>
      <c r="M3105" s="229">
        <f>'6. Staff time'!$X$233</f>
        <v>0</v>
      </c>
    </row>
    <row r="3106" spans="1:13">
      <c r="A3106" s="230">
        <v>3105</v>
      </c>
      <c r="B3106" s="230" t="str">
        <f t="shared" si="78"/>
        <v>0-0-0-6.37-37</v>
      </c>
      <c r="C3106" s="227">
        <f>'1. General information'!$E$8</f>
        <v>0</v>
      </c>
      <c r="D3106" s="227">
        <f>'1. General information'!$E$9</f>
        <v>0</v>
      </c>
      <c r="E3106" s="227">
        <f>'1. General information'!$E$10</f>
        <v>0</v>
      </c>
      <c r="F3106" s="227">
        <f>'1. General information'!$E$11</f>
        <v>0</v>
      </c>
      <c r="G3106" s="227">
        <f>'1. General information'!$E$12</f>
        <v>0</v>
      </c>
      <c r="H3106" s="227">
        <f>'1. General information'!$E$13</f>
        <v>0</v>
      </c>
      <c r="I3106" s="227">
        <f>'1. General information'!$E$14</f>
        <v>0</v>
      </c>
      <c r="J3106" s="234" t="s">
        <v>471</v>
      </c>
      <c r="K3106" s="254" t="s">
        <v>6064</v>
      </c>
      <c r="L3106" s="234" t="s">
        <v>5184</v>
      </c>
      <c r="M3106" s="229">
        <f>'6. Staff time'!$X$234</f>
        <v>0</v>
      </c>
    </row>
    <row r="3107" spans="1:13">
      <c r="A3107" s="230">
        <v>3106</v>
      </c>
      <c r="B3107" s="230" t="str">
        <f t="shared" si="78"/>
        <v>0-0-0-6.37-38</v>
      </c>
      <c r="C3107" s="227">
        <f>'1. General information'!$E$8</f>
        <v>0</v>
      </c>
      <c r="D3107" s="227">
        <f>'1. General information'!$E$9</f>
        <v>0</v>
      </c>
      <c r="E3107" s="227">
        <f>'1. General information'!$E$10</f>
        <v>0</v>
      </c>
      <c r="F3107" s="227">
        <f>'1. General information'!$E$11</f>
        <v>0</v>
      </c>
      <c r="G3107" s="227">
        <f>'1. General information'!$E$12</f>
        <v>0</v>
      </c>
      <c r="H3107" s="227">
        <f>'1. General information'!$E$13</f>
        <v>0</v>
      </c>
      <c r="I3107" s="227">
        <f>'1. General information'!$E$14</f>
        <v>0</v>
      </c>
      <c r="J3107" s="234" t="s">
        <v>471</v>
      </c>
      <c r="K3107" s="254" t="s">
        <v>6065</v>
      </c>
      <c r="L3107" s="234" t="s">
        <v>5185</v>
      </c>
      <c r="M3107" s="229">
        <f>'6. Staff time'!$X$235</f>
        <v>0</v>
      </c>
    </row>
    <row r="3108" spans="1:13">
      <c r="A3108" s="230">
        <v>3107</v>
      </c>
      <c r="B3108" s="230" t="str">
        <f t="shared" si="78"/>
        <v>0-0-0-6.37-39</v>
      </c>
      <c r="C3108" s="227">
        <f>'1. General information'!$E$8</f>
        <v>0</v>
      </c>
      <c r="D3108" s="227">
        <f>'1. General information'!$E$9</f>
        <v>0</v>
      </c>
      <c r="E3108" s="227">
        <f>'1. General information'!$E$10</f>
        <v>0</v>
      </c>
      <c r="F3108" s="227">
        <f>'1. General information'!$E$11</f>
        <v>0</v>
      </c>
      <c r="G3108" s="227">
        <f>'1. General information'!$E$12</f>
        <v>0</v>
      </c>
      <c r="H3108" s="227">
        <f>'1. General information'!$E$13</f>
        <v>0</v>
      </c>
      <c r="I3108" s="227">
        <f>'1. General information'!$E$14</f>
        <v>0</v>
      </c>
      <c r="J3108" s="234" t="s">
        <v>471</v>
      </c>
      <c r="K3108" s="254" t="s">
        <v>6066</v>
      </c>
      <c r="L3108" s="234" t="s">
        <v>5186</v>
      </c>
      <c r="M3108" s="229">
        <f>'6. Staff time'!$X$236</f>
        <v>0</v>
      </c>
    </row>
    <row r="3109" spans="1:13">
      <c r="A3109" s="230">
        <v>3108</v>
      </c>
      <c r="B3109" s="230" t="str">
        <f t="shared" si="78"/>
        <v>0-0-0-6.37-40</v>
      </c>
      <c r="C3109" s="227">
        <f>'1. General information'!$E$8</f>
        <v>0</v>
      </c>
      <c r="D3109" s="227">
        <f>'1. General information'!$E$9</f>
        <v>0</v>
      </c>
      <c r="E3109" s="227">
        <f>'1. General information'!$E$10</f>
        <v>0</v>
      </c>
      <c r="F3109" s="227">
        <f>'1. General information'!$E$11</f>
        <v>0</v>
      </c>
      <c r="G3109" s="227">
        <f>'1. General information'!$E$12</f>
        <v>0</v>
      </c>
      <c r="H3109" s="227">
        <f>'1. General information'!$E$13</f>
        <v>0</v>
      </c>
      <c r="I3109" s="227">
        <f>'1. General information'!$E$14</f>
        <v>0</v>
      </c>
      <c r="J3109" s="234" t="s">
        <v>471</v>
      </c>
      <c r="K3109" s="254" t="s">
        <v>6067</v>
      </c>
      <c r="L3109" s="234" t="s">
        <v>5187</v>
      </c>
      <c r="M3109" s="229">
        <f>'6. Staff time'!$X$237</f>
        <v>0</v>
      </c>
    </row>
    <row r="3110" spans="1:13">
      <c r="A3110" s="230">
        <v>3109</v>
      </c>
      <c r="B3110" s="230" t="str">
        <f t="shared" si="78"/>
        <v>0-0-0-6.37-41</v>
      </c>
      <c r="C3110" s="227">
        <f>'1. General information'!$E$8</f>
        <v>0</v>
      </c>
      <c r="D3110" s="227">
        <f>'1. General information'!$E$9</f>
        <v>0</v>
      </c>
      <c r="E3110" s="227">
        <f>'1. General information'!$E$10</f>
        <v>0</v>
      </c>
      <c r="F3110" s="227">
        <f>'1. General information'!$E$11</f>
        <v>0</v>
      </c>
      <c r="G3110" s="227">
        <f>'1. General information'!$E$12</f>
        <v>0</v>
      </c>
      <c r="H3110" s="227">
        <f>'1. General information'!$E$13</f>
        <v>0</v>
      </c>
      <c r="I3110" s="227">
        <f>'1. General information'!$E$14</f>
        <v>0</v>
      </c>
      <c r="J3110" s="234" t="s">
        <v>471</v>
      </c>
      <c r="K3110" s="254" t="s">
        <v>6068</v>
      </c>
      <c r="L3110" s="234" t="s">
        <v>5188</v>
      </c>
      <c r="M3110" s="229">
        <f>'6. Staff time'!$X$238</f>
        <v>0</v>
      </c>
    </row>
    <row r="3111" spans="1:13">
      <c r="A3111" s="230">
        <v>3110</v>
      </c>
      <c r="B3111" s="230" t="str">
        <f t="shared" si="78"/>
        <v>0-0-0-6.37-42</v>
      </c>
      <c r="C3111" s="227">
        <f>'1. General information'!$E$8</f>
        <v>0</v>
      </c>
      <c r="D3111" s="227">
        <f>'1. General information'!$E$9</f>
        <v>0</v>
      </c>
      <c r="E3111" s="227">
        <f>'1. General information'!$E$10</f>
        <v>0</v>
      </c>
      <c r="F3111" s="227">
        <f>'1. General information'!$E$11</f>
        <v>0</v>
      </c>
      <c r="G3111" s="227">
        <f>'1. General information'!$E$12</f>
        <v>0</v>
      </c>
      <c r="H3111" s="227">
        <f>'1. General information'!$E$13</f>
        <v>0</v>
      </c>
      <c r="I3111" s="227">
        <f>'1. General information'!$E$14</f>
        <v>0</v>
      </c>
      <c r="J3111" s="234" t="s">
        <v>471</v>
      </c>
      <c r="K3111" s="254" t="s">
        <v>6069</v>
      </c>
      <c r="L3111" s="234" t="s">
        <v>5189</v>
      </c>
      <c r="M3111" s="229">
        <f>'6. Staff time'!$X$239</f>
        <v>0</v>
      </c>
    </row>
    <row r="3112" spans="1:13">
      <c r="A3112" s="230">
        <v>3111</v>
      </c>
      <c r="B3112" s="230" t="str">
        <f t="shared" ref="B3112:B3175" si="79">CONCATENATE(LEFT(C3112,2),"-",LEFT(D3112,2),"-",LEFT(E3112,2),"-",K3112)</f>
        <v>0-0-0-6.37-43</v>
      </c>
      <c r="C3112" s="227">
        <f>'1. General information'!$E$8</f>
        <v>0</v>
      </c>
      <c r="D3112" s="227">
        <f>'1. General information'!$E$9</f>
        <v>0</v>
      </c>
      <c r="E3112" s="227">
        <f>'1. General information'!$E$10</f>
        <v>0</v>
      </c>
      <c r="F3112" s="227">
        <f>'1. General information'!$E$11</f>
        <v>0</v>
      </c>
      <c r="G3112" s="227">
        <f>'1. General information'!$E$12</f>
        <v>0</v>
      </c>
      <c r="H3112" s="227">
        <f>'1. General information'!$E$13</f>
        <v>0</v>
      </c>
      <c r="I3112" s="227">
        <f>'1. General information'!$E$14</f>
        <v>0</v>
      </c>
      <c r="J3112" s="234" t="s">
        <v>471</v>
      </c>
      <c r="K3112" s="254" t="s">
        <v>6070</v>
      </c>
      <c r="L3112" s="234" t="s">
        <v>5190</v>
      </c>
      <c r="M3112" s="229">
        <f>'6. Staff time'!$X$240</f>
        <v>0</v>
      </c>
    </row>
    <row r="3113" spans="1:13">
      <c r="A3113" s="230">
        <v>3112</v>
      </c>
      <c r="B3113" s="230" t="str">
        <f t="shared" si="79"/>
        <v>0-0-0-6.37-44</v>
      </c>
      <c r="C3113" s="227">
        <f>'1. General information'!$E$8</f>
        <v>0</v>
      </c>
      <c r="D3113" s="227">
        <f>'1. General information'!$E$9</f>
        <v>0</v>
      </c>
      <c r="E3113" s="227">
        <f>'1. General information'!$E$10</f>
        <v>0</v>
      </c>
      <c r="F3113" s="227">
        <f>'1. General information'!$E$11</f>
        <v>0</v>
      </c>
      <c r="G3113" s="227">
        <f>'1. General information'!$E$12</f>
        <v>0</v>
      </c>
      <c r="H3113" s="227">
        <f>'1. General information'!$E$13</f>
        <v>0</v>
      </c>
      <c r="I3113" s="227">
        <f>'1. General information'!$E$14</f>
        <v>0</v>
      </c>
      <c r="J3113" s="234" t="s">
        <v>471</v>
      </c>
      <c r="K3113" s="254" t="s">
        <v>6071</v>
      </c>
      <c r="L3113" s="234" t="s">
        <v>5191</v>
      </c>
      <c r="M3113" s="229">
        <f>'6. Staff time'!$X$241</f>
        <v>0</v>
      </c>
    </row>
    <row r="3114" spans="1:13">
      <c r="A3114" s="230">
        <v>3113</v>
      </c>
      <c r="B3114" s="230" t="str">
        <f t="shared" si="79"/>
        <v>0-0-0-6.37-45</v>
      </c>
      <c r="C3114" s="227">
        <f>'1. General information'!$E$8</f>
        <v>0</v>
      </c>
      <c r="D3114" s="227">
        <f>'1. General information'!$E$9</f>
        <v>0</v>
      </c>
      <c r="E3114" s="227">
        <f>'1. General information'!$E$10</f>
        <v>0</v>
      </c>
      <c r="F3114" s="227">
        <f>'1. General information'!$E$11</f>
        <v>0</v>
      </c>
      <c r="G3114" s="227">
        <f>'1. General information'!$E$12</f>
        <v>0</v>
      </c>
      <c r="H3114" s="227">
        <f>'1. General information'!$E$13</f>
        <v>0</v>
      </c>
      <c r="I3114" s="227">
        <f>'1. General information'!$E$14</f>
        <v>0</v>
      </c>
      <c r="J3114" s="234" t="s">
        <v>471</v>
      </c>
      <c r="K3114" s="254" t="s">
        <v>6072</v>
      </c>
      <c r="L3114" s="234" t="s">
        <v>5192</v>
      </c>
      <c r="M3114" s="229">
        <f>'6. Staff time'!$X$242</f>
        <v>0</v>
      </c>
    </row>
    <row r="3115" spans="1:13">
      <c r="A3115" s="230">
        <v>3114</v>
      </c>
      <c r="B3115" s="230" t="str">
        <f t="shared" si="79"/>
        <v>0-0-0-6.37-46</v>
      </c>
      <c r="C3115" s="227">
        <f>'1. General information'!$E$8</f>
        <v>0</v>
      </c>
      <c r="D3115" s="227">
        <f>'1. General information'!$E$9</f>
        <v>0</v>
      </c>
      <c r="E3115" s="227">
        <f>'1. General information'!$E$10</f>
        <v>0</v>
      </c>
      <c r="F3115" s="227">
        <f>'1. General information'!$E$11</f>
        <v>0</v>
      </c>
      <c r="G3115" s="227">
        <f>'1. General information'!$E$12</f>
        <v>0</v>
      </c>
      <c r="H3115" s="227">
        <f>'1. General information'!$E$13</f>
        <v>0</v>
      </c>
      <c r="I3115" s="227">
        <f>'1. General information'!$E$14</f>
        <v>0</v>
      </c>
      <c r="J3115" s="234" t="s">
        <v>471</v>
      </c>
      <c r="K3115" s="254" t="s">
        <v>6073</v>
      </c>
      <c r="L3115" s="234" t="s">
        <v>5193</v>
      </c>
      <c r="M3115" s="229">
        <f>'6. Staff time'!$X$243</f>
        <v>0</v>
      </c>
    </row>
    <row r="3116" spans="1:13">
      <c r="A3116" s="230">
        <v>3115</v>
      </c>
      <c r="B3116" s="230" t="str">
        <f t="shared" si="79"/>
        <v>0-0-0-6.37-47</v>
      </c>
      <c r="C3116" s="227">
        <f>'1. General information'!$E$8</f>
        <v>0</v>
      </c>
      <c r="D3116" s="227">
        <f>'1. General information'!$E$9</f>
        <v>0</v>
      </c>
      <c r="E3116" s="227">
        <f>'1. General information'!$E$10</f>
        <v>0</v>
      </c>
      <c r="F3116" s="227">
        <f>'1. General information'!$E$11</f>
        <v>0</v>
      </c>
      <c r="G3116" s="227">
        <f>'1. General information'!$E$12</f>
        <v>0</v>
      </c>
      <c r="H3116" s="227">
        <f>'1. General information'!$E$13</f>
        <v>0</v>
      </c>
      <c r="I3116" s="227">
        <f>'1. General information'!$E$14</f>
        <v>0</v>
      </c>
      <c r="J3116" s="234" t="s">
        <v>471</v>
      </c>
      <c r="K3116" s="254" t="s">
        <v>6074</v>
      </c>
      <c r="L3116" s="234" t="s">
        <v>5194</v>
      </c>
      <c r="M3116" s="229">
        <f>'6. Staff time'!$X$244</f>
        <v>0</v>
      </c>
    </row>
    <row r="3117" spans="1:13">
      <c r="A3117" s="230">
        <v>3116</v>
      </c>
      <c r="B3117" s="230" t="str">
        <f t="shared" si="79"/>
        <v>0-0-0-6.37-48</v>
      </c>
      <c r="C3117" s="227">
        <f>'1. General information'!$E$8</f>
        <v>0</v>
      </c>
      <c r="D3117" s="227">
        <f>'1. General information'!$E$9</f>
        <v>0</v>
      </c>
      <c r="E3117" s="227">
        <f>'1. General information'!$E$10</f>
        <v>0</v>
      </c>
      <c r="F3117" s="227">
        <f>'1. General information'!$E$11</f>
        <v>0</v>
      </c>
      <c r="G3117" s="227">
        <f>'1. General information'!$E$12</f>
        <v>0</v>
      </c>
      <c r="H3117" s="227">
        <f>'1. General information'!$E$13</f>
        <v>0</v>
      </c>
      <c r="I3117" s="227">
        <f>'1. General information'!$E$14</f>
        <v>0</v>
      </c>
      <c r="J3117" s="234" t="s">
        <v>471</v>
      </c>
      <c r="K3117" s="254" t="s">
        <v>6075</v>
      </c>
      <c r="L3117" s="234" t="s">
        <v>5195</v>
      </c>
      <c r="M3117" s="229">
        <f>'6. Staff time'!$X$245</f>
        <v>0</v>
      </c>
    </row>
    <row r="3118" spans="1:13">
      <c r="A3118" s="230">
        <v>3117</v>
      </c>
      <c r="B3118" s="230" t="str">
        <f t="shared" si="79"/>
        <v>0-0-0-6.37-49</v>
      </c>
      <c r="C3118" s="227">
        <f>'1. General information'!$E$8</f>
        <v>0</v>
      </c>
      <c r="D3118" s="227">
        <f>'1. General information'!$E$9</f>
        <v>0</v>
      </c>
      <c r="E3118" s="227">
        <f>'1. General information'!$E$10</f>
        <v>0</v>
      </c>
      <c r="F3118" s="227">
        <f>'1. General information'!$E$11</f>
        <v>0</v>
      </c>
      <c r="G3118" s="227">
        <f>'1. General information'!$E$12</f>
        <v>0</v>
      </c>
      <c r="H3118" s="227">
        <f>'1. General information'!$E$13</f>
        <v>0</v>
      </c>
      <c r="I3118" s="227">
        <f>'1. General information'!$E$14</f>
        <v>0</v>
      </c>
      <c r="J3118" s="234" t="s">
        <v>471</v>
      </c>
      <c r="K3118" s="254" t="s">
        <v>6076</v>
      </c>
      <c r="L3118" s="234" t="s">
        <v>5196</v>
      </c>
      <c r="M3118" s="229">
        <f>'6. Staff time'!$X$246</f>
        <v>0</v>
      </c>
    </row>
    <row r="3119" spans="1:13">
      <c r="A3119" s="230">
        <v>3118</v>
      </c>
      <c r="B3119" s="230" t="str">
        <f t="shared" si="79"/>
        <v>0-0-0-6.37-50</v>
      </c>
      <c r="C3119" s="227">
        <f>'1. General information'!$E$8</f>
        <v>0</v>
      </c>
      <c r="D3119" s="227">
        <f>'1. General information'!$E$9</f>
        <v>0</v>
      </c>
      <c r="E3119" s="227">
        <f>'1. General information'!$E$10</f>
        <v>0</v>
      </c>
      <c r="F3119" s="227">
        <f>'1. General information'!$E$11</f>
        <v>0</v>
      </c>
      <c r="G3119" s="227">
        <f>'1. General information'!$E$12</f>
        <v>0</v>
      </c>
      <c r="H3119" s="227">
        <f>'1. General information'!$E$13</f>
        <v>0</v>
      </c>
      <c r="I3119" s="227">
        <f>'1. General information'!$E$14</f>
        <v>0</v>
      </c>
      <c r="J3119" s="234" t="s">
        <v>471</v>
      </c>
      <c r="K3119" s="254" t="s">
        <v>6077</v>
      </c>
      <c r="L3119" s="234" t="s">
        <v>5197</v>
      </c>
      <c r="M3119" s="229">
        <f>'6. Staff time'!$X$247</f>
        <v>0</v>
      </c>
    </row>
    <row r="3120" spans="1:13">
      <c r="A3120" s="230">
        <v>3119</v>
      </c>
      <c r="B3120" s="230" t="str">
        <f t="shared" si="79"/>
        <v>0-0-0-6.37-51</v>
      </c>
      <c r="C3120" s="227">
        <f>'1. General information'!$E$8</f>
        <v>0</v>
      </c>
      <c r="D3120" s="227">
        <f>'1. General information'!$E$9</f>
        <v>0</v>
      </c>
      <c r="E3120" s="227">
        <f>'1. General information'!$E$10</f>
        <v>0</v>
      </c>
      <c r="F3120" s="227">
        <f>'1. General information'!$E$11</f>
        <v>0</v>
      </c>
      <c r="G3120" s="227">
        <f>'1. General information'!$E$12</f>
        <v>0</v>
      </c>
      <c r="H3120" s="227">
        <f>'1. General information'!$E$13</f>
        <v>0</v>
      </c>
      <c r="I3120" s="227">
        <f>'1. General information'!$E$14</f>
        <v>0</v>
      </c>
      <c r="J3120" s="234" t="s">
        <v>471</v>
      </c>
      <c r="K3120" s="254" t="s">
        <v>6078</v>
      </c>
      <c r="L3120" s="234" t="s">
        <v>5198</v>
      </c>
      <c r="M3120" s="229">
        <f>'6. Staff time'!$X$248</f>
        <v>0</v>
      </c>
    </row>
    <row r="3121" spans="1:13">
      <c r="A3121" s="230">
        <v>3120</v>
      </c>
      <c r="B3121" s="230" t="str">
        <f t="shared" si="79"/>
        <v>0-0-0-6.37-52</v>
      </c>
      <c r="C3121" s="227">
        <f>'1. General information'!$E$8</f>
        <v>0</v>
      </c>
      <c r="D3121" s="227">
        <f>'1. General information'!$E$9</f>
        <v>0</v>
      </c>
      <c r="E3121" s="227">
        <f>'1. General information'!$E$10</f>
        <v>0</v>
      </c>
      <c r="F3121" s="227">
        <f>'1. General information'!$E$11</f>
        <v>0</v>
      </c>
      <c r="G3121" s="227">
        <f>'1. General information'!$E$12</f>
        <v>0</v>
      </c>
      <c r="H3121" s="227">
        <f>'1. General information'!$E$13</f>
        <v>0</v>
      </c>
      <c r="I3121" s="227">
        <f>'1. General information'!$E$14</f>
        <v>0</v>
      </c>
      <c r="J3121" s="234" t="s">
        <v>471</v>
      </c>
      <c r="K3121" s="254" t="s">
        <v>6079</v>
      </c>
      <c r="L3121" s="234" t="s">
        <v>5199</v>
      </c>
      <c r="M3121" s="229">
        <f>'6. Staff time'!$X$249</f>
        <v>0</v>
      </c>
    </row>
    <row r="3122" spans="1:13">
      <c r="A3122" s="230">
        <v>3121</v>
      </c>
      <c r="B3122" s="230" t="str">
        <f t="shared" si="79"/>
        <v>0-0-0-6.37-53</v>
      </c>
      <c r="C3122" s="227">
        <f>'1. General information'!$E$8</f>
        <v>0</v>
      </c>
      <c r="D3122" s="227">
        <f>'1. General information'!$E$9</f>
        <v>0</v>
      </c>
      <c r="E3122" s="227">
        <f>'1. General information'!$E$10</f>
        <v>0</v>
      </c>
      <c r="F3122" s="227">
        <f>'1. General information'!$E$11</f>
        <v>0</v>
      </c>
      <c r="G3122" s="227">
        <f>'1. General information'!$E$12</f>
        <v>0</v>
      </c>
      <c r="H3122" s="227">
        <f>'1. General information'!$E$13</f>
        <v>0</v>
      </c>
      <c r="I3122" s="227">
        <f>'1. General information'!$E$14</f>
        <v>0</v>
      </c>
      <c r="J3122" s="234" t="s">
        <v>471</v>
      </c>
      <c r="K3122" s="254" t="s">
        <v>6080</v>
      </c>
      <c r="L3122" s="234" t="s">
        <v>5200</v>
      </c>
      <c r="M3122" s="229">
        <f>'6. Staff time'!$X$250</f>
        <v>0</v>
      </c>
    </row>
    <row r="3123" spans="1:13">
      <c r="A3123" s="230">
        <v>3122</v>
      </c>
      <c r="B3123" s="230" t="str">
        <f t="shared" si="79"/>
        <v>0-0-0-6.37-54</v>
      </c>
      <c r="C3123" s="227">
        <f>'1. General information'!$E$8</f>
        <v>0</v>
      </c>
      <c r="D3123" s="227">
        <f>'1. General information'!$E$9</f>
        <v>0</v>
      </c>
      <c r="E3123" s="227">
        <f>'1. General information'!$E$10</f>
        <v>0</v>
      </c>
      <c r="F3123" s="227">
        <f>'1. General information'!$E$11</f>
        <v>0</v>
      </c>
      <c r="G3123" s="227">
        <f>'1. General information'!$E$12</f>
        <v>0</v>
      </c>
      <c r="H3123" s="227">
        <f>'1. General information'!$E$13</f>
        <v>0</v>
      </c>
      <c r="I3123" s="227">
        <f>'1. General information'!$E$14</f>
        <v>0</v>
      </c>
      <c r="J3123" s="234" t="s">
        <v>471</v>
      </c>
      <c r="K3123" s="254" t="s">
        <v>6081</v>
      </c>
      <c r="L3123" s="234" t="s">
        <v>5201</v>
      </c>
      <c r="M3123" s="229">
        <f>'6. Staff time'!$X$251</f>
        <v>0</v>
      </c>
    </row>
    <row r="3124" spans="1:13">
      <c r="A3124" s="230">
        <v>3123</v>
      </c>
      <c r="B3124" s="230" t="str">
        <f t="shared" si="79"/>
        <v>0-0-0-6.37-55</v>
      </c>
      <c r="C3124" s="227">
        <f>'1. General information'!$E$8</f>
        <v>0</v>
      </c>
      <c r="D3124" s="227">
        <f>'1. General information'!$E$9</f>
        <v>0</v>
      </c>
      <c r="E3124" s="227">
        <f>'1. General information'!$E$10</f>
        <v>0</v>
      </c>
      <c r="F3124" s="227">
        <f>'1. General information'!$E$11</f>
        <v>0</v>
      </c>
      <c r="G3124" s="227">
        <f>'1. General information'!$E$12</f>
        <v>0</v>
      </c>
      <c r="H3124" s="227">
        <f>'1. General information'!$E$13</f>
        <v>0</v>
      </c>
      <c r="I3124" s="227">
        <f>'1. General information'!$E$14</f>
        <v>0</v>
      </c>
      <c r="J3124" s="234" t="s">
        <v>471</v>
      </c>
      <c r="K3124" s="254" t="s">
        <v>6082</v>
      </c>
      <c r="L3124" s="234" t="s">
        <v>5202</v>
      </c>
      <c r="M3124" s="229">
        <f>'6. Staff time'!$X$252</f>
        <v>0</v>
      </c>
    </row>
    <row r="3125" spans="1:13">
      <c r="A3125" s="230">
        <v>3124</v>
      </c>
      <c r="B3125" s="230" t="str">
        <f t="shared" si="79"/>
        <v>0-0-0-6.37-56</v>
      </c>
      <c r="C3125" s="227">
        <f>'1. General information'!$E$8</f>
        <v>0</v>
      </c>
      <c r="D3125" s="227">
        <f>'1. General information'!$E$9</f>
        <v>0</v>
      </c>
      <c r="E3125" s="227">
        <f>'1. General information'!$E$10</f>
        <v>0</v>
      </c>
      <c r="F3125" s="227">
        <f>'1. General information'!$E$11</f>
        <v>0</v>
      </c>
      <c r="G3125" s="227">
        <f>'1. General information'!$E$12</f>
        <v>0</v>
      </c>
      <c r="H3125" s="227">
        <f>'1. General information'!$E$13</f>
        <v>0</v>
      </c>
      <c r="I3125" s="227">
        <f>'1. General information'!$E$14</f>
        <v>0</v>
      </c>
      <c r="J3125" s="234" t="s">
        <v>471</v>
      </c>
      <c r="K3125" s="254" t="s">
        <v>6083</v>
      </c>
      <c r="L3125" s="234" t="s">
        <v>5203</v>
      </c>
      <c r="M3125" s="229">
        <f>'6. Staff time'!$X$253</f>
        <v>0</v>
      </c>
    </row>
    <row r="3126" spans="1:13">
      <c r="A3126" s="230">
        <v>3125</v>
      </c>
      <c r="B3126" s="230" t="str">
        <f t="shared" si="79"/>
        <v>0-0-0-6.37-57</v>
      </c>
      <c r="C3126" s="227">
        <f>'1. General information'!$E$8</f>
        <v>0</v>
      </c>
      <c r="D3126" s="227">
        <f>'1. General information'!$E$9</f>
        <v>0</v>
      </c>
      <c r="E3126" s="227">
        <f>'1. General information'!$E$10</f>
        <v>0</v>
      </c>
      <c r="F3126" s="227">
        <f>'1. General information'!$E$11</f>
        <v>0</v>
      </c>
      <c r="G3126" s="227">
        <f>'1. General information'!$E$12</f>
        <v>0</v>
      </c>
      <c r="H3126" s="227">
        <f>'1. General information'!$E$13</f>
        <v>0</v>
      </c>
      <c r="I3126" s="227">
        <f>'1. General information'!$E$14</f>
        <v>0</v>
      </c>
      <c r="J3126" s="234" t="s">
        <v>471</v>
      </c>
      <c r="K3126" s="254" t="s">
        <v>6084</v>
      </c>
      <c r="L3126" s="234" t="s">
        <v>5204</v>
      </c>
      <c r="M3126" s="229">
        <f>'6. Staff time'!$X$254</f>
        <v>0</v>
      </c>
    </row>
    <row r="3127" spans="1:13">
      <c r="A3127" s="230">
        <v>3126</v>
      </c>
      <c r="B3127" s="230" t="str">
        <f t="shared" si="79"/>
        <v>0-0-0-6.37-58</v>
      </c>
      <c r="C3127" s="227">
        <f>'1. General information'!$E$8</f>
        <v>0</v>
      </c>
      <c r="D3127" s="227">
        <f>'1. General information'!$E$9</f>
        <v>0</v>
      </c>
      <c r="E3127" s="227">
        <f>'1. General information'!$E$10</f>
        <v>0</v>
      </c>
      <c r="F3127" s="227">
        <f>'1. General information'!$E$11</f>
        <v>0</v>
      </c>
      <c r="G3127" s="227">
        <f>'1. General information'!$E$12</f>
        <v>0</v>
      </c>
      <c r="H3127" s="227">
        <f>'1. General information'!$E$13</f>
        <v>0</v>
      </c>
      <c r="I3127" s="227">
        <f>'1. General information'!$E$14</f>
        <v>0</v>
      </c>
      <c r="J3127" s="234" t="s">
        <v>471</v>
      </c>
      <c r="K3127" s="254" t="s">
        <v>6085</v>
      </c>
      <c r="L3127" s="234" t="s">
        <v>5205</v>
      </c>
      <c r="M3127" s="229">
        <f>'6. Staff time'!$X$255</f>
        <v>0</v>
      </c>
    </row>
    <row r="3128" spans="1:13">
      <c r="A3128" s="230">
        <v>3127</v>
      </c>
      <c r="B3128" s="230" t="str">
        <f t="shared" si="79"/>
        <v>0-0-0-6.37-59</v>
      </c>
      <c r="C3128" s="227">
        <f>'1. General information'!$E$8</f>
        <v>0</v>
      </c>
      <c r="D3128" s="227">
        <f>'1. General information'!$E$9</f>
        <v>0</v>
      </c>
      <c r="E3128" s="227">
        <f>'1. General information'!$E$10</f>
        <v>0</v>
      </c>
      <c r="F3128" s="227">
        <f>'1. General information'!$E$11</f>
        <v>0</v>
      </c>
      <c r="G3128" s="227">
        <f>'1. General information'!$E$12</f>
        <v>0</v>
      </c>
      <c r="H3128" s="227">
        <f>'1. General information'!$E$13</f>
        <v>0</v>
      </c>
      <c r="I3128" s="227">
        <f>'1. General information'!$E$14</f>
        <v>0</v>
      </c>
      <c r="J3128" s="234" t="s">
        <v>471</v>
      </c>
      <c r="K3128" s="254" t="s">
        <v>6086</v>
      </c>
      <c r="L3128" s="234" t="s">
        <v>5206</v>
      </c>
      <c r="M3128" s="229">
        <f>'6. Staff time'!$X$256</f>
        <v>0</v>
      </c>
    </row>
    <row r="3129" spans="1:13">
      <c r="A3129" s="230">
        <v>3128</v>
      </c>
      <c r="B3129" s="230" t="str">
        <f t="shared" si="79"/>
        <v>0-0-0-6.37-60</v>
      </c>
      <c r="C3129" s="227">
        <f>'1. General information'!$E$8</f>
        <v>0</v>
      </c>
      <c r="D3129" s="227">
        <f>'1. General information'!$E$9</f>
        <v>0</v>
      </c>
      <c r="E3129" s="227">
        <f>'1. General information'!$E$10</f>
        <v>0</v>
      </c>
      <c r="F3129" s="227">
        <f>'1. General information'!$E$11</f>
        <v>0</v>
      </c>
      <c r="G3129" s="227">
        <f>'1. General information'!$E$12</f>
        <v>0</v>
      </c>
      <c r="H3129" s="227">
        <f>'1. General information'!$E$13</f>
        <v>0</v>
      </c>
      <c r="I3129" s="227">
        <f>'1. General information'!$E$14</f>
        <v>0</v>
      </c>
      <c r="J3129" s="234" t="s">
        <v>471</v>
      </c>
      <c r="K3129" s="254" t="s">
        <v>6087</v>
      </c>
      <c r="L3129" s="234" t="s">
        <v>5207</v>
      </c>
      <c r="M3129" s="229">
        <f>'6. Staff time'!$X$257</f>
        <v>0</v>
      </c>
    </row>
    <row r="3130" spans="1:13">
      <c r="A3130" s="230">
        <v>3129</v>
      </c>
      <c r="B3130" s="230" t="str">
        <f t="shared" si="79"/>
        <v>0-0-0-6.37-61</v>
      </c>
      <c r="C3130" s="227">
        <f>'1. General information'!$E$8</f>
        <v>0</v>
      </c>
      <c r="D3130" s="227">
        <f>'1. General information'!$E$9</f>
        <v>0</v>
      </c>
      <c r="E3130" s="227">
        <f>'1. General information'!$E$10</f>
        <v>0</v>
      </c>
      <c r="F3130" s="227">
        <f>'1. General information'!$E$11</f>
        <v>0</v>
      </c>
      <c r="G3130" s="227">
        <f>'1. General information'!$E$12</f>
        <v>0</v>
      </c>
      <c r="H3130" s="227">
        <f>'1. General information'!$E$13</f>
        <v>0</v>
      </c>
      <c r="I3130" s="227">
        <f>'1. General information'!$E$14</f>
        <v>0</v>
      </c>
      <c r="J3130" s="234" t="s">
        <v>471</v>
      </c>
      <c r="K3130" s="254" t="s">
        <v>6088</v>
      </c>
      <c r="L3130" s="234" t="s">
        <v>5208</v>
      </c>
      <c r="M3130" s="229">
        <f>'6. Staff time'!$X$258</f>
        <v>0</v>
      </c>
    </row>
    <row r="3131" spans="1:13">
      <c r="A3131" s="230">
        <v>3130</v>
      </c>
      <c r="B3131" s="230" t="str">
        <f t="shared" si="79"/>
        <v>0-0-0-6.37-62</v>
      </c>
      <c r="C3131" s="227">
        <f>'1. General information'!$E$8</f>
        <v>0</v>
      </c>
      <c r="D3131" s="227">
        <f>'1. General information'!$E$9</f>
        <v>0</v>
      </c>
      <c r="E3131" s="227">
        <f>'1. General information'!$E$10</f>
        <v>0</v>
      </c>
      <c r="F3131" s="227">
        <f>'1. General information'!$E$11</f>
        <v>0</v>
      </c>
      <c r="G3131" s="227">
        <f>'1. General information'!$E$12</f>
        <v>0</v>
      </c>
      <c r="H3131" s="227">
        <f>'1. General information'!$E$13</f>
        <v>0</v>
      </c>
      <c r="I3131" s="227">
        <f>'1. General information'!$E$14</f>
        <v>0</v>
      </c>
      <c r="J3131" s="234" t="s">
        <v>471</v>
      </c>
      <c r="K3131" s="254" t="s">
        <v>6089</v>
      </c>
      <c r="L3131" s="234" t="s">
        <v>5209</v>
      </c>
      <c r="M3131" s="229">
        <f>'6. Staff time'!$X$259</f>
        <v>0</v>
      </c>
    </row>
    <row r="3132" spans="1:13">
      <c r="A3132" s="230">
        <v>3131</v>
      </c>
      <c r="B3132" s="230" t="str">
        <f t="shared" si="79"/>
        <v>0-0-0-6.37-63</v>
      </c>
      <c r="C3132" s="227">
        <f>'1. General information'!$E$8</f>
        <v>0</v>
      </c>
      <c r="D3132" s="227">
        <f>'1. General information'!$E$9</f>
        <v>0</v>
      </c>
      <c r="E3132" s="227">
        <f>'1. General information'!$E$10</f>
        <v>0</v>
      </c>
      <c r="F3132" s="227">
        <f>'1. General information'!$E$11</f>
        <v>0</v>
      </c>
      <c r="G3132" s="227">
        <f>'1. General information'!$E$12</f>
        <v>0</v>
      </c>
      <c r="H3132" s="227">
        <f>'1. General information'!$E$13</f>
        <v>0</v>
      </c>
      <c r="I3132" s="227">
        <f>'1. General information'!$E$14</f>
        <v>0</v>
      </c>
      <c r="J3132" s="234" t="s">
        <v>471</v>
      </c>
      <c r="K3132" s="254" t="s">
        <v>6090</v>
      </c>
      <c r="L3132" s="234" t="s">
        <v>5210</v>
      </c>
      <c r="M3132" s="229">
        <f>'6. Staff time'!$X$260</f>
        <v>0</v>
      </c>
    </row>
    <row r="3133" spans="1:13">
      <c r="A3133" s="230">
        <v>3132</v>
      </c>
      <c r="B3133" s="230" t="str">
        <f t="shared" si="79"/>
        <v>0-0-0-6.37-64</v>
      </c>
      <c r="C3133" s="227">
        <f>'1. General information'!$E$8</f>
        <v>0</v>
      </c>
      <c r="D3133" s="227">
        <f>'1. General information'!$E$9</f>
        <v>0</v>
      </c>
      <c r="E3133" s="227">
        <f>'1. General information'!$E$10</f>
        <v>0</v>
      </c>
      <c r="F3133" s="227">
        <f>'1. General information'!$E$11</f>
        <v>0</v>
      </c>
      <c r="G3133" s="227">
        <f>'1. General information'!$E$12</f>
        <v>0</v>
      </c>
      <c r="H3133" s="227">
        <f>'1. General information'!$E$13</f>
        <v>0</v>
      </c>
      <c r="I3133" s="227">
        <f>'1. General information'!$E$14</f>
        <v>0</v>
      </c>
      <c r="J3133" s="234" t="s">
        <v>471</v>
      </c>
      <c r="K3133" s="254" t="s">
        <v>6091</v>
      </c>
      <c r="L3133" s="234" t="s">
        <v>5211</v>
      </c>
      <c r="M3133" s="229">
        <f>'6. Staff time'!$X$261</f>
        <v>0</v>
      </c>
    </row>
    <row r="3134" spans="1:13">
      <c r="A3134" s="230">
        <v>3133</v>
      </c>
      <c r="B3134" s="230" t="str">
        <f t="shared" si="79"/>
        <v>0-0-0-6.37-65</v>
      </c>
      <c r="C3134" s="227">
        <f>'1. General information'!$E$8</f>
        <v>0</v>
      </c>
      <c r="D3134" s="227">
        <f>'1. General information'!$E$9</f>
        <v>0</v>
      </c>
      <c r="E3134" s="227">
        <f>'1. General information'!$E$10</f>
        <v>0</v>
      </c>
      <c r="F3134" s="227">
        <f>'1. General information'!$E$11</f>
        <v>0</v>
      </c>
      <c r="G3134" s="227">
        <f>'1. General information'!$E$12</f>
        <v>0</v>
      </c>
      <c r="H3134" s="227">
        <f>'1. General information'!$E$13</f>
        <v>0</v>
      </c>
      <c r="I3134" s="227">
        <f>'1. General information'!$E$14</f>
        <v>0</v>
      </c>
      <c r="J3134" s="234" t="s">
        <v>471</v>
      </c>
      <c r="K3134" s="254" t="s">
        <v>6092</v>
      </c>
      <c r="L3134" s="234" t="s">
        <v>5212</v>
      </c>
      <c r="M3134" s="229">
        <f>'6. Staff time'!$X$262</f>
        <v>0</v>
      </c>
    </row>
    <row r="3135" spans="1:13">
      <c r="A3135" s="230">
        <v>3134</v>
      </c>
      <c r="B3135" s="230" t="str">
        <f t="shared" si="79"/>
        <v>0-0-0-6.37-66</v>
      </c>
      <c r="C3135" s="227">
        <f>'1. General information'!$E$8</f>
        <v>0</v>
      </c>
      <c r="D3135" s="227">
        <f>'1. General information'!$E$9</f>
        <v>0</v>
      </c>
      <c r="E3135" s="227">
        <f>'1. General information'!$E$10</f>
        <v>0</v>
      </c>
      <c r="F3135" s="227">
        <f>'1. General information'!$E$11</f>
        <v>0</v>
      </c>
      <c r="G3135" s="227">
        <f>'1. General information'!$E$12</f>
        <v>0</v>
      </c>
      <c r="H3135" s="227">
        <f>'1. General information'!$E$13</f>
        <v>0</v>
      </c>
      <c r="I3135" s="227">
        <f>'1. General information'!$E$14</f>
        <v>0</v>
      </c>
      <c r="J3135" s="234" t="s">
        <v>471</v>
      </c>
      <c r="K3135" s="254" t="s">
        <v>6093</v>
      </c>
      <c r="L3135" s="234" t="s">
        <v>5213</v>
      </c>
      <c r="M3135" s="229">
        <f>'6. Staff time'!$X$263</f>
        <v>0</v>
      </c>
    </row>
    <row r="3136" spans="1:13">
      <c r="A3136" s="230">
        <v>3135</v>
      </c>
      <c r="B3136" s="230" t="str">
        <f t="shared" si="79"/>
        <v>0-0-0-6.37-67</v>
      </c>
      <c r="C3136" s="227">
        <f>'1. General information'!$E$8</f>
        <v>0</v>
      </c>
      <c r="D3136" s="227">
        <f>'1. General information'!$E$9</f>
        <v>0</v>
      </c>
      <c r="E3136" s="227">
        <f>'1. General information'!$E$10</f>
        <v>0</v>
      </c>
      <c r="F3136" s="227">
        <f>'1. General information'!$E$11</f>
        <v>0</v>
      </c>
      <c r="G3136" s="227">
        <f>'1. General information'!$E$12</f>
        <v>0</v>
      </c>
      <c r="H3136" s="227">
        <f>'1. General information'!$E$13</f>
        <v>0</v>
      </c>
      <c r="I3136" s="227">
        <f>'1. General information'!$E$14</f>
        <v>0</v>
      </c>
      <c r="J3136" s="234" t="s">
        <v>471</v>
      </c>
      <c r="K3136" s="254" t="s">
        <v>6094</v>
      </c>
      <c r="L3136" s="234" t="s">
        <v>5214</v>
      </c>
      <c r="M3136" s="229">
        <f>'6. Staff time'!$X$264</f>
        <v>0</v>
      </c>
    </row>
    <row r="3137" spans="1:13">
      <c r="A3137" s="230">
        <v>3136</v>
      </c>
      <c r="B3137" s="230" t="str">
        <f t="shared" si="79"/>
        <v>0-0-0-6.37-68</v>
      </c>
      <c r="C3137" s="227">
        <f>'1. General information'!$E$8</f>
        <v>0</v>
      </c>
      <c r="D3137" s="227">
        <f>'1. General information'!$E$9</f>
        <v>0</v>
      </c>
      <c r="E3137" s="227">
        <f>'1. General information'!$E$10</f>
        <v>0</v>
      </c>
      <c r="F3137" s="227">
        <f>'1. General information'!$E$11</f>
        <v>0</v>
      </c>
      <c r="G3137" s="227">
        <f>'1. General information'!$E$12</f>
        <v>0</v>
      </c>
      <c r="H3137" s="227">
        <f>'1. General information'!$E$13</f>
        <v>0</v>
      </c>
      <c r="I3137" s="227">
        <f>'1. General information'!$E$14</f>
        <v>0</v>
      </c>
      <c r="J3137" s="234" t="s">
        <v>471</v>
      </c>
      <c r="K3137" s="254" t="s">
        <v>6095</v>
      </c>
      <c r="L3137" s="234" t="s">
        <v>5215</v>
      </c>
      <c r="M3137" s="229">
        <f>'6. Staff time'!$X$265</f>
        <v>0</v>
      </c>
    </row>
    <row r="3138" spans="1:13">
      <c r="A3138" s="230">
        <v>3137</v>
      </c>
      <c r="B3138" s="230" t="str">
        <f t="shared" si="79"/>
        <v>0-0-0-6.37-69</v>
      </c>
      <c r="C3138" s="227">
        <f>'1. General information'!$E$8</f>
        <v>0</v>
      </c>
      <c r="D3138" s="227">
        <f>'1. General information'!$E$9</f>
        <v>0</v>
      </c>
      <c r="E3138" s="227">
        <f>'1. General information'!$E$10</f>
        <v>0</v>
      </c>
      <c r="F3138" s="227">
        <f>'1. General information'!$E$11</f>
        <v>0</v>
      </c>
      <c r="G3138" s="227">
        <f>'1. General information'!$E$12</f>
        <v>0</v>
      </c>
      <c r="H3138" s="227">
        <f>'1. General information'!$E$13</f>
        <v>0</v>
      </c>
      <c r="I3138" s="227">
        <f>'1. General information'!$E$14</f>
        <v>0</v>
      </c>
      <c r="J3138" s="234" t="s">
        <v>471</v>
      </c>
      <c r="K3138" s="254" t="s">
        <v>6096</v>
      </c>
      <c r="L3138" s="234" t="s">
        <v>5216</v>
      </c>
      <c r="M3138" s="229">
        <f>'6. Staff time'!$X$266</f>
        <v>0</v>
      </c>
    </row>
    <row r="3139" spans="1:13">
      <c r="A3139" s="230">
        <v>3138</v>
      </c>
      <c r="B3139" s="230" t="str">
        <f t="shared" si="79"/>
        <v>0-0-0-6.37-70</v>
      </c>
      <c r="C3139" s="227">
        <f>'1. General information'!$E$8</f>
        <v>0</v>
      </c>
      <c r="D3139" s="227">
        <f>'1. General information'!$E$9</f>
        <v>0</v>
      </c>
      <c r="E3139" s="227">
        <f>'1. General information'!$E$10</f>
        <v>0</v>
      </c>
      <c r="F3139" s="227">
        <f>'1. General information'!$E$11</f>
        <v>0</v>
      </c>
      <c r="G3139" s="227">
        <f>'1. General information'!$E$12</f>
        <v>0</v>
      </c>
      <c r="H3139" s="227">
        <f>'1. General information'!$E$13</f>
        <v>0</v>
      </c>
      <c r="I3139" s="227">
        <f>'1. General information'!$E$14</f>
        <v>0</v>
      </c>
      <c r="J3139" s="234" t="s">
        <v>471</v>
      </c>
      <c r="K3139" s="254" t="s">
        <v>6097</v>
      </c>
      <c r="L3139" s="234" t="s">
        <v>5217</v>
      </c>
      <c r="M3139" s="229">
        <f>'6. Staff time'!$X$267</f>
        <v>0</v>
      </c>
    </row>
    <row r="3140" spans="1:13">
      <c r="A3140" s="230">
        <v>3139</v>
      </c>
      <c r="B3140" s="230" t="str">
        <f t="shared" si="79"/>
        <v>0-0-0-6.37-71</v>
      </c>
      <c r="C3140" s="227">
        <f>'1. General information'!$E$8</f>
        <v>0</v>
      </c>
      <c r="D3140" s="227">
        <f>'1. General information'!$E$9</f>
        <v>0</v>
      </c>
      <c r="E3140" s="227">
        <f>'1. General information'!$E$10</f>
        <v>0</v>
      </c>
      <c r="F3140" s="227">
        <f>'1. General information'!$E$11</f>
        <v>0</v>
      </c>
      <c r="G3140" s="227">
        <f>'1. General information'!$E$12</f>
        <v>0</v>
      </c>
      <c r="H3140" s="227">
        <f>'1. General information'!$E$13</f>
        <v>0</v>
      </c>
      <c r="I3140" s="227">
        <f>'1. General information'!$E$14</f>
        <v>0</v>
      </c>
      <c r="J3140" s="234" t="s">
        <v>471</v>
      </c>
      <c r="K3140" s="254" t="s">
        <v>6098</v>
      </c>
      <c r="L3140" s="234" t="s">
        <v>5218</v>
      </c>
      <c r="M3140" s="229">
        <f>'6. Staff time'!$X$268</f>
        <v>0</v>
      </c>
    </row>
    <row r="3141" spans="1:13">
      <c r="A3141" s="230">
        <v>3140</v>
      </c>
      <c r="B3141" s="230" t="str">
        <f t="shared" si="79"/>
        <v>0-0-0-6.37-72</v>
      </c>
      <c r="C3141" s="227">
        <f>'1. General information'!$E$8</f>
        <v>0</v>
      </c>
      <c r="D3141" s="227">
        <f>'1. General information'!$E$9</f>
        <v>0</v>
      </c>
      <c r="E3141" s="227">
        <f>'1. General information'!$E$10</f>
        <v>0</v>
      </c>
      <c r="F3141" s="227">
        <f>'1. General information'!$E$11</f>
        <v>0</v>
      </c>
      <c r="G3141" s="227">
        <f>'1. General information'!$E$12</f>
        <v>0</v>
      </c>
      <c r="H3141" s="227">
        <f>'1. General information'!$E$13</f>
        <v>0</v>
      </c>
      <c r="I3141" s="227">
        <f>'1. General information'!$E$14</f>
        <v>0</v>
      </c>
      <c r="J3141" s="234" t="s">
        <v>471</v>
      </c>
      <c r="K3141" s="254" t="s">
        <v>6099</v>
      </c>
      <c r="L3141" s="234" t="s">
        <v>5219</v>
      </c>
      <c r="M3141" s="229">
        <f>'6. Staff time'!$X$269</f>
        <v>0</v>
      </c>
    </row>
    <row r="3142" spans="1:13">
      <c r="A3142" s="230">
        <v>3141</v>
      </c>
      <c r="B3142" s="230" t="str">
        <f t="shared" si="79"/>
        <v>0-0-0-6.37-73</v>
      </c>
      <c r="C3142" s="227">
        <f>'1. General information'!$E$8</f>
        <v>0</v>
      </c>
      <c r="D3142" s="227">
        <f>'1. General information'!$E$9</f>
        <v>0</v>
      </c>
      <c r="E3142" s="227">
        <f>'1. General information'!$E$10</f>
        <v>0</v>
      </c>
      <c r="F3142" s="227">
        <f>'1. General information'!$E$11</f>
        <v>0</v>
      </c>
      <c r="G3142" s="227">
        <f>'1. General information'!$E$12</f>
        <v>0</v>
      </c>
      <c r="H3142" s="227">
        <f>'1. General information'!$E$13</f>
        <v>0</v>
      </c>
      <c r="I3142" s="227">
        <f>'1. General information'!$E$14</f>
        <v>0</v>
      </c>
      <c r="J3142" s="234" t="s">
        <v>471</v>
      </c>
      <c r="K3142" s="254" t="s">
        <v>6100</v>
      </c>
      <c r="L3142" s="234" t="s">
        <v>5220</v>
      </c>
      <c r="M3142" s="229">
        <f>'6. Staff time'!$X$270</f>
        <v>0</v>
      </c>
    </row>
    <row r="3143" spans="1:13">
      <c r="A3143" s="230">
        <v>3142</v>
      </c>
      <c r="B3143" s="230" t="str">
        <f t="shared" si="79"/>
        <v>0-0-0-6.37-74</v>
      </c>
      <c r="C3143" s="227">
        <f>'1. General information'!$E$8</f>
        <v>0</v>
      </c>
      <c r="D3143" s="227">
        <f>'1. General information'!$E$9</f>
        <v>0</v>
      </c>
      <c r="E3143" s="227">
        <f>'1. General information'!$E$10</f>
        <v>0</v>
      </c>
      <c r="F3143" s="227">
        <f>'1. General information'!$E$11</f>
        <v>0</v>
      </c>
      <c r="G3143" s="227">
        <f>'1. General information'!$E$12</f>
        <v>0</v>
      </c>
      <c r="H3143" s="227">
        <f>'1. General information'!$E$13</f>
        <v>0</v>
      </c>
      <c r="I3143" s="227">
        <f>'1. General information'!$E$14</f>
        <v>0</v>
      </c>
      <c r="J3143" s="234" t="s">
        <v>471</v>
      </c>
      <c r="K3143" s="254" t="s">
        <v>6101</v>
      </c>
      <c r="L3143" s="234" t="s">
        <v>5221</v>
      </c>
      <c r="M3143" s="229">
        <f>'6. Staff time'!$X$271</f>
        <v>0</v>
      </c>
    </row>
    <row r="3144" spans="1:13">
      <c r="A3144" s="230">
        <v>3143</v>
      </c>
      <c r="B3144" s="230" t="str">
        <f t="shared" si="79"/>
        <v>0-0-0-6.37-75</v>
      </c>
      <c r="C3144" s="227">
        <f>'1. General information'!$E$8</f>
        <v>0</v>
      </c>
      <c r="D3144" s="227">
        <f>'1. General information'!$E$9</f>
        <v>0</v>
      </c>
      <c r="E3144" s="227">
        <f>'1. General information'!$E$10</f>
        <v>0</v>
      </c>
      <c r="F3144" s="227">
        <f>'1. General information'!$E$11</f>
        <v>0</v>
      </c>
      <c r="G3144" s="227">
        <f>'1. General information'!$E$12</f>
        <v>0</v>
      </c>
      <c r="H3144" s="227">
        <f>'1. General information'!$E$13</f>
        <v>0</v>
      </c>
      <c r="I3144" s="227">
        <f>'1. General information'!$E$14</f>
        <v>0</v>
      </c>
      <c r="J3144" s="234" t="s">
        <v>471</v>
      </c>
      <c r="K3144" s="254" t="s">
        <v>6102</v>
      </c>
      <c r="L3144" s="234" t="s">
        <v>5222</v>
      </c>
      <c r="M3144" s="229">
        <f>'6. Staff time'!$X$272</f>
        <v>0</v>
      </c>
    </row>
    <row r="3145" spans="1:13">
      <c r="A3145" s="230">
        <v>3144</v>
      </c>
      <c r="B3145" s="230" t="str">
        <f t="shared" si="79"/>
        <v>0-0-0-6.37-76</v>
      </c>
      <c r="C3145" s="227">
        <f>'1. General information'!$E$8</f>
        <v>0</v>
      </c>
      <c r="D3145" s="227">
        <f>'1. General information'!$E$9</f>
        <v>0</v>
      </c>
      <c r="E3145" s="227">
        <f>'1. General information'!$E$10</f>
        <v>0</v>
      </c>
      <c r="F3145" s="227">
        <f>'1. General information'!$E$11</f>
        <v>0</v>
      </c>
      <c r="G3145" s="227">
        <f>'1. General information'!$E$12</f>
        <v>0</v>
      </c>
      <c r="H3145" s="227">
        <f>'1. General information'!$E$13</f>
        <v>0</v>
      </c>
      <c r="I3145" s="227">
        <f>'1. General information'!$E$14</f>
        <v>0</v>
      </c>
      <c r="J3145" s="234" t="s">
        <v>471</v>
      </c>
      <c r="K3145" s="254" t="s">
        <v>6103</v>
      </c>
      <c r="L3145" s="234" t="s">
        <v>5223</v>
      </c>
      <c r="M3145" s="229">
        <f>'6. Staff time'!$X$273</f>
        <v>0</v>
      </c>
    </row>
    <row r="3146" spans="1:13">
      <c r="A3146" s="230">
        <v>3145</v>
      </c>
      <c r="B3146" s="230" t="str">
        <f t="shared" si="79"/>
        <v>0-0-0-6.37-77</v>
      </c>
      <c r="C3146" s="227">
        <f>'1. General information'!$E$8</f>
        <v>0</v>
      </c>
      <c r="D3146" s="227">
        <f>'1. General information'!$E$9</f>
        <v>0</v>
      </c>
      <c r="E3146" s="227">
        <f>'1. General information'!$E$10</f>
        <v>0</v>
      </c>
      <c r="F3146" s="227">
        <f>'1. General information'!$E$11</f>
        <v>0</v>
      </c>
      <c r="G3146" s="227">
        <f>'1. General information'!$E$12</f>
        <v>0</v>
      </c>
      <c r="H3146" s="227">
        <f>'1. General information'!$E$13</f>
        <v>0</v>
      </c>
      <c r="I3146" s="227">
        <f>'1. General information'!$E$14</f>
        <v>0</v>
      </c>
      <c r="J3146" s="234" t="s">
        <v>471</v>
      </c>
      <c r="K3146" s="254" t="s">
        <v>6104</v>
      </c>
      <c r="L3146" s="234" t="s">
        <v>5224</v>
      </c>
      <c r="M3146" s="229">
        <f>'6. Staff time'!$X$274</f>
        <v>0</v>
      </c>
    </row>
    <row r="3147" spans="1:13">
      <c r="A3147" s="230">
        <v>3146</v>
      </c>
      <c r="B3147" s="230" t="str">
        <f t="shared" si="79"/>
        <v>0-0-0-6.37-78</v>
      </c>
      <c r="C3147" s="227">
        <f>'1. General information'!$E$8</f>
        <v>0</v>
      </c>
      <c r="D3147" s="227">
        <f>'1. General information'!$E$9</f>
        <v>0</v>
      </c>
      <c r="E3147" s="227">
        <f>'1. General information'!$E$10</f>
        <v>0</v>
      </c>
      <c r="F3147" s="227">
        <f>'1. General information'!$E$11</f>
        <v>0</v>
      </c>
      <c r="G3147" s="227">
        <f>'1. General information'!$E$12</f>
        <v>0</v>
      </c>
      <c r="H3147" s="227">
        <f>'1. General information'!$E$13</f>
        <v>0</v>
      </c>
      <c r="I3147" s="227">
        <f>'1. General information'!$E$14</f>
        <v>0</v>
      </c>
      <c r="J3147" s="234" t="s">
        <v>471</v>
      </c>
      <c r="K3147" s="254" t="s">
        <v>6105</v>
      </c>
      <c r="L3147" s="234" t="s">
        <v>5225</v>
      </c>
      <c r="M3147" s="229">
        <f>'6. Staff time'!$X$275</f>
        <v>0</v>
      </c>
    </row>
    <row r="3148" spans="1:13">
      <c r="A3148" s="230">
        <v>3147</v>
      </c>
      <c r="B3148" s="230" t="str">
        <f t="shared" si="79"/>
        <v>0-0-0-6.37-79</v>
      </c>
      <c r="C3148" s="227">
        <f>'1. General information'!$E$8</f>
        <v>0</v>
      </c>
      <c r="D3148" s="227">
        <f>'1. General information'!$E$9</f>
        <v>0</v>
      </c>
      <c r="E3148" s="227">
        <f>'1. General information'!$E$10</f>
        <v>0</v>
      </c>
      <c r="F3148" s="227">
        <f>'1. General information'!$E$11</f>
        <v>0</v>
      </c>
      <c r="G3148" s="227">
        <f>'1. General information'!$E$12</f>
        <v>0</v>
      </c>
      <c r="H3148" s="227">
        <f>'1. General information'!$E$13</f>
        <v>0</v>
      </c>
      <c r="I3148" s="227">
        <f>'1. General information'!$E$14</f>
        <v>0</v>
      </c>
      <c r="J3148" s="234" t="s">
        <v>471</v>
      </c>
      <c r="K3148" s="254" t="s">
        <v>6106</v>
      </c>
      <c r="L3148" s="234" t="s">
        <v>5226</v>
      </c>
      <c r="M3148" s="229">
        <f>'6. Staff time'!$X$276</f>
        <v>0</v>
      </c>
    </row>
    <row r="3149" spans="1:13">
      <c r="A3149" s="230">
        <v>3148</v>
      </c>
      <c r="B3149" s="230" t="str">
        <f t="shared" si="79"/>
        <v>0-0-0-6.37-80</v>
      </c>
      <c r="C3149" s="227">
        <f>'1. General information'!$E$8</f>
        <v>0</v>
      </c>
      <c r="D3149" s="227">
        <f>'1. General information'!$E$9</f>
        <v>0</v>
      </c>
      <c r="E3149" s="227">
        <f>'1. General information'!$E$10</f>
        <v>0</v>
      </c>
      <c r="F3149" s="227">
        <f>'1. General information'!$E$11</f>
        <v>0</v>
      </c>
      <c r="G3149" s="227">
        <f>'1. General information'!$E$12</f>
        <v>0</v>
      </c>
      <c r="H3149" s="227">
        <f>'1. General information'!$E$13</f>
        <v>0</v>
      </c>
      <c r="I3149" s="227">
        <f>'1. General information'!$E$14</f>
        <v>0</v>
      </c>
      <c r="J3149" s="234" t="s">
        <v>471</v>
      </c>
      <c r="K3149" s="254" t="s">
        <v>6107</v>
      </c>
      <c r="L3149" s="234" t="s">
        <v>5227</v>
      </c>
      <c r="M3149" s="229">
        <f>'6. Staff time'!$X$277</f>
        <v>0</v>
      </c>
    </row>
    <row r="3150" spans="1:13">
      <c r="A3150" s="230">
        <v>3149</v>
      </c>
      <c r="B3150" s="230" t="str">
        <f t="shared" si="79"/>
        <v>0-0-0-6.38-1</v>
      </c>
      <c r="C3150" s="227">
        <f>'1. General information'!$E$8</f>
        <v>0</v>
      </c>
      <c r="D3150" s="227">
        <f>'1. General information'!$E$9</f>
        <v>0</v>
      </c>
      <c r="E3150" s="227">
        <f>'1. General information'!$E$10</f>
        <v>0</v>
      </c>
      <c r="F3150" s="227">
        <f>'1. General information'!$E$11</f>
        <v>0</v>
      </c>
      <c r="G3150" s="227">
        <f>'1. General information'!$E$12</f>
        <v>0</v>
      </c>
      <c r="H3150" s="227">
        <f>'1. General information'!$E$13</f>
        <v>0</v>
      </c>
      <c r="I3150" s="227">
        <f>'1. General information'!$E$14</f>
        <v>0</v>
      </c>
      <c r="J3150" s="234" t="s">
        <v>471</v>
      </c>
      <c r="K3150" s="254" t="s">
        <v>6108</v>
      </c>
      <c r="L3150" s="234" t="s">
        <v>5228</v>
      </c>
      <c r="M3150" s="229">
        <f>'6. Staff time'!$Z$198</f>
        <v>0</v>
      </c>
    </row>
    <row r="3151" spans="1:13">
      <c r="A3151" s="230">
        <v>3150</v>
      </c>
      <c r="B3151" s="230" t="str">
        <f t="shared" si="79"/>
        <v>0-0-0-6.38-2</v>
      </c>
      <c r="C3151" s="227">
        <f>'1. General information'!$E$8</f>
        <v>0</v>
      </c>
      <c r="D3151" s="227">
        <f>'1. General information'!$E$9</f>
        <v>0</v>
      </c>
      <c r="E3151" s="227">
        <f>'1. General information'!$E$10</f>
        <v>0</v>
      </c>
      <c r="F3151" s="227">
        <f>'1. General information'!$E$11</f>
        <v>0</v>
      </c>
      <c r="G3151" s="227">
        <f>'1. General information'!$E$12</f>
        <v>0</v>
      </c>
      <c r="H3151" s="227">
        <f>'1. General information'!$E$13</f>
        <v>0</v>
      </c>
      <c r="I3151" s="227">
        <f>'1. General information'!$E$14</f>
        <v>0</v>
      </c>
      <c r="J3151" s="234" t="s">
        <v>471</v>
      </c>
      <c r="K3151" s="254" t="s">
        <v>6109</v>
      </c>
      <c r="L3151" s="234" t="s">
        <v>5229</v>
      </c>
      <c r="M3151" s="229">
        <f>'6. Staff time'!$Z$199</f>
        <v>0</v>
      </c>
    </row>
    <row r="3152" spans="1:13">
      <c r="A3152" s="230">
        <v>3151</v>
      </c>
      <c r="B3152" s="230" t="str">
        <f t="shared" si="79"/>
        <v>0-0-0-6.38-3</v>
      </c>
      <c r="C3152" s="227">
        <f>'1. General information'!$E$8</f>
        <v>0</v>
      </c>
      <c r="D3152" s="227">
        <f>'1. General information'!$E$9</f>
        <v>0</v>
      </c>
      <c r="E3152" s="227">
        <f>'1. General information'!$E$10</f>
        <v>0</v>
      </c>
      <c r="F3152" s="227">
        <f>'1. General information'!$E$11</f>
        <v>0</v>
      </c>
      <c r="G3152" s="227">
        <f>'1. General information'!$E$12</f>
        <v>0</v>
      </c>
      <c r="H3152" s="227">
        <f>'1. General information'!$E$13</f>
        <v>0</v>
      </c>
      <c r="I3152" s="227">
        <f>'1. General information'!$E$14</f>
        <v>0</v>
      </c>
      <c r="J3152" s="234" t="s">
        <v>471</v>
      </c>
      <c r="K3152" s="254" t="s">
        <v>6110</v>
      </c>
      <c r="L3152" s="234" t="s">
        <v>5230</v>
      </c>
      <c r="M3152" s="229">
        <f>'6. Staff time'!$Z$200</f>
        <v>0</v>
      </c>
    </row>
    <row r="3153" spans="1:13">
      <c r="A3153" s="230">
        <v>3152</v>
      </c>
      <c r="B3153" s="230" t="str">
        <f t="shared" si="79"/>
        <v>0-0-0-6.38-4</v>
      </c>
      <c r="C3153" s="227">
        <f>'1. General information'!$E$8</f>
        <v>0</v>
      </c>
      <c r="D3153" s="227">
        <f>'1. General information'!$E$9</f>
        <v>0</v>
      </c>
      <c r="E3153" s="227">
        <f>'1. General information'!$E$10</f>
        <v>0</v>
      </c>
      <c r="F3153" s="227">
        <f>'1. General information'!$E$11</f>
        <v>0</v>
      </c>
      <c r="G3153" s="227">
        <f>'1. General information'!$E$12</f>
        <v>0</v>
      </c>
      <c r="H3153" s="227">
        <f>'1. General information'!$E$13</f>
        <v>0</v>
      </c>
      <c r="I3153" s="227">
        <f>'1. General information'!$E$14</f>
        <v>0</v>
      </c>
      <c r="J3153" s="234" t="s">
        <v>471</v>
      </c>
      <c r="K3153" s="254" t="s">
        <v>6111</v>
      </c>
      <c r="L3153" s="234" t="s">
        <v>5231</v>
      </c>
      <c r="M3153" s="229">
        <f>'6. Staff time'!$Z$201</f>
        <v>0</v>
      </c>
    </row>
    <row r="3154" spans="1:13">
      <c r="A3154" s="230">
        <v>3153</v>
      </c>
      <c r="B3154" s="230" t="str">
        <f t="shared" si="79"/>
        <v>0-0-0-6.38-5</v>
      </c>
      <c r="C3154" s="227">
        <f>'1. General information'!$E$8</f>
        <v>0</v>
      </c>
      <c r="D3154" s="227">
        <f>'1. General information'!$E$9</f>
        <v>0</v>
      </c>
      <c r="E3154" s="227">
        <f>'1. General information'!$E$10</f>
        <v>0</v>
      </c>
      <c r="F3154" s="227">
        <f>'1. General information'!$E$11</f>
        <v>0</v>
      </c>
      <c r="G3154" s="227">
        <f>'1. General information'!$E$12</f>
        <v>0</v>
      </c>
      <c r="H3154" s="227">
        <f>'1. General information'!$E$13</f>
        <v>0</v>
      </c>
      <c r="I3154" s="227">
        <f>'1. General information'!$E$14</f>
        <v>0</v>
      </c>
      <c r="J3154" s="234" t="s">
        <v>471</v>
      </c>
      <c r="K3154" s="254" t="s">
        <v>6112</v>
      </c>
      <c r="L3154" s="234" t="s">
        <v>5232</v>
      </c>
      <c r="M3154" s="229">
        <f>'6. Staff time'!$Z$202</f>
        <v>0</v>
      </c>
    </row>
    <row r="3155" spans="1:13">
      <c r="A3155" s="230">
        <v>3154</v>
      </c>
      <c r="B3155" s="230" t="str">
        <f t="shared" si="79"/>
        <v>0-0-0-6.38-6</v>
      </c>
      <c r="C3155" s="227">
        <f>'1. General information'!$E$8</f>
        <v>0</v>
      </c>
      <c r="D3155" s="227">
        <f>'1. General information'!$E$9</f>
        <v>0</v>
      </c>
      <c r="E3155" s="227">
        <f>'1. General information'!$E$10</f>
        <v>0</v>
      </c>
      <c r="F3155" s="227">
        <f>'1. General information'!$E$11</f>
        <v>0</v>
      </c>
      <c r="G3155" s="227">
        <f>'1. General information'!$E$12</f>
        <v>0</v>
      </c>
      <c r="H3155" s="227">
        <f>'1. General information'!$E$13</f>
        <v>0</v>
      </c>
      <c r="I3155" s="227">
        <f>'1. General information'!$E$14</f>
        <v>0</v>
      </c>
      <c r="J3155" s="234" t="s">
        <v>471</v>
      </c>
      <c r="K3155" s="254" t="s">
        <v>6113</v>
      </c>
      <c r="L3155" s="234" t="s">
        <v>5233</v>
      </c>
      <c r="M3155" s="229">
        <f>'6. Staff time'!$Z$203</f>
        <v>0</v>
      </c>
    </row>
    <row r="3156" spans="1:13">
      <c r="A3156" s="230">
        <v>3155</v>
      </c>
      <c r="B3156" s="230" t="str">
        <f t="shared" si="79"/>
        <v>0-0-0-6.38-7</v>
      </c>
      <c r="C3156" s="227">
        <f>'1. General information'!$E$8</f>
        <v>0</v>
      </c>
      <c r="D3156" s="227">
        <f>'1. General information'!$E$9</f>
        <v>0</v>
      </c>
      <c r="E3156" s="227">
        <f>'1. General information'!$E$10</f>
        <v>0</v>
      </c>
      <c r="F3156" s="227">
        <f>'1. General information'!$E$11</f>
        <v>0</v>
      </c>
      <c r="G3156" s="227">
        <f>'1. General information'!$E$12</f>
        <v>0</v>
      </c>
      <c r="H3156" s="227">
        <f>'1. General information'!$E$13</f>
        <v>0</v>
      </c>
      <c r="I3156" s="227">
        <f>'1. General information'!$E$14</f>
        <v>0</v>
      </c>
      <c r="J3156" s="234" t="s">
        <v>471</v>
      </c>
      <c r="K3156" s="254" t="s">
        <v>6114</v>
      </c>
      <c r="L3156" s="234" t="s">
        <v>5234</v>
      </c>
      <c r="M3156" s="229">
        <f>'6. Staff time'!$Z$204</f>
        <v>0</v>
      </c>
    </row>
    <row r="3157" spans="1:13">
      <c r="A3157" s="230">
        <v>3156</v>
      </c>
      <c r="B3157" s="230" t="str">
        <f t="shared" si="79"/>
        <v>0-0-0-6.38-8</v>
      </c>
      <c r="C3157" s="227">
        <f>'1. General information'!$E$8</f>
        <v>0</v>
      </c>
      <c r="D3157" s="227">
        <f>'1. General information'!$E$9</f>
        <v>0</v>
      </c>
      <c r="E3157" s="227">
        <f>'1. General information'!$E$10</f>
        <v>0</v>
      </c>
      <c r="F3157" s="227">
        <f>'1. General information'!$E$11</f>
        <v>0</v>
      </c>
      <c r="G3157" s="227">
        <f>'1. General information'!$E$12</f>
        <v>0</v>
      </c>
      <c r="H3157" s="227">
        <f>'1. General information'!$E$13</f>
        <v>0</v>
      </c>
      <c r="I3157" s="227">
        <f>'1. General information'!$E$14</f>
        <v>0</v>
      </c>
      <c r="J3157" s="234" t="s">
        <v>471</v>
      </c>
      <c r="K3157" s="254" t="s">
        <v>6115</v>
      </c>
      <c r="L3157" s="234" t="s">
        <v>5235</v>
      </c>
      <c r="M3157" s="229">
        <f>'6. Staff time'!$Z$205</f>
        <v>0</v>
      </c>
    </row>
    <row r="3158" spans="1:13">
      <c r="A3158" s="230">
        <v>3157</v>
      </c>
      <c r="B3158" s="230" t="str">
        <f t="shared" si="79"/>
        <v>0-0-0-6.38-9</v>
      </c>
      <c r="C3158" s="227">
        <f>'1. General information'!$E$8</f>
        <v>0</v>
      </c>
      <c r="D3158" s="227">
        <f>'1. General information'!$E$9</f>
        <v>0</v>
      </c>
      <c r="E3158" s="227">
        <f>'1. General information'!$E$10</f>
        <v>0</v>
      </c>
      <c r="F3158" s="227">
        <f>'1. General information'!$E$11</f>
        <v>0</v>
      </c>
      <c r="G3158" s="227">
        <f>'1. General information'!$E$12</f>
        <v>0</v>
      </c>
      <c r="H3158" s="227">
        <f>'1. General information'!$E$13</f>
        <v>0</v>
      </c>
      <c r="I3158" s="227">
        <f>'1. General information'!$E$14</f>
        <v>0</v>
      </c>
      <c r="J3158" s="234" t="s">
        <v>471</v>
      </c>
      <c r="K3158" s="254" t="s">
        <v>6116</v>
      </c>
      <c r="L3158" s="234" t="s">
        <v>5236</v>
      </c>
      <c r="M3158" s="229">
        <f>'6. Staff time'!$Z$206</f>
        <v>0</v>
      </c>
    </row>
    <row r="3159" spans="1:13">
      <c r="A3159" s="230">
        <v>3158</v>
      </c>
      <c r="B3159" s="230" t="str">
        <f t="shared" si="79"/>
        <v>0-0-0-6.38-10</v>
      </c>
      <c r="C3159" s="227">
        <f>'1. General information'!$E$8</f>
        <v>0</v>
      </c>
      <c r="D3159" s="227">
        <f>'1. General information'!$E$9</f>
        <v>0</v>
      </c>
      <c r="E3159" s="227">
        <f>'1. General information'!$E$10</f>
        <v>0</v>
      </c>
      <c r="F3159" s="227">
        <f>'1. General information'!$E$11</f>
        <v>0</v>
      </c>
      <c r="G3159" s="227">
        <f>'1. General information'!$E$12</f>
        <v>0</v>
      </c>
      <c r="H3159" s="227">
        <f>'1. General information'!$E$13</f>
        <v>0</v>
      </c>
      <c r="I3159" s="227">
        <f>'1. General information'!$E$14</f>
        <v>0</v>
      </c>
      <c r="J3159" s="234" t="s">
        <v>471</v>
      </c>
      <c r="K3159" s="254" t="s">
        <v>6117</v>
      </c>
      <c r="L3159" s="234" t="s">
        <v>5237</v>
      </c>
      <c r="M3159" s="229">
        <f>'6. Staff time'!$Z$207</f>
        <v>0</v>
      </c>
    </row>
    <row r="3160" spans="1:13">
      <c r="A3160" s="230">
        <v>3159</v>
      </c>
      <c r="B3160" s="230" t="str">
        <f t="shared" si="79"/>
        <v>0-0-0-6.38-11</v>
      </c>
      <c r="C3160" s="227">
        <f>'1. General information'!$E$8</f>
        <v>0</v>
      </c>
      <c r="D3160" s="227">
        <f>'1. General information'!$E$9</f>
        <v>0</v>
      </c>
      <c r="E3160" s="227">
        <f>'1. General information'!$E$10</f>
        <v>0</v>
      </c>
      <c r="F3160" s="227">
        <f>'1. General information'!$E$11</f>
        <v>0</v>
      </c>
      <c r="G3160" s="227">
        <f>'1. General information'!$E$12</f>
        <v>0</v>
      </c>
      <c r="H3160" s="227">
        <f>'1. General information'!$E$13</f>
        <v>0</v>
      </c>
      <c r="I3160" s="227">
        <f>'1. General information'!$E$14</f>
        <v>0</v>
      </c>
      <c r="J3160" s="234" t="s">
        <v>471</v>
      </c>
      <c r="K3160" s="254" t="s">
        <v>6118</v>
      </c>
      <c r="L3160" s="234" t="s">
        <v>5238</v>
      </c>
      <c r="M3160" s="229">
        <f>'6. Staff time'!$Z$208</f>
        <v>0</v>
      </c>
    </row>
    <row r="3161" spans="1:13">
      <c r="A3161" s="230">
        <v>3160</v>
      </c>
      <c r="B3161" s="230" t="str">
        <f t="shared" si="79"/>
        <v>0-0-0-6.38-12</v>
      </c>
      <c r="C3161" s="227">
        <f>'1. General information'!$E$8</f>
        <v>0</v>
      </c>
      <c r="D3161" s="227">
        <f>'1. General information'!$E$9</f>
        <v>0</v>
      </c>
      <c r="E3161" s="227">
        <f>'1. General information'!$E$10</f>
        <v>0</v>
      </c>
      <c r="F3161" s="227">
        <f>'1. General information'!$E$11</f>
        <v>0</v>
      </c>
      <c r="G3161" s="227">
        <f>'1. General information'!$E$12</f>
        <v>0</v>
      </c>
      <c r="H3161" s="227">
        <f>'1. General information'!$E$13</f>
        <v>0</v>
      </c>
      <c r="I3161" s="227">
        <f>'1. General information'!$E$14</f>
        <v>0</v>
      </c>
      <c r="J3161" s="234" t="s">
        <v>471</v>
      </c>
      <c r="K3161" s="254" t="s">
        <v>6119</v>
      </c>
      <c r="L3161" s="234" t="s">
        <v>5239</v>
      </c>
      <c r="M3161" s="229">
        <f>'6. Staff time'!$Z$209</f>
        <v>0</v>
      </c>
    </row>
    <row r="3162" spans="1:13">
      <c r="A3162" s="230">
        <v>3161</v>
      </c>
      <c r="B3162" s="230" t="str">
        <f t="shared" si="79"/>
        <v>0-0-0-6.38-13</v>
      </c>
      <c r="C3162" s="227">
        <f>'1. General information'!$E$8</f>
        <v>0</v>
      </c>
      <c r="D3162" s="227">
        <f>'1. General information'!$E$9</f>
        <v>0</v>
      </c>
      <c r="E3162" s="227">
        <f>'1. General information'!$E$10</f>
        <v>0</v>
      </c>
      <c r="F3162" s="227">
        <f>'1. General information'!$E$11</f>
        <v>0</v>
      </c>
      <c r="G3162" s="227">
        <f>'1. General information'!$E$12</f>
        <v>0</v>
      </c>
      <c r="H3162" s="227">
        <f>'1. General information'!$E$13</f>
        <v>0</v>
      </c>
      <c r="I3162" s="227">
        <f>'1. General information'!$E$14</f>
        <v>0</v>
      </c>
      <c r="J3162" s="234" t="s">
        <v>471</v>
      </c>
      <c r="K3162" s="254" t="s">
        <v>6120</v>
      </c>
      <c r="L3162" s="234" t="s">
        <v>5240</v>
      </c>
      <c r="M3162" s="229">
        <f>'6. Staff time'!$Z$210</f>
        <v>0</v>
      </c>
    </row>
    <row r="3163" spans="1:13">
      <c r="A3163" s="230">
        <v>3162</v>
      </c>
      <c r="B3163" s="230" t="str">
        <f t="shared" si="79"/>
        <v>0-0-0-6.38-14</v>
      </c>
      <c r="C3163" s="227">
        <f>'1. General information'!$E$8</f>
        <v>0</v>
      </c>
      <c r="D3163" s="227">
        <f>'1. General information'!$E$9</f>
        <v>0</v>
      </c>
      <c r="E3163" s="227">
        <f>'1. General information'!$E$10</f>
        <v>0</v>
      </c>
      <c r="F3163" s="227">
        <f>'1. General information'!$E$11</f>
        <v>0</v>
      </c>
      <c r="G3163" s="227">
        <f>'1. General information'!$E$12</f>
        <v>0</v>
      </c>
      <c r="H3163" s="227">
        <f>'1. General information'!$E$13</f>
        <v>0</v>
      </c>
      <c r="I3163" s="227">
        <f>'1. General information'!$E$14</f>
        <v>0</v>
      </c>
      <c r="J3163" s="234" t="s">
        <v>471</v>
      </c>
      <c r="K3163" s="254" t="s">
        <v>6121</v>
      </c>
      <c r="L3163" s="234" t="s">
        <v>5241</v>
      </c>
      <c r="M3163" s="229">
        <f>'6. Staff time'!$Z$211</f>
        <v>0</v>
      </c>
    </row>
    <row r="3164" spans="1:13">
      <c r="A3164" s="230">
        <v>3163</v>
      </c>
      <c r="B3164" s="230" t="str">
        <f t="shared" si="79"/>
        <v>0-0-0-6.38-15</v>
      </c>
      <c r="C3164" s="227">
        <f>'1. General information'!$E$8</f>
        <v>0</v>
      </c>
      <c r="D3164" s="227">
        <f>'1. General information'!$E$9</f>
        <v>0</v>
      </c>
      <c r="E3164" s="227">
        <f>'1. General information'!$E$10</f>
        <v>0</v>
      </c>
      <c r="F3164" s="227">
        <f>'1. General information'!$E$11</f>
        <v>0</v>
      </c>
      <c r="G3164" s="227">
        <f>'1. General information'!$E$12</f>
        <v>0</v>
      </c>
      <c r="H3164" s="227">
        <f>'1. General information'!$E$13</f>
        <v>0</v>
      </c>
      <c r="I3164" s="227">
        <f>'1. General information'!$E$14</f>
        <v>0</v>
      </c>
      <c r="J3164" s="234" t="s">
        <v>471</v>
      </c>
      <c r="K3164" s="254" t="s">
        <v>6122</v>
      </c>
      <c r="L3164" s="234" t="s">
        <v>5242</v>
      </c>
      <c r="M3164" s="229">
        <f>'6. Staff time'!$Z$212</f>
        <v>0</v>
      </c>
    </row>
    <row r="3165" spans="1:13">
      <c r="A3165" s="230">
        <v>3164</v>
      </c>
      <c r="B3165" s="230" t="str">
        <f t="shared" si="79"/>
        <v>0-0-0-6.38-16</v>
      </c>
      <c r="C3165" s="227">
        <f>'1. General information'!$E$8</f>
        <v>0</v>
      </c>
      <c r="D3165" s="227">
        <f>'1. General information'!$E$9</f>
        <v>0</v>
      </c>
      <c r="E3165" s="227">
        <f>'1. General information'!$E$10</f>
        <v>0</v>
      </c>
      <c r="F3165" s="227">
        <f>'1. General information'!$E$11</f>
        <v>0</v>
      </c>
      <c r="G3165" s="227">
        <f>'1. General information'!$E$12</f>
        <v>0</v>
      </c>
      <c r="H3165" s="227">
        <f>'1. General information'!$E$13</f>
        <v>0</v>
      </c>
      <c r="I3165" s="227">
        <f>'1. General information'!$E$14</f>
        <v>0</v>
      </c>
      <c r="J3165" s="234" t="s">
        <v>471</v>
      </c>
      <c r="K3165" s="254" t="s">
        <v>6123</v>
      </c>
      <c r="L3165" s="234" t="s">
        <v>5243</v>
      </c>
      <c r="M3165" s="229">
        <f>'6. Staff time'!$Z$213</f>
        <v>0</v>
      </c>
    </row>
    <row r="3166" spans="1:13">
      <c r="A3166" s="230">
        <v>3165</v>
      </c>
      <c r="B3166" s="230" t="str">
        <f t="shared" si="79"/>
        <v>0-0-0-6.38-17</v>
      </c>
      <c r="C3166" s="227">
        <f>'1. General information'!$E$8</f>
        <v>0</v>
      </c>
      <c r="D3166" s="227">
        <f>'1. General information'!$E$9</f>
        <v>0</v>
      </c>
      <c r="E3166" s="227">
        <f>'1. General information'!$E$10</f>
        <v>0</v>
      </c>
      <c r="F3166" s="227">
        <f>'1. General information'!$E$11</f>
        <v>0</v>
      </c>
      <c r="G3166" s="227">
        <f>'1. General information'!$E$12</f>
        <v>0</v>
      </c>
      <c r="H3166" s="227">
        <f>'1. General information'!$E$13</f>
        <v>0</v>
      </c>
      <c r="I3166" s="227">
        <f>'1. General information'!$E$14</f>
        <v>0</v>
      </c>
      <c r="J3166" s="234" t="s">
        <v>471</v>
      </c>
      <c r="K3166" s="254" t="s">
        <v>6124</v>
      </c>
      <c r="L3166" s="234" t="s">
        <v>5244</v>
      </c>
      <c r="M3166" s="229">
        <f>'6. Staff time'!$Z$214</f>
        <v>0</v>
      </c>
    </row>
    <row r="3167" spans="1:13">
      <c r="A3167" s="230">
        <v>3166</v>
      </c>
      <c r="B3167" s="230" t="str">
        <f t="shared" si="79"/>
        <v>0-0-0-6.38-18</v>
      </c>
      <c r="C3167" s="227">
        <f>'1. General information'!$E$8</f>
        <v>0</v>
      </c>
      <c r="D3167" s="227">
        <f>'1. General information'!$E$9</f>
        <v>0</v>
      </c>
      <c r="E3167" s="227">
        <f>'1. General information'!$E$10</f>
        <v>0</v>
      </c>
      <c r="F3167" s="227">
        <f>'1. General information'!$E$11</f>
        <v>0</v>
      </c>
      <c r="G3167" s="227">
        <f>'1. General information'!$E$12</f>
        <v>0</v>
      </c>
      <c r="H3167" s="227">
        <f>'1. General information'!$E$13</f>
        <v>0</v>
      </c>
      <c r="I3167" s="227">
        <f>'1. General information'!$E$14</f>
        <v>0</v>
      </c>
      <c r="J3167" s="234" t="s">
        <v>471</v>
      </c>
      <c r="K3167" s="254" t="s">
        <v>6125</v>
      </c>
      <c r="L3167" s="234" t="s">
        <v>5245</v>
      </c>
      <c r="M3167" s="229">
        <f>'6. Staff time'!$Z$215</f>
        <v>0</v>
      </c>
    </row>
    <row r="3168" spans="1:13">
      <c r="A3168" s="230">
        <v>3167</v>
      </c>
      <c r="B3168" s="230" t="str">
        <f t="shared" si="79"/>
        <v>0-0-0-6.38-19</v>
      </c>
      <c r="C3168" s="227">
        <f>'1. General information'!$E$8</f>
        <v>0</v>
      </c>
      <c r="D3168" s="227">
        <f>'1. General information'!$E$9</f>
        <v>0</v>
      </c>
      <c r="E3168" s="227">
        <f>'1. General information'!$E$10</f>
        <v>0</v>
      </c>
      <c r="F3168" s="227">
        <f>'1. General information'!$E$11</f>
        <v>0</v>
      </c>
      <c r="G3168" s="227">
        <f>'1. General information'!$E$12</f>
        <v>0</v>
      </c>
      <c r="H3168" s="227">
        <f>'1. General information'!$E$13</f>
        <v>0</v>
      </c>
      <c r="I3168" s="227">
        <f>'1. General information'!$E$14</f>
        <v>0</v>
      </c>
      <c r="J3168" s="234" t="s">
        <v>471</v>
      </c>
      <c r="K3168" s="254" t="s">
        <v>6126</v>
      </c>
      <c r="L3168" s="234" t="s">
        <v>5246</v>
      </c>
      <c r="M3168" s="229">
        <f>'6. Staff time'!$Z$216</f>
        <v>0</v>
      </c>
    </row>
    <row r="3169" spans="1:13">
      <c r="A3169" s="230">
        <v>3168</v>
      </c>
      <c r="B3169" s="230" t="str">
        <f t="shared" si="79"/>
        <v>0-0-0-6.38-20</v>
      </c>
      <c r="C3169" s="227">
        <f>'1. General information'!$E$8</f>
        <v>0</v>
      </c>
      <c r="D3169" s="227">
        <f>'1. General information'!$E$9</f>
        <v>0</v>
      </c>
      <c r="E3169" s="227">
        <f>'1. General information'!$E$10</f>
        <v>0</v>
      </c>
      <c r="F3169" s="227">
        <f>'1. General information'!$E$11</f>
        <v>0</v>
      </c>
      <c r="G3169" s="227">
        <f>'1. General information'!$E$12</f>
        <v>0</v>
      </c>
      <c r="H3169" s="227">
        <f>'1. General information'!$E$13</f>
        <v>0</v>
      </c>
      <c r="I3169" s="227">
        <f>'1. General information'!$E$14</f>
        <v>0</v>
      </c>
      <c r="J3169" s="234" t="s">
        <v>471</v>
      </c>
      <c r="K3169" s="254" t="s">
        <v>6127</v>
      </c>
      <c r="L3169" s="234" t="s">
        <v>5247</v>
      </c>
      <c r="M3169" s="229">
        <f>'6. Staff time'!$Z$217</f>
        <v>0</v>
      </c>
    </row>
    <row r="3170" spans="1:13">
      <c r="A3170" s="230">
        <v>3169</v>
      </c>
      <c r="B3170" s="230" t="str">
        <f t="shared" si="79"/>
        <v>0-0-0-6.38-21</v>
      </c>
      <c r="C3170" s="227">
        <f>'1. General information'!$E$8</f>
        <v>0</v>
      </c>
      <c r="D3170" s="227">
        <f>'1. General information'!$E$9</f>
        <v>0</v>
      </c>
      <c r="E3170" s="227">
        <f>'1. General information'!$E$10</f>
        <v>0</v>
      </c>
      <c r="F3170" s="227">
        <f>'1. General information'!$E$11</f>
        <v>0</v>
      </c>
      <c r="G3170" s="227">
        <f>'1. General information'!$E$12</f>
        <v>0</v>
      </c>
      <c r="H3170" s="227">
        <f>'1. General information'!$E$13</f>
        <v>0</v>
      </c>
      <c r="I3170" s="227">
        <f>'1. General information'!$E$14</f>
        <v>0</v>
      </c>
      <c r="J3170" s="234" t="s">
        <v>471</v>
      </c>
      <c r="K3170" s="254" t="s">
        <v>6128</v>
      </c>
      <c r="L3170" s="234" t="s">
        <v>5248</v>
      </c>
      <c r="M3170" s="229">
        <f>'6. Staff time'!$Z$218</f>
        <v>0</v>
      </c>
    </row>
    <row r="3171" spans="1:13">
      <c r="A3171" s="230">
        <v>3170</v>
      </c>
      <c r="B3171" s="230" t="str">
        <f t="shared" si="79"/>
        <v>0-0-0-6.38-22</v>
      </c>
      <c r="C3171" s="227">
        <f>'1. General information'!$E$8</f>
        <v>0</v>
      </c>
      <c r="D3171" s="227">
        <f>'1. General information'!$E$9</f>
        <v>0</v>
      </c>
      <c r="E3171" s="227">
        <f>'1. General information'!$E$10</f>
        <v>0</v>
      </c>
      <c r="F3171" s="227">
        <f>'1. General information'!$E$11</f>
        <v>0</v>
      </c>
      <c r="G3171" s="227">
        <f>'1. General information'!$E$12</f>
        <v>0</v>
      </c>
      <c r="H3171" s="227">
        <f>'1. General information'!$E$13</f>
        <v>0</v>
      </c>
      <c r="I3171" s="227">
        <f>'1. General information'!$E$14</f>
        <v>0</v>
      </c>
      <c r="J3171" s="234" t="s">
        <v>471</v>
      </c>
      <c r="K3171" s="254" t="s">
        <v>6129</v>
      </c>
      <c r="L3171" s="234" t="s">
        <v>5249</v>
      </c>
      <c r="M3171" s="229">
        <f>'6. Staff time'!$Z$219</f>
        <v>0</v>
      </c>
    </row>
    <row r="3172" spans="1:13">
      <c r="A3172" s="230">
        <v>3171</v>
      </c>
      <c r="B3172" s="230" t="str">
        <f t="shared" si="79"/>
        <v>0-0-0-6.38-23</v>
      </c>
      <c r="C3172" s="227">
        <f>'1. General information'!$E$8</f>
        <v>0</v>
      </c>
      <c r="D3172" s="227">
        <f>'1. General information'!$E$9</f>
        <v>0</v>
      </c>
      <c r="E3172" s="227">
        <f>'1. General information'!$E$10</f>
        <v>0</v>
      </c>
      <c r="F3172" s="227">
        <f>'1. General information'!$E$11</f>
        <v>0</v>
      </c>
      <c r="G3172" s="227">
        <f>'1. General information'!$E$12</f>
        <v>0</v>
      </c>
      <c r="H3172" s="227">
        <f>'1. General information'!$E$13</f>
        <v>0</v>
      </c>
      <c r="I3172" s="227">
        <f>'1. General information'!$E$14</f>
        <v>0</v>
      </c>
      <c r="J3172" s="234" t="s">
        <v>471</v>
      </c>
      <c r="K3172" s="254" t="s">
        <v>6130</v>
      </c>
      <c r="L3172" s="234" t="s">
        <v>5250</v>
      </c>
      <c r="M3172" s="229">
        <f>'6. Staff time'!$Z$220</f>
        <v>0</v>
      </c>
    </row>
    <row r="3173" spans="1:13">
      <c r="A3173" s="230">
        <v>3172</v>
      </c>
      <c r="B3173" s="230" t="str">
        <f t="shared" si="79"/>
        <v>0-0-0-6.38-24</v>
      </c>
      <c r="C3173" s="227">
        <f>'1. General information'!$E$8</f>
        <v>0</v>
      </c>
      <c r="D3173" s="227">
        <f>'1. General information'!$E$9</f>
        <v>0</v>
      </c>
      <c r="E3173" s="227">
        <f>'1. General information'!$E$10</f>
        <v>0</v>
      </c>
      <c r="F3173" s="227">
        <f>'1. General information'!$E$11</f>
        <v>0</v>
      </c>
      <c r="G3173" s="227">
        <f>'1. General information'!$E$12</f>
        <v>0</v>
      </c>
      <c r="H3173" s="227">
        <f>'1. General information'!$E$13</f>
        <v>0</v>
      </c>
      <c r="I3173" s="227">
        <f>'1. General information'!$E$14</f>
        <v>0</v>
      </c>
      <c r="J3173" s="234" t="s">
        <v>471</v>
      </c>
      <c r="K3173" s="254" t="s">
        <v>6131</v>
      </c>
      <c r="L3173" s="234" t="s">
        <v>5251</v>
      </c>
      <c r="M3173" s="229">
        <f>'6. Staff time'!$Z$221</f>
        <v>0</v>
      </c>
    </row>
    <row r="3174" spans="1:13">
      <c r="A3174" s="230">
        <v>3173</v>
      </c>
      <c r="B3174" s="230" t="str">
        <f t="shared" si="79"/>
        <v>0-0-0-6.38-25</v>
      </c>
      <c r="C3174" s="227">
        <f>'1. General information'!$E$8</f>
        <v>0</v>
      </c>
      <c r="D3174" s="227">
        <f>'1. General information'!$E$9</f>
        <v>0</v>
      </c>
      <c r="E3174" s="227">
        <f>'1. General information'!$E$10</f>
        <v>0</v>
      </c>
      <c r="F3174" s="227">
        <f>'1. General information'!$E$11</f>
        <v>0</v>
      </c>
      <c r="G3174" s="227">
        <f>'1. General information'!$E$12</f>
        <v>0</v>
      </c>
      <c r="H3174" s="227">
        <f>'1. General information'!$E$13</f>
        <v>0</v>
      </c>
      <c r="I3174" s="227">
        <f>'1. General information'!$E$14</f>
        <v>0</v>
      </c>
      <c r="J3174" s="234" t="s">
        <v>471</v>
      </c>
      <c r="K3174" s="254" t="s">
        <v>6132</v>
      </c>
      <c r="L3174" s="234" t="s">
        <v>5252</v>
      </c>
      <c r="M3174" s="229">
        <f>'6. Staff time'!$Z$222</f>
        <v>0</v>
      </c>
    </row>
    <row r="3175" spans="1:13">
      <c r="A3175" s="230">
        <v>3174</v>
      </c>
      <c r="B3175" s="230" t="str">
        <f t="shared" si="79"/>
        <v>0-0-0-6.38-26</v>
      </c>
      <c r="C3175" s="227">
        <f>'1. General information'!$E$8</f>
        <v>0</v>
      </c>
      <c r="D3175" s="227">
        <f>'1. General information'!$E$9</f>
        <v>0</v>
      </c>
      <c r="E3175" s="227">
        <f>'1. General information'!$E$10</f>
        <v>0</v>
      </c>
      <c r="F3175" s="227">
        <f>'1. General information'!$E$11</f>
        <v>0</v>
      </c>
      <c r="G3175" s="227">
        <f>'1. General information'!$E$12</f>
        <v>0</v>
      </c>
      <c r="H3175" s="227">
        <f>'1. General information'!$E$13</f>
        <v>0</v>
      </c>
      <c r="I3175" s="227">
        <f>'1. General information'!$E$14</f>
        <v>0</v>
      </c>
      <c r="J3175" s="234" t="s">
        <v>471</v>
      </c>
      <c r="K3175" s="254" t="s">
        <v>6133</v>
      </c>
      <c r="L3175" s="234" t="s">
        <v>5253</v>
      </c>
      <c r="M3175" s="229">
        <f>'6. Staff time'!$Z$223</f>
        <v>0</v>
      </c>
    </row>
    <row r="3176" spans="1:13">
      <c r="A3176" s="230">
        <v>3175</v>
      </c>
      <c r="B3176" s="230" t="str">
        <f t="shared" ref="B3176:B3239" si="80">CONCATENATE(LEFT(C3176,2),"-",LEFT(D3176,2),"-",LEFT(E3176,2),"-",K3176)</f>
        <v>0-0-0-6.38-27</v>
      </c>
      <c r="C3176" s="227">
        <f>'1. General information'!$E$8</f>
        <v>0</v>
      </c>
      <c r="D3176" s="227">
        <f>'1. General information'!$E$9</f>
        <v>0</v>
      </c>
      <c r="E3176" s="227">
        <f>'1. General information'!$E$10</f>
        <v>0</v>
      </c>
      <c r="F3176" s="227">
        <f>'1. General information'!$E$11</f>
        <v>0</v>
      </c>
      <c r="G3176" s="227">
        <f>'1. General information'!$E$12</f>
        <v>0</v>
      </c>
      <c r="H3176" s="227">
        <f>'1. General information'!$E$13</f>
        <v>0</v>
      </c>
      <c r="I3176" s="227">
        <f>'1. General information'!$E$14</f>
        <v>0</v>
      </c>
      <c r="J3176" s="234" t="s">
        <v>471</v>
      </c>
      <c r="K3176" s="254" t="s">
        <v>6134</v>
      </c>
      <c r="L3176" s="234" t="s">
        <v>5254</v>
      </c>
      <c r="M3176" s="229">
        <f>'6. Staff time'!$Z$224</f>
        <v>0</v>
      </c>
    </row>
    <row r="3177" spans="1:13">
      <c r="A3177" s="230">
        <v>3176</v>
      </c>
      <c r="B3177" s="230" t="str">
        <f t="shared" si="80"/>
        <v>0-0-0-6.38-28</v>
      </c>
      <c r="C3177" s="227">
        <f>'1. General information'!$E$8</f>
        <v>0</v>
      </c>
      <c r="D3177" s="227">
        <f>'1. General information'!$E$9</f>
        <v>0</v>
      </c>
      <c r="E3177" s="227">
        <f>'1. General information'!$E$10</f>
        <v>0</v>
      </c>
      <c r="F3177" s="227">
        <f>'1. General information'!$E$11</f>
        <v>0</v>
      </c>
      <c r="G3177" s="227">
        <f>'1. General information'!$E$12</f>
        <v>0</v>
      </c>
      <c r="H3177" s="227">
        <f>'1. General information'!$E$13</f>
        <v>0</v>
      </c>
      <c r="I3177" s="227">
        <f>'1. General information'!$E$14</f>
        <v>0</v>
      </c>
      <c r="J3177" s="234" t="s">
        <v>471</v>
      </c>
      <c r="K3177" s="254" t="s">
        <v>6135</v>
      </c>
      <c r="L3177" s="234" t="s">
        <v>5255</v>
      </c>
      <c r="M3177" s="229">
        <f>'6. Staff time'!$Z$225</f>
        <v>0</v>
      </c>
    </row>
    <row r="3178" spans="1:13">
      <c r="A3178" s="230">
        <v>3177</v>
      </c>
      <c r="B3178" s="230" t="str">
        <f t="shared" si="80"/>
        <v>0-0-0-6.38-29</v>
      </c>
      <c r="C3178" s="227">
        <f>'1. General information'!$E$8</f>
        <v>0</v>
      </c>
      <c r="D3178" s="227">
        <f>'1. General information'!$E$9</f>
        <v>0</v>
      </c>
      <c r="E3178" s="227">
        <f>'1. General information'!$E$10</f>
        <v>0</v>
      </c>
      <c r="F3178" s="227">
        <f>'1. General information'!$E$11</f>
        <v>0</v>
      </c>
      <c r="G3178" s="227">
        <f>'1. General information'!$E$12</f>
        <v>0</v>
      </c>
      <c r="H3178" s="227">
        <f>'1. General information'!$E$13</f>
        <v>0</v>
      </c>
      <c r="I3178" s="227">
        <f>'1. General information'!$E$14</f>
        <v>0</v>
      </c>
      <c r="J3178" s="234" t="s">
        <v>471</v>
      </c>
      <c r="K3178" s="254" t="s">
        <v>6136</v>
      </c>
      <c r="L3178" s="234" t="s">
        <v>5256</v>
      </c>
      <c r="M3178" s="229">
        <f>'6. Staff time'!$Z$226</f>
        <v>0</v>
      </c>
    </row>
    <row r="3179" spans="1:13">
      <c r="A3179" s="230">
        <v>3178</v>
      </c>
      <c r="B3179" s="230" t="str">
        <f t="shared" si="80"/>
        <v>0-0-0-6.38-30</v>
      </c>
      <c r="C3179" s="227">
        <f>'1. General information'!$E$8</f>
        <v>0</v>
      </c>
      <c r="D3179" s="227">
        <f>'1. General information'!$E$9</f>
        <v>0</v>
      </c>
      <c r="E3179" s="227">
        <f>'1. General information'!$E$10</f>
        <v>0</v>
      </c>
      <c r="F3179" s="227">
        <f>'1. General information'!$E$11</f>
        <v>0</v>
      </c>
      <c r="G3179" s="227">
        <f>'1. General information'!$E$12</f>
        <v>0</v>
      </c>
      <c r="H3179" s="227">
        <f>'1. General information'!$E$13</f>
        <v>0</v>
      </c>
      <c r="I3179" s="227">
        <f>'1. General information'!$E$14</f>
        <v>0</v>
      </c>
      <c r="J3179" s="234" t="s">
        <v>471</v>
      </c>
      <c r="K3179" s="254" t="s">
        <v>6137</v>
      </c>
      <c r="L3179" s="234" t="s">
        <v>5257</v>
      </c>
      <c r="M3179" s="229">
        <f>'6. Staff time'!$Z$227</f>
        <v>0</v>
      </c>
    </row>
    <row r="3180" spans="1:13">
      <c r="A3180" s="230">
        <v>3179</v>
      </c>
      <c r="B3180" s="230" t="str">
        <f t="shared" si="80"/>
        <v>0-0-0-6.38-31</v>
      </c>
      <c r="C3180" s="227">
        <f>'1. General information'!$E$8</f>
        <v>0</v>
      </c>
      <c r="D3180" s="227">
        <f>'1. General information'!$E$9</f>
        <v>0</v>
      </c>
      <c r="E3180" s="227">
        <f>'1. General information'!$E$10</f>
        <v>0</v>
      </c>
      <c r="F3180" s="227">
        <f>'1. General information'!$E$11</f>
        <v>0</v>
      </c>
      <c r="G3180" s="227">
        <f>'1. General information'!$E$12</f>
        <v>0</v>
      </c>
      <c r="H3180" s="227">
        <f>'1. General information'!$E$13</f>
        <v>0</v>
      </c>
      <c r="I3180" s="227">
        <f>'1. General information'!$E$14</f>
        <v>0</v>
      </c>
      <c r="J3180" s="234" t="s">
        <v>471</v>
      </c>
      <c r="K3180" s="254" t="s">
        <v>6138</v>
      </c>
      <c r="L3180" s="234" t="s">
        <v>5258</v>
      </c>
      <c r="M3180" s="229">
        <f>'6. Staff time'!$Z$228</f>
        <v>0</v>
      </c>
    </row>
    <row r="3181" spans="1:13">
      <c r="A3181" s="230">
        <v>3180</v>
      </c>
      <c r="B3181" s="230" t="str">
        <f t="shared" si="80"/>
        <v>0-0-0-6.38-32</v>
      </c>
      <c r="C3181" s="227">
        <f>'1. General information'!$E$8</f>
        <v>0</v>
      </c>
      <c r="D3181" s="227">
        <f>'1. General information'!$E$9</f>
        <v>0</v>
      </c>
      <c r="E3181" s="227">
        <f>'1. General information'!$E$10</f>
        <v>0</v>
      </c>
      <c r="F3181" s="227">
        <f>'1. General information'!$E$11</f>
        <v>0</v>
      </c>
      <c r="G3181" s="227">
        <f>'1. General information'!$E$12</f>
        <v>0</v>
      </c>
      <c r="H3181" s="227">
        <f>'1. General information'!$E$13</f>
        <v>0</v>
      </c>
      <c r="I3181" s="227">
        <f>'1. General information'!$E$14</f>
        <v>0</v>
      </c>
      <c r="J3181" s="234" t="s">
        <v>471</v>
      </c>
      <c r="K3181" s="254" t="s">
        <v>6139</v>
      </c>
      <c r="L3181" s="234" t="s">
        <v>5259</v>
      </c>
      <c r="M3181" s="229">
        <f>'6. Staff time'!$Z$229</f>
        <v>0</v>
      </c>
    </row>
    <row r="3182" spans="1:13">
      <c r="A3182" s="230">
        <v>3181</v>
      </c>
      <c r="B3182" s="230" t="str">
        <f t="shared" si="80"/>
        <v>0-0-0-6.38-33</v>
      </c>
      <c r="C3182" s="227">
        <f>'1. General information'!$E$8</f>
        <v>0</v>
      </c>
      <c r="D3182" s="227">
        <f>'1. General information'!$E$9</f>
        <v>0</v>
      </c>
      <c r="E3182" s="227">
        <f>'1. General information'!$E$10</f>
        <v>0</v>
      </c>
      <c r="F3182" s="227">
        <f>'1. General information'!$E$11</f>
        <v>0</v>
      </c>
      <c r="G3182" s="227">
        <f>'1. General information'!$E$12</f>
        <v>0</v>
      </c>
      <c r="H3182" s="227">
        <f>'1. General information'!$E$13</f>
        <v>0</v>
      </c>
      <c r="I3182" s="227">
        <f>'1. General information'!$E$14</f>
        <v>0</v>
      </c>
      <c r="J3182" s="234" t="s">
        <v>471</v>
      </c>
      <c r="K3182" s="254" t="s">
        <v>6140</v>
      </c>
      <c r="L3182" s="234" t="s">
        <v>5260</v>
      </c>
      <c r="M3182" s="229">
        <f>'6. Staff time'!$Z$230</f>
        <v>0</v>
      </c>
    </row>
    <row r="3183" spans="1:13">
      <c r="A3183" s="230">
        <v>3182</v>
      </c>
      <c r="B3183" s="230" t="str">
        <f t="shared" si="80"/>
        <v>0-0-0-6.38-34</v>
      </c>
      <c r="C3183" s="227">
        <f>'1. General information'!$E$8</f>
        <v>0</v>
      </c>
      <c r="D3183" s="227">
        <f>'1. General information'!$E$9</f>
        <v>0</v>
      </c>
      <c r="E3183" s="227">
        <f>'1. General information'!$E$10</f>
        <v>0</v>
      </c>
      <c r="F3183" s="227">
        <f>'1. General information'!$E$11</f>
        <v>0</v>
      </c>
      <c r="G3183" s="227">
        <f>'1. General information'!$E$12</f>
        <v>0</v>
      </c>
      <c r="H3183" s="227">
        <f>'1. General information'!$E$13</f>
        <v>0</v>
      </c>
      <c r="I3183" s="227">
        <f>'1. General information'!$E$14</f>
        <v>0</v>
      </c>
      <c r="J3183" s="234" t="s">
        <v>471</v>
      </c>
      <c r="K3183" s="254" t="s">
        <v>6141</v>
      </c>
      <c r="L3183" s="234" t="s">
        <v>5261</v>
      </c>
      <c r="M3183" s="229">
        <f>'6. Staff time'!$Z$231</f>
        <v>0</v>
      </c>
    </row>
    <row r="3184" spans="1:13">
      <c r="A3184" s="230">
        <v>3183</v>
      </c>
      <c r="B3184" s="230" t="str">
        <f t="shared" si="80"/>
        <v>0-0-0-6.38-35</v>
      </c>
      <c r="C3184" s="227">
        <f>'1. General information'!$E$8</f>
        <v>0</v>
      </c>
      <c r="D3184" s="227">
        <f>'1. General information'!$E$9</f>
        <v>0</v>
      </c>
      <c r="E3184" s="227">
        <f>'1. General information'!$E$10</f>
        <v>0</v>
      </c>
      <c r="F3184" s="227">
        <f>'1. General information'!$E$11</f>
        <v>0</v>
      </c>
      <c r="G3184" s="227">
        <f>'1. General information'!$E$12</f>
        <v>0</v>
      </c>
      <c r="H3184" s="227">
        <f>'1. General information'!$E$13</f>
        <v>0</v>
      </c>
      <c r="I3184" s="227">
        <f>'1. General information'!$E$14</f>
        <v>0</v>
      </c>
      <c r="J3184" s="234" t="s">
        <v>471</v>
      </c>
      <c r="K3184" s="254" t="s">
        <v>6142</v>
      </c>
      <c r="L3184" s="234" t="s">
        <v>5262</v>
      </c>
      <c r="M3184" s="229">
        <f>'6. Staff time'!$Z$232</f>
        <v>0</v>
      </c>
    </row>
    <row r="3185" spans="1:13">
      <c r="A3185" s="230">
        <v>3184</v>
      </c>
      <c r="B3185" s="230" t="str">
        <f t="shared" si="80"/>
        <v>0-0-0-6.38-36</v>
      </c>
      <c r="C3185" s="227">
        <f>'1. General information'!$E$8</f>
        <v>0</v>
      </c>
      <c r="D3185" s="227">
        <f>'1. General information'!$E$9</f>
        <v>0</v>
      </c>
      <c r="E3185" s="227">
        <f>'1. General information'!$E$10</f>
        <v>0</v>
      </c>
      <c r="F3185" s="227">
        <f>'1. General information'!$E$11</f>
        <v>0</v>
      </c>
      <c r="G3185" s="227">
        <f>'1. General information'!$E$12</f>
        <v>0</v>
      </c>
      <c r="H3185" s="227">
        <f>'1. General information'!$E$13</f>
        <v>0</v>
      </c>
      <c r="I3185" s="227">
        <f>'1. General information'!$E$14</f>
        <v>0</v>
      </c>
      <c r="J3185" s="234" t="s">
        <v>471</v>
      </c>
      <c r="K3185" s="254" t="s">
        <v>6143</v>
      </c>
      <c r="L3185" s="234" t="s">
        <v>5263</v>
      </c>
      <c r="M3185" s="229">
        <f>'6. Staff time'!$Z$233</f>
        <v>0</v>
      </c>
    </row>
    <row r="3186" spans="1:13">
      <c r="A3186" s="230">
        <v>3185</v>
      </c>
      <c r="B3186" s="230" t="str">
        <f t="shared" si="80"/>
        <v>0-0-0-6.38-37</v>
      </c>
      <c r="C3186" s="227">
        <f>'1. General information'!$E$8</f>
        <v>0</v>
      </c>
      <c r="D3186" s="227">
        <f>'1. General information'!$E$9</f>
        <v>0</v>
      </c>
      <c r="E3186" s="227">
        <f>'1. General information'!$E$10</f>
        <v>0</v>
      </c>
      <c r="F3186" s="227">
        <f>'1. General information'!$E$11</f>
        <v>0</v>
      </c>
      <c r="G3186" s="227">
        <f>'1. General information'!$E$12</f>
        <v>0</v>
      </c>
      <c r="H3186" s="227">
        <f>'1. General information'!$E$13</f>
        <v>0</v>
      </c>
      <c r="I3186" s="227">
        <f>'1. General information'!$E$14</f>
        <v>0</v>
      </c>
      <c r="J3186" s="234" t="s">
        <v>471</v>
      </c>
      <c r="K3186" s="254" t="s">
        <v>6144</v>
      </c>
      <c r="L3186" s="234" t="s">
        <v>5264</v>
      </c>
      <c r="M3186" s="229">
        <f>'6. Staff time'!$Z$234</f>
        <v>0</v>
      </c>
    </row>
    <row r="3187" spans="1:13">
      <c r="A3187" s="230">
        <v>3186</v>
      </c>
      <c r="B3187" s="230" t="str">
        <f t="shared" si="80"/>
        <v>0-0-0-6.38-38</v>
      </c>
      <c r="C3187" s="227">
        <f>'1. General information'!$E$8</f>
        <v>0</v>
      </c>
      <c r="D3187" s="227">
        <f>'1. General information'!$E$9</f>
        <v>0</v>
      </c>
      <c r="E3187" s="227">
        <f>'1. General information'!$E$10</f>
        <v>0</v>
      </c>
      <c r="F3187" s="227">
        <f>'1. General information'!$E$11</f>
        <v>0</v>
      </c>
      <c r="G3187" s="227">
        <f>'1. General information'!$E$12</f>
        <v>0</v>
      </c>
      <c r="H3187" s="227">
        <f>'1. General information'!$E$13</f>
        <v>0</v>
      </c>
      <c r="I3187" s="227">
        <f>'1. General information'!$E$14</f>
        <v>0</v>
      </c>
      <c r="J3187" s="234" t="s">
        <v>471</v>
      </c>
      <c r="K3187" s="254" t="s">
        <v>6145</v>
      </c>
      <c r="L3187" s="234" t="s">
        <v>5265</v>
      </c>
      <c r="M3187" s="229">
        <f>'6. Staff time'!$Z$235</f>
        <v>0</v>
      </c>
    </row>
    <row r="3188" spans="1:13">
      <c r="A3188" s="230">
        <v>3187</v>
      </c>
      <c r="B3188" s="230" t="str">
        <f t="shared" si="80"/>
        <v>0-0-0-6.38-39</v>
      </c>
      <c r="C3188" s="227">
        <f>'1. General information'!$E$8</f>
        <v>0</v>
      </c>
      <c r="D3188" s="227">
        <f>'1. General information'!$E$9</f>
        <v>0</v>
      </c>
      <c r="E3188" s="227">
        <f>'1. General information'!$E$10</f>
        <v>0</v>
      </c>
      <c r="F3188" s="227">
        <f>'1. General information'!$E$11</f>
        <v>0</v>
      </c>
      <c r="G3188" s="227">
        <f>'1. General information'!$E$12</f>
        <v>0</v>
      </c>
      <c r="H3188" s="227">
        <f>'1. General information'!$E$13</f>
        <v>0</v>
      </c>
      <c r="I3188" s="227">
        <f>'1. General information'!$E$14</f>
        <v>0</v>
      </c>
      <c r="J3188" s="234" t="s">
        <v>471</v>
      </c>
      <c r="K3188" s="254" t="s">
        <v>6146</v>
      </c>
      <c r="L3188" s="234" t="s">
        <v>5266</v>
      </c>
      <c r="M3188" s="229">
        <f>'6. Staff time'!$Z$236</f>
        <v>0</v>
      </c>
    </row>
    <row r="3189" spans="1:13">
      <c r="A3189" s="230">
        <v>3188</v>
      </c>
      <c r="B3189" s="230" t="str">
        <f t="shared" si="80"/>
        <v>0-0-0-6.38-40</v>
      </c>
      <c r="C3189" s="227">
        <f>'1. General information'!$E$8</f>
        <v>0</v>
      </c>
      <c r="D3189" s="227">
        <f>'1. General information'!$E$9</f>
        <v>0</v>
      </c>
      <c r="E3189" s="227">
        <f>'1. General information'!$E$10</f>
        <v>0</v>
      </c>
      <c r="F3189" s="227">
        <f>'1. General information'!$E$11</f>
        <v>0</v>
      </c>
      <c r="G3189" s="227">
        <f>'1. General information'!$E$12</f>
        <v>0</v>
      </c>
      <c r="H3189" s="227">
        <f>'1. General information'!$E$13</f>
        <v>0</v>
      </c>
      <c r="I3189" s="227">
        <f>'1. General information'!$E$14</f>
        <v>0</v>
      </c>
      <c r="J3189" s="234" t="s">
        <v>471</v>
      </c>
      <c r="K3189" s="254" t="s">
        <v>6147</v>
      </c>
      <c r="L3189" s="234" t="s">
        <v>5267</v>
      </c>
      <c r="M3189" s="229">
        <f>'6. Staff time'!$Z$237</f>
        <v>0</v>
      </c>
    </row>
    <row r="3190" spans="1:13">
      <c r="A3190" s="230">
        <v>3189</v>
      </c>
      <c r="B3190" s="230" t="str">
        <f t="shared" si="80"/>
        <v>0-0-0-6.38-41</v>
      </c>
      <c r="C3190" s="227">
        <f>'1. General information'!$E$8</f>
        <v>0</v>
      </c>
      <c r="D3190" s="227">
        <f>'1. General information'!$E$9</f>
        <v>0</v>
      </c>
      <c r="E3190" s="227">
        <f>'1. General information'!$E$10</f>
        <v>0</v>
      </c>
      <c r="F3190" s="227">
        <f>'1. General information'!$E$11</f>
        <v>0</v>
      </c>
      <c r="G3190" s="227">
        <f>'1. General information'!$E$12</f>
        <v>0</v>
      </c>
      <c r="H3190" s="227">
        <f>'1. General information'!$E$13</f>
        <v>0</v>
      </c>
      <c r="I3190" s="227">
        <f>'1. General information'!$E$14</f>
        <v>0</v>
      </c>
      <c r="J3190" s="234" t="s">
        <v>471</v>
      </c>
      <c r="K3190" s="254" t="s">
        <v>6148</v>
      </c>
      <c r="L3190" s="234" t="s">
        <v>5268</v>
      </c>
      <c r="M3190" s="229">
        <f>'6. Staff time'!$Z$238</f>
        <v>0</v>
      </c>
    </row>
    <row r="3191" spans="1:13">
      <c r="A3191" s="230">
        <v>3190</v>
      </c>
      <c r="B3191" s="230" t="str">
        <f t="shared" si="80"/>
        <v>0-0-0-6.38-42</v>
      </c>
      <c r="C3191" s="227">
        <f>'1. General information'!$E$8</f>
        <v>0</v>
      </c>
      <c r="D3191" s="227">
        <f>'1. General information'!$E$9</f>
        <v>0</v>
      </c>
      <c r="E3191" s="227">
        <f>'1. General information'!$E$10</f>
        <v>0</v>
      </c>
      <c r="F3191" s="227">
        <f>'1. General information'!$E$11</f>
        <v>0</v>
      </c>
      <c r="G3191" s="227">
        <f>'1. General information'!$E$12</f>
        <v>0</v>
      </c>
      <c r="H3191" s="227">
        <f>'1. General information'!$E$13</f>
        <v>0</v>
      </c>
      <c r="I3191" s="227">
        <f>'1. General information'!$E$14</f>
        <v>0</v>
      </c>
      <c r="J3191" s="234" t="s">
        <v>471</v>
      </c>
      <c r="K3191" s="254" t="s">
        <v>6149</v>
      </c>
      <c r="L3191" s="234" t="s">
        <v>5269</v>
      </c>
      <c r="M3191" s="229">
        <f>'6. Staff time'!$Z$239</f>
        <v>0</v>
      </c>
    </row>
    <row r="3192" spans="1:13">
      <c r="A3192" s="230">
        <v>3191</v>
      </c>
      <c r="B3192" s="230" t="str">
        <f t="shared" si="80"/>
        <v>0-0-0-6.38-43</v>
      </c>
      <c r="C3192" s="227">
        <f>'1. General information'!$E$8</f>
        <v>0</v>
      </c>
      <c r="D3192" s="227">
        <f>'1. General information'!$E$9</f>
        <v>0</v>
      </c>
      <c r="E3192" s="227">
        <f>'1. General information'!$E$10</f>
        <v>0</v>
      </c>
      <c r="F3192" s="227">
        <f>'1. General information'!$E$11</f>
        <v>0</v>
      </c>
      <c r="G3192" s="227">
        <f>'1. General information'!$E$12</f>
        <v>0</v>
      </c>
      <c r="H3192" s="227">
        <f>'1. General information'!$E$13</f>
        <v>0</v>
      </c>
      <c r="I3192" s="227">
        <f>'1. General information'!$E$14</f>
        <v>0</v>
      </c>
      <c r="J3192" s="234" t="s">
        <v>471</v>
      </c>
      <c r="K3192" s="254" t="s">
        <v>6150</v>
      </c>
      <c r="L3192" s="234" t="s">
        <v>5270</v>
      </c>
      <c r="M3192" s="229">
        <f>'6. Staff time'!$Z$240</f>
        <v>0</v>
      </c>
    </row>
    <row r="3193" spans="1:13">
      <c r="A3193" s="230">
        <v>3192</v>
      </c>
      <c r="B3193" s="230" t="str">
        <f t="shared" si="80"/>
        <v>0-0-0-6.38-44</v>
      </c>
      <c r="C3193" s="227">
        <f>'1. General information'!$E$8</f>
        <v>0</v>
      </c>
      <c r="D3193" s="227">
        <f>'1. General information'!$E$9</f>
        <v>0</v>
      </c>
      <c r="E3193" s="227">
        <f>'1. General information'!$E$10</f>
        <v>0</v>
      </c>
      <c r="F3193" s="227">
        <f>'1. General information'!$E$11</f>
        <v>0</v>
      </c>
      <c r="G3193" s="227">
        <f>'1. General information'!$E$12</f>
        <v>0</v>
      </c>
      <c r="H3193" s="227">
        <f>'1. General information'!$E$13</f>
        <v>0</v>
      </c>
      <c r="I3193" s="227">
        <f>'1. General information'!$E$14</f>
        <v>0</v>
      </c>
      <c r="J3193" s="234" t="s">
        <v>471</v>
      </c>
      <c r="K3193" s="254" t="s">
        <v>6151</v>
      </c>
      <c r="L3193" s="234" t="s">
        <v>5271</v>
      </c>
      <c r="M3193" s="229">
        <f>'6. Staff time'!$Z$241</f>
        <v>0</v>
      </c>
    </row>
    <row r="3194" spans="1:13">
      <c r="A3194" s="230">
        <v>3193</v>
      </c>
      <c r="B3194" s="230" t="str">
        <f t="shared" si="80"/>
        <v>0-0-0-6.38-45</v>
      </c>
      <c r="C3194" s="227">
        <f>'1. General information'!$E$8</f>
        <v>0</v>
      </c>
      <c r="D3194" s="227">
        <f>'1. General information'!$E$9</f>
        <v>0</v>
      </c>
      <c r="E3194" s="227">
        <f>'1. General information'!$E$10</f>
        <v>0</v>
      </c>
      <c r="F3194" s="227">
        <f>'1. General information'!$E$11</f>
        <v>0</v>
      </c>
      <c r="G3194" s="227">
        <f>'1. General information'!$E$12</f>
        <v>0</v>
      </c>
      <c r="H3194" s="227">
        <f>'1. General information'!$E$13</f>
        <v>0</v>
      </c>
      <c r="I3194" s="227">
        <f>'1. General information'!$E$14</f>
        <v>0</v>
      </c>
      <c r="J3194" s="234" t="s">
        <v>471</v>
      </c>
      <c r="K3194" s="254" t="s">
        <v>6152</v>
      </c>
      <c r="L3194" s="234" t="s">
        <v>5272</v>
      </c>
      <c r="M3194" s="229">
        <f>'6. Staff time'!$Z$242</f>
        <v>0</v>
      </c>
    </row>
    <row r="3195" spans="1:13">
      <c r="A3195" s="230">
        <v>3194</v>
      </c>
      <c r="B3195" s="230" t="str">
        <f t="shared" si="80"/>
        <v>0-0-0-6.38-46</v>
      </c>
      <c r="C3195" s="227">
        <f>'1. General information'!$E$8</f>
        <v>0</v>
      </c>
      <c r="D3195" s="227">
        <f>'1. General information'!$E$9</f>
        <v>0</v>
      </c>
      <c r="E3195" s="227">
        <f>'1. General information'!$E$10</f>
        <v>0</v>
      </c>
      <c r="F3195" s="227">
        <f>'1. General information'!$E$11</f>
        <v>0</v>
      </c>
      <c r="G3195" s="227">
        <f>'1. General information'!$E$12</f>
        <v>0</v>
      </c>
      <c r="H3195" s="227">
        <f>'1. General information'!$E$13</f>
        <v>0</v>
      </c>
      <c r="I3195" s="227">
        <f>'1. General information'!$E$14</f>
        <v>0</v>
      </c>
      <c r="J3195" s="234" t="s">
        <v>471</v>
      </c>
      <c r="K3195" s="254" t="s">
        <v>6153</v>
      </c>
      <c r="L3195" s="234" t="s">
        <v>5273</v>
      </c>
      <c r="M3195" s="229">
        <f>'6. Staff time'!$Z$243</f>
        <v>0</v>
      </c>
    </row>
    <row r="3196" spans="1:13">
      <c r="A3196" s="230">
        <v>3195</v>
      </c>
      <c r="B3196" s="230" t="str">
        <f t="shared" si="80"/>
        <v>0-0-0-6.38-47</v>
      </c>
      <c r="C3196" s="227">
        <f>'1. General information'!$E$8</f>
        <v>0</v>
      </c>
      <c r="D3196" s="227">
        <f>'1. General information'!$E$9</f>
        <v>0</v>
      </c>
      <c r="E3196" s="227">
        <f>'1. General information'!$E$10</f>
        <v>0</v>
      </c>
      <c r="F3196" s="227">
        <f>'1. General information'!$E$11</f>
        <v>0</v>
      </c>
      <c r="G3196" s="227">
        <f>'1. General information'!$E$12</f>
        <v>0</v>
      </c>
      <c r="H3196" s="227">
        <f>'1. General information'!$E$13</f>
        <v>0</v>
      </c>
      <c r="I3196" s="227">
        <f>'1. General information'!$E$14</f>
        <v>0</v>
      </c>
      <c r="J3196" s="234" t="s">
        <v>471</v>
      </c>
      <c r="K3196" s="254" t="s">
        <v>6154</v>
      </c>
      <c r="L3196" s="234" t="s">
        <v>5274</v>
      </c>
      <c r="M3196" s="229">
        <f>'6. Staff time'!$Z$244</f>
        <v>0</v>
      </c>
    </row>
    <row r="3197" spans="1:13">
      <c r="A3197" s="230">
        <v>3196</v>
      </c>
      <c r="B3197" s="230" t="str">
        <f t="shared" si="80"/>
        <v>0-0-0-6.38-48</v>
      </c>
      <c r="C3197" s="227">
        <f>'1. General information'!$E$8</f>
        <v>0</v>
      </c>
      <c r="D3197" s="227">
        <f>'1. General information'!$E$9</f>
        <v>0</v>
      </c>
      <c r="E3197" s="227">
        <f>'1. General information'!$E$10</f>
        <v>0</v>
      </c>
      <c r="F3197" s="227">
        <f>'1. General information'!$E$11</f>
        <v>0</v>
      </c>
      <c r="G3197" s="227">
        <f>'1. General information'!$E$12</f>
        <v>0</v>
      </c>
      <c r="H3197" s="227">
        <f>'1. General information'!$E$13</f>
        <v>0</v>
      </c>
      <c r="I3197" s="227">
        <f>'1. General information'!$E$14</f>
        <v>0</v>
      </c>
      <c r="J3197" s="234" t="s">
        <v>471</v>
      </c>
      <c r="K3197" s="254" t="s">
        <v>6155</v>
      </c>
      <c r="L3197" s="234" t="s">
        <v>5275</v>
      </c>
      <c r="M3197" s="229">
        <f>'6. Staff time'!$Z$245</f>
        <v>0</v>
      </c>
    </row>
    <row r="3198" spans="1:13">
      <c r="A3198" s="230">
        <v>3197</v>
      </c>
      <c r="B3198" s="230" t="str">
        <f t="shared" si="80"/>
        <v>0-0-0-6.38-49</v>
      </c>
      <c r="C3198" s="227">
        <f>'1. General information'!$E$8</f>
        <v>0</v>
      </c>
      <c r="D3198" s="227">
        <f>'1. General information'!$E$9</f>
        <v>0</v>
      </c>
      <c r="E3198" s="227">
        <f>'1. General information'!$E$10</f>
        <v>0</v>
      </c>
      <c r="F3198" s="227">
        <f>'1. General information'!$E$11</f>
        <v>0</v>
      </c>
      <c r="G3198" s="227">
        <f>'1. General information'!$E$12</f>
        <v>0</v>
      </c>
      <c r="H3198" s="227">
        <f>'1. General information'!$E$13</f>
        <v>0</v>
      </c>
      <c r="I3198" s="227">
        <f>'1. General information'!$E$14</f>
        <v>0</v>
      </c>
      <c r="J3198" s="234" t="s">
        <v>471</v>
      </c>
      <c r="K3198" s="254" t="s">
        <v>6156</v>
      </c>
      <c r="L3198" s="234" t="s">
        <v>5276</v>
      </c>
      <c r="M3198" s="229">
        <f>'6. Staff time'!$Z$246</f>
        <v>0</v>
      </c>
    </row>
    <row r="3199" spans="1:13">
      <c r="A3199" s="230">
        <v>3198</v>
      </c>
      <c r="B3199" s="230" t="str">
        <f t="shared" si="80"/>
        <v>0-0-0-6.38-50</v>
      </c>
      <c r="C3199" s="227">
        <f>'1. General information'!$E$8</f>
        <v>0</v>
      </c>
      <c r="D3199" s="227">
        <f>'1. General information'!$E$9</f>
        <v>0</v>
      </c>
      <c r="E3199" s="227">
        <f>'1. General information'!$E$10</f>
        <v>0</v>
      </c>
      <c r="F3199" s="227">
        <f>'1. General information'!$E$11</f>
        <v>0</v>
      </c>
      <c r="G3199" s="227">
        <f>'1. General information'!$E$12</f>
        <v>0</v>
      </c>
      <c r="H3199" s="227">
        <f>'1. General information'!$E$13</f>
        <v>0</v>
      </c>
      <c r="I3199" s="227">
        <f>'1. General information'!$E$14</f>
        <v>0</v>
      </c>
      <c r="J3199" s="234" t="s">
        <v>471</v>
      </c>
      <c r="K3199" s="254" t="s">
        <v>6157</v>
      </c>
      <c r="L3199" s="234" t="s">
        <v>5277</v>
      </c>
      <c r="M3199" s="229">
        <f>'6. Staff time'!$Z$247</f>
        <v>0</v>
      </c>
    </row>
    <row r="3200" spans="1:13">
      <c r="A3200" s="230">
        <v>3199</v>
      </c>
      <c r="B3200" s="230" t="str">
        <f t="shared" si="80"/>
        <v>0-0-0-6.38-51</v>
      </c>
      <c r="C3200" s="227">
        <f>'1. General information'!$E$8</f>
        <v>0</v>
      </c>
      <c r="D3200" s="227">
        <f>'1. General information'!$E$9</f>
        <v>0</v>
      </c>
      <c r="E3200" s="227">
        <f>'1. General information'!$E$10</f>
        <v>0</v>
      </c>
      <c r="F3200" s="227">
        <f>'1. General information'!$E$11</f>
        <v>0</v>
      </c>
      <c r="G3200" s="227">
        <f>'1. General information'!$E$12</f>
        <v>0</v>
      </c>
      <c r="H3200" s="227">
        <f>'1. General information'!$E$13</f>
        <v>0</v>
      </c>
      <c r="I3200" s="227">
        <f>'1. General information'!$E$14</f>
        <v>0</v>
      </c>
      <c r="J3200" s="234" t="s">
        <v>471</v>
      </c>
      <c r="K3200" s="254" t="s">
        <v>6158</v>
      </c>
      <c r="L3200" s="234" t="s">
        <v>5278</v>
      </c>
      <c r="M3200" s="229">
        <f>'6. Staff time'!$Z$248</f>
        <v>0</v>
      </c>
    </row>
    <row r="3201" spans="1:13">
      <c r="A3201" s="230">
        <v>3200</v>
      </c>
      <c r="B3201" s="230" t="str">
        <f t="shared" si="80"/>
        <v>0-0-0-6.38-52</v>
      </c>
      <c r="C3201" s="227">
        <f>'1. General information'!$E$8</f>
        <v>0</v>
      </c>
      <c r="D3201" s="227">
        <f>'1. General information'!$E$9</f>
        <v>0</v>
      </c>
      <c r="E3201" s="227">
        <f>'1. General information'!$E$10</f>
        <v>0</v>
      </c>
      <c r="F3201" s="227">
        <f>'1. General information'!$E$11</f>
        <v>0</v>
      </c>
      <c r="G3201" s="227">
        <f>'1. General information'!$E$12</f>
        <v>0</v>
      </c>
      <c r="H3201" s="227">
        <f>'1. General information'!$E$13</f>
        <v>0</v>
      </c>
      <c r="I3201" s="227">
        <f>'1. General information'!$E$14</f>
        <v>0</v>
      </c>
      <c r="J3201" s="234" t="s">
        <v>471</v>
      </c>
      <c r="K3201" s="254" t="s">
        <v>6159</v>
      </c>
      <c r="L3201" s="234" t="s">
        <v>5279</v>
      </c>
      <c r="M3201" s="229">
        <f>'6. Staff time'!$Z$249</f>
        <v>0</v>
      </c>
    </row>
    <row r="3202" spans="1:13">
      <c r="A3202" s="230">
        <v>3201</v>
      </c>
      <c r="B3202" s="230" t="str">
        <f t="shared" si="80"/>
        <v>0-0-0-6.38-53</v>
      </c>
      <c r="C3202" s="227">
        <f>'1. General information'!$E$8</f>
        <v>0</v>
      </c>
      <c r="D3202" s="227">
        <f>'1. General information'!$E$9</f>
        <v>0</v>
      </c>
      <c r="E3202" s="227">
        <f>'1. General information'!$E$10</f>
        <v>0</v>
      </c>
      <c r="F3202" s="227">
        <f>'1. General information'!$E$11</f>
        <v>0</v>
      </c>
      <c r="G3202" s="227">
        <f>'1. General information'!$E$12</f>
        <v>0</v>
      </c>
      <c r="H3202" s="227">
        <f>'1. General information'!$E$13</f>
        <v>0</v>
      </c>
      <c r="I3202" s="227">
        <f>'1. General information'!$E$14</f>
        <v>0</v>
      </c>
      <c r="J3202" s="234" t="s">
        <v>471</v>
      </c>
      <c r="K3202" s="254" t="s">
        <v>6160</v>
      </c>
      <c r="L3202" s="234" t="s">
        <v>5280</v>
      </c>
      <c r="M3202" s="229">
        <f>'6. Staff time'!$Z$250</f>
        <v>0</v>
      </c>
    </row>
    <row r="3203" spans="1:13">
      <c r="A3203" s="230">
        <v>3202</v>
      </c>
      <c r="B3203" s="230" t="str">
        <f t="shared" si="80"/>
        <v>0-0-0-6.38-54</v>
      </c>
      <c r="C3203" s="227">
        <f>'1. General information'!$E$8</f>
        <v>0</v>
      </c>
      <c r="D3203" s="227">
        <f>'1. General information'!$E$9</f>
        <v>0</v>
      </c>
      <c r="E3203" s="227">
        <f>'1. General information'!$E$10</f>
        <v>0</v>
      </c>
      <c r="F3203" s="227">
        <f>'1. General information'!$E$11</f>
        <v>0</v>
      </c>
      <c r="G3203" s="227">
        <f>'1. General information'!$E$12</f>
        <v>0</v>
      </c>
      <c r="H3203" s="227">
        <f>'1. General information'!$E$13</f>
        <v>0</v>
      </c>
      <c r="I3203" s="227">
        <f>'1. General information'!$E$14</f>
        <v>0</v>
      </c>
      <c r="J3203" s="234" t="s">
        <v>471</v>
      </c>
      <c r="K3203" s="254" t="s">
        <v>6161</v>
      </c>
      <c r="L3203" s="234" t="s">
        <v>5281</v>
      </c>
      <c r="M3203" s="229">
        <f>'6. Staff time'!$Z$251</f>
        <v>0</v>
      </c>
    </row>
    <row r="3204" spans="1:13">
      <c r="A3204" s="230">
        <v>3203</v>
      </c>
      <c r="B3204" s="230" t="str">
        <f t="shared" si="80"/>
        <v>0-0-0-6.38-55</v>
      </c>
      <c r="C3204" s="227">
        <f>'1. General information'!$E$8</f>
        <v>0</v>
      </c>
      <c r="D3204" s="227">
        <f>'1. General information'!$E$9</f>
        <v>0</v>
      </c>
      <c r="E3204" s="227">
        <f>'1. General information'!$E$10</f>
        <v>0</v>
      </c>
      <c r="F3204" s="227">
        <f>'1. General information'!$E$11</f>
        <v>0</v>
      </c>
      <c r="G3204" s="227">
        <f>'1. General information'!$E$12</f>
        <v>0</v>
      </c>
      <c r="H3204" s="227">
        <f>'1. General information'!$E$13</f>
        <v>0</v>
      </c>
      <c r="I3204" s="227">
        <f>'1. General information'!$E$14</f>
        <v>0</v>
      </c>
      <c r="J3204" s="234" t="s">
        <v>471</v>
      </c>
      <c r="K3204" s="254" t="s">
        <v>6162</v>
      </c>
      <c r="L3204" s="234" t="s">
        <v>5282</v>
      </c>
      <c r="M3204" s="229">
        <f>'6. Staff time'!$Z$252</f>
        <v>0</v>
      </c>
    </row>
    <row r="3205" spans="1:13">
      <c r="A3205" s="230">
        <v>3204</v>
      </c>
      <c r="B3205" s="230" t="str">
        <f t="shared" si="80"/>
        <v>0-0-0-6.38-56</v>
      </c>
      <c r="C3205" s="227">
        <f>'1. General information'!$E$8</f>
        <v>0</v>
      </c>
      <c r="D3205" s="227">
        <f>'1. General information'!$E$9</f>
        <v>0</v>
      </c>
      <c r="E3205" s="227">
        <f>'1. General information'!$E$10</f>
        <v>0</v>
      </c>
      <c r="F3205" s="227">
        <f>'1. General information'!$E$11</f>
        <v>0</v>
      </c>
      <c r="G3205" s="227">
        <f>'1. General information'!$E$12</f>
        <v>0</v>
      </c>
      <c r="H3205" s="227">
        <f>'1. General information'!$E$13</f>
        <v>0</v>
      </c>
      <c r="I3205" s="227">
        <f>'1. General information'!$E$14</f>
        <v>0</v>
      </c>
      <c r="J3205" s="234" t="s">
        <v>471</v>
      </c>
      <c r="K3205" s="254" t="s">
        <v>6163</v>
      </c>
      <c r="L3205" s="234" t="s">
        <v>5283</v>
      </c>
      <c r="M3205" s="229">
        <f>'6. Staff time'!$Z$253</f>
        <v>0</v>
      </c>
    </row>
    <row r="3206" spans="1:13">
      <c r="A3206" s="230">
        <v>3205</v>
      </c>
      <c r="B3206" s="230" t="str">
        <f t="shared" si="80"/>
        <v>0-0-0-6.38-57</v>
      </c>
      <c r="C3206" s="227">
        <f>'1. General information'!$E$8</f>
        <v>0</v>
      </c>
      <c r="D3206" s="227">
        <f>'1. General information'!$E$9</f>
        <v>0</v>
      </c>
      <c r="E3206" s="227">
        <f>'1. General information'!$E$10</f>
        <v>0</v>
      </c>
      <c r="F3206" s="227">
        <f>'1. General information'!$E$11</f>
        <v>0</v>
      </c>
      <c r="G3206" s="227">
        <f>'1. General information'!$E$12</f>
        <v>0</v>
      </c>
      <c r="H3206" s="227">
        <f>'1. General information'!$E$13</f>
        <v>0</v>
      </c>
      <c r="I3206" s="227">
        <f>'1. General information'!$E$14</f>
        <v>0</v>
      </c>
      <c r="J3206" s="234" t="s">
        <v>471</v>
      </c>
      <c r="K3206" s="254" t="s">
        <v>6164</v>
      </c>
      <c r="L3206" s="234" t="s">
        <v>5284</v>
      </c>
      <c r="M3206" s="229">
        <f>'6. Staff time'!$Z$254</f>
        <v>0</v>
      </c>
    </row>
    <row r="3207" spans="1:13">
      <c r="A3207" s="230">
        <v>3206</v>
      </c>
      <c r="B3207" s="230" t="str">
        <f t="shared" si="80"/>
        <v>0-0-0-6.38-58</v>
      </c>
      <c r="C3207" s="227">
        <f>'1. General information'!$E$8</f>
        <v>0</v>
      </c>
      <c r="D3207" s="227">
        <f>'1. General information'!$E$9</f>
        <v>0</v>
      </c>
      <c r="E3207" s="227">
        <f>'1. General information'!$E$10</f>
        <v>0</v>
      </c>
      <c r="F3207" s="227">
        <f>'1. General information'!$E$11</f>
        <v>0</v>
      </c>
      <c r="G3207" s="227">
        <f>'1. General information'!$E$12</f>
        <v>0</v>
      </c>
      <c r="H3207" s="227">
        <f>'1. General information'!$E$13</f>
        <v>0</v>
      </c>
      <c r="I3207" s="227">
        <f>'1. General information'!$E$14</f>
        <v>0</v>
      </c>
      <c r="J3207" s="234" t="s">
        <v>471</v>
      </c>
      <c r="K3207" s="254" t="s">
        <v>6165</v>
      </c>
      <c r="L3207" s="234" t="s">
        <v>5285</v>
      </c>
      <c r="M3207" s="229">
        <f>'6. Staff time'!$Z$255</f>
        <v>0</v>
      </c>
    </row>
    <row r="3208" spans="1:13">
      <c r="A3208" s="230">
        <v>3207</v>
      </c>
      <c r="B3208" s="230" t="str">
        <f t="shared" si="80"/>
        <v>0-0-0-6.38-59</v>
      </c>
      <c r="C3208" s="227">
        <f>'1. General information'!$E$8</f>
        <v>0</v>
      </c>
      <c r="D3208" s="227">
        <f>'1. General information'!$E$9</f>
        <v>0</v>
      </c>
      <c r="E3208" s="227">
        <f>'1. General information'!$E$10</f>
        <v>0</v>
      </c>
      <c r="F3208" s="227">
        <f>'1. General information'!$E$11</f>
        <v>0</v>
      </c>
      <c r="G3208" s="227">
        <f>'1. General information'!$E$12</f>
        <v>0</v>
      </c>
      <c r="H3208" s="227">
        <f>'1. General information'!$E$13</f>
        <v>0</v>
      </c>
      <c r="I3208" s="227">
        <f>'1. General information'!$E$14</f>
        <v>0</v>
      </c>
      <c r="J3208" s="234" t="s">
        <v>471</v>
      </c>
      <c r="K3208" s="254" t="s">
        <v>6166</v>
      </c>
      <c r="L3208" s="234" t="s">
        <v>5286</v>
      </c>
      <c r="M3208" s="229">
        <f>'6. Staff time'!$Z$256</f>
        <v>0</v>
      </c>
    </row>
    <row r="3209" spans="1:13">
      <c r="A3209" s="230">
        <v>3208</v>
      </c>
      <c r="B3209" s="230" t="str">
        <f t="shared" si="80"/>
        <v>0-0-0-6.38-60</v>
      </c>
      <c r="C3209" s="227">
        <f>'1. General information'!$E$8</f>
        <v>0</v>
      </c>
      <c r="D3209" s="227">
        <f>'1. General information'!$E$9</f>
        <v>0</v>
      </c>
      <c r="E3209" s="227">
        <f>'1. General information'!$E$10</f>
        <v>0</v>
      </c>
      <c r="F3209" s="227">
        <f>'1. General information'!$E$11</f>
        <v>0</v>
      </c>
      <c r="G3209" s="227">
        <f>'1. General information'!$E$12</f>
        <v>0</v>
      </c>
      <c r="H3209" s="227">
        <f>'1. General information'!$E$13</f>
        <v>0</v>
      </c>
      <c r="I3209" s="227">
        <f>'1. General information'!$E$14</f>
        <v>0</v>
      </c>
      <c r="J3209" s="234" t="s">
        <v>471</v>
      </c>
      <c r="K3209" s="254" t="s">
        <v>6167</v>
      </c>
      <c r="L3209" s="234" t="s">
        <v>5287</v>
      </c>
      <c r="M3209" s="229">
        <f>'6. Staff time'!$Z$257</f>
        <v>0</v>
      </c>
    </row>
    <row r="3210" spans="1:13">
      <c r="A3210" s="230">
        <v>3209</v>
      </c>
      <c r="B3210" s="230" t="str">
        <f t="shared" si="80"/>
        <v>0-0-0-6.38-61</v>
      </c>
      <c r="C3210" s="227">
        <f>'1. General information'!$E$8</f>
        <v>0</v>
      </c>
      <c r="D3210" s="227">
        <f>'1. General information'!$E$9</f>
        <v>0</v>
      </c>
      <c r="E3210" s="227">
        <f>'1. General information'!$E$10</f>
        <v>0</v>
      </c>
      <c r="F3210" s="227">
        <f>'1. General information'!$E$11</f>
        <v>0</v>
      </c>
      <c r="G3210" s="227">
        <f>'1. General information'!$E$12</f>
        <v>0</v>
      </c>
      <c r="H3210" s="227">
        <f>'1. General information'!$E$13</f>
        <v>0</v>
      </c>
      <c r="I3210" s="227">
        <f>'1. General information'!$E$14</f>
        <v>0</v>
      </c>
      <c r="J3210" s="234" t="s">
        <v>471</v>
      </c>
      <c r="K3210" s="254" t="s">
        <v>6168</v>
      </c>
      <c r="L3210" s="234" t="s">
        <v>5288</v>
      </c>
      <c r="M3210" s="229">
        <f>'6. Staff time'!$Z$258</f>
        <v>0</v>
      </c>
    </row>
    <row r="3211" spans="1:13">
      <c r="A3211" s="230">
        <v>3210</v>
      </c>
      <c r="B3211" s="230" t="str">
        <f t="shared" si="80"/>
        <v>0-0-0-6.38-62</v>
      </c>
      <c r="C3211" s="227">
        <f>'1. General information'!$E$8</f>
        <v>0</v>
      </c>
      <c r="D3211" s="227">
        <f>'1. General information'!$E$9</f>
        <v>0</v>
      </c>
      <c r="E3211" s="227">
        <f>'1. General information'!$E$10</f>
        <v>0</v>
      </c>
      <c r="F3211" s="227">
        <f>'1. General information'!$E$11</f>
        <v>0</v>
      </c>
      <c r="G3211" s="227">
        <f>'1. General information'!$E$12</f>
        <v>0</v>
      </c>
      <c r="H3211" s="227">
        <f>'1. General information'!$E$13</f>
        <v>0</v>
      </c>
      <c r="I3211" s="227">
        <f>'1. General information'!$E$14</f>
        <v>0</v>
      </c>
      <c r="J3211" s="234" t="s">
        <v>471</v>
      </c>
      <c r="K3211" s="254" t="s">
        <v>6169</v>
      </c>
      <c r="L3211" s="234" t="s">
        <v>5289</v>
      </c>
      <c r="M3211" s="229">
        <f>'6. Staff time'!$Z$259</f>
        <v>0</v>
      </c>
    </row>
    <row r="3212" spans="1:13">
      <c r="A3212" s="230">
        <v>3211</v>
      </c>
      <c r="B3212" s="230" t="str">
        <f t="shared" si="80"/>
        <v>0-0-0-6.38-63</v>
      </c>
      <c r="C3212" s="227">
        <f>'1. General information'!$E$8</f>
        <v>0</v>
      </c>
      <c r="D3212" s="227">
        <f>'1. General information'!$E$9</f>
        <v>0</v>
      </c>
      <c r="E3212" s="227">
        <f>'1. General information'!$E$10</f>
        <v>0</v>
      </c>
      <c r="F3212" s="227">
        <f>'1. General information'!$E$11</f>
        <v>0</v>
      </c>
      <c r="G3212" s="227">
        <f>'1. General information'!$E$12</f>
        <v>0</v>
      </c>
      <c r="H3212" s="227">
        <f>'1. General information'!$E$13</f>
        <v>0</v>
      </c>
      <c r="I3212" s="227">
        <f>'1. General information'!$E$14</f>
        <v>0</v>
      </c>
      <c r="J3212" s="234" t="s">
        <v>471</v>
      </c>
      <c r="K3212" s="254" t="s">
        <v>6170</v>
      </c>
      <c r="L3212" s="234" t="s">
        <v>5290</v>
      </c>
      <c r="M3212" s="229">
        <f>'6. Staff time'!$Z$260</f>
        <v>0</v>
      </c>
    </row>
    <row r="3213" spans="1:13">
      <c r="A3213" s="230">
        <v>3212</v>
      </c>
      <c r="B3213" s="230" t="str">
        <f t="shared" si="80"/>
        <v>0-0-0-6.38-64</v>
      </c>
      <c r="C3213" s="227">
        <f>'1. General information'!$E$8</f>
        <v>0</v>
      </c>
      <c r="D3213" s="227">
        <f>'1. General information'!$E$9</f>
        <v>0</v>
      </c>
      <c r="E3213" s="227">
        <f>'1. General information'!$E$10</f>
        <v>0</v>
      </c>
      <c r="F3213" s="227">
        <f>'1. General information'!$E$11</f>
        <v>0</v>
      </c>
      <c r="G3213" s="227">
        <f>'1. General information'!$E$12</f>
        <v>0</v>
      </c>
      <c r="H3213" s="227">
        <f>'1. General information'!$E$13</f>
        <v>0</v>
      </c>
      <c r="I3213" s="227">
        <f>'1. General information'!$E$14</f>
        <v>0</v>
      </c>
      <c r="J3213" s="234" t="s">
        <v>471</v>
      </c>
      <c r="K3213" s="254" t="s">
        <v>6171</v>
      </c>
      <c r="L3213" s="234" t="s">
        <v>5291</v>
      </c>
      <c r="M3213" s="229">
        <f>'6. Staff time'!$Z$261</f>
        <v>0</v>
      </c>
    </row>
    <row r="3214" spans="1:13">
      <c r="A3214" s="230">
        <v>3213</v>
      </c>
      <c r="B3214" s="230" t="str">
        <f t="shared" si="80"/>
        <v>0-0-0-6.38-65</v>
      </c>
      <c r="C3214" s="227">
        <f>'1. General information'!$E$8</f>
        <v>0</v>
      </c>
      <c r="D3214" s="227">
        <f>'1. General information'!$E$9</f>
        <v>0</v>
      </c>
      <c r="E3214" s="227">
        <f>'1. General information'!$E$10</f>
        <v>0</v>
      </c>
      <c r="F3214" s="227">
        <f>'1. General information'!$E$11</f>
        <v>0</v>
      </c>
      <c r="G3214" s="227">
        <f>'1. General information'!$E$12</f>
        <v>0</v>
      </c>
      <c r="H3214" s="227">
        <f>'1. General information'!$E$13</f>
        <v>0</v>
      </c>
      <c r="I3214" s="227">
        <f>'1. General information'!$E$14</f>
        <v>0</v>
      </c>
      <c r="J3214" s="234" t="s">
        <v>471</v>
      </c>
      <c r="K3214" s="254" t="s">
        <v>6172</v>
      </c>
      <c r="L3214" s="234" t="s">
        <v>5292</v>
      </c>
      <c r="M3214" s="229">
        <f>'6. Staff time'!$Z$262</f>
        <v>0</v>
      </c>
    </row>
    <row r="3215" spans="1:13">
      <c r="A3215" s="230">
        <v>3214</v>
      </c>
      <c r="B3215" s="230" t="str">
        <f t="shared" si="80"/>
        <v>0-0-0-6.38-66</v>
      </c>
      <c r="C3215" s="227">
        <f>'1. General information'!$E$8</f>
        <v>0</v>
      </c>
      <c r="D3215" s="227">
        <f>'1. General information'!$E$9</f>
        <v>0</v>
      </c>
      <c r="E3215" s="227">
        <f>'1. General information'!$E$10</f>
        <v>0</v>
      </c>
      <c r="F3215" s="227">
        <f>'1. General information'!$E$11</f>
        <v>0</v>
      </c>
      <c r="G3215" s="227">
        <f>'1. General information'!$E$12</f>
        <v>0</v>
      </c>
      <c r="H3215" s="227">
        <f>'1. General information'!$E$13</f>
        <v>0</v>
      </c>
      <c r="I3215" s="227">
        <f>'1. General information'!$E$14</f>
        <v>0</v>
      </c>
      <c r="J3215" s="234" t="s">
        <v>471</v>
      </c>
      <c r="K3215" s="254" t="s">
        <v>6173</v>
      </c>
      <c r="L3215" s="234" t="s">
        <v>5293</v>
      </c>
      <c r="M3215" s="229">
        <f>'6. Staff time'!$Z$263</f>
        <v>0</v>
      </c>
    </row>
    <row r="3216" spans="1:13">
      <c r="A3216" s="230">
        <v>3215</v>
      </c>
      <c r="B3216" s="230" t="str">
        <f t="shared" si="80"/>
        <v>0-0-0-6.38-67</v>
      </c>
      <c r="C3216" s="227">
        <f>'1. General information'!$E$8</f>
        <v>0</v>
      </c>
      <c r="D3216" s="227">
        <f>'1. General information'!$E$9</f>
        <v>0</v>
      </c>
      <c r="E3216" s="227">
        <f>'1. General information'!$E$10</f>
        <v>0</v>
      </c>
      <c r="F3216" s="227">
        <f>'1. General information'!$E$11</f>
        <v>0</v>
      </c>
      <c r="G3216" s="227">
        <f>'1. General information'!$E$12</f>
        <v>0</v>
      </c>
      <c r="H3216" s="227">
        <f>'1. General information'!$E$13</f>
        <v>0</v>
      </c>
      <c r="I3216" s="227">
        <f>'1. General information'!$E$14</f>
        <v>0</v>
      </c>
      <c r="J3216" s="234" t="s">
        <v>471</v>
      </c>
      <c r="K3216" s="254" t="s">
        <v>6174</v>
      </c>
      <c r="L3216" s="234" t="s">
        <v>5294</v>
      </c>
      <c r="M3216" s="229">
        <f>'6. Staff time'!$Z$264</f>
        <v>0</v>
      </c>
    </row>
    <row r="3217" spans="1:13">
      <c r="A3217" s="230">
        <v>3216</v>
      </c>
      <c r="B3217" s="230" t="str">
        <f t="shared" si="80"/>
        <v>0-0-0-6.38-68</v>
      </c>
      <c r="C3217" s="227">
        <f>'1. General information'!$E$8</f>
        <v>0</v>
      </c>
      <c r="D3217" s="227">
        <f>'1. General information'!$E$9</f>
        <v>0</v>
      </c>
      <c r="E3217" s="227">
        <f>'1. General information'!$E$10</f>
        <v>0</v>
      </c>
      <c r="F3217" s="227">
        <f>'1. General information'!$E$11</f>
        <v>0</v>
      </c>
      <c r="G3217" s="227">
        <f>'1. General information'!$E$12</f>
        <v>0</v>
      </c>
      <c r="H3217" s="227">
        <f>'1. General information'!$E$13</f>
        <v>0</v>
      </c>
      <c r="I3217" s="227">
        <f>'1. General information'!$E$14</f>
        <v>0</v>
      </c>
      <c r="J3217" s="234" t="s">
        <v>471</v>
      </c>
      <c r="K3217" s="254" t="s">
        <v>6175</v>
      </c>
      <c r="L3217" s="234" t="s">
        <v>5295</v>
      </c>
      <c r="M3217" s="229">
        <f>'6. Staff time'!$Z$265</f>
        <v>0</v>
      </c>
    </row>
    <row r="3218" spans="1:13">
      <c r="A3218" s="230">
        <v>3217</v>
      </c>
      <c r="B3218" s="230" t="str">
        <f t="shared" si="80"/>
        <v>0-0-0-6.38-69</v>
      </c>
      <c r="C3218" s="227">
        <f>'1. General information'!$E$8</f>
        <v>0</v>
      </c>
      <c r="D3218" s="227">
        <f>'1. General information'!$E$9</f>
        <v>0</v>
      </c>
      <c r="E3218" s="227">
        <f>'1. General information'!$E$10</f>
        <v>0</v>
      </c>
      <c r="F3218" s="227">
        <f>'1. General information'!$E$11</f>
        <v>0</v>
      </c>
      <c r="G3218" s="227">
        <f>'1. General information'!$E$12</f>
        <v>0</v>
      </c>
      <c r="H3218" s="227">
        <f>'1. General information'!$E$13</f>
        <v>0</v>
      </c>
      <c r="I3218" s="227">
        <f>'1. General information'!$E$14</f>
        <v>0</v>
      </c>
      <c r="J3218" s="234" t="s">
        <v>471</v>
      </c>
      <c r="K3218" s="254" t="s">
        <v>6176</v>
      </c>
      <c r="L3218" s="234" t="s">
        <v>5296</v>
      </c>
      <c r="M3218" s="229">
        <f>'6. Staff time'!$Z$266</f>
        <v>0</v>
      </c>
    </row>
    <row r="3219" spans="1:13">
      <c r="A3219" s="230">
        <v>3218</v>
      </c>
      <c r="B3219" s="230" t="str">
        <f t="shared" si="80"/>
        <v>0-0-0-6.38-70</v>
      </c>
      <c r="C3219" s="227">
        <f>'1. General information'!$E$8</f>
        <v>0</v>
      </c>
      <c r="D3219" s="227">
        <f>'1. General information'!$E$9</f>
        <v>0</v>
      </c>
      <c r="E3219" s="227">
        <f>'1. General information'!$E$10</f>
        <v>0</v>
      </c>
      <c r="F3219" s="227">
        <f>'1. General information'!$E$11</f>
        <v>0</v>
      </c>
      <c r="G3219" s="227">
        <f>'1. General information'!$E$12</f>
        <v>0</v>
      </c>
      <c r="H3219" s="227">
        <f>'1. General information'!$E$13</f>
        <v>0</v>
      </c>
      <c r="I3219" s="227">
        <f>'1. General information'!$E$14</f>
        <v>0</v>
      </c>
      <c r="J3219" s="234" t="s">
        <v>471</v>
      </c>
      <c r="K3219" s="254" t="s">
        <v>6177</v>
      </c>
      <c r="L3219" s="234" t="s">
        <v>5297</v>
      </c>
      <c r="M3219" s="229">
        <f>'6. Staff time'!$Z$267</f>
        <v>0</v>
      </c>
    </row>
    <row r="3220" spans="1:13">
      <c r="A3220" s="230">
        <v>3219</v>
      </c>
      <c r="B3220" s="230" t="str">
        <f t="shared" si="80"/>
        <v>0-0-0-6.38-71</v>
      </c>
      <c r="C3220" s="227">
        <f>'1. General information'!$E$8</f>
        <v>0</v>
      </c>
      <c r="D3220" s="227">
        <f>'1. General information'!$E$9</f>
        <v>0</v>
      </c>
      <c r="E3220" s="227">
        <f>'1. General information'!$E$10</f>
        <v>0</v>
      </c>
      <c r="F3220" s="227">
        <f>'1. General information'!$E$11</f>
        <v>0</v>
      </c>
      <c r="G3220" s="227">
        <f>'1. General information'!$E$12</f>
        <v>0</v>
      </c>
      <c r="H3220" s="227">
        <f>'1. General information'!$E$13</f>
        <v>0</v>
      </c>
      <c r="I3220" s="227">
        <f>'1. General information'!$E$14</f>
        <v>0</v>
      </c>
      <c r="J3220" s="234" t="s">
        <v>471</v>
      </c>
      <c r="K3220" s="254" t="s">
        <v>6178</v>
      </c>
      <c r="L3220" s="234" t="s">
        <v>5298</v>
      </c>
      <c r="M3220" s="229">
        <f>'6. Staff time'!$Z$268</f>
        <v>0</v>
      </c>
    </row>
    <row r="3221" spans="1:13">
      <c r="A3221" s="230">
        <v>3220</v>
      </c>
      <c r="B3221" s="230" t="str">
        <f t="shared" si="80"/>
        <v>0-0-0-6.38-72</v>
      </c>
      <c r="C3221" s="227">
        <f>'1. General information'!$E$8</f>
        <v>0</v>
      </c>
      <c r="D3221" s="227">
        <f>'1. General information'!$E$9</f>
        <v>0</v>
      </c>
      <c r="E3221" s="227">
        <f>'1. General information'!$E$10</f>
        <v>0</v>
      </c>
      <c r="F3221" s="227">
        <f>'1. General information'!$E$11</f>
        <v>0</v>
      </c>
      <c r="G3221" s="227">
        <f>'1. General information'!$E$12</f>
        <v>0</v>
      </c>
      <c r="H3221" s="227">
        <f>'1. General information'!$E$13</f>
        <v>0</v>
      </c>
      <c r="I3221" s="227">
        <f>'1. General information'!$E$14</f>
        <v>0</v>
      </c>
      <c r="J3221" s="234" t="s">
        <v>471</v>
      </c>
      <c r="K3221" s="254" t="s">
        <v>6179</v>
      </c>
      <c r="L3221" s="234" t="s">
        <v>5299</v>
      </c>
      <c r="M3221" s="229">
        <f>'6. Staff time'!$Z$269</f>
        <v>0</v>
      </c>
    </row>
    <row r="3222" spans="1:13">
      <c r="A3222" s="230">
        <v>3221</v>
      </c>
      <c r="B3222" s="230" t="str">
        <f t="shared" si="80"/>
        <v>0-0-0-6.38-73</v>
      </c>
      <c r="C3222" s="227">
        <f>'1. General information'!$E$8</f>
        <v>0</v>
      </c>
      <c r="D3222" s="227">
        <f>'1. General information'!$E$9</f>
        <v>0</v>
      </c>
      <c r="E3222" s="227">
        <f>'1. General information'!$E$10</f>
        <v>0</v>
      </c>
      <c r="F3222" s="227">
        <f>'1. General information'!$E$11</f>
        <v>0</v>
      </c>
      <c r="G3222" s="227">
        <f>'1. General information'!$E$12</f>
        <v>0</v>
      </c>
      <c r="H3222" s="227">
        <f>'1. General information'!$E$13</f>
        <v>0</v>
      </c>
      <c r="I3222" s="227">
        <f>'1. General information'!$E$14</f>
        <v>0</v>
      </c>
      <c r="J3222" s="234" t="s">
        <v>471</v>
      </c>
      <c r="K3222" s="254" t="s">
        <v>6180</v>
      </c>
      <c r="L3222" s="234" t="s">
        <v>5300</v>
      </c>
      <c r="M3222" s="229">
        <f>'6. Staff time'!$Z$270</f>
        <v>0</v>
      </c>
    </row>
    <row r="3223" spans="1:13">
      <c r="A3223" s="230">
        <v>3222</v>
      </c>
      <c r="B3223" s="230" t="str">
        <f t="shared" si="80"/>
        <v>0-0-0-6.38-74</v>
      </c>
      <c r="C3223" s="227">
        <f>'1. General information'!$E$8</f>
        <v>0</v>
      </c>
      <c r="D3223" s="227">
        <f>'1. General information'!$E$9</f>
        <v>0</v>
      </c>
      <c r="E3223" s="227">
        <f>'1. General information'!$E$10</f>
        <v>0</v>
      </c>
      <c r="F3223" s="227">
        <f>'1. General information'!$E$11</f>
        <v>0</v>
      </c>
      <c r="G3223" s="227">
        <f>'1. General information'!$E$12</f>
        <v>0</v>
      </c>
      <c r="H3223" s="227">
        <f>'1. General information'!$E$13</f>
        <v>0</v>
      </c>
      <c r="I3223" s="227">
        <f>'1. General information'!$E$14</f>
        <v>0</v>
      </c>
      <c r="J3223" s="234" t="s">
        <v>471</v>
      </c>
      <c r="K3223" s="254" t="s">
        <v>6181</v>
      </c>
      <c r="L3223" s="234" t="s">
        <v>5301</v>
      </c>
      <c r="M3223" s="229">
        <f>'6. Staff time'!$Z$271</f>
        <v>0</v>
      </c>
    </row>
    <row r="3224" spans="1:13">
      <c r="A3224" s="230">
        <v>3223</v>
      </c>
      <c r="B3224" s="230" t="str">
        <f t="shared" si="80"/>
        <v>0-0-0-6.38-75</v>
      </c>
      <c r="C3224" s="227">
        <f>'1. General information'!$E$8</f>
        <v>0</v>
      </c>
      <c r="D3224" s="227">
        <f>'1. General information'!$E$9</f>
        <v>0</v>
      </c>
      <c r="E3224" s="227">
        <f>'1. General information'!$E$10</f>
        <v>0</v>
      </c>
      <c r="F3224" s="227">
        <f>'1. General information'!$E$11</f>
        <v>0</v>
      </c>
      <c r="G3224" s="227">
        <f>'1. General information'!$E$12</f>
        <v>0</v>
      </c>
      <c r="H3224" s="227">
        <f>'1. General information'!$E$13</f>
        <v>0</v>
      </c>
      <c r="I3224" s="227">
        <f>'1. General information'!$E$14</f>
        <v>0</v>
      </c>
      <c r="J3224" s="234" t="s">
        <v>471</v>
      </c>
      <c r="K3224" s="254" t="s">
        <v>6182</v>
      </c>
      <c r="L3224" s="234" t="s">
        <v>5302</v>
      </c>
      <c r="M3224" s="229">
        <f>'6. Staff time'!$Z$272</f>
        <v>0</v>
      </c>
    </row>
    <row r="3225" spans="1:13">
      <c r="A3225" s="230">
        <v>3224</v>
      </c>
      <c r="B3225" s="230" t="str">
        <f t="shared" si="80"/>
        <v>0-0-0-6.38-76</v>
      </c>
      <c r="C3225" s="227">
        <f>'1. General information'!$E$8</f>
        <v>0</v>
      </c>
      <c r="D3225" s="227">
        <f>'1. General information'!$E$9</f>
        <v>0</v>
      </c>
      <c r="E3225" s="227">
        <f>'1. General information'!$E$10</f>
        <v>0</v>
      </c>
      <c r="F3225" s="227">
        <f>'1. General information'!$E$11</f>
        <v>0</v>
      </c>
      <c r="G3225" s="227">
        <f>'1. General information'!$E$12</f>
        <v>0</v>
      </c>
      <c r="H3225" s="227">
        <f>'1. General information'!$E$13</f>
        <v>0</v>
      </c>
      <c r="I3225" s="227">
        <f>'1. General information'!$E$14</f>
        <v>0</v>
      </c>
      <c r="J3225" s="234" t="s">
        <v>471</v>
      </c>
      <c r="K3225" s="254" t="s">
        <v>6183</v>
      </c>
      <c r="L3225" s="234" t="s">
        <v>5303</v>
      </c>
      <c r="M3225" s="229">
        <f>'6. Staff time'!$Z$273</f>
        <v>0</v>
      </c>
    </row>
    <row r="3226" spans="1:13">
      <c r="A3226" s="230">
        <v>3225</v>
      </c>
      <c r="B3226" s="230" t="str">
        <f t="shared" si="80"/>
        <v>0-0-0-6.38-77</v>
      </c>
      <c r="C3226" s="227">
        <f>'1. General information'!$E$8</f>
        <v>0</v>
      </c>
      <c r="D3226" s="227">
        <f>'1. General information'!$E$9</f>
        <v>0</v>
      </c>
      <c r="E3226" s="227">
        <f>'1. General information'!$E$10</f>
        <v>0</v>
      </c>
      <c r="F3226" s="227">
        <f>'1. General information'!$E$11</f>
        <v>0</v>
      </c>
      <c r="G3226" s="227">
        <f>'1. General information'!$E$12</f>
        <v>0</v>
      </c>
      <c r="H3226" s="227">
        <f>'1. General information'!$E$13</f>
        <v>0</v>
      </c>
      <c r="I3226" s="227">
        <f>'1. General information'!$E$14</f>
        <v>0</v>
      </c>
      <c r="J3226" s="234" t="s">
        <v>471</v>
      </c>
      <c r="K3226" s="254" t="s">
        <v>6184</v>
      </c>
      <c r="L3226" s="234" t="s">
        <v>5304</v>
      </c>
      <c r="M3226" s="229">
        <f>'6. Staff time'!$Z$274</f>
        <v>0</v>
      </c>
    </row>
    <row r="3227" spans="1:13">
      <c r="A3227" s="230">
        <v>3226</v>
      </c>
      <c r="B3227" s="230" t="str">
        <f t="shared" si="80"/>
        <v>0-0-0-6.38-78</v>
      </c>
      <c r="C3227" s="227">
        <f>'1. General information'!$E$8</f>
        <v>0</v>
      </c>
      <c r="D3227" s="227">
        <f>'1. General information'!$E$9</f>
        <v>0</v>
      </c>
      <c r="E3227" s="227">
        <f>'1. General information'!$E$10</f>
        <v>0</v>
      </c>
      <c r="F3227" s="227">
        <f>'1. General information'!$E$11</f>
        <v>0</v>
      </c>
      <c r="G3227" s="227">
        <f>'1. General information'!$E$12</f>
        <v>0</v>
      </c>
      <c r="H3227" s="227">
        <f>'1. General information'!$E$13</f>
        <v>0</v>
      </c>
      <c r="I3227" s="227">
        <f>'1. General information'!$E$14</f>
        <v>0</v>
      </c>
      <c r="J3227" s="234" t="s">
        <v>471</v>
      </c>
      <c r="K3227" s="254" t="s">
        <v>6185</v>
      </c>
      <c r="L3227" s="234" t="s">
        <v>5305</v>
      </c>
      <c r="M3227" s="229">
        <f>'6. Staff time'!$Z$275</f>
        <v>0</v>
      </c>
    </row>
    <row r="3228" spans="1:13">
      <c r="A3228" s="230">
        <v>3227</v>
      </c>
      <c r="B3228" s="230" t="str">
        <f t="shared" si="80"/>
        <v>0-0-0-6.38-79</v>
      </c>
      <c r="C3228" s="227">
        <f>'1. General information'!$E$8</f>
        <v>0</v>
      </c>
      <c r="D3228" s="227">
        <f>'1. General information'!$E$9</f>
        <v>0</v>
      </c>
      <c r="E3228" s="227">
        <f>'1. General information'!$E$10</f>
        <v>0</v>
      </c>
      <c r="F3228" s="227">
        <f>'1. General information'!$E$11</f>
        <v>0</v>
      </c>
      <c r="G3228" s="227">
        <f>'1. General information'!$E$12</f>
        <v>0</v>
      </c>
      <c r="H3228" s="227">
        <f>'1. General information'!$E$13</f>
        <v>0</v>
      </c>
      <c r="I3228" s="227">
        <f>'1. General information'!$E$14</f>
        <v>0</v>
      </c>
      <c r="J3228" s="234" t="s">
        <v>471</v>
      </c>
      <c r="K3228" s="254" t="s">
        <v>6186</v>
      </c>
      <c r="L3228" s="234" t="s">
        <v>5306</v>
      </c>
      <c r="M3228" s="229">
        <f>'6. Staff time'!$Z$276</f>
        <v>0</v>
      </c>
    </row>
    <row r="3229" spans="1:13">
      <c r="A3229" s="230">
        <v>3228</v>
      </c>
      <c r="B3229" s="230" t="str">
        <f t="shared" si="80"/>
        <v>0-0-0-6.38-80</v>
      </c>
      <c r="C3229" s="227">
        <f>'1. General information'!$E$8</f>
        <v>0</v>
      </c>
      <c r="D3229" s="227">
        <f>'1. General information'!$E$9</f>
        <v>0</v>
      </c>
      <c r="E3229" s="227">
        <f>'1. General information'!$E$10</f>
        <v>0</v>
      </c>
      <c r="F3229" s="227">
        <f>'1. General information'!$E$11</f>
        <v>0</v>
      </c>
      <c r="G3229" s="227">
        <f>'1. General information'!$E$12</f>
        <v>0</v>
      </c>
      <c r="H3229" s="227">
        <f>'1. General information'!$E$13</f>
        <v>0</v>
      </c>
      <c r="I3229" s="227">
        <f>'1. General information'!$E$14</f>
        <v>0</v>
      </c>
      <c r="J3229" s="234" t="s">
        <v>471</v>
      </c>
      <c r="K3229" s="254" t="s">
        <v>6187</v>
      </c>
      <c r="L3229" s="234" t="s">
        <v>5307</v>
      </c>
      <c r="M3229" s="229">
        <f>'6. Staff time'!$Z$277</f>
        <v>0</v>
      </c>
    </row>
    <row r="3230" spans="1:13">
      <c r="A3230" s="230">
        <v>3229</v>
      </c>
      <c r="B3230" s="230" t="str">
        <f t="shared" si="80"/>
        <v>0-0-0-6.39-1</v>
      </c>
      <c r="C3230" s="227">
        <f>'1. General information'!$E$8</f>
        <v>0</v>
      </c>
      <c r="D3230" s="227">
        <f>'1. General information'!$E$9</f>
        <v>0</v>
      </c>
      <c r="E3230" s="227">
        <f>'1. General information'!$E$10</f>
        <v>0</v>
      </c>
      <c r="F3230" s="227">
        <f>'1. General information'!$E$11</f>
        <v>0</v>
      </c>
      <c r="G3230" s="227">
        <f>'1. General information'!$E$12</f>
        <v>0</v>
      </c>
      <c r="H3230" s="227">
        <f>'1. General information'!$E$13</f>
        <v>0</v>
      </c>
      <c r="I3230" s="227">
        <f>'1. General information'!$E$14</f>
        <v>0</v>
      </c>
      <c r="J3230" s="234" t="s">
        <v>471</v>
      </c>
      <c r="K3230" s="254" t="s">
        <v>6188</v>
      </c>
      <c r="L3230" s="234" t="s">
        <v>5308</v>
      </c>
      <c r="M3230" s="229">
        <f>'6. Staff time'!$AA$198</f>
        <v>0</v>
      </c>
    </row>
    <row r="3231" spans="1:13">
      <c r="A3231" s="230">
        <v>3230</v>
      </c>
      <c r="B3231" s="230" t="str">
        <f t="shared" si="80"/>
        <v>0-0-0-6.39-2</v>
      </c>
      <c r="C3231" s="227">
        <f>'1. General information'!$E$8</f>
        <v>0</v>
      </c>
      <c r="D3231" s="227">
        <f>'1. General information'!$E$9</f>
        <v>0</v>
      </c>
      <c r="E3231" s="227">
        <f>'1. General information'!$E$10</f>
        <v>0</v>
      </c>
      <c r="F3231" s="227">
        <f>'1. General information'!$E$11</f>
        <v>0</v>
      </c>
      <c r="G3231" s="227">
        <f>'1. General information'!$E$12</f>
        <v>0</v>
      </c>
      <c r="H3231" s="227">
        <f>'1. General information'!$E$13</f>
        <v>0</v>
      </c>
      <c r="I3231" s="227">
        <f>'1. General information'!$E$14</f>
        <v>0</v>
      </c>
      <c r="J3231" s="234" t="s">
        <v>471</v>
      </c>
      <c r="K3231" s="254" t="s">
        <v>6189</v>
      </c>
      <c r="L3231" s="234" t="s">
        <v>5309</v>
      </c>
      <c r="M3231" s="229">
        <f>'6. Staff time'!$AA$199</f>
        <v>0</v>
      </c>
    </row>
    <row r="3232" spans="1:13">
      <c r="A3232" s="230">
        <v>3231</v>
      </c>
      <c r="B3232" s="230" t="str">
        <f t="shared" si="80"/>
        <v>0-0-0-6.39-3</v>
      </c>
      <c r="C3232" s="227">
        <f>'1. General information'!$E$8</f>
        <v>0</v>
      </c>
      <c r="D3232" s="227">
        <f>'1. General information'!$E$9</f>
        <v>0</v>
      </c>
      <c r="E3232" s="227">
        <f>'1. General information'!$E$10</f>
        <v>0</v>
      </c>
      <c r="F3232" s="227">
        <f>'1. General information'!$E$11</f>
        <v>0</v>
      </c>
      <c r="G3232" s="227">
        <f>'1. General information'!$E$12</f>
        <v>0</v>
      </c>
      <c r="H3232" s="227">
        <f>'1. General information'!$E$13</f>
        <v>0</v>
      </c>
      <c r="I3232" s="227">
        <f>'1. General information'!$E$14</f>
        <v>0</v>
      </c>
      <c r="J3232" s="234" t="s">
        <v>471</v>
      </c>
      <c r="K3232" s="254" t="s">
        <v>6190</v>
      </c>
      <c r="L3232" s="234" t="s">
        <v>5310</v>
      </c>
      <c r="M3232" s="229">
        <f>'6. Staff time'!$AA$200</f>
        <v>0</v>
      </c>
    </row>
    <row r="3233" spans="1:13">
      <c r="A3233" s="230">
        <v>3232</v>
      </c>
      <c r="B3233" s="230" t="str">
        <f t="shared" si="80"/>
        <v>0-0-0-6.39-4</v>
      </c>
      <c r="C3233" s="227">
        <f>'1. General information'!$E$8</f>
        <v>0</v>
      </c>
      <c r="D3233" s="227">
        <f>'1. General information'!$E$9</f>
        <v>0</v>
      </c>
      <c r="E3233" s="227">
        <f>'1. General information'!$E$10</f>
        <v>0</v>
      </c>
      <c r="F3233" s="227">
        <f>'1. General information'!$E$11</f>
        <v>0</v>
      </c>
      <c r="G3233" s="227">
        <f>'1. General information'!$E$12</f>
        <v>0</v>
      </c>
      <c r="H3233" s="227">
        <f>'1. General information'!$E$13</f>
        <v>0</v>
      </c>
      <c r="I3233" s="227">
        <f>'1. General information'!$E$14</f>
        <v>0</v>
      </c>
      <c r="J3233" s="234" t="s">
        <v>471</v>
      </c>
      <c r="K3233" s="254" t="s">
        <v>6191</v>
      </c>
      <c r="L3233" s="234" t="s">
        <v>5311</v>
      </c>
      <c r="M3233" s="229">
        <f>'6. Staff time'!$AA$201</f>
        <v>0</v>
      </c>
    </row>
    <row r="3234" spans="1:13">
      <c r="A3234" s="230">
        <v>3233</v>
      </c>
      <c r="B3234" s="230" t="str">
        <f t="shared" si="80"/>
        <v>0-0-0-6.39-5</v>
      </c>
      <c r="C3234" s="227">
        <f>'1. General information'!$E$8</f>
        <v>0</v>
      </c>
      <c r="D3234" s="227">
        <f>'1. General information'!$E$9</f>
        <v>0</v>
      </c>
      <c r="E3234" s="227">
        <f>'1. General information'!$E$10</f>
        <v>0</v>
      </c>
      <c r="F3234" s="227">
        <f>'1. General information'!$E$11</f>
        <v>0</v>
      </c>
      <c r="G3234" s="227">
        <f>'1. General information'!$E$12</f>
        <v>0</v>
      </c>
      <c r="H3234" s="227">
        <f>'1. General information'!$E$13</f>
        <v>0</v>
      </c>
      <c r="I3234" s="227">
        <f>'1. General information'!$E$14</f>
        <v>0</v>
      </c>
      <c r="J3234" s="234" t="s">
        <v>471</v>
      </c>
      <c r="K3234" s="254" t="s">
        <v>6192</v>
      </c>
      <c r="L3234" s="234" t="s">
        <v>5312</v>
      </c>
      <c r="M3234" s="229">
        <f>'6. Staff time'!$AA$202</f>
        <v>0</v>
      </c>
    </row>
    <row r="3235" spans="1:13">
      <c r="A3235" s="230">
        <v>3234</v>
      </c>
      <c r="B3235" s="230" t="str">
        <f t="shared" si="80"/>
        <v>0-0-0-6.39-6</v>
      </c>
      <c r="C3235" s="227">
        <f>'1. General information'!$E$8</f>
        <v>0</v>
      </c>
      <c r="D3235" s="227">
        <f>'1. General information'!$E$9</f>
        <v>0</v>
      </c>
      <c r="E3235" s="227">
        <f>'1. General information'!$E$10</f>
        <v>0</v>
      </c>
      <c r="F3235" s="227">
        <f>'1. General information'!$E$11</f>
        <v>0</v>
      </c>
      <c r="G3235" s="227">
        <f>'1. General information'!$E$12</f>
        <v>0</v>
      </c>
      <c r="H3235" s="227">
        <f>'1. General information'!$E$13</f>
        <v>0</v>
      </c>
      <c r="I3235" s="227">
        <f>'1. General information'!$E$14</f>
        <v>0</v>
      </c>
      <c r="J3235" s="234" t="s">
        <v>471</v>
      </c>
      <c r="K3235" s="254" t="s">
        <v>6193</v>
      </c>
      <c r="L3235" s="234" t="s">
        <v>5313</v>
      </c>
      <c r="M3235" s="229">
        <f>'6. Staff time'!$AA$203</f>
        <v>0</v>
      </c>
    </row>
    <row r="3236" spans="1:13">
      <c r="A3236" s="230">
        <v>3235</v>
      </c>
      <c r="B3236" s="230" t="str">
        <f t="shared" si="80"/>
        <v>0-0-0-6.39-7</v>
      </c>
      <c r="C3236" s="227">
        <f>'1. General information'!$E$8</f>
        <v>0</v>
      </c>
      <c r="D3236" s="227">
        <f>'1. General information'!$E$9</f>
        <v>0</v>
      </c>
      <c r="E3236" s="227">
        <f>'1. General information'!$E$10</f>
        <v>0</v>
      </c>
      <c r="F3236" s="227">
        <f>'1. General information'!$E$11</f>
        <v>0</v>
      </c>
      <c r="G3236" s="227">
        <f>'1. General information'!$E$12</f>
        <v>0</v>
      </c>
      <c r="H3236" s="227">
        <f>'1. General information'!$E$13</f>
        <v>0</v>
      </c>
      <c r="I3236" s="227">
        <f>'1. General information'!$E$14</f>
        <v>0</v>
      </c>
      <c r="J3236" s="234" t="s">
        <v>471</v>
      </c>
      <c r="K3236" s="254" t="s">
        <v>6194</v>
      </c>
      <c r="L3236" s="234" t="s">
        <v>5314</v>
      </c>
      <c r="M3236" s="229">
        <f>'6. Staff time'!$AA$204</f>
        <v>0</v>
      </c>
    </row>
    <row r="3237" spans="1:13">
      <c r="A3237" s="230">
        <v>3236</v>
      </c>
      <c r="B3237" s="230" t="str">
        <f t="shared" si="80"/>
        <v>0-0-0-6.39-8</v>
      </c>
      <c r="C3237" s="227">
        <f>'1. General information'!$E$8</f>
        <v>0</v>
      </c>
      <c r="D3237" s="227">
        <f>'1. General information'!$E$9</f>
        <v>0</v>
      </c>
      <c r="E3237" s="227">
        <f>'1. General information'!$E$10</f>
        <v>0</v>
      </c>
      <c r="F3237" s="227">
        <f>'1. General information'!$E$11</f>
        <v>0</v>
      </c>
      <c r="G3237" s="227">
        <f>'1. General information'!$E$12</f>
        <v>0</v>
      </c>
      <c r="H3237" s="227">
        <f>'1. General information'!$E$13</f>
        <v>0</v>
      </c>
      <c r="I3237" s="227">
        <f>'1. General information'!$E$14</f>
        <v>0</v>
      </c>
      <c r="J3237" s="234" t="s">
        <v>471</v>
      </c>
      <c r="K3237" s="254" t="s">
        <v>6195</v>
      </c>
      <c r="L3237" s="234" t="s">
        <v>5315</v>
      </c>
      <c r="M3237" s="229">
        <f>'6. Staff time'!$AA$205</f>
        <v>0</v>
      </c>
    </row>
    <row r="3238" spans="1:13">
      <c r="A3238" s="230">
        <v>3237</v>
      </c>
      <c r="B3238" s="230" t="str">
        <f t="shared" si="80"/>
        <v>0-0-0-6.39-9</v>
      </c>
      <c r="C3238" s="227">
        <f>'1. General information'!$E$8</f>
        <v>0</v>
      </c>
      <c r="D3238" s="227">
        <f>'1. General information'!$E$9</f>
        <v>0</v>
      </c>
      <c r="E3238" s="227">
        <f>'1. General information'!$E$10</f>
        <v>0</v>
      </c>
      <c r="F3238" s="227">
        <f>'1. General information'!$E$11</f>
        <v>0</v>
      </c>
      <c r="G3238" s="227">
        <f>'1. General information'!$E$12</f>
        <v>0</v>
      </c>
      <c r="H3238" s="227">
        <f>'1. General information'!$E$13</f>
        <v>0</v>
      </c>
      <c r="I3238" s="227">
        <f>'1. General information'!$E$14</f>
        <v>0</v>
      </c>
      <c r="J3238" s="234" t="s">
        <v>471</v>
      </c>
      <c r="K3238" s="254" t="s">
        <v>6196</v>
      </c>
      <c r="L3238" s="234" t="s">
        <v>5316</v>
      </c>
      <c r="M3238" s="229">
        <f>'6. Staff time'!$AA$206</f>
        <v>0</v>
      </c>
    </row>
    <row r="3239" spans="1:13">
      <c r="A3239" s="230">
        <v>3238</v>
      </c>
      <c r="B3239" s="230" t="str">
        <f t="shared" si="80"/>
        <v>0-0-0-6.39-10</v>
      </c>
      <c r="C3239" s="227">
        <f>'1. General information'!$E$8</f>
        <v>0</v>
      </c>
      <c r="D3239" s="227">
        <f>'1. General information'!$E$9</f>
        <v>0</v>
      </c>
      <c r="E3239" s="227">
        <f>'1. General information'!$E$10</f>
        <v>0</v>
      </c>
      <c r="F3239" s="227">
        <f>'1. General information'!$E$11</f>
        <v>0</v>
      </c>
      <c r="G3239" s="227">
        <f>'1. General information'!$E$12</f>
        <v>0</v>
      </c>
      <c r="H3239" s="227">
        <f>'1. General information'!$E$13</f>
        <v>0</v>
      </c>
      <c r="I3239" s="227">
        <f>'1. General information'!$E$14</f>
        <v>0</v>
      </c>
      <c r="J3239" s="234" t="s">
        <v>471</v>
      </c>
      <c r="K3239" s="254" t="s">
        <v>6197</v>
      </c>
      <c r="L3239" s="234" t="s">
        <v>5317</v>
      </c>
      <c r="M3239" s="229">
        <f>'6. Staff time'!$AA$207</f>
        <v>0</v>
      </c>
    </row>
    <row r="3240" spans="1:13">
      <c r="A3240" s="230">
        <v>3239</v>
      </c>
      <c r="B3240" s="230" t="str">
        <f t="shared" ref="B3240:B3303" si="81">CONCATENATE(LEFT(C3240,2),"-",LEFT(D3240,2),"-",LEFT(E3240,2),"-",K3240)</f>
        <v>0-0-0-6.39-11</v>
      </c>
      <c r="C3240" s="227">
        <f>'1. General information'!$E$8</f>
        <v>0</v>
      </c>
      <c r="D3240" s="227">
        <f>'1. General information'!$E$9</f>
        <v>0</v>
      </c>
      <c r="E3240" s="227">
        <f>'1. General information'!$E$10</f>
        <v>0</v>
      </c>
      <c r="F3240" s="227">
        <f>'1. General information'!$E$11</f>
        <v>0</v>
      </c>
      <c r="G3240" s="227">
        <f>'1. General information'!$E$12</f>
        <v>0</v>
      </c>
      <c r="H3240" s="227">
        <f>'1. General information'!$E$13</f>
        <v>0</v>
      </c>
      <c r="I3240" s="227">
        <f>'1. General information'!$E$14</f>
        <v>0</v>
      </c>
      <c r="J3240" s="234" t="s">
        <v>471</v>
      </c>
      <c r="K3240" s="254" t="s">
        <v>6198</v>
      </c>
      <c r="L3240" s="234" t="s">
        <v>5318</v>
      </c>
      <c r="M3240" s="229">
        <f>'6. Staff time'!$AA$208</f>
        <v>0</v>
      </c>
    </row>
    <row r="3241" spans="1:13">
      <c r="A3241" s="230">
        <v>3240</v>
      </c>
      <c r="B3241" s="230" t="str">
        <f t="shared" si="81"/>
        <v>0-0-0-6.39-12</v>
      </c>
      <c r="C3241" s="227">
        <f>'1. General information'!$E$8</f>
        <v>0</v>
      </c>
      <c r="D3241" s="227">
        <f>'1. General information'!$E$9</f>
        <v>0</v>
      </c>
      <c r="E3241" s="227">
        <f>'1. General information'!$E$10</f>
        <v>0</v>
      </c>
      <c r="F3241" s="227">
        <f>'1. General information'!$E$11</f>
        <v>0</v>
      </c>
      <c r="G3241" s="227">
        <f>'1. General information'!$E$12</f>
        <v>0</v>
      </c>
      <c r="H3241" s="227">
        <f>'1. General information'!$E$13</f>
        <v>0</v>
      </c>
      <c r="I3241" s="227">
        <f>'1. General information'!$E$14</f>
        <v>0</v>
      </c>
      <c r="J3241" s="234" t="s">
        <v>471</v>
      </c>
      <c r="K3241" s="254" t="s">
        <v>6199</v>
      </c>
      <c r="L3241" s="234" t="s">
        <v>5319</v>
      </c>
      <c r="M3241" s="229">
        <f>'6. Staff time'!$AA$209</f>
        <v>0</v>
      </c>
    </row>
    <row r="3242" spans="1:13">
      <c r="A3242" s="230">
        <v>3241</v>
      </c>
      <c r="B3242" s="230" t="str">
        <f t="shared" si="81"/>
        <v>0-0-0-6.39-13</v>
      </c>
      <c r="C3242" s="227">
        <f>'1. General information'!$E$8</f>
        <v>0</v>
      </c>
      <c r="D3242" s="227">
        <f>'1. General information'!$E$9</f>
        <v>0</v>
      </c>
      <c r="E3242" s="227">
        <f>'1. General information'!$E$10</f>
        <v>0</v>
      </c>
      <c r="F3242" s="227">
        <f>'1. General information'!$E$11</f>
        <v>0</v>
      </c>
      <c r="G3242" s="227">
        <f>'1. General information'!$E$12</f>
        <v>0</v>
      </c>
      <c r="H3242" s="227">
        <f>'1. General information'!$E$13</f>
        <v>0</v>
      </c>
      <c r="I3242" s="227">
        <f>'1. General information'!$E$14</f>
        <v>0</v>
      </c>
      <c r="J3242" s="234" t="s">
        <v>471</v>
      </c>
      <c r="K3242" s="254" t="s">
        <v>6200</v>
      </c>
      <c r="L3242" s="234" t="s">
        <v>5320</v>
      </c>
      <c r="M3242" s="229">
        <f>'6. Staff time'!$AA$210</f>
        <v>0</v>
      </c>
    </row>
    <row r="3243" spans="1:13">
      <c r="A3243" s="230">
        <v>3242</v>
      </c>
      <c r="B3243" s="230" t="str">
        <f t="shared" si="81"/>
        <v>0-0-0-6.39-14</v>
      </c>
      <c r="C3243" s="227">
        <f>'1. General information'!$E$8</f>
        <v>0</v>
      </c>
      <c r="D3243" s="227">
        <f>'1. General information'!$E$9</f>
        <v>0</v>
      </c>
      <c r="E3243" s="227">
        <f>'1. General information'!$E$10</f>
        <v>0</v>
      </c>
      <c r="F3243" s="227">
        <f>'1. General information'!$E$11</f>
        <v>0</v>
      </c>
      <c r="G3243" s="227">
        <f>'1. General information'!$E$12</f>
        <v>0</v>
      </c>
      <c r="H3243" s="227">
        <f>'1. General information'!$E$13</f>
        <v>0</v>
      </c>
      <c r="I3243" s="227">
        <f>'1. General information'!$E$14</f>
        <v>0</v>
      </c>
      <c r="J3243" s="234" t="s">
        <v>471</v>
      </c>
      <c r="K3243" s="254" t="s">
        <v>6201</v>
      </c>
      <c r="L3243" s="234" t="s">
        <v>5321</v>
      </c>
      <c r="M3243" s="229">
        <f>'6. Staff time'!$AA$211</f>
        <v>0</v>
      </c>
    </row>
    <row r="3244" spans="1:13">
      <c r="A3244" s="230">
        <v>3243</v>
      </c>
      <c r="B3244" s="230" t="str">
        <f t="shared" si="81"/>
        <v>0-0-0-6.39-15</v>
      </c>
      <c r="C3244" s="227">
        <f>'1. General information'!$E$8</f>
        <v>0</v>
      </c>
      <c r="D3244" s="227">
        <f>'1. General information'!$E$9</f>
        <v>0</v>
      </c>
      <c r="E3244" s="227">
        <f>'1. General information'!$E$10</f>
        <v>0</v>
      </c>
      <c r="F3244" s="227">
        <f>'1. General information'!$E$11</f>
        <v>0</v>
      </c>
      <c r="G3244" s="227">
        <f>'1. General information'!$E$12</f>
        <v>0</v>
      </c>
      <c r="H3244" s="227">
        <f>'1. General information'!$E$13</f>
        <v>0</v>
      </c>
      <c r="I3244" s="227">
        <f>'1. General information'!$E$14</f>
        <v>0</v>
      </c>
      <c r="J3244" s="234" t="s">
        <v>471</v>
      </c>
      <c r="K3244" s="254" t="s">
        <v>6202</v>
      </c>
      <c r="L3244" s="234" t="s">
        <v>5322</v>
      </c>
      <c r="M3244" s="229">
        <f>'6. Staff time'!$AA$212</f>
        <v>0</v>
      </c>
    </row>
    <row r="3245" spans="1:13">
      <c r="A3245" s="230">
        <v>3244</v>
      </c>
      <c r="B3245" s="230" t="str">
        <f t="shared" si="81"/>
        <v>0-0-0-6.39-16</v>
      </c>
      <c r="C3245" s="227">
        <f>'1. General information'!$E$8</f>
        <v>0</v>
      </c>
      <c r="D3245" s="227">
        <f>'1. General information'!$E$9</f>
        <v>0</v>
      </c>
      <c r="E3245" s="227">
        <f>'1. General information'!$E$10</f>
        <v>0</v>
      </c>
      <c r="F3245" s="227">
        <f>'1. General information'!$E$11</f>
        <v>0</v>
      </c>
      <c r="G3245" s="227">
        <f>'1. General information'!$E$12</f>
        <v>0</v>
      </c>
      <c r="H3245" s="227">
        <f>'1. General information'!$E$13</f>
        <v>0</v>
      </c>
      <c r="I3245" s="227">
        <f>'1. General information'!$E$14</f>
        <v>0</v>
      </c>
      <c r="J3245" s="234" t="s">
        <v>471</v>
      </c>
      <c r="K3245" s="254" t="s">
        <v>6203</v>
      </c>
      <c r="L3245" s="234" t="s">
        <v>5323</v>
      </c>
      <c r="M3245" s="229">
        <f>'6. Staff time'!$AA$213</f>
        <v>0</v>
      </c>
    </row>
    <row r="3246" spans="1:13">
      <c r="A3246" s="230">
        <v>3245</v>
      </c>
      <c r="B3246" s="230" t="str">
        <f t="shared" si="81"/>
        <v>0-0-0-6.39-17</v>
      </c>
      <c r="C3246" s="227">
        <f>'1. General information'!$E$8</f>
        <v>0</v>
      </c>
      <c r="D3246" s="227">
        <f>'1. General information'!$E$9</f>
        <v>0</v>
      </c>
      <c r="E3246" s="227">
        <f>'1. General information'!$E$10</f>
        <v>0</v>
      </c>
      <c r="F3246" s="227">
        <f>'1. General information'!$E$11</f>
        <v>0</v>
      </c>
      <c r="G3246" s="227">
        <f>'1. General information'!$E$12</f>
        <v>0</v>
      </c>
      <c r="H3246" s="227">
        <f>'1. General information'!$E$13</f>
        <v>0</v>
      </c>
      <c r="I3246" s="227">
        <f>'1. General information'!$E$14</f>
        <v>0</v>
      </c>
      <c r="J3246" s="234" t="s">
        <v>471</v>
      </c>
      <c r="K3246" s="254" t="s">
        <v>6204</v>
      </c>
      <c r="L3246" s="234" t="s">
        <v>5324</v>
      </c>
      <c r="M3246" s="229">
        <f>'6. Staff time'!$AA$214</f>
        <v>0</v>
      </c>
    </row>
    <row r="3247" spans="1:13">
      <c r="A3247" s="230">
        <v>3246</v>
      </c>
      <c r="B3247" s="230" t="str">
        <f t="shared" si="81"/>
        <v>0-0-0-6.39-18</v>
      </c>
      <c r="C3247" s="227">
        <f>'1. General information'!$E$8</f>
        <v>0</v>
      </c>
      <c r="D3247" s="227">
        <f>'1. General information'!$E$9</f>
        <v>0</v>
      </c>
      <c r="E3247" s="227">
        <f>'1. General information'!$E$10</f>
        <v>0</v>
      </c>
      <c r="F3247" s="227">
        <f>'1. General information'!$E$11</f>
        <v>0</v>
      </c>
      <c r="G3247" s="227">
        <f>'1. General information'!$E$12</f>
        <v>0</v>
      </c>
      <c r="H3247" s="227">
        <f>'1. General information'!$E$13</f>
        <v>0</v>
      </c>
      <c r="I3247" s="227">
        <f>'1. General information'!$E$14</f>
        <v>0</v>
      </c>
      <c r="J3247" s="234" t="s">
        <v>471</v>
      </c>
      <c r="K3247" s="254" t="s">
        <v>6205</v>
      </c>
      <c r="L3247" s="234" t="s">
        <v>5325</v>
      </c>
      <c r="M3247" s="229">
        <f>'6. Staff time'!$AA$215</f>
        <v>0</v>
      </c>
    </row>
    <row r="3248" spans="1:13">
      <c r="A3248" s="230">
        <v>3247</v>
      </c>
      <c r="B3248" s="230" t="str">
        <f t="shared" si="81"/>
        <v>0-0-0-6.39-19</v>
      </c>
      <c r="C3248" s="227">
        <f>'1. General information'!$E$8</f>
        <v>0</v>
      </c>
      <c r="D3248" s="227">
        <f>'1. General information'!$E$9</f>
        <v>0</v>
      </c>
      <c r="E3248" s="227">
        <f>'1. General information'!$E$10</f>
        <v>0</v>
      </c>
      <c r="F3248" s="227">
        <f>'1. General information'!$E$11</f>
        <v>0</v>
      </c>
      <c r="G3248" s="227">
        <f>'1. General information'!$E$12</f>
        <v>0</v>
      </c>
      <c r="H3248" s="227">
        <f>'1. General information'!$E$13</f>
        <v>0</v>
      </c>
      <c r="I3248" s="227">
        <f>'1. General information'!$E$14</f>
        <v>0</v>
      </c>
      <c r="J3248" s="234" t="s">
        <v>471</v>
      </c>
      <c r="K3248" s="254" t="s">
        <v>6206</v>
      </c>
      <c r="L3248" s="234" t="s">
        <v>5326</v>
      </c>
      <c r="M3248" s="229">
        <f>'6. Staff time'!$AA$216</f>
        <v>0</v>
      </c>
    </row>
    <row r="3249" spans="1:13">
      <c r="A3249" s="230">
        <v>3248</v>
      </c>
      <c r="B3249" s="230" t="str">
        <f t="shared" si="81"/>
        <v>0-0-0-6.39-20</v>
      </c>
      <c r="C3249" s="227">
        <f>'1. General information'!$E$8</f>
        <v>0</v>
      </c>
      <c r="D3249" s="227">
        <f>'1. General information'!$E$9</f>
        <v>0</v>
      </c>
      <c r="E3249" s="227">
        <f>'1. General information'!$E$10</f>
        <v>0</v>
      </c>
      <c r="F3249" s="227">
        <f>'1. General information'!$E$11</f>
        <v>0</v>
      </c>
      <c r="G3249" s="227">
        <f>'1. General information'!$E$12</f>
        <v>0</v>
      </c>
      <c r="H3249" s="227">
        <f>'1. General information'!$E$13</f>
        <v>0</v>
      </c>
      <c r="I3249" s="227">
        <f>'1. General information'!$E$14</f>
        <v>0</v>
      </c>
      <c r="J3249" s="234" t="s">
        <v>471</v>
      </c>
      <c r="K3249" s="254" t="s">
        <v>6207</v>
      </c>
      <c r="L3249" s="234" t="s">
        <v>5327</v>
      </c>
      <c r="M3249" s="229">
        <f>'6. Staff time'!$AA$217</f>
        <v>0</v>
      </c>
    </row>
    <row r="3250" spans="1:13">
      <c r="A3250" s="230">
        <v>3249</v>
      </c>
      <c r="B3250" s="230" t="str">
        <f t="shared" si="81"/>
        <v>0-0-0-6.39-21</v>
      </c>
      <c r="C3250" s="227">
        <f>'1. General information'!$E$8</f>
        <v>0</v>
      </c>
      <c r="D3250" s="227">
        <f>'1. General information'!$E$9</f>
        <v>0</v>
      </c>
      <c r="E3250" s="227">
        <f>'1. General information'!$E$10</f>
        <v>0</v>
      </c>
      <c r="F3250" s="227">
        <f>'1. General information'!$E$11</f>
        <v>0</v>
      </c>
      <c r="G3250" s="227">
        <f>'1. General information'!$E$12</f>
        <v>0</v>
      </c>
      <c r="H3250" s="227">
        <f>'1. General information'!$E$13</f>
        <v>0</v>
      </c>
      <c r="I3250" s="227">
        <f>'1. General information'!$E$14</f>
        <v>0</v>
      </c>
      <c r="J3250" s="234" t="s">
        <v>471</v>
      </c>
      <c r="K3250" s="254" t="s">
        <v>6208</v>
      </c>
      <c r="L3250" s="234" t="s">
        <v>5328</v>
      </c>
      <c r="M3250" s="229">
        <f>'6. Staff time'!$AA$218</f>
        <v>0</v>
      </c>
    </row>
    <row r="3251" spans="1:13">
      <c r="A3251" s="230">
        <v>3250</v>
      </c>
      <c r="B3251" s="230" t="str">
        <f t="shared" si="81"/>
        <v>0-0-0-6.39-22</v>
      </c>
      <c r="C3251" s="227">
        <f>'1. General information'!$E$8</f>
        <v>0</v>
      </c>
      <c r="D3251" s="227">
        <f>'1. General information'!$E$9</f>
        <v>0</v>
      </c>
      <c r="E3251" s="227">
        <f>'1. General information'!$E$10</f>
        <v>0</v>
      </c>
      <c r="F3251" s="227">
        <f>'1. General information'!$E$11</f>
        <v>0</v>
      </c>
      <c r="G3251" s="227">
        <f>'1. General information'!$E$12</f>
        <v>0</v>
      </c>
      <c r="H3251" s="227">
        <f>'1. General information'!$E$13</f>
        <v>0</v>
      </c>
      <c r="I3251" s="227">
        <f>'1. General information'!$E$14</f>
        <v>0</v>
      </c>
      <c r="J3251" s="234" t="s">
        <v>471</v>
      </c>
      <c r="K3251" s="254" t="s">
        <v>6209</v>
      </c>
      <c r="L3251" s="234" t="s">
        <v>5329</v>
      </c>
      <c r="M3251" s="229">
        <f>'6. Staff time'!$AA$219</f>
        <v>0</v>
      </c>
    </row>
    <row r="3252" spans="1:13">
      <c r="A3252" s="230">
        <v>3251</v>
      </c>
      <c r="B3252" s="230" t="str">
        <f t="shared" si="81"/>
        <v>0-0-0-6.39-23</v>
      </c>
      <c r="C3252" s="227">
        <f>'1. General information'!$E$8</f>
        <v>0</v>
      </c>
      <c r="D3252" s="227">
        <f>'1. General information'!$E$9</f>
        <v>0</v>
      </c>
      <c r="E3252" s="227">
        <f>'1. General information'!$E$10</f>
        <v>0</v>
      </c>
      <c r="F3252" s="227">
        <f>'1. General information'!$E$11</f>
        <v>0</v>
      </c>
      <c r="G3252" s="227">
        <f>'1. General information'!$E$12</f>
        <v>0</v>
      </c>
      <c r="H3252" s="227">
        <f>'1. General information'!$E$13</f>
        <v>0</v>
      </c>
      <c r="I3252" s="227">
        <f>'1. General information'!$E$14</f>
        <v>0</v>
      </c>
      <c r="J3252" s="234" t="s">
        <v>471</v>
      </c>
      <c r="K3252" s="254" t="s">
        <v>6210</v>
      </c>
      <c r="L3252" s="234" t="s">
        <v>5330</v>
      </c>
      <c r="M3252" s="229">
        <f>'6. Staff time'!$AA$220</f>
        <v>0</v>
      </c>
    </row>
    <row r="3253" spans="1:13">
      <c r="A3253" s="230">
        <v>3252</v>
      </c>
      <c r="B3253" s="230" t="str">
        <f t="shared" si="81"/>
        <v>0-0-0-6.39-24</v>
      </c>
      <c r="C3253" s="227">
        <f>'1. General information'!$E$8</f>
        <v>0</v>
      </c>
      <c r="D3253" s="227">
        <f>'1. General information'!$E$9</f>
        <v>0</v>
      </c>
      <c r="E3253" s="227">
        <f>'1. General information'!$E$10</f>
        <v>0</v>
      </c>
      <c r="F3253" s="227">
        <f>'1. General information'!$E$11</f>
        <v>0</v>
      </c>
      <c r="G3253" s="227">
        <f>'1. General information'!$E$12</f>
        <v>0</v>
      </c>
      <c r="H3253" s="227">
        <f>'1. General information'!$E$13</f>
        <v>0</v>
      </c>
      <c r="I3253" s="227">
        <f>'1. General information'!$E$14</f>
        <v>0</v>
      </c>
      <c r="J3253" s="234" t="s">
        <v>471</v>
      </c>
      <c r="K3253" s="254" t="s">
        <v>6211</v>
      </c>
      <c r="L3253" s="234" t="s">
        <v>5331</v>
      </c>
      <c r="M3253" s="229">
        <f>'6. Staff time'!$AA$221</f>
        <v>0</v>
      </c>
    </row>
    <row r="3254" spans="1:13">
      <c r="A3254" s="230">
        <v>3253</v>
      </c>
      <c r="B3254" s="230" t="str">
        <f t="shared" si="81"/>
        <v>0-0-0-6.39-25</v>
      </c>
      <c r="C3254" s="227">
        <f>'1. General information'!$E$8</f>
        <v>0</v>
      </c>
      <c r="D3254" s="227">
        <f>'1. General information'!$E$9</f>
        <v>0</v>
      </c>
      <c r="E3254" s="227">
        <f>'1. General information'!$E$10</f>
        <v>0</v>
      </c>
      <c r="F3254" s="227">
        <f>'1. General information'!$E$11</f>
        <v>0</v>
      </c>
      <c r="G3254" s="227">
        <f>'1. General information'!$E$12</f>
        <v>0</v>
      </c>
      <c r="H3254" s="227">
        <f>'1. General information'!$E$13</f>
        <v>0</v>
      </c>
      <c r="I3254" s="227">
        <f>'1. General information'!$E$14</f>
        <v>0</v>
      </c>
      <c r="J3254" s="234" t="s">
        <v>471</v>
      </c>
      <c r="K3254" s="254" t="s">
        <v>6212</v>
      </c>
      <c r="L3254" s="234" t="s">
        <v>5332</v>
      </c>
      <c r="M3254" s="229">
        <f>'6. Staff time'!$AA$222</f>
        <v>0</v>
      </c>
    </row>
    <row r="3255" spans="1:13">
      <c r="A3255" s="230">
        <v>3254</v>
      </c>
      <c r="B3255" s="230" t="str">
        <f t="shared" si="81"/>
        <v>0-0-0-6.39-26</v>
      </c>
      <c r="C3255" s="227">
        <f>'1. General information'!$E$8</f>
        <v>0</v>
      </c>
      <c r="D3255" s="227">
        <f>'1. General information'!$E$9</f>
        <v>0</v>
      </c>
      <c r="E3255" s="227">
        <f>'1. General information'!$E$10</f>
        <v>0</v>
      </c>
      <c r="F3255" s="227">
        <f>'1. General information'!$E$11</f>
        <v>0</v>
      </c>
      <c r="G3255" s="227">
        <f>'1. General information'!$E$12</f>
        <v>0</v>
      </c>
      <c r="H3255" s="227">
        <f>'1. General information'!$E$13</f>
        <v>0</v>
      </c>
      <c r="I3255" s="227">
        <f>'1. General information'!$E$14</f>
        <v>0</v>
      </c>
      <c r="J3255" s="234" t="s">
        <v>471</v>
      </c>
      <c r="K3255" s="254" t="s">
        <v>6213</v>
      </c>
      <c r="L3255" s="234" t="s">
        <v>5333</v>
      </c>
      <c r="M3255" s="229">
        <f>'6. Staff time'!$AA$223</f>
        <v>0</v>
      </c>
    </row>
    <row r="3256" spans="1:13">
      <c r="A3256" s="230">
        <v>3255</v>
      </c>
      <c r="B3256" s="230" t="str">
        <f t="shared" si="81"/>
        <v>0-0-0-6.39-27</v>
      </c>
      <c r="C3256" s="227">
        <f>'1. General information'!$E$8</f>
        <v>0</v>
      </c>
      <c r="D3256" s="227">
        <f>'1. General information'!$E$9</f>
        <v>0</v>
      </c>
      <c r="E3256" s="227">
        <f>'1. General information'!$E$10</f>
        <v>0</v>
      </c>
      <c r="F3256" s="227">
        <f>'1. General information'!$E$11</f>
        <v>0</v>
      </c>
      <c r="G3256" s="227">
        <f>'1. General information'!$E$12</f>
        <v>0</v>
      </c>
      <c r="H3256" s="227">
        <f>'1. General information'!$E$13</f>
        <v>0</v>
      </c>
      <c r="I3256" s="227">
        <f>'1. General information'!$E$14</f>
        <v>0</v>
      </c>
      <c r="J3256" s="234" t="s">
        <v>471</v>
      </c>
      <c r="K3256" s="254" t="s">
        <v>6214</v>
      </c>
      <c r="L3256" s="234" t="s">
        <v>5334</v>
      </c>
      <c r="M3256" s="229">
        <f>'6. Staff time'!$AA$224</f>
        <v>0</v>
      </c>
    </row>
    <row r="3257" spans="1:13">
      <c r="A3257" s="230">
        <v>3256</v>
      </c>
      <c r="B3257" s="230" t="str">
        <f t="shared" si="81"/>
        <v>0-0-0-6.39-28</v>
      </c>
      <c r="C3257" s="227">
        <f>'1. General information'!$E$8</f>
        <v>0</v>
      </c>
      <c r="D3257" s="227">
        <f>'1. General information'!$E$9</f>
        <v>0</v>
      </c>
      <c r="E3257" s="227">
        <f>'1. General information'!$E$10</f>
        <v>0</v>
      </c>
      <c r="F3257" s="227">
        <f>'1. General information'!$E$11</f>
        <v>0</v>
      </c>
      <c r="G3257" s="227">
        <f>'1. General information'!$E$12</f>
        <v>0</v>
      </c>
      <c r="H3257" s="227">
        <f>'1. General information'!$E$13</f>
        <v>0</v>
      </c>
      <c r="I3257" s="227">
        <f>'1. General information'!$E$14</f>
        <v>0</v>
      </c>
      <c r="J3257" s="234" t="s">
        <v>471</v>
      </c>
      <c r="K3257" s="254" t="s">
        <v>6215</v>
      </c>
      <c r="L3257" s="234" t="s">
        <v>5335</v>
      </c>
      <c r="M3257" s="229">
        <f>'6. Staff time'!$AA$225</f>
        <v>0</v>
      </c>
    </row>
    <row r="3258" spans="1:13">
      <c r="A3258" s="230">
        <v>3257</v>
      </c>
      <c r="B3258" s="230" t="str">
        <f t="shared" si="81"/>
        <v>0-0-0-6.39-29</v>
      </c>
      <c r="C3258" s="227">
        <f>'1. General information'!$E$8</f>
        <v>0</v>
      </c>
      <c r="D3258" s="227">
        <f>'1. General information'!$E$9</f>
        <v>0</v>
      </c>
      <c r="E3258" s="227">
        <f>'1. General information'!$E$10</f>
        <v>0</v>
      </c>
      <c r="F3258" s="227">
        <f>'1. General information'!$E$11</f>
        <v>0</v>
      </c>
      <c r="G3258" s="227">
        <f>'1. General information'!$E$12</f>
        <v>0</v>
      </c>
      <c r="H3258" s="227">
        <f>'1. General information'!$E$13</f>
        <v>0</v>
      </c>
      <c r="I3258" s="227">
        <f>'1. General information'!$E$14</f>
        <v>0</v>
      </c>
      <c r="J3258" s="234" t="s">
        <v>471</v>
      </c>
      <c r="K3258" s="254" t="s">
        <v>6216</v>
      </c>
      <c r="L3258" s="234" t="s">
        <v>5336</v>
      </c>
      <c r="M3258" s="229">
        <f>'6. Staff time'!$AA$226</f>
        <v>0</v>
      </c>
    </row>
    <row r="3259" spans="1:13">
      <c r="A3259" s="230">
        <v>3258</v>
      </c>
      <c r="B3259" s="230" t="str">
        <f t="shared" si="81"/>
        <v>0-0-0-6.39-30</v>
      </c>
      <c r="C3259" s="227">
        <f>'1. General information'!$E$8</f>
        <v>0</v>
      </c>
      <c r="D3259" s="227">
        <f>'1. General information'!$E$9</f>
        <v>0</v>
      </c>
      <c r="E3259" s="227">
        <f>'1. General information'!$E$10</f>
        <v>0</v>
      </c>
      <c r="F3259" s="227">
        <f>'1. General information'!$E$11</f>
        <v>0</v>
      </c>
      <c r="G3259" s="227">
        <f>'1. General information'!$E$12</f>
        <v>0</v>
      </c>
      <c r="H3259" s="227">
        <f>'1. General information'!$E$13</f>
        <v>0</v>
      </c>
      <c r="I3259" s="227">
        <f>'1. General information'!$E$14</f>
        <v>0</v>
      </c>
      <c r="J3259" s="234" t="s">
        <v>471</v>
      </c>
      <c r="K3259" s="254" t="s">
        <v>6217</v>
      </c>
      <c r="L3259" s="234" t="s">
        <v>5337</v>
      </c>
      <c r="M3259" s="229">
        <f>'6. Staff time'!$AA$227</f>
        <v>0</v>
      </c>
    </row>
    <row r="3260" spans="1:13">
      <c r="A3260" s="230">
        <v>3259</v>
      </c>
      <c r="B3260" s="230" t="str">
        <f t="shared" si="81"/>
        <v>0-0-0-6.39-31</v>
      </c>
      <c r="C3260" s="227">
        <f>'1. General information'!$E$8</f>
        <v>0</v>
      </c>
      <c r="D3260" s="227">
        <f>'1. General information'!$E$9</f>
        <v>0</v>
      </c>
      <c r="E3260" s="227">
        <f>'1. General information'!$E$10</f>
        <v>0</v>
      </c>
      <c r="F3260" s="227">
        <f>'1. General information'!$E$11</f>
        <v>0</v>
      </c>
      <c r="G3260" s="227">
        <f>'1. General information'!$E$12</f>
        <v>0</v>
      </c>
      <c r="H3260" s="227">
        <f>'1. General information'!$E$13</f>
        <v>0</v>
      </c>
      <c r="I3260" s="227">
        <f>'1. General information'!$E$14</f>
        <v>0</v>
      </c>
      <c r="J3260" s="234" t="s">
        <v>471</v>
      </c>
      <c r="K3260" s="254" t="s">
        <v>6218</v>
      </c>
      <c r="L3260" s="234" t="s">
        <v>5338</v>
      </c>
      <c r="M3260" s="229">
        <f>'6. Staff time'!$AA$228</f>
        <v>0</v>
      </c>
    </row>
    <row r="3261" spans="1:13">
      <c r="A3261" s="230">
        <v>3260</v>
      </c>
      <c r="B3261" s="230" t="str">
        <f t="shared" si="81"/>
        <v>0-0-0-6.39-32</v>
      </c>
      <c r="C3261" s="227">
        <f>'1. General information'!$E$8</f>
        <v>0</v>
      </c>
      <c r="D3261" s="227">
        <f>'1. General information'!$E$9</f>
        <v>0</v>
      </c>
      <c r="E3261" s="227">
        <f>'1. General information'!$E$10</f>
        <v>0</v>
      </c>
      <c r="F3261" s="227">
        <f>'1. General information'!$E$11</f>
        <v>0</v>
      </c>
      <c r="G3261" s="227">
        <f>'1. General information'!$E$12</f>
        <v>0</v>
      </c>
      <c r="H3261" s="227">
        <f>'1. General information'!$E$13</f>
        <v>0</v>
      </c>
      <c r="I3261" s="227">
        <f>'1. General information'!$E$14</f>
        <v>0</v>
      </c>
      <c r="J3261" s="234" t="s">
        <v>471</v>
      </c>
      <c r="K3261" s="254" t="s">
        <v>6219</v>
      </c>
      <c r="L3261" s="234" t="s">
        <v>5339</v>
      </c>
      <c r="M3261" s="229">
        <f>'6. Staff time'!$AA$229</f>
        <v>0</v>
      </c>
    </row>
    <row r="3262" spans="1:13">
      <c r="A3262" s="230">
        <v>3261</v>
      </c>
      <c r="B3262" s="230" t="str">
        <f t="shared" si="81"/>
        <v>0-0-0-6.39-33</v>
      </c>
      <c r="C3262" s="227">
        <f>'1. General information'!$E$8</f>
        <v>0</v>
      </c>
      <c r="D3262" s="227">
        <f>'1. General information'!$E$9</f>
        <v>0</v>
      </c>
      <c r="E3262" s="227">
        <f>'1. General information'!$E$10</f>
        <v>0</v>
      </c>
      <c r="F3262" s="227">
        <f>'1. General information'!$E$11</f>
        <v>0</v>
      </c>
      <c r="G3262" s="227">
        <f>'1. General information'!$E$12</f>
        <v>0</v>
      </c>
      <c r="H3262" s="227">
        <f>'1. General information'!$E$13</f>
        <v>0</v>
      </c>
      <c r="I3262" s="227">
        <f>'1. General information'!$E$14</f>
        <v>0</v>
      </c>
      <c r="J3262" s="234" t="s">
        <v>471</v>
      </c>
      <c r="K3262" s="254" t="s">
        <v>6220</v>
      </c>
      <c r="L3262" s="234" t="s">
        <v>5340</v>
      </c>
      <c r="M3262" s="229">
        <f>'6. Staff time'!$AA$230</f>
        <v>0</v>
      </c>
    </row>
    <row r="3263" spans="1:13">
      <c r="A3263" s="230">
        <v>3262</v>
      </c>
      <c r="B3263" s="230" t="str">
        <f t="shared" si="81"/>
        <v>0-0-0-6.39-34</v>
      </c>
      <c r="C3263" s="227">
        <f>'1. General information'!$E$8</f>
        <v>0</v>
      </c>
      <c r="D3263" s="227">
        <f>'1. General information'!$E$9</f>
        <v>0</v>
      </c>
      <c r="E3263" s="227">
        <f>'1. General information'!$E$10</f>
        <v>0</v>
      </c>
      <c r="F3263" s="227">
        <f>'1. General information'!$E$11</f>
        <v>0</v>
      </c>
      <c r="G3263" s="227">
        <f>'1. General information'!$E$12</f>
        <v>0</v>
      </c>
      <c r="H3263" s="227">
        <f>'1. General information'!$E$13</f>
        <v>0</v>
      </c>
      <c r="I3263" s="227">
        <f>'1. General information'!$E$14</f>
        <v>0</v>
      </c>
      <c r="J3263" s="234" t="s">
        <v>471</v>
      </c>
      <c r="K3263" s="254" t="s">
        <v>6221</v>
      </c>
      <c r="L3263" s="234" t="s">
        <v>5341</v>
      </c>
      <c r="M3263" s="229">
        <f>'6. Staff time'!$AA$231</f>
        <v>0</v>
      </c>
    </row>
    <row r="3264" spans="1:13">
      <c r="A3264" s="230">
        <v>3263</v>
      </c>
      <c r="B3264" s="230" t="str">
        <f t="shared" si="81"/>
        <v>0-0-0-6.39-35</v>
      </c>
      <c r="C3264" s="227">
        <f>'1. General information'!$E$8</f>
        <v>0</v>
      </c>
      <c r="D3264" s="227">
        <f>'1. General information'!$E$9</f>
        <v>0</v>
      </c>
      <c r="E3264" s="227">
        <f>'1. General information'!$E$10</f>
        <v>0</v>
      </c>
      <c r="F3264" s="227">
        <f>'1. General information'!$E$11</f>
        <v>0</v>
      </c>
      <c r="G3264" s="227">
        <f>'1. General information'!$E$12</f>
        <v>0</v>
      </c>
      <c r="H3264" s="227">
        <f>'1. General information'!$E$13</f>
        <v>0</v>
      </c>
      <c r="I3264" s="227">
        <f>'1. General information'!$E$14</f>
        <v>0</v>
      </c>
      <c r="J3264" s="234" t="s">
        <v>471</v>
      </c>
      <c r="K3264" s="254" t="s">
        <v>6222</v>
      </c>
      <c r="L3264" s="234" t="s">
        <v>5342</v>
      </c>
      <c r="M3264" s="229">
        <f>'6. Staff time'!$AA$232</f>
        <v>0</v>
      </c>
    </row>
    <row r="3265" spans="1:13">
      <c r="A3265" s="230">
        <v>3264</v>
      </c>
      <c r="B3265" s="230" t="str">
        <f t="shared" si="81"/>
        <v>0-0-0-6.39-36</v>
      </c>
      <c r="C3265" s="227">
        <f>'1. General information'!$E$8</f>
        <v>0</v>
      </c>
      <c r="D3265" s="227">
        <f>'1. General information'!$E$9</f>
        <v>0</v>
      </c>
      <c r="E3265" s="227">
        <f>'1. General information'!$E$10</f>
        <v>0</v>
      </c>
      <c r="F3265" s="227">
        <f>'1. General information'!$E$11</f>
        <v>0</v>
      </c>
      <c r="G3265" s="227">
        <f>'1. General information'!$E$12</f>
        <v>0</v>
      </c>
      <c r="H3265" s="227">
        <f>'1. General information'!$E$13</f>
        <v>0</v>
      </c>
      <c r="I3265" s="227">
        <f>'1. General information'!$E$14</f>
        <v>0</v>
      </c>
      <c r="J3265" s="234" t="s">
        <v>471</v>
      </c>
      <c r="K3265" s="254" t="s">
        <v>6223</v>
      </c>
      <c r="L3265" s="234" t="s">
        <v>5343</v>
      </c>
      <c r="M3265" s="229">
        <f>'6. Staff time'!$AA$233</f>
        <v>0</v>
      </c>
    </row>
    <row r="3266" spans="1:13">
      <c r="A3266" s="230">
        <v>3265</v>
      </c>
      <c r="B3266" s="230" t="str">
        <f t="shared" si="81"/>
        <v>0-0-0-6.39-37</v>
      </c>
      <c r="C3266" s="227">
        <f>'1. General information'!$E$8</f>
        <v>0</v>
      </c>
      <c r="D3266" s="227">
        <f>'1. General information'!$E$9</f>
        <v>0</v>
      </c>
      <c r="E3266" s="227">
        <f>'1. General information'!$E$10</f>
        <v>0</v>
      </c>
      <c r="F3266" s="227">
        <f>'1. General information'!$E$11</f>
        <v>0</v>
      </c>
      <c r="G3266" s="227">
        <f>'1. General information'!$E$12</f>
        <v>0</v>
      </c>
      <c r="H3266" s="227">
        <f>'1. General information'!$E$13</f>
        <v>0</v>
      </c>
      <c r="I3266" s="227">
        <f>'1. General information'!$E$14</f>
        <v>0</v>
      </c>
      <c r="J3266" s="234" t="s">
        <v>471</v>
      </c>
      <c r="K3266" s="254" t="s">
        <v>6224</v>
      </c>
      <c r="L3266" s="234" t="s">
        <v>5344</v>
      </c>
      <c r="M3266" s="229">
        <f>'6. Staff time'!$AA$234</f>
        <v>0</v>
      </c>
    </row>
    <row r="3267" spans="1:13">
      <c r="A3267" s="230">
        <v>3266</v>
      </c>
      <c r="B3267" s="230" t="str">
        <f t="shared" si="81"/>
        <v>0-0-0-6.39-38</v>
      </c>
      <c r="C3267" s="227">
        <f>'1. General information'!$E$8</f>
        <v>0</v>
      </c>
      <c r="D3267" s="227">
        <f>'1. General information'!$E$9</f>
        <v>0</v>
      </c>
      <c r="E3267" s="227">
        <f>'1. General information'!$E$10</f>
        <v>0</v>
      </c>
      <c r="F3267" s="227">
        <f>'1. General information'!$E$11</f>
        <v>0</v>
      </c>
      <c r="G3267" s="227">
        <f>'1. General information'!$E$12</f>
        <v>0</v>
      </c>
      <c r="H3267" s="227">
        <f>'1. General information'!$E$13</f>
        <v>0</v>
      </c>
      <c r="I3267" s="227">
        <f>'1. General information'!$E$14</f>
        <v>0</v>
      </c>
      <c r="J3267" s="234" t="s">
        <v>471</v>
      </c>
      <c r="K3267" s="254" t="s">
        <v>6225</v>
      </c>
      <c r="L3267" s="234" t="s">
        <v>5345</v>
      </c>
      <c r="M3267" s="229">
        <f>'6. Staff time'!$AA$235</f>
        <v>0</v>
      </c>
    </row>
    <row r="3268" spans="1:13">
      <c r="A3268" s="230">
        <v>3267</v>
      </c>
      <c r="B3268" s="230" t="str">
        <f t="shared" si="81"/>
        <v>0-0-0-6.39-39</v>
      </c>
      <c r="C3268" s="227">
        <f>'1. General information'!$E$8</f>
        <v>0</v>
      </c>
      <c r="D3268" s="227">
        <f>'1. General information'!$E$9</f>
        <v>0</v>
      </c>
      <c r="E3268" s="227">
        <f>'1. General information'!$E$10</f>
        <v>0</v>
      </c>
      <c r="F3268" s="227">
        <f>'1. General information'!$E$11</f>
        <v>0</v>
      </c>
      <c r="G3268" s="227">
        <f>'1. General information'!$E$12</f>
        <v>0</v>
      </c>
      <c r="H3268" s="227">
        <f>'1. General information'!$E$13</f>
        <v>0</v>
      </c>
      <c r="I3268" s="227">
        <f>'1. General information'!$E$14</f>
        <v>0</v>
      </c>
      <c r="J3268" s="234" t="s">
        <v>471</v>
      </c>
      <c r="K3268" s="254" t="s">
        <v>6226</v>
      </c>
      <c r="L3268" s="234" t="s">
        <v>5346</v>
      </c>
      <c r="M3268" s="229">
        <f>'6. Staff time'!$AA$236</f>
        <v>0</v>
      </c>
    </row>
    <row r="3269" spans="1:13">
      <c r="A3269" s="230">
        <v>3268</v>
      </c>
      <c r="B3269" s="230" t="str">
        <f t="shared" si="81"/>
        <v>0-0-0-6.39-40</v>
      </c>
      <c r="C3269" s="227">
        <f>'1. General information'!$E$8</f>
        <v>0</v>
      </c>
      <c r="D3269" s="227">
        <f>'1. General information'!$E$9</f>
        <v>0</v>
      </c>
      <c r="E3269" s="227">
        <f>'1. General information'!$E$10</f>
        <v>0</v>
      </c>
      <c r="F3269" s="227">
        <f>'1. General information'!$E$11</f>
        <v>0</v>
      </c>
      <c r="G3269" s="227">
        <f>'1. General information'!$E$12</f>
        <v>0</v>
      </c>
      <c r="H3269" s="227">
        <f>'1. General information'!$E$13</f>
        <v>0</v>
      </c>
      <c r="I3269" s="227">
        <f>'1. General information'!$E$14</f>
        <v>0</v>
      </c>
      <c r="J3269" s="234" t="s">
        <v>471</v>
      </c>
      <c r="K3269" s="254" t="s">
        <v>6227</v>
      </c>
      <c r="L3269" s="234" t="s">
        <v>5347</v>
      </c>
      <c r="M3269" s="229">
        <f>'6. Staff time'!$AA$237</f>
        <v>0</v>
      </c>
    </row>
    <row r="3270" spans="1:13">
      <c r="A3270" s="230">
        <v>3269</v>
      </c>
      <c r="B3270" s="230" t="str">
        <f t="shared" si="81"/>
        <v>0-0-0-6.39-41</v>
      </c>
      <c r="C3270" s="227">
        <f>'1. General information'!$E$8</f>
        <v>0</v>
      </c>
      <c r="D3270" s="227">
        <f>'1. General information'!$E$9</f>
        <v>0</v>
      </c>
      <c r="E3270" s="227">
        <f>'1. General information'!$E$10</f>
        <v>0</v>
      </c>
      <c r="F3270" s="227">
        <f>'1. General information'!$E$11</f>
        <v>0</v>
      </c>
      <c r="G3270" s="227">
        <f>'1. General information'!$E$12</f>
        <v>0</v>
      </c>
      <c r="H3270" s="227">
        <f>'1. General information'!$E$13</f>
        <v>0</v>
      </c>
      <c r="I3270" s="227">
        <f>'1. General information'!$E$14</f>
        <v>0</v>
      </c>
      <c r="J3270" s="234" t="s">
        <v>471</v>
      </c>
      <c r="K3270" s="254" t="s">
        <v>6228</v>
      </c>
      <c r="L3270" s="234" t="s">
        <v>5348</v>
      </c>
      <c r="M3270" s="229">
        <f>'6. Staff time'!$AA$238</f>
        <v>0</v>
      </c>
    </row>
    <row r="3271" spans="1:13">
      <c r="A3271" s="230">
        <v>3270</v>
      </c>
      <c r="B3271" s="230" t="str">
        <f t="shared" si="81"/>
        <v>0-0-0-6.39-42</v>
      </c>
      <c r="C3271" s="227">
        <f>'1. General information'!$E$8</f>
        <v>0</v>
      </c>
      <c r="D3271" s="227">
        <f>'1. General information'!$E$9</f>
        <v>0</v>
      </c>
      <c r="E3271" s="227">
        <f>'1. General information'!$E$10</f>
        <v>0</v>
      </c>
      <c r="F3271" s="227">
        <f>'1. General information'!$E$11</f>
        <v>0</v>
      </c>
      <c r="G3271" s="227">
        <f>'1. General information'!$E$12</f>
        <v>0</v>
      </c>
      <c r="H3271" s="227">
        <f>'1. General information'!$E$13</f>
        <v>0</v>
      </c>
      <c r="I3271" s="227">
        <f>'1. General information'!$E$14</f>
        <v>0</v>
      </c>
      <c r="J3271" s="234" t="s">
        <v>471</v>
      </c>
      <c r="K3271" s="254" t="s">
        <v>6229</v>
      </c>
      <c r="L3271" s="234" t="s">
        <v>5349</v>
      </c>
      <c r="M3271" s="229">
        <f>'6. Staff time'!$AA$239</f>
        <v>0</v>
      </c>
    </row>
    <row r="3272" spans="1:13">
      <c r="A3272" s="230">
        <v>3271</v>
      </c>
      <c r="B3272" s="230" t="str">
        <f t="shared" si="81"/>
        <v>0-0-0-6.39-43</v>
      </c>
      <c r="C3272" s="227">
        <f>'1. General information'!$E$8</f>
        <v>0</v>
      </c>
      <c r="D3272" s="227">
        <f>'1. General information'!$E$9</f>
        <v>0</v>
      </c>
      <c r="E3272" s="227">
        <f>'1. General information'!$E$10</f>
        <v>0</v>
      </c>
      <c r="F3272" s="227">
        <f>'1. General information'!$E$11</f>
        <v>0</v>
      </c>
      <c r="G3272" s="227">
        <f>'1. General information'!$E$12</f>
        <v>0</v>
      </c>
      <c r="H3272" s="227">
        <f>'1. General information'!$E$13</f>
        <v>0</v>
      </c>
      <c r="I3272" s="227">
        <f>'1. General information'!$E$14</f>
        <v>0</v>
      </c>
      <c r="J3272" s="234" t="s">
        <v>471</v>
      </c>
      <c r="K3272" s="254" t="s">
        <v>6230</v>
      </c>
      <c r="L3272" s="234" t="s">
        <v>5350</v>
      </c>
      <c r="M3272" s="229">
        <f>'6. Staff time'!$AA$240</f>
        <v>0</v>
      </c>
    </row>
    <row r="3273" spans="1:13">
      <c r="A3273" s="230">
        <v>3272</v>
      </c>
      <c r="B3273" s="230" t="str">
        <f t="shared" si="81"/>
        <v>0-0-0-6.39-44</v>
      </c>
      <c r="C3273" s="227">
        <f>'1. General information'!$E$8</f>
        <v>0</v>
      </c>
      <c r="D3273" s="227">
        <f>'1. General information'!$E$9</f>
        <v>0</v>
      </c>
      <c r="E3273" s="227">
        <f>'1. General information'!$E$10</f>
        <v>0</v>
      </c>
      <c r="F3273" s="227">
        <f>'1. General information'!$E$11</f>
        <v>0</v>
      </c>
      <c r="G3273" s="227">
        <f>'1. General information'!$E$12</f>
        <v>0</v>
      </c>
      <c r="H3273" s="227">
        <f>'1. General information'!$E$13</f>
        <v>0</v>
      </c>
      <c r="I3273" s="227">
        <f>'1. General information'!$E$14</f>
        <v>0</v>
      </c>
      <c r="J3273" s="234" t="s">
        <v>471</v>
      </c>
      <c r="K3273" s="254" t="s">
        <v>6231</v>
      </c>
      <c r="L3273" s="234" t="s">
        <v>5351</v>
      </c>
      <c r="M3273" s="229">
        <f>'6. Staff time'!$AA$241</f>
        <v>0</v>
      </c>
    </row>
    <row r="3274" spans="1:13">
      <c r="A3274" s="230">
        <v>3273</v>
      </c>
      <c r="B3274" s="230" t="str">
        <f t="shared" si="81"/>
        <v>0-0-0-6.39-45</v>
      </c>
      <c r="C3274" s="227">
        <f>'1. General information'!$E$8</f>
        <v>0</v>
      </c>
      <c r="D3274" s="227">
        <f>'1. General information'!$E$9</f>
        <v>0</v>
      </c>
      <c r="E3274" s="227">
        <f>'1. General information'!$E$10</f>
        <v>0</v>
      </c>
      <c r="F3274" s="227">
        <f>'1. General information'!$E$11</f>
        <v>0</v>
      </c>
      <c r="G3274" s="227">
        <f>'1. General information'!$E$12</f>
        <v>0</v>
      </c>
      <c r="H3274" s="227">
        <f>'1. General information'!$E$13</f>
        <v>0</v>
      </c>
      <c r="I3274" s="227">
        <f>'1. General information'!$E$14</f>
        <v>0</v>
      </c>
      <c r="J3274" s="234" t="s">
        <v>471</v>
      </c>
      <c r="K3274" s="254" t="s">
        <v>6232</v>
      </c>
      <c r="L3274" s="234" t="s">
        <v>5352</v>
      </c>
      <c r="M3274" s="229">
        <f>'6. Staff time'!$AA$242</f>
        <v>0</v>
      </c>
    </row>
    <row r="3275" spans="1:13">
      <c r="A3275" s="230">
        <v>3274</v>
      </c>
      <c r="B3275" s="230" t="str">
        <f t="shared" si="81"/>
        <v>0-0-0-6.39-46</v>
      </c>
      <c r="C3275" s="227">
        <f>'1. General information'!$E$8</f>
        <v>0</v>
      </c>
      <c r="D3275" s="227">
        <f>'1. General information'!$E$9</f>
        <v>0</v>
      </c>
      <c r="E3275" s="227">
        <f>'1. General information'!$E$10</f>
        <v>0</v>
      </c>
      <c r="F3275" s="227">
        <f>'1. General information'!$E$11</f>
        <v>0</v>
      </c>
      <c r="G3275" s="227">
        <f>'1. General information'!$E$12</f>
        <v>0</v>
      </c>
      <c r="H3275" s="227">
        <f>'1. General information'!$E$13</f>
        <v>0</v>
      </c>
      <c r="I3275" s="227">
        <f>'1. General information'!$E$14</f>
        <v>0</v>
      </c>
      <c r="J3275" s="234" t="s">
        <v>471</v>
      </c>
      <c r="K3275" s="254" t="s">
        <v>6233</v>
      </c>
      <c r="L3275" s="234" t="s">
        <v>5353</v>
      </c>
      <c r="M3275" s="229">
        <f>'6. Staff time'!$AA$243</f>
        <v>0</v>
      </c>
    </row>
    <row r="3276" spans="1:13">
      <c r="A3276" s="230">
        <v>3275</v>
      </c>
      <c r="B3276" s="230" t="str">
        <f t="shared" si="81"/>
        <v>0-0-0-6.39-47</v>
      </c>
      <c r="C3276" s="227">
        <f>'1. General information'!$E$8</f>
        <v>0</v>
      </c>
      <c r="D3276" s="227">
        <f>'1. General information'!$E$9</f>
        <v>0</v>
      </c>
      <c r="E3276" s="227">
        <f>'1. General information'!$E$10</f>
        <v>0</v>
      </c>
      <c r="F3276" s="227">
        <f>'1. General information'!$E$11</f>
        <v>0</v>
      </c>
      <c r="G3276" s="227">
        <f>'1. General information'!$E$12</f>
        <v>0</v>
      </c>
      <c r="H3276" s="227">
        <f>'1. General information'!$E$13</f>
        <v>0</v>
      </c>
      <c r="I3276" s="227">
        <f>'1. General information'!$E$14</f>
        <v>0</v>
      </c>
      <c r="J3276" s="234" t="s">
        <v>471</v>
      </c>
      <c r="K3276" s="254" t="s">
        <v>6234</v>
      </c>
      <c r="L3276" s="234" t="s">
        <v>5354</v>
      </c>
      <c r="M3276" s="229">
        <f>'6. Staff time'!$AA$244</f>
        <v>0</v>
      </c>
    </row>
    <row r="3277" spans="1:13">
      <c r="A3277" s="230">
        <v>3276</v>
      </c>
      <c r="B3277" s="230" t="str">
        <f t="shared" si="81"/>
        <v>0-0-0-6.39-48</v>
      </c>
      <c r="C3277" s="227">
        <f>'1. General information'!$E$8</f>
        <v>0</v>
      </c>
      <c r="D3277" s="227">
        <f>'1. General information'!$E$9</f>
        <v>0</v>
      </c>
      <c r="E3277" s="227">
        <f>'1. General information'!$E$10</f>
        <v>0</v>
      </c>
      <c r="F3277" s="227">
        <f>'1. General information'!$E$11</f>
        <v>0</v>
      </c>
      <c r="G3277" s="227">
        <f>'1. General information'!$E$12</f>
        <v>0</v>
      </c>
      <c r="H3277" s="227">
        <f>'1. General information'!$E$13</f>
        <v>0</v>
      </c>
      <c r="I3277" s="227">
        <f>'1. General information'!$E$14</f>
        <v>0</v>
      </c>
      <c r="J3277" s="234" t="s">
        <v>471</v>
      </c>
      <c r="K3277" s="254" t="s">
        <v>6235</v>
      </c>
      <c r="L3277" s="234" t="s">
        <v>5355</v>
      </c>
      <c r="M3277" s="229">
        <f>'6. Staff time'!$AA$245</f>
        <v>0</v>
      </c>
    </row>
    <row r="3278" spans="1:13">
      <c r="A3278" s="230">
        <v>3277</v>
      </c>
      <c r="B3278" s="230" t="str">
        <f t="shared" si="81"/>
        <v>0-0-0-6.39-49</v>
      </c>
      <c r="C3278" s="227">
        <f>'1. General information'!$E$8</f>
        <v>0</v>
      </c>
      <c r="D3278" s="227">
        <f>'1. General information'!$E$9</f>
        <v>0</v>
      </c>
      <c r="E3278" s="227">
        <f>'1. General information'!$E$10</f>
        <v>0</v>
      </c>
      <c r="F3278" s="227">
        <f>'1. General information'!$E$11</f>
        <v>0</v>
      </c>
      <c r="G3278" s="227">
        <f>'1. General information'!$E$12</f>
        <v>0</v>
      </c>
      <c r="H3278" s="227">
        <f>'1. General information'!$E$13</f>
        <v>0</v>
      </c>
      <c r="I3278" s="227">
        <f>'1. General information'!$E$14</f>
        <v>0</v>
      </c>
      <c r="J3278" s="234" t="s">
        <v>471</v>
      </c>
      <c r="K3278" s="254" t="s">
        <v>6236</v>
      </c>
      <c r="L3278" s="234" t="s">
        <v>5356</v>
      </c>
      <c r="M3278" s="229">
        <f>'6. Staff time'!$AA$246</f>
        <v>0</v>
      </c>
    </row>
    <row r="3279" spans="1:13">
      <c r="A3279" s="230">
        <v>3278</v>
      </c>
      <c r="B3279" s="230" t="str">
        <f t="shared" si="81"/>
        <v>0-0-0-6.39-50</v>
      </c>
      <c r="C3279" s="227">
        <f>'1. General information'!$E$8</f>
        <v>0</v>
      </c>
      <c r="D3279" s="227">
        <f>'1. General information'!$E$9</f>
        <v>0</v>
      </c>
      <c r="E3279" s="227">
        <f>'1. General information'!$E$10</f>
        <v>0</v>
      </c>
      <c r="F3279" s="227">
        <f>'1. General information'!$E$11</f>
        <v>0</v>
      </c>
      <c r="G3279" s="227">
        <f>'1. General information'!$E$12</f>
        <v>0</v>
      </c>
      <c r="H3279" s="227">
        <f>'1. General information'!$E$13</f>
        <v>0</v>
      </c>
      <c r="I3279" s="227">
        <f>'1. General information'!$E$14</f>
        <v>0</v>
      </c>
      <c r="J3279" s="234" t="s">
        <v>471</v>
      </c>
      <c r="K3279" s="254" t="s">
        <v>6237</v>
      </c>
      <c r="L3279" s="234" t="s">
        <v>5357</v>
      </c>
      <c r="M3279" s="229">
        <f>'6. Staff time'!$AA$247</f>
        <v>0</v>
      </c>
    </row>
    <row r="3280" spans="1:13">
      <c r="A3280" s="230">
        <v>3279</v>
      </c>
      <c r="B3280" s="230" t="str">
        <f t="shared" si="81"/>
        <v>0-0-0-6.39-51</v>
      </c>
      <c r="C3280" s="227">
        <f>'1. General information'!$E$8</f>
        <v>0</v>
      </c>
      <c r="D3280" s="227">
        <f>'1. General information'!$E$9</f>
        <v>0</v>
      </c>
      <c r="E3280" s="227">
        <f>'1. General information'!$E$10</f>
        <v>0</v>
      </c>
      <c r="F3280" s="227">
        <f>'1. General information'!$E$11</f>
        <v>0</v>
      </c>
      <c r="G3280" s="227">
        <f>'1. General information'!$E$12</f>
        <v>0</v>
      </c>
      <c r="H3280" s="227">
        <f>'1. General information'!$E$13</f>
        <v>0</v>
      </c>
      <c r="I3280" s="227">
        <f>'1. General information'!$E$14</f>
        <v>0</v>
      </c>
      <c r="J3280" s="234" t="s">
        <v>471</v>
      </c>
      <c r="K3280" s="254" t="s">
        <v>6238</v>
      </c>
      <c r="L3280" s="234" t="s">
        <v>5358</v>
      </c>
      <c r="M3280" s="229">
        <f>'6. Staff time'!$AA$248</f>
        <v>0</v>
      </c>
    </row>
    <row r="3281" spans="1:13">
      <c r="A3281" s="230">
        <v>3280</v>
      </c>
      <c r="B3281" s="230" t="str">
        <f t="shared" si="81"/>
        <v>0-0-0-6.39-52</v>
      </c>
      <c r="C3281" s="227">
        <f>'1. General information'!$E$8</f>
        <v>0</v>
      </c>
      <c r="D3281" s="227">
        <f>'1. General information'!$E$9</f>
        <v>0</v>
      </c>
      <c r="E3281" s="227">
        <f>'1. General information'!$E$10</f>
        <v>0</v>
      </c>
      <c r="F3281" s="227">
        <f>'1. General information'!$E$11</f>
        <v>0</v>
      </c>
      <c r="G3281" s="227">
        <f>'1. General information'!$E$12</f>
        <v>0</v>
      </c>
      <c r="H3281" s="227">
        <f>'1. General information'!$E$13</f>
        <v>0</v>
      </c>
      <c r="I3281" s="227">
        <f>'1. General information'!$E$14</f>
        <v>0</v>
      </c>
      <c r="J3281" s="234" t="s">
        <v>471</v>
      </c>
      <c r="K3281" s="254" t="s">
        <v>6239</v>
      </c>
      <c r="L3281" s="234" t="s">
        <v>5359</v>
      </c>
      <c r="M3281" s="229">
        <f>'6. Staff time'!$AA$249</f>
        <v>0</v>
      </c>
    </row>
    <row r="3282" spans="1:13">
      <c r="A3282" s="230">
        <v>3281</v>
      </c>
      <c r="B3282" s="230" t="str">
        <f t="shared" si="81"/>
        <v>0-0-0-6.39-53</v>
      </c>
      <c r="C3282" s="227">
        <f>'1. General information'!$E$8</f>
        <v>0</v>
      </c>
      <c r="D3282" s="227">
        <f>'1. General information'!$E$9</f>
        <v>0</v>
      </c>
      <c r="E3282" s="227">
        <f>'1. General information'!$E$10</f>
        <v>0</v>
      </c>
      <c r="F3282" s="227">
        <f>'1. General information'!$E$11</f>
        <v>0</v>
      </c>
      <c r="G3282" s="227">
        <f>'1. General information'!$E$12</f>
        <v>0</v>
      </c>
      <c r="H3282" s="227">
        <f>'1. General information'!$E$13</f>
        <v>0</v>
      </c>
      <c r="I3282" s="227">
        <f>'1. General information'!$E$14</f>
        <v>0</v>
      </c>
      <c r="J3282" s="234" t="s">
        <v>471</v>
      </c>
      <c r="K3282" s="254" t="s">
        <v>6240</v>
      </c>
      <c r="L3282" s="234" t="s">
        <v>5360</v>
      </c>
      <c r="M3282" s="229">
        <f>'6. Staff time'!$AA$250</f>
        <v>0</v>
      </c>
    </row>
    <row r="3283" spans="1:13">
      <c r="A3283" s="230">
        <v>3282</v>
      </c>
      <c r="B3283" s="230" t="str">
        <f t="shared" si="81"/>
        <v>0-0-0-6.39-54</v>
      </c>
      <c r="C3283" s="227">
        <f>'1. General information'!$E$8</f>
        <v>0</v>
      </c>
      <c r="D3283" s="227">
        <f>'1. General information'!$E$9</f>
        <v>0</v>
      </c>
      <c r="E3283" s="227">
        <f>'1. General information'!$E$10</f>
        <v>0</v>
      </c>
      <c r="F3283" s="227">
        <f>'1. General information'!$E$11</f>
        <v>0</v>
      </c>
      <c r="G3283" s="227">
        <f>'1. General information'!$E$12</f>
        <v>0</v>
      </c>
      <c r="H3283" s="227">
        <f>'1. General information'!$E$13</f>
        <v>0</v>
      </c>
      <c r="I3283" s="227">
        <f>'1. General information'!$E$14</f>
        <v>0</v>
      </c>
      <c r="J3283" s="234" t="s">
        <v>471</v>
      </c>
      <c r="K3283" s="254" t="s">
        <v>6241</v>
      </c>
      <c r="L3283" s="234" t="s">
        <v>5361</v>
      </c>
      <c r="M3283" s="229">
        <f>'6. Staff time'!$AA$251</f>
        <v>0</v>
      </c>
    </row>
    <row r="3284" spans="1:13">
      <c r="A3284" s="230">
        <v>3283</v>
      </c>
      <c r="B3284" s="230" t="str">
        <f t="shared" si="81"/>
        <v>0-0-0-6.39-55</v>
      </c>
      <c r="C3284" s="227">
        <f>'1. General information'!$E$8</f>
        <v>0</v>
      </c>
      <c r="D3284" s="227">
        <f>'1. General information'!$E$9</f>
        <v>0</v>
      </c>
      <c r="E3284" s="227">
        <f>'1. General information'!$E$10</f>
        <v>0</v>
      </c>
      <c r="F3284" s="227">
        <f>'1. General information'!$E$11</f>
        <v>0</v>
      </c>
      <c r="G3284" s="227">
        <f>'1. General information'!$E$12</f>
        <v>0</v>
      </c>
      <c r="H3284" s="227">
        <f>'1. General information'!$E$13</f>
        <v>0</v>
      </c>
      <c r="I3284" s="227">
        <f>'1. General information'!$E$14</f>
        <v>0</v>
      </c>
      <c r="J3284" s="234" t="s">
        <v>471</v>
      </c>
      <c r="K3284" s="254" t="s">
        <v>6242</v>
      </c>
      <c r="L3284" s="234" t="s">
        <v>5362</v>
      </c>
      <c r="M3284" s="229">
        <f>'6. Staff time'!$AA$252</f>
        <v>0</v>
      </c>
    </row>
    <row r="3285" spans="1:13">
      <c r="A3285" s="230">
        <v>3284</v>
      </c>
      <c r="B3285" s="230" t="str">
        <f t="shared" si="81"/>
        <v>0-0-0-6.39-56</v>
      </c>
      <c r="C3285" s="227">
        <f>'1. General information'!$E$8</f>
        <v>0</v>
      </c>
      <c r="D3285" s="227">
        <f>'1. General information'!$E$9</f>
        <v>0</v>
      </c>
      <c r="E3285" s="227">
        <f>'1. General information'!$E$10</f>
        <v>0</v>
      </c>
      <c r="F3285" s="227">
        <f>'1. General information'!$E$11</f>
        <v>0</v>
      </c>
      <c r="G3285" s="227">
        <f>'1. General information'!$E$12</f>
        <v>0</v>
      </c>
      <c r="H3285" s="227">
        <f>'1. General information'!$E$13</f>
        <v>0</v>
      </c>
      <c r="I3285" s="227">
        <f>'1. General information'!$E$14</f>
        <v>0</v>
      </c>
      <c r="J3285" s="234" t="s">
        <v>471</v>
      </c>
      <c r="K3285" s="254" t="s">
        <v>6243</v>
      </c>
      <c r="L3285" s="234" t="s">
        <v>5363</v>
      </c>
      <c r="M3285" s="229">
        <f>'6. Staff time'!$AA$253</f>
        <v>0</v>
      </c>
    </row>
    <row r="3286" spans="1:13">
      <c r="A3286" s="230">
        <v>3285</v>
      </c>
      <c r="B3286" s="230" t="str">
        <f t="shared" si="81"/>
        <v>0-0-0-6.39-57</v>
      </c>
      <c r="C3286" s="227">
        <f>'1. General information'!$E$8</f>
        <v>0</v>
      </c>
      <c r="D3286" s="227">
        <f>'1. General information'!$E$9</f>
        <v>0</v>
      </c>
      <c r="E3286" s="227">
        <f>'1. General information'!$E$10</f>
        <v>0</v>
      </c>
      <c r="F3286" s="227">
        <f>'1. General information'!$E$11</f>
        <v>0</v>
      </c>
      <c r="G3286" s="227">
        <f>'1. General information'!$E$12</f>
        <v>0</v>
      </c>
      <c r="H3286" s="227">
        <f>'1. General information'!$E$13</f>
        <v>0</v>
      </c>
      <c r="I3286" s="227">
        <f>'1. General information'!$E$14</f>
        <v>0</v>
      </c>
      <c r="J3286" s="234" t="s">
        <v>471</v>
      </c>
      <c r="K3286" s="254" t="s">
        <v>6244</v>
      </c>
      <c r="L3286" s="234" t="s">
        <v>5364</v>
      </c>
      <c r="M3286" s="229">
        <f>'6. Staff time'!$AA$254</f>
        <v>0</v>
      </c>
    </row>
    <row r="3287" spans="1:13">
      <c r="A3287" s="230">
        <v>3286</v>
      </c>
      <c r="B3287" s="230" t="str">
        <f t="shared" si="81"/>
        <v>0-0-0-6.39-58</v>
      </c>
      <c r="C3287" s="227">
        <f>'1. General information'!$E$8</f>
        <v>0</v>
      </c>
      <c r="D3287" s="227">
        <f>'1. General information'!$E$9</f>
        <v>0</v>
      </c>
      <c r="E3287" s="227">
        <f>'1. General information'!$E$10</f>
        <v>0</v>
      </c>
      <c r="F3287" s="227">
        <f>'1. General information'!$E$11</f>
        <v>0</v>
      </c>
      <c r="G3287" s="227">
        <f>'1. General information'!$E$12</f>
        <v>0</v>
      </c>
      <c r="H3287" s="227">
        <f>'1. General information'!$E$13</f>
        <v>0</v>
      </c>
      <c r="I3287" s="227">
        <f>'1. General information'!$E$14</f>
        <v>0</v>
      </c>
      <c r="J3287" s="234" t="s">
        <v>471</v>
      </c>
      <c r="K3287" s="254" t="s">
        <v>6245</v>
      </c>
      <c r="L3287" s="234" t="s">
        <v>5365</v>
      </c>
      <c r="M3287" s="229">
        <f>'6. Staff time'!$AA$255</f>
        <v>0</v>
      </c>
    </row>
    <row r="3288" spans="1:13">
      <c r="A3288" s="230">
        <v>3287</v>
      </c>
      <c r="B3288" s="230" t="str">
        <f t="shared" si="81"/>
        <v>0-0-0-6.39-59</v>
      </c>
      <c r="C3288" s="227">
        <f>'1. General information'!$E$8</f>
        <v>0</v>
      </c>
      <c r="D3288" s="227">
        <f>'1. General information'!$E$9</f>
        <v>0</v>
      </c>
      <c r="E3288" s="227">
        <f>'1. General information'!$E$10</f>
        <v>0</v>
      </c>
      <c r="F3288" s="227">
        <f>'1. General information'!$E$11</f>
        <v>0</v>
      </c>
      <c r="G3288" s="227">
        <f>'1. General information'!$E$12</f>
        <v>0</v>
      </c>
      <c r="H3288" s="227">
        <f>'1. General information'!$E$13</f>
        <v>0</v>
      </c>
      <c r="I3288" s="227">
        <f>'1. General information'!$E$14</f>
        <v>0</v>
      </c>
      <c r="J3288" s="234" t="s">
        <v>471</v>
      </c>
      <c r="K3288" s="254" t="s">
        <v>6246</v>
      </c>
      <c r="L3288" s="234" t="s">
        <v>5366</v>
      </c>
      <c r="M3288" s="229">
        <f>'6. Staff time'!$AA$256</f>
        <v>0</v>
      </c>
    </row>
    <row r="3289" spans="1:13">
      <c r="A3289" s="230">
        <v>3288</v>
      </c>
      <c r="B3289" s="230" t="str">
        <f t="shared" si="81"/>
        <v>0-0-0-6.39-60</v>
      </c>
      <c r="C3289" s="227">
        <f>'1. General information'!$E$8</f>
        <v>0</v>
      </c>
      <c r="D3289" s="227">
        <f>'1. General information'!$E$9</f>
        <v>0</v>
      </c>
      <c r="E3289" s="227">
        <f>'1. General information'!$E$10</f>
        <v>0</v>
      </c>
      <c r="F3289" s="227">
        <f>'1. General information'!$E$11</f>
        <v>0</v>
      </c>
      <c r="G3289" s="227">
        <f>'1. General information'!$E$12</f>
        <v>0</v>
      </c>
      <c r="H3289" s="227">
        <f>'1. General information'!$E$13</f>
        <v>0</v>
      </c>
      <c r="I3289" s="227">
        <f>'1. General information'!$E$14</f>
        <v>0</v>
      </c>
      <c r="J3289" s="234" t="s">
        <v>471</v>
      </c>
      <c r="K3289" s="254" t="s">
        <v>6247</v>
      </c>
      <c r="L3289" s="234" t="s">
        <v>5367</v>
      </c>
      <c r="M3289" s="229">
        <f>'6. Staff time'!$AA$257</f>
        <v>0</v>
      </c>
    </row>
    <row r="3290" spans="1:13">
      <c r="A3290" s="230">
        <v>3289</v>
      </c>
      <c r="B3290" s="230" t="str">
        <f t="shared" si="81"/>
        <v>0-0-0-6.39-61</v>
      </c>
      <c r="C3290" s="227">
        <f>'1. General information'!$E$8</f>
        <v>0</v>
      </c>
      <c r="D3290" s="227">
        <f>'1. General information'!$E$9</f>
        <v>0</v>
      </c>
      <c r="E3290" s="227">
        <f>'1. General information'!$E$10</f>
        <v>0</v>
      </c>
      <c r="F3290" s="227">
        <f>'1. General information'!$E$11</f>
        <v>0</v>
      </c>
      <c r="G3290" s="227">
        <f>'1. General information'!$E$12</f>
        <v>0</v>
      </c>
      <c r="H3290" s="227">
        <f>'1. General information'!$E$13</f>
        <v>0</v>
      </c>
      <c r="I3290" s="227">
        <f>'1. General information'!$E$14</f>
        <v>0</v>
      </c>
      <c r="J3290" s="234" t="s">
        <v>471</v>
      </c>
      <c r="K3290" s="254" t="s">
        <v>6248</v>
      </c>
      <c r="L3290" s="234" t="s">
        <v>5368</v>
      </c>
      <c r="M3290" s="229">
        <f>'6. Staff time'!$AA$258</f>
        <v>0</v>
      </c>
    </row>
    <row r="3291" spans="1:13">
      <c r="A3291" s="230">
        <v>3290</v>
      </c>
      <c r="B3291" s="230" t="str">
        <f t="shared" si="81"/>
        <v>0-0-0-6.39-62</v>
      </c>
      <c r="C3291" s="227">
        <f>'1. General information'!$E$8</f>
        <v>0</v>
      </c>
      <c r="D3291" s="227">
        <f>'1. General information'!$E$9</f>
        <v>0</v>
      </c>
      <c r="E3291" s="227">
        <f>'1. General information'!$E$10</f>
        <v>0</v>
      </c>
      <c r="F3291" s="227">
        <f>'1. General information'!$E$11</f>
        <v>0</v>
      </c>
      <c r="G3291" s="227">
        <f>'1. General information'!$E$12</f>
        <v>0</v>
      </c>
      <c r="H3291" s="227">
        <f>'1. General information'!$E$13</f>
        <v>0</v>
      </c>
      <c r="I3291" s="227">
        <f>'1. General information'!$E$14</f>
        <v>0</v>
      </c>
      <c r="J3291" s="234" t="s">
        <v>471</v>
      </c>
      <c r="K3291" s="254" t="s">
        <v>6249</v>
      </c>
      <c r="L3291" s="234" t="s">
        <v>5369</v>
      </c>
      <c r="M3291" s="229">
        <f>'6. Staff time'!$AA$259</f>
        <v>0</v>
      </c>
    </row>
    <row r="3292" spans="1:13">
      <c r="A3292" s="230">
        <v>3291</v>
      </c>
      <c r="B3292" s="230" t="str">
        <f t="shared" si="81"/>
        <v>0-0-0-6.39-63</v>
      </c>
      <c r="C3292" s="227">
        <f>'1. General information'!$E$8</f>
        <v>0</v>
      </c>
      <c r="D3292" s="227">
        <f>'1. General information'!$E$9</f>
        <v>0</v>
      </c>
      <c r="E3292" s="227">
        <f>'1. General information'!$E$10</f>
        <v>0</v>
      </c>
      <c r="F3292" s="227">
        <f>'1. General information'!$E$11</f>
        <v>0</v>
      </c>
      <c r="G3292" s="227">
        <f>'1. General information'!$E$12</f>
        <v>0</v>
      </c>
      <c r="H3292" s="227">
        <f>'1. General information'!$E$13</f>
        <v>0</v>
      </c>
      <c r="I3292" s="227">
        <f>'1. General information'!$E$14</f>
        <v>0</v>
      </c>
      <c r="J3292" s="234" t="s">
        <v>471</v>
      </c>
      <c r="K3292" s="254" t="s">
        <v>6250</v>
      </c>
      <c r="L3292" s="234" t="s">
        <v>5370</v>
      </c>
      <c r="M3292" s="229">
        <f>'6. Staff time'!$AA$260</f>
        <v>0</v>
      </c>
    </row>
    <row r="3293" spans="1:13">
      <c r="A3293" s="230">
        <v>3292</v>
      </c>
      <c r="B3293" s="230" t="str">
        <f t="shared" si="81"/>
        <v>0-0-0-6.39-64</v>
      </c>
      <c r="C3293" s="227">
        <f>'1. General information'!$E$8</f>
        <v>0</v>
      </c>
      <c r="D3293" s="227">
        <f>'1. General information'!$E$9</f>
        <v>0</v>
      </c>
      <c r="E3293" s="227">
        <f>'1. General information'!$E$10</f>
        <v>0</v>
      </c>
      <c r="F3293" s="227">
        <f>'1. General information'!$E$11</f>
        <v>0</v>
      </c>
      <c r="G3293" s="227">
        <f>'1. General information'!$E$12</f>
        <v>0</v>
      </c>
      <c r="H3293" s="227">
        <f>'1. General information'!$E$13</f>
        <v>0</v>
      </c>
      <c r="I3293" s="227">
        <f>'1. General information'!$E$14</f>
        <v>0</v>
      </c>
      <c r="J3293" s="234" t="s">
        <v>471</v>
      </c>
      <c r="K3293" s="254" t="s">
        <v>6251</v>
      </c>
      <c r="L3293" s="234" t="s">
        <v>5371</v>
      </c>
      <c r="M3293" s="229">
        <f>'6. Staff time'!$AA$261</f>
        <v>0</v>
      </c>
    </row>
    <row r="3294" spans="1:13">
      <c r="A3294" s="230">
        <v>3293</v>
      </c>
      <c r="B3294" s="230" t="str">
        <f t="shared" si="81"/>
        <v>0-0-0-6.39-65</v>
      </c>
      <c r="C3294" s="227">
        <f>'1. General information'!$E$8</f>
        <v>0</v>
      </c>
      <c r="D3294" s="227">
        <f>'1. General information'!$E$9</f>
        <v>0</v>
      </c>
      <c r="E3294" s="227">
        <f>'1. General information'!$E$10</f>
        <v>0</v>
      </c>
      <c r="F3294" s="227">
        <f>'1. General information'!$E$11</f>
        <v>0</v>
      </c>
      <c r="G3294" s="227">
        <f>'1. General information'!$E$12</f>
        <v>0</v>
      </c>
      <c r="H3294" s="227">
        <f>'1. General information'!$E$13</f>
        <v>0</v>
      </c>
      <c r="I3294" s="227">
        <f>'1. General information'!$E$14</f>
        <v>0</v>
      </c>
      <c r="J3294" s="234" t="s">
        <v>471</v>
      </c>
      <c r="K3294" s="254" t="s">
        <v>6252</v>
      </c>
      <c r="L3294" s="234" t="s">
        <v>5372</v>
      </c>
      <c r="M3294" s="229">
        <f>'6. Staff time'!$AA$262</f>
        <v>0</v>
      </c>
    </row>
    <row r="3295" spans="1:13">
      <c r="A3295" s="230">
        <v>3294</v>
      </c>
      <c r="B3295" s="230" t="str">
        <f t="shared" si="81"/>
        <v>0-0-0-6.39-66</v>
      </c>
      <c r="C3295" s="227">
        <f>'1. General information'!$E$8</f>
        <v>0</v>
      </c>
      <c r="D3295" s="227">
        <f>'1. General information'!$E$9</f>
        <v>0</v>
      </c>
      <c r="E3295" s="227">
        <f>'1. General information'!$E$10</f>
        <v>0</v>
      </c>
      <c r="F3295" s="227">
        <f>'1. General information'!$E$11</f>
        <v>0</v>
      </c>
      <c r="G3295" s="227">
        <f>'1. General information'!$E$12</f>
        <v>0</v>
      </c>
      <c r="H3295" s="227">
        <f>'1. General information'!$E$13</f>
        <v>0</v>
      </c>
      <c r="I3295" s="227">
        <f>'1. General information'!$E$14</f>
        <v>0</v>
      </c>
      <c r="J3295" s="234" t="s">
        <v>471</v>
      </c>
      <c r="K3295" s="254" t="s">
        <v>6253</v>
      </c>
      <c r="L3295" s="234" t="s">
        <v>5373</v>
      </c>
      <c r="M3295" s="229">
        <f>'6. Staff time'!$AA$263</f>
        <v>0</v>
      </c>
    </row>
    <row r="3296" spans="1:13">
      <c r="A3296" s="230">
        <v>3295</v>
      </c>
      <c r="B3296" s="230" t="str">
        <f t="shared" si="81"/>
        <v>0-0-0-6.39-67</v>
      </c>
      <c r="C3296" s="227">
        <f>'1. General information'!$E$8</f>
        <v>0</v>
      </c>
      <c r="D3296" s="227">
        <f>'1. General information'!$E$9</f>
        <v>0</v>
      </c>
      <c r="E3296" s="227">
        <f>'1. General information'!$E$10</f>
        <v>0</v>
      </c>
      <c r="F3296" s="227">
        <f>'1. General information'!$E$11</f>
        <v>0</v>
      </c>
      <c r="G3296" s="227">
        <f>'1. General information'!$E$12</f>
        <v>0</v>
      </c>
      <c r="H3296" s="227">
        <f>'1. General information'!$E$13</f>
        <v>0</v>
      </c>
      <c r="I3296" s="227">
        <f>'1. General information'!$E$14</f>
        <v>0</v>
      </c>
      <c r="J3296" s="234" t="s">
        <v>471</v>
      </c>
      <c r="K3296" s="254" t="s">
        <v>6254</v>
      </c>
      <c r="L3296" s="234" t="s">
        <v>5374</v>
      </c>
      <c r="M3296" s="229">
        <f>'6. Staff time'!$AA$264</f>
        <v>0</v>
      </c>
    </row>
    <row r="3297" spans="1:13">
      <c r="A3297" s="230">
        <v>3296</v>
      </c>
      <c r="B3297" s="230" t="str">
        <f t="shared" si="81"/>
        <v>0-0-0-6.39-68</v>
      </c>
      <c r="C3297" s="227">
        <f>'1. General information'!$E$8</f>
        <v>0</v>
      </c>
      <c r="D3297" s="227">
        <f>'1. General information'!$E$9</f>
        <v>0</v>
      </c>
      <c r="E3297" s="227">
        <f>'1. General information'!$E$10</f>
        <v>0</v>
      </c>
      <c r="F3297" s="227">
        <f>'1. General information'!$E$11</f>
        <v>0</v>
      </c>
      <c r="G3297" s="227">
        <f>'1. General information'!$E$12</f>
        <v>0</v>
      </c>
      <c r="H3297" s="227">
        <f>'1. General information'!$E$13</f>
        <v>0</v>
      </c>
      <c r="I3297" s="227">
        <f>'1. General information'!$E$14</f>
        <v>0</v>
      </c>
      <c r="J3297" s="234" t="s">
        <v>471</v>
      </c>
      <c r="K3297" s="254" t="s">
        <v>6255</v>
      </c>
      <c r="L3297" s="234" t="s">
        <v>5375</v>
      </c>
      <c r="M3297" s="229">
        <f>'6. Staff time'!$AA$265</f>
        <v>0</v>
      </c>
    </row>
    <row r="3298" spans="1:13">
      <c r="A3298" s="230">
        <v>3297</v>
      </c>
      <c r="B3298" s="230" t="str">
        <f t="shared" si="81"/>
        <v>0-0-0-6.39-69</v>
      </c>
      <c r="C3298" s="227">
        <f>'1. General information'!$E$8</f>
        <v>0</v>
      </c>
      <c r="D3298" s="227">
        <f>'1. General information'!$E$9</f>
        <v>0</v>
      </c>
      <c r="E3298" s="227">
        <f>'1. General information'!$E$10</f>
        <v>0</v>
      </c>
      <c r="F3298" s="227">
        <f>'1. General information'!$E$11</f>
        <v>0</v>
      </c>
      <c r="G3298" s="227">
        <f>'1. General information'!$E$12</f>
        <v>0</v>
      </c>
      <c r="H3298" s="227">
        <f>'1. General information'!$E$13</f>
        <v>0</v>
      </c>
      <c r="I3298" s="227">
        <f>'1. General information'!$E$14</f>
        <v>0</v>
      </c>
      <c r="J3298" s="234" t="s">
        <v>471</v>
      </c>
      <c r="K3298" s="254" t="s">
        <v>6256</v>
      </c>
      <c r="L3298" s="234" t="s">
        <v>5376</v>
      </c>
      <c r="M3298" s="229">
        <f>'6. Staff time'!$AA$266</f>
        <v>0</v>
      </c>
    </row>
    <row r="3299" spans="1:13">
      <c r="A3299" s="230">
        <v>3298</v>
      </c>
      <c r="B3299" s="230" t="str">
        <f t="shared" si="81"/>
        <v>0-0-0-6.39-70</v>
      </c>
      <c r="C3299" s="227">
        <f>'1. General information'!$E$8</f>
        <v>0</v>
      </c>
      <c r="D3299" s="227">
        <f>'1. General information'!$E$9</f>
        <v>0</v>
      </c>
      <c r="E3299" s="227">
        <f>'1. General information'!$E$10</f>
        <v>0</v>
      </c>
      <c r="F3299" s="227">
        <f>'1. General information'!$E$11</f>
        <v>0</v>
      </c>
      <c r="G3299" s="227">
        <f>'1. General information'!$E$12</f>
        <v>0</v>
      </c>
      <c r="H3299" s="227">
        <f>'1. General information'!$E$13</f>
        <v>0</v>
      </c>
      <c r="I3299" s="227">
        <f>'1. General information'!$E$14</f>
        <v>0</v>
      </c>
      <c r="J3299" s="234" t="s">
        <v>471</v>
      </c>
      <c r="K3299" s="254" t="s">
        <v>6257</v>
      </c>
      <c r="L3299" s="234" t="s">
        <v>5377</v>
      </c>
      <c r="M3299" s="229">
        <f>'6. Staff time'!$AA$267</f>
        <v>0</v>
      </c>
    </row>
    <row r="3300" spans="1:13">
      <c r="A3300" s="230">
        <v>3299</v>
      </c>
      <c r="B3300" s="230" t="str">
        <f t="shared" si="81"/>
        <v>0-0-0-6.39-71</v>
      </c>
      <c r="C3300" s="227">
        <f>'1. General information'!$E$8</f>
        <v>0</v>
      </c>
      <c r="D3300" s="227">
        <f>'1. General information'!$E$9</f>
        <v>0</v>
      </c>
      <c r="E3300" s="227">
        <f>'1. General information'!$E$10</f>
        <v>0</v>
      </c>
      <c r="F3300" s="227">
        <f>'1. General information'!$E$11</f>
        <v>0</v>
      </c>
      <c r="G3300" s="227">
        <f>'1. General information'!$E$12</f>
        <v>0</v>
      </c>
      <c r="H3300" s="227">
        <f>'1. General information'!$E$13</f>
        <v>0</v>
      </c>
      <c r="I3300" s="227">
        <f>'1. General information'!$E$14</f>
        <v>0</v>
      </c>
      <c r="J3300" s="234" t="s">
        <v>471</v>
      </c>
      <c r="K3300" s="254" t="s">
        <v>6258</v>
      </c>
      <c r="L3300" s="234" t="s">
        <v>5378</v>
      </c>
      <c r="M3300" s="229">
        <f>'6. Staff time'!$AA$268</f>
        <v>0</v>
      </c>
    </row>
    <row r="3301" spans="1:13">
      <c r="A3301" s="230">
        <v>3300</v>
      </c>
      <c r="B3301" s="230" t="str">
        <f t="shared" si="81"/>
        <v>0-0-0-6.39-72</v>
      </c>
      <c r="C3301" s="227">
        <f>'1. General information'!$E$8</f>
        <v>0</v>
      </c>
      <c r="D3301" s="227">
        <f>'1. General information'!$E$9</f>
        <v>0</v>
      </c>
      <c r="E3301" s="227">
        <f>'1. General information'!$E$10</f>
        <v>0</v>
      </c>
      <c r="F3301" s="227">
        <f>'1. General information'!$E$11</f>
        <v>0</v>
      </c>
      <c r="G3301" s="227">
        <f>'1. General information'!$E$12</f>
        <v>0</v>
      </c>
      <c r="H3301" s="227">
        <f>'1. General information'!$E$13</f>
        <v>0</v>
      </c>
      <c r="I3301" s="227">
        <f>'1. General information'!$E$14</f>
        <v>0</v>
      </c>
      <c r="J3301" s="234" t="s">
        <v>471</v>
      </c>
      <c r="K3301" s="254" t="s">
        <v>6259</v>
      </c>
      <c r="L3301" s="234" t="s">
        <v>5379</v>
      </c>
      <c r="M3301" s="229">
        <f>'6. Staff time'!$AA$269</f>
        <v>0</v>
      </c>
    </row>
    <row r="3302" spans="1:13">
      <c r="A3302" s="230">
        <v>3301</v>
      </c>
      <c r="B3302" s="230" t="str">
        <f t="shared" si="81"/>
        <v>0-0-0-6.39-73</v>
      </c>
      <c r="C3302" s="227">
        <f>'1. General information'!$E$8</f>
        <v>0</v>
      </c>
      <c r="D3302" s="227">
        <f>'1. General information'!$E$9</f>
        <v>0</v>
      </c>
      <c r="E3302" s="227">
        <f>'1. General information'!$E$10</f>
        <v>0</v>
      </c>
      <c r="F3302" s="227">
        <f>'1. General information'!$E$11</f>
        <v>0</v>
      </c>
      <c r="G3302" s="227">
        <f>'1. General information'!$E$12</f>
        <v>0</v>
      </c>
      <c r="H3302" s="227">
        <f>'1. General information'!$E$13</f>
        <v>0</v>
      </c>
      <c r="I3302" s="227">
        <f>'1. General information'!$E$14</f>
        <v>0</v>
      </c>
      <c r="J3302" s="234" t="s">
        <v>471</v>
      </c>
      <c r="K3302" s="254" t="s">
        <v>6260</v>
      </c>
      <c r="L3302" s="234" t="s">
        <v>5380</v>
      </c>
      <c r="M3302" s="229">
        <f>'6. Staff time'!$AA$270</f>
        <v>0</v>
      </c>
    </row>
    <row r="3303" spans="1:13">
      <c r="A3303" s="230">
        <v>3302</v>
      </c>
      <c r="B3303" s="230" t="str">
        <f t="shared" si="81"/>
        <v>0-0-0-6.39-74</v>
      </c>
      <c r="C3303" s="227">
        <f>'1. General information'!$E$8</f>
        <v>0</v>
      </c>
      <c r="D3303" s="227">
        <f>'1. General information'!$E$9</f>
        <v>0</v>
      </c>
      <c r="E3303" s="227">
        <f>'1. General information'!$E$10</f>
        <v>0</v>
      </c>
      <c r="F3303" s="227">
        <f>'1. General information'!$E$11</f>
        <v>0</v>
      </c>
      <c r="G3303" s="227">
        <f>'1. General information'!$E$12</f>
        <v>0</v>
      </c>
      <c r="H3303" s="227">
        <f>'1. General information'!$E$13</f>
        <v>0</v>
      </c>
      <c r="I3303" s="227">
        <f>'1. General information'!$E$14</f>
        <v>0</v>
      </c>
      <c r="J3303" s="234" t="s">
        <v>471</v>
      </c>
      <c r="K3303" s="254" t="s">
        <v>6261</v>
      </c>
      <c r="L3303" s="234" t="s">
        <v>5381</v>
      </c>
      <c r="M3303" s="229">
        <f>'6. Staff time'!$AA$271</f>
        <v>0</v>
      </c>
    </row>
    <row r="3304" spans="1:13">
      <c r="A3304" s="230">
        <v>3303</v>
      </c>
      <c r="B3304" s="230" t="str">
        <f t="shared" ref="B3304:B3357" si="82">CONCATENATE(LEFT(C3304,2),"-",LEFT(D3304,2),"-",LEFT(E3304,2),"-",K3304)</f>
        <v>0-0-0-6.39-75</v>
      </c>
      <c r="C3304" s="227">
        <f>'1. General information'!$E$8</f>
        <v>0</v>
      </c>
      <c r="D3304" s="227">
        <f>'1. General information'!$E$9</f>
        <v>0</v>
      </c>
      <c r="E3304" s="227">
        <f>'1. General information'!$E$10</f>
        <v>0</v>
      </c>
      <c r="F3304" s="227">
        <f>'1. General information'!$E$11</f>
        <v>0</v>
      </c>
      <c r="G3304" s="227">
        <f>'1. General information'!$E$12</f>
        <v>0</v>
      </c>
      <c r="H3304" s="227">
        <f>'1. General information'!$E$13</f>
        <v>0</v>
      </c>
      <c r="I3304" s="227">
        <f>'1. General information'!$E$14</f>
        <v>0</v>
      </c>
      <c r="J3304" s="234" t="s">
        <v>471</v>
      </c>
      <c r="K3304" s="254" t="s">
        <v>6262</v>
      </c>
      <c r="L3304" s="234" t="s">
        <v>5382</v>
      </c>
      <c r="M3304" s="229">
        <f>'6. Staff time'!$AA$272</f>
        <v>0</v>
      </c>
    </row>
    <row r="3305" spans="1:13">
      <c r="A3305" s="230">
        <v>3304</v>
      </c>
      <c r="B3305" s="230" t="str">
        <f t="shared" si="82"/>
        <v>0-0-0-6.39-76</v>
      </c>
      <c r="C3305" s="227">
        <f>'1. General information'!$E$8</f>
        <v>0</v>
      </c>
      <c r="D3305" s="227">
        <f>'1. General information'!$E$9</f>
        <v>0</v>
      </c>
      <c r="E3305" s="227">
        <f>'1. General information'!$E$10</f>
        <v>0</v>
      </c>
      <c r="F3305" s="227">
        <f>'1. General information'!$E$11</f>
        <v>0</v>
      </c>
      <c r="G3305" s="227">
        <f>'1. General information'!$E$12</f>
        <v>0</v>
      </c>
      <c r="H3305" s="227">
        <f>'1. General information'!$E$13</f>
        <v>0</v>
      </c>
      <c r="I3305" s="227">
        <f>'1. General information'!$E$14</f>
        <v>0</v>
      </c>
      <c r="J3305" s="234" t="s">
        <v>471</v>
      </c>
      <c r="K3305" s="254" t="s">
        <v>6263</v>
      </c>
      <c r="L3305" s="234" t="s">
        <v>5383</v>
      </c>
      <c r="M3305" s="229">
        <f>'6. Staff time'!$AA$273</f>
        <v>0</v>
      </c>
    </row>
    <row r="3306" spans="1:13">
      <c r="A3306" s="230">
        <v>3305</v>
      </c>
      <c r="B3306" s="230" t="str">
        <f t="shared" si="82"/>
        <v>0-0-0-6.39-77</v>
      </c>
      <c r="C3306" s="227">
        <f>'1. General information'!$E$8</f>
        <v>0</v>
      </c>
      <c r="D3306" s="227">
        <f>'1. General information'!$E$9</f>
        <v>0</v>
      </c>
      <c r="E3306" s="227">
        <f>'1. General information'!$E$10</f>
        <v>0</v>
      </c>
      <c r="F3306" s="227">
        <f>'1. General information'!$E$11</f>
        <v>0</v>
      </c>
      <c r="G3306" s="227">
        <f>'1. General information'!$E$12</f>
        <v>0</v>
      </c>
      <c r="H3306" s="227">
        <f>'1. General information'!$E$13</f>
        <v>0</v>
      </c>
      <c r="I3306" s="227">
        <f>'1. General information'!$E$14</f>
        <v>0</v>
      </c>
      <c r="J3306" s="234" t="s">
        <v>471</v>
      </c>
      <c r="K3306" s="254" t="s">
        <v>6264</v>
      </c>
      <c r="L3306" s="234" t="s">
        <v>5384</v>
      </c>
      <c r="M3306" s="229">
        <f>'6. Staff time'!$AA$274</f>
        <v>0</v>
      </c>
    </row>
    <row r="3307" spans="1:13">
      <c r="A3307" s="230">
        <v>3306</v>
      </c>
      <c r="B3307" s="230" t="str">
        <f t="shared" si="82"/>
        <v>0-0-0-6.39-78</v>
      </c>
      <c r="C3307" s="227">
        <f>'1. General information'!$E$8</f>
        <v>0</v>
      </c>
      <c r="D3307" s="227">
        <f>'1. General information'!$E$9</f>
        <v>0</v>
      </c>
      <c r="E3307" s="227">
        <f>'1. General information'!$E$10</f>
        <v>0</v>
      </c>
      <c r="F3307" s="227">
        <f>'1. General information'!$E$11</f>
        <v>0</v>
      </c>
      <c r="G3307" s="227">
        <f>'1. General information'!$E$12</f>
        <v>0</v>
      </c>
      <c r="H3307" s="227">
        <f>'1. General information'!$E$13</f>
        <v>0</v>
      </c>
      <c r="I3307" s="227">
        <f>'1. General information'!$E$14</f>
        <v>0</v>
      </c>
      <c r="J3307" s="234" t="s">
        <v>471</v>
      </c>
      <c r="K3307" s="254" t="s">
        <v>6265</v>
      </c>
      <c r="L3307" s="234" t="s">
        <v>5385</v>
      </c>
      <c r="M3307" s="229">
        <f>'6. Staff time'!$AA$275</f>
        <v>0</v>
      </c>
    </row>
    <row r="3308" spans="1:13">
      <c r="A3308" s="230">
        <v>3307</v>
      </c>
      <c r="B3308" s="230" t="str">
        <f t="shared" si="82"/>
        <v>0-0-0-6.39-79</v>
      </c>
      <c r="C3308" s="227">
        <f>'1. General information'!$E$8</f>
        <v>0</v>
      </c>
      <c r="D3308" s="227">
        <f>'1. General information'!$E$9</f>
        <v>0</v>
      </c>
      <c r="E3308" s="227">
        <f>'1. General information'!$E$10</f>
        <v>0</v>
      </c>
      <c r="F3308" s="227">
        <f>'1. General information'!$E$11</f>
        <v>0</v>
      </c>
      <c r="G3308" s="227">
        <f>'1. General information'!$E$12</f>
        <v>0</v>
      </c>
      <c r="H3308" s="227">
        <f>'1. General information'!$E$13</f>
        <v>0</v>
      </c>
      <c r="I3308" s="227">
        <f>'1. General information'!$E$14</f>
        <v>0</v>
      </c>
      <c r="J3308" s="234" t="s">
        <v>471</v>
      </c>
      <c r="K3308" s="254" t="s">
        <v>6266</v>
      </c>
      <c r="L3308" s="234" t="s">
        <v>5386</v>
      </c>
      <c r="M3308" s="229">
        <f>'6. Staff time'!$AA$276</f>
        <v>0</v>
      </c>
    </row>
    <row r="3309" spans="1:13">
      <c r="A3309" s="230">
        <v>3308</v>
      </c>
      <c r="B3309" s="230" t="str">
        <f t="shared" si="82"/>
        <v>0-0-0-6.39-80</v>
      </c>
      <c r="C3309" s="227">
        <f>'1. General information'!$E$8</f>
        <v>0</v>
      </c>
      <c r="D3309" s="227">
        <f>'1. General information'!$E$9</f>
        <v>0</v>
      </c>
      <c r="E3309" s="227">
        <f>'1. General information'!$E$10</f>
        <v>0</v>
      </c>
      <c r="F3309" s="227">
        <f>'1. General information'!$E$11</f>
        <v>0</v>
      </c>
      <c r="G3309" s="227">
        <f>'1. General information'!$E$12</f>
        <v>0</v>
      </c>
      <c r="H3309" s="227">
        <f>'1. General information'!$E$13</f>
        <v>0</v>
      </c>
      <c r="I3309" s="227">
        <f>'1. General information'!$E$14</f>
        <v>0</v>
      </c>
      <c r="J3309" s="234" t="s">
        <v>471</v>
      </c>
      <c r="K3309" s="254" t="s">
        <v>6267</v>
      </c>
      <c r="L3309" s="234" t="s">
        <v>5387</v>
      </c>
      <c r="M3309" s="229">
        <f>'6. Staff time'!$AA$277</f>
        <v>0</v>
      </c>
    </row>
    <row r="3310" spans="1:13">
      <c r="A3310" s="230">
        <v>3309</v>
      </c>
      <c r="B3310" s="230" t="str">
        <f t="shared" si="82"/>
        <v>0-0-0-6.40-a</v>
      </c>
      <c r="C3310" s="227">
        <f>'1. General information'!$E$8</f>
        <v>0</v>
      </c>
      <c r="D3310" s="227">
        <f>'1. General information'!$E$9</f>
        <v>0</v>
      </c>
      <c r="E3310" s="227">
        <f>'1. General information'!$E$10</f>
        <v>0</v>
      </c>
      <c r="F3310" s="227">
        <f>'1. General information'!$E$11</f>
        <v>0</v>
      </c>
      <c r="G3310" s="227">
        <f>'1. General information'!$E$12</f>
        <v>0</v>
      </c>
      <c r="H3310" s="227">
        <f>'1. General information'!$E$13</f>
        <v>0</v>
      </c>
      <c r="I3310" s="227">
        <f>'1. General information'!$E$14</f>
        <v>0</v>
      </c>
      <c r="J3310" s="234" t="s">
        <v>471</v>
      </c>
      <c r="K3310" s="235" t="s">
        <v>8531</v>
      </c>
      <c r="L3310" s="234" t="s">
        <v>7861</v>
      </c>
      <c r="M3310" s="238">
        <f>'6. Staff time'!$K$284</f>
        <v>0</v>
      </c>
    </row>
    <row r="3311" spans="1:13">
      <c r="A3311" s="230">
        <v>3310</v>
      </c>
      <c r="B3311" s="230" t="str">
        <f t="shared" si="82"/>
        <v>0-0-0-6.40-b</v>
      </c>
      <c r="C3311" s="227">
        <f>'1. General information'!$E$8</f>
        <v>0</v>
      </c>
      <c r="D3311" s="227">
        <f>'1. General information'!$E$9</f>
        <v>0</v>
      </c>
      <c r="E3311" s="227">
        <f>'1. General information'!$E$10</f>
        <v>0</v>
      </c>
      <c r="F3311" s="227">
        <f>'1. General information'!$E$11</f>
        <v>0</v>
      </c>
      <c r="G3311" s="227">
        <f>'1. General information'!$E$12</f>
        <v>0</v>
      </c>
      <c r="H3311" s="227">
        <f>'1. General information'!$E$13</f>
        <v>0</v>
      </c>
      <c r="I3311" s="227">
        <f>'1. General information'!$E$14</f>
        <v>0</v>
      </c>
      <c r="J3311" s="234" t="s">
        <v>471</v>
      </c>
      <c r="K3311" s="235" t="s">
        <v>8532</v>
      </c>
      <c r="L3311" s="234" t="s">
        <v>7862</v>
      </c>
      <c r="M3311" s="238">
        <f>'6. Staff time'!$N$284</f>
        <v>0</v>
      </c>
    </row>
    <row r="3312" spans="1:13">
      <c r="A3312" s="230">
        <v>3311</v>
      </c>
      <c r="B3312" s="230" t="str">
        <f t="shared" si="82"/>
        <v>0-0-0-6.40-c</v>
      </c>
      <c r="C3312" s="227">
        <f>'1. General information'!$E$8</f>
        <v>0</v>
      </c>
      <c r="D3312" s="227">
        <f>'1. General information'!$E$9</f>
        <v>0</v>
      </c>
      <c r="E3312" s="227">
        <f>'1. General information'!$E$10</f>
        <v>0</v>
      </c>
      <c r="F3312" s="227">
        <f>'1. General information'!$E$11</f>
        <v>0</v>
      </c>
      <c r="G3312" s="227">
        <f>'1. General information'!$E$12</f>
        <v>0</v>
      </c>
      <c r="H3312" s="227">
        <f>'1. General information'!$E$13</f>
        <v>0</v>
      </c>
      <c r="I3312" s="227">
        <f>'1. General information'!$E$14</f>
        <v>0</v>
      </c>
      <c r="J3312" s="234" t="s">
        <v>471</v>
      </c>
      <c r="K3312" s="235" t="s">
        <v>8533</v>
      </c>
      <c r="L3312" s="234" t="s">
        <v>7863</v>
      </c>
      <c r="M3312" s="238">
        <f>'6. Staff time'!$P$284</f>
        <v>0</v>
      </c>
    </row>
    <row r="3313" spans="1:13">
      <c r="A3313" s="230">
        <v>3312</v>
      </c>
      <c r="B3313" s="230" t="str">
        <f t="shared" si="82"/>
        <v>0-0-0-6.40-d</v>
      </c>
      <c r="C3313" s="227">
        <f>'1. General information'!$E$8</f>
        <v>0</v>
      </c>
      <c r="D3313" s="227">
        <f>'1. General information'!$E$9</f>
        <v>0</v>
      </c>
      <c r="E3313" s="227">
        <f>'1. General information'!$E$10</f>
        <v>0</v>
      </c>
      <c r="F3313" s="227">
        <f>'1. General information'!$E$11</f>
        <v>0</v>
      </c>
      <c r="G3313" s="227">
        <f>'1. General information'!$E$12</f>
        <v>0</v>
      </c>
      <c r="H3313" s="227">
        <f>'1. General information'!$E$13</f>
        <v>0</v>
      </c>
      <c r="I3313" s="227">
        <f>'1. General information'!$E$14</f>
        <v>0</v>
      </c>
      <c r="J3313" s="234" t="s">
        <v>471</v>
      </c>
      <c r="K3313" s="235" t="s">
        <v>8534</v>
      </c>
      <c r="L3313" s="234" t="s">
        <v>7864</v>
      </c>
      <c r="M3313" s="238">
        <f>'6. Staff time'!$R$284</f>
        <v>0</v>
      </c>
    </row>
    <row r="3314" spans="1:13">
      <c r="A3314" s="230">
        <v>3313</v>
      </c>
      <c r="B3314" s="230" t="str">
        <f t="shared" si="82"/>
        <v>0-0-0-6.40-e</v>
      </c>
      <c r="C3314" s="227">
        <f>'1. General information'!$E$8</f>
        <v>0</v>
      </c>
      <c r="D3314" s="227">
        <f>'1. General information'!$E$9</f>
        <v>0</v>
      </c>
      <c r="E3314" s="227">
        <f>'1. General information'!$E$10</f>
        <v>0</v>
      </c>
      <c r="F3314" s="227">
        <f>'1. General information'!$E$11</f>
        <v>0</v>
      </c>
      <c r="G3314" s="227">
        <f>'1. General information'!$E$12</f>
        <v>0</v>
      </c>
      <c r="H3314" s="227">
        <f>'1. General information'!$E$13</f>
        <v>0</v>
      </c>
      <c r="I3314" s="227">
        <f>'1. General information'!$E$14</f>
        <v>0</v>
      </c>
      <c r="J3314" s="234" t="s">
        <v>471</v>
      </c>
      <c r="K3314" s="235" t="s">
        <v>8535</v>
      </c>
      <c r="L3314" s="234" t="s">
        <v>7865</v>
      </c>
      <c r="M3314" s="238">
        <f>'6. Staff time'!$T$284</f>
        <v>0</v>
      </c>
    </row>
    <row r="3315" spans="1:13">
      <c r="A3315" s="230">
        <v>3314</v>
      </c>
      <c r="B3315" s="230" t="str">
        <f t="shared" si="82"/>
        <v>0-0-0-6.40-f</v>
      </c>
      <c r="C3315" s="227">
        <f>'1. General information'!$E$8</f>
        <v>0</v>
      </c>
      <c r="D3315" s="227">
        <f>'1. General information'!$E$9</f>
        <v>0</v>
      </c>
      <c r="E3315" s="227">
        <f>'1. General information'!$E$10</f>
        <v>0</v>
      </c>
      <c r="F3315" s="227">
        <f>'1. General information'!$E$11</f>
        <v>0</v>
      </c>
      <c r="G3315" s="227">
        <f>'1. General information'!$E$12</f>
        <v>0</v>
      </c>
      <c r="H3315" s="227">
        <f>'1. General information'!$E$13</f>
        <v>0</v>
      </c>
      <c r="I3315" s="227">
        <f>'1. General information'!$E$14</f>
        <v>0</v>
      </c>
      <c r="J3315" s="234" t="s">
        <v>471</v>
      </c>
      <c r="K3315" s="235" t="s">
        <v>8536</v>
      </c>
      <c r="L3315" s="234" t="s">
        <v>7866</v>
      </c>
      <c r="M3315" s="238">
        <f>'6. Staff time'!$V$284</f>
        <v>0</v>
      </c>
    </row>
    <row r="3316" spans="1:13">
      <c r="A3316" s="230">
        <v>3315</v>
      </c>
      <c r="B3316" s="230" t="str">
        <f t="shared" si="82"/>
        <v>0-0-0-6.40-g</v>
      </c>
      <c r="C3316" s="227">
        <f>'1. General information'!$E$8</f>
        <v>0</v>
      </c>
      <c r="D3316" s="227">
        <f>'1. General information'!$E$9</f>
        <v>0</v>
      </c>
      <c r="E3316" s="227">
        <f>'1. General information'!$E$10</f>
        <v>0</v>
      </c>
      <c r="F3316" s="227">
        <f>'1. General information'!$E$11</f>
        <v>0</v>
      </c>
      <c r="G3316" s="227">
        <f>'1. General information'!$E$12</f>
        <v>0</v>
      </c>
      <c r="H3316" s="227">
        <f>'1. General information'!$E$13</f>
        <v>0</v>
      </c>
      <c r="I3316" s="227">
        <f>'1. General information'!$E$14</f>
        <v>0</v>
      </c>
      <c r="J3316" s="234" t="s">
        <v>471</v>
      </c>
      <c r="K3316" s="235" t="s">
        <v>8537</v>
      </c>
      <c r="L3316" s="234" t="s">
        <v>7867</v>
      </c>
      <c r="M3316" s="238">
        <f>'6. Staff time'!$X$284</f>
        <v>0</v>
      </c>
    </row>
    <row r="3317" spans="1:13">
      <c r="A3317" s="230">
        <v>3316</v>
      </c>
      <c r="B3317" s="230" t="str">
        <f t="shared" si="82"/>
        <v>0-0-0-6.40-h</v>
      </c>
      <c r="C3317" s="227">
        <f>'1. General information'!$E$8</f>
        <v>0</v>
      </c>
      <c r="D3317" s="227">
        <f>'1. General information'!$E$9</f>
        <v>0</v>
      </c>
      <c r="E3317" s="227">
        <f>'1. General information'!$E$10</f>
        <v>0</v>
      </c>
      <c r="F3317" s="227">
        <f>'1. General information'!$E$11</f>
        <v>0</v>
      </c>
      <c r="G3317" s="227">
        <f>'1. General information'!$E$12</f>
        <v>0</v>
      </c>
      <c r="H3317" s="227">
        <f>'1. General information'!$E$13</f>
        <v>0</v>
      </c>
      <c r="I3317" s="227">
        <f>'1. General information'!$E$14</f>
        <v>0</v>
      </c>
      <c r="J3317" s="234" t="s">
        <v>471</v>
      </c>
      <c r="K3317" s="235" t="s">
        <v>8538</v>
      </c>
      <c r="L3317" s="234" t="s">
        <v>7868</v>
      </c>
      <c r="M3317" s="238">
        <f>'6. Staff time'!$Z$284</f>
        <v>0</v>
      </c>
    </row>
    <row r="3318" spans="1:13">
      <c r="A3318" s="230">
        <v>3317</v>
      </c>
      <c r="B3318" s="230" t="str">
        <f t="shared" si="82"/>
        <v>0-0-0-6.40-i</v>
      </c>
      <c r="C3318" s="227">
        <f>'1. General information'!$E$8</f>
        <v>0</v>
      </c>
      <c r="D3318" s="227">
        <f>'1. General information'!$E$9</f>
        <v>0</v>
      </c>
      <c r="E3318" s="227">
        <f>'1. General information'!$E$10</f>
        <v>0</v>
      </c>
      <c r="F3318" s="227">
        <f>'1. General information'!$E$11</f>
        <v>0</v>
      </c>
      <c r="G3318" s="227">
        <f>'1. General information'!$E$12</f>
        <v>0</v>
      </c>
      <c r="H3318" s="227">
        <f>'1. General information'!$E$13</f>
        <v>0</v>
      </c>
      <c r="I3318" s="227">
        <f>'1. General information'!$E$14</f>
        <v>0</v>
      </c>
      <c r="J3318" s="234" t="s">
        <v>471</v>
      </c>
      <c r="K3318" s="235" t="s">
        <v>8539</v>
      </c>
      <c r="L3318" s="234" t="s">
        <v>7869</v>
      </c>
      <c r="M3318" s="238">
        <f>'6. Staff time'!$AA$284</f>
        <v>0</v>
      </c>
    </row>
    <row r="3319" spans="1:13">
      <c r="A3319" s="230">
        <v>3318</v>
      </c>
      <c r="B3319" s="230" t="str">
        <f t="shared" si="82"/>
        <v>0-0-0-6.40-j</v>
      </c>
      <c r="C3319" s="227">
        <f>'1. General information'!$E$8</f>
        <v>0</v>
      </c>
      <c r="D3319" s="227">
        <f>'1. General information'!$E$9</f>
        <v>0</v>
      </c>
      <c r="E3319" s="227">
        <f>'1. General information'!$E$10</f>
        <v>0</v>
      </c>
      <c r="F3319" s="227">
        <f>'1. General information'!$E$11</f>
        <v>0</v>
      </c>
      <c r="G3319" s="227">
        <f>'1. General information'!$E$12</f>
        <v>0</v>
      </c>
      <c r="H3319" s="227">
        <f>'1. General information'!$E$13</f>
        <v>0</v>
      </c>
      <c r="I3319" s="227">
        <f>'1. General information'!$E$14</f>
        <v>0</v>
      </c>
      <c r="J3319" s="234" t="s">
        <v>471</v>
      </c>
      <c r="K3319" s="235" t="s">
        <v>8540</v>
      </c>
      <c r="L3319" s="234" t="s">
        <v>7870</v>
      </c>
      <c r="M3319" s="238">
        <f>'6. Staff time'!$AB$284</f>
        <v>0</v>
      </c>
    </row>
    <row r="3320" spans="1:13">
      <c r="A3320" s="230">
        <v>3319</v>
      </c>
      <c r="B3320" s="230" t="str">
        <f t="shared" si="82"/>
        <v>0-0-0-6.40a-a</v>
      </c>
      <c r="C3320" s="227">
        <f>'1. General information'!$E$8</f>
        <v>0</v>
      </c>
      <c r="D3320" s="227">
        <f>'1. General information'!$E$9</f>
        <v>0</v>
      </c>
      <c r="E3320" s="227">
        <f>'1. General information'!$E$10</f>
        <v>0</v>
      </c>
      <c r="F3320" s="227">
        <f>'1. General information'!$E$11</f>
        <v>0</v>
      </c>
      <c r="G3320" s="227">
        <f>'1. General information'!$E$12</f>
        <v>0</v>
      </c>
      <c r="H3320" s="227">
        <f>'1. General information'!$E$13</f>
        <v>0</v>
      </c>
      <c r="I3320" s="227">
        <f>'1. General information'!$E$14</f>
        <v>0</v>
      </c>
      <c r="J3320" s="234" t="s">
        <v>471</v>
      </c>
      <c r="K3320" s="235" t="s">
        <v>8541</v>
      </c>
      <c r="L3320" s="234" t="s">
        <v>7871</v>
      </c>
      <c r="M3320" s="238">
        <f>'6. Staff time'!$K$285</f>
        <v>0</v>
      </c>
    </row>
    <row r="3321" spans="1:13">
      <c r="A3321" s="230">
        <v>3320</v>
      </c>
      <c r="B3321" s="230" t="str">
        <f t="shared" si="82"/>
        <v>0-0-0-6.40a-b</v>
      </c>
      <c r="C3321" s="227">
        <f>'1. General information'!$E$8</f>
        <v>0</v>
      </c>
      <c r="D3321" s="227">
        <f>'1. General information'!$E$9</f>
        <v>0</v>
      </c>
      <c r="E3321" s="227">
        <f>'1. General information'!$E$10</f>
        <v>0</v>
      </c>
      <c r="F3321" s="227">
        <f>'1. General information'!$E$11</f>
        <v>0</v>
      </c>
      <c r="G3321" s="227">
        <f>'1. General information'!$E$12</f>
        <v>0</v>
      </c>
      <c r="H3321" s="227">
        <f>'1. General information'!$E$13</f>
        <v>0</v>
      </c>
      <c r="I3321" s="227">
        <f>'1. General information'!$E$14</f>
        <v>0</v>
      </c>
      <c r="J3321" s="234" t="s">
        <v>471</v>
      </c>
      <c r="K3321" s="235" t="s">
        <v>8542</v>
      </c>
      <c r="L3321" s="234" t="s">
        <v>7872</v>
      </c>
      <c r="M3321" s="238">
        <f>'6. Staff time'!$N$285</f>
        <v>0</v>
      </c>
    </row>
    <row r="3322" spans="1:13">
      <c r="A3322" s="230">
        <v>3321</v>
      </c>
      <c r="B3322" s="230" t="str">
        <f t="shared" si="82"/>
        <v>0-0-0-6.40a-c</v>
      </c>
      <c r="C3322" s="227">
        <f>'1. General information'!$E$8</f>
        <v>0</v>
      </c>
      <c r="D3322" s="227">
        <f>'1. General information'!$E$9</f>
        <v>0</v>
      </c>
      <c r="E3322" s="227">
        <f>'1. General information'!$E$10</f>
        <v>0</v>
      </c>
      <c r="F3322" s="227">
        <f>'1. General information'!$E$11</f>
        <v>0</v>
      </c>
      <c r="G3322" s="227">
        <f>'1. General information'!$E$12</f>
        <v>0</v>
      </c>
      <c r="H3322" s="227">
        <f>'1. General information'!$E$13</f>
        <v>0</v>
      </c>
      <c r="I3322" s="227">
        <f>'1. General information'!$E$14</f>
        <v>0</v>
      </c>
      <c r="J3322" s="234" t="s">
        <v>471</v>
      </c>
      <c r="K3322" s="235" t="s">
        <v>8543</v>
      </c>
      <c r="L3322" s="234" t="s">
        <v>7873</v>
      </c>
      <c r="M3322" s="238">
        <f>'6. Staff time'!$P$285</f>
        <v>0</v>
      </c>
    </row>
    <row r="3323" spans="1:13">
      <c r="A3323" s="230">
        <v>3322</v>
      </c>
      <c r="B3323" s="230" t="str">
        <f t="shared" si="82"/>
        <v>0-0-0-6.40a-d</v>
      </c>
      <c r="C3323" s="227">
        <f>'1. General information'!$E$8</f>
        <v>0</v>
      </c>
      <c r="D3323" s="227">
        <f>'1. General information'!$E$9</f>
        <v>0</v>
      </c>
      <c r="E3323" s="227">
        <f>'1. General information'!$E$10</f>
        <v>0</v>
      </c>
      <c r="F3323" s="227">
        <f>'1. General information'!$E$11</f>
        <v>0</v>
      </c>
      <c r="G3323" s="227">
        <f>'1. General information'!$E$12</f>
        <v>0</v>
      </c>
      <c r="H3323" s="227">
        <f>'1. General information'!$E$13</f>
        <v>0</v>
      </c>
      <c r="I3323" s="227">
        <f>'1. General information'!$E$14</f>
        <v>0</v>
      </c>
      <c r="J3323" s="234" t="s">
        <v>471</v>
      </c>
      <c r="K3323" s="235" t="s">
        <v>8544</v>
      </c>
      <c r="L3323" s="234" t="s">
        <v>7874</v>
      </c>
      <c r="M3323" s="238">
        <f>'6. Staff time'!$R$285</f>
        <v>0</v>
      </c>
    </row>
    <row r="3324" spans="1:13">
      <c r="A3324" s="230">
        <v>3323</v>
      </c>
      <c r="B3324" s="230" t="str">
        <f t="shared" si="82"/>
        <v>0-0-0-6.40a-e</v>
      </c>
      <c r="C3324" s="227">
        <f>'1. General information'!$E$8</f>
        <v>0</v>
      </c>
      <c r="D3324" s="227">
        <f>'1. General information'!$E$9</f>
        <v>0</v>
      </c>
      <c r="E3324" s="227">
        <f>'1. General information'!$E$10</f>
        <v>0</v>
      </c>
      <c r="F3324" s="227">
        <f>'1. General information'!$E$11</f>
        <v>0</v>
      </c>
      <c r="G3324" s="227">
        <f>'1. General information'!$E$12</f>
        <v>0</v>
      </c>
      <c r="H3324" s="227">
        <f>'1. General information'!$E$13</f>
        <v>0</v>
      </c>
      <c r="I3324" s="227">
        <f>'1. General information'!$E$14</f>
        <v>0</v>
      </c>
      <c r="J3324" s="234" t="s">
        <v>471</v>
      </c>
      <c r="K3324" s="235" t="s">
        <v>8545</v>
      </c>
      <c r="L3324" s="234" t="s">
        <v>7875</v>
      </c>
      <c r="M3324" s="238">
        <f>'6. Staff time'!$T$285</f>
        <v>0</v>
      </c>
    </row>
    <row r="3325" spans="1:13">
      <c r="A3325" s="230">
        <v>3324</v>
      </c>
      <c r="B3325" s="230" t="str">
        <f t="shared" si="82"/>
        <v>0-0-0-6.40a-f</v>
      </c>
      <c r="C3325" s="227">
        <f>'1. General information'!$E$8</f>
        <v>0</v>
      </c>
      <c r="D3325" s="227">
        <f>'1. General information'!$E$9</f>
        <v>0</v>
      </c>
      <c r="E3325" s="227">
        <f>'1. General information'!$E$10</f>
        <v>0</v>
      </c>
      <c r="F3325" s="227">
        <f>'1. General information'!$E$11</f>
        <v>0</v>
      </c>
      <c r="G3325" s="227">
        <f>'1. General information'!$E$12</f>
        <v>0</v>
      </c>
      <c r="H3325" s="227">
        <f>'1. General information'!$E$13</f>
        <v>0</v>
      </c>
      <c r="I3325" s="227">
        <f>'1. General information'!$E$14</f>
        <v>0</v>
      </c>
      <c r="J3325" s="234" t="s">
        <v>471</v>
      </c>
      <c r="K3325" s="235" t="s">
        <v>8546</v>
      </c>
      <c r="L3325" s="234" t="s">
        <v>7876</v>
      </c>
      <c r="M3325" s="238">
        <f>'6. Staff time'!$V$285</f>
        <v>0</v>
      </c>
    </row>
    <row r="3326" spans="1:13">
      <c r="A3326" s="230">
        <v>3325</v>
      </c>
      <c r="B3326" s="230" t="str">
        <f t="shared" si="82"/>
        <v>0-0-0-6.40a-g</v>
      </c>
      <c r="C3326" s="227">
        <f>'1. General information'!$E$8</f>
        <v>0</v>
      </c>
      <c r="D3326" s="227">
        <f>'1. General information'!$E$9</f>
        <v>0</v>
      </c>
      <c r="E3326" s="227">
        <f>'1. General information'!$E$10</f>
        <v>0</v>
      </c>
      <c r="F3326" s="227">
        <f>'1. General information'!$E$11</f>
        <v>0</v>
      </c>
      <c r="G3326" s="227">
        <f>'1. General information'!$E$12</f>
        <v>0</v>
      </c>
      <c r="H3326" s="227">
        <f>'1. General information'!$E$13</f>
        <v>0</v>
      </c>
      <c r="I3326" s="227">
        <f>'1. General information'!$E$14</f>
        <v>0</v>
      </c>
      <c r="J3326" s="234" t="s">
        <v>471</v>
      </c>
      <c r="K3326" s="235" t="s">
        <v>8547</v>
      </c>
      <c r="L3326" s="234" t="s">
        <v>7877</v>
      </c>
      <c r="M3326" s="238">
        <f>'6. Staff time'!$X$285</f>
        <v>0</v>
      </c>
    </row>
    <row r="3327" spans="1:13">
      <c r="A3327" s="230">
        <v>3326</v>
      </c>
      <c r="B3327" s="230" t="str">
        <f t="shared" si="82"/>
        <v>0-0-0-6.40a-h</v>
      </c>
      <c r="C3327" s="227">
        <f>'1. General information'!$E$8</f>
        <v>0</v>
      </c>
      <c r="D3327" s="227">
        <f>'1. General information'!$E$9</f>
        <v>0</v>
      </c>
      <c r="E3327" s="227">
        <f>'1. General information'!$E$10</f>
        <v>0</v>
      </c>
      <c r="F3327" s="227">
        <f>'1. General information'!$E$11</f>
        <v>0</v>
      </c>
      <c r="G3327" s="227">
        <f>'1. General information'!$E$12</f>
        <v>0</v>
      </c>
      <c r="H3327" s="227">
        <f>'1. General information'!$E$13</f>
        <v>0</v>
      </c>
      <c r="I3327" s="227">
        <f>'1. General information'!$E$14</f>
        <v>0</v>
      </c>
      <c r="J3327" s="234" t="s">
        <v>471</v>
      </c>
      <c r="K3327" s="235" t="s">
        <v>8548</v>
      </c>
      <c r="L3327" s="234" t="s">
        <v>7878</v>
      </c>
      <c r="M3327" s="238">
        <f>'6. Staff time'!$Z$285</f>
        <v>0</v>
      </c>
    </row>
    <row r="3328" spans="1:13">
      <c r="A3328" s="230">
        <v>3327</v>
      </c>
      <c r="B3328" s="230" t="str">
        <f t="shared" si="82"/>
        <v>0-0-0-6.40a-i</v>
      </c>
      <c r="C3328" s="227">
        <f>'1. General information'!$E$8</f>
        <v>0</v>
      </c>
      <c r="D3328" s="227">
        <f>'1. General information'!$E$9</f>
        <v>0</v>
      </c>
      <c r="E3328" s="227">
        <f>'1. General information'!$E$10</f>
        <v>0</v>
      </c>
      <c r="F3328" s="227">
        <f>'1. General information'!$E$11</f>
        <v>0</v>
      </c>
      <c r="G3328" s="227">
        <f>'1. General information'!$E$12</f>
        <v>0</v>
      </c>
      <c r="H3328" s="227">
        <f>'1. General information'!$E$13</f>
        <v>0</v>
      </c>
      <c r="I3328" s="227">
        <f>'1. General information'!$E$14</f>
        <v>0</v>
      </c>
      <c r="J3328" s="234" t="s">
        <v>471</v>
      </c>
      <c r="K3328" s="235" t="s">
        <v>8549</v>
      </c>
      <c r="L3328" s="234" t="s">
        <v>7879</v>
      </c>
      <c r="M3328" s="238">
        <f>'6. Staff time'!$AA$285</f>
        <v>0</v>
      </c>
    </row>
    <row r="3329" spans="1:13">
      <c r="A3329" s="230">
        <v>3328</v>
      </c>
      <c r="B3329" s="230" t="str">
        <f t="shared" si="82"/>
        <v>0-0-0-6.40a-j</v>
      </c>
      <c r="C3329" s="227">
        <f>'1. General information'!$E$8</f>
        <v>0</v>
      </c>
      <c r="D3329" s="227">
        <f>'1. General information'!$E$9</f>
        <v>0</v>
      </c>
      <c r="E3329" s="227">
        <f>'1. General information'!$E$10</f>
        <v>0</v>
      </c>
      <c r="F3329" s="227">
        <f>'1. General information'!$E$11</f>
        <v>0</v>
      </c>
      <c r="G3329" s="227">
        <f>'1. General information'!$E$12</f>
        <v>0</v>
      </c>
      <c r="H3329" s="227">
        <f>'1. General information'!$E$13</f>
        <v>0</v>
      </c>
      <c r="I3329" s="227">
        <f>'1. General information'!$E$14</f>
        <v>0</v>
      </c>
      <c r="J3329" s="234" t="s">
        <v>471</v>
      </c>
      <c r="K3329" s="235" t="s">
        <v>8550</v>
      </c>
      <c r="L3329" s="234" t="s">
        <v>7880</v>
      </c>
      <c r="M3329" s="238">
        <f>'6. Staff time'!$AB$285</f>
        <v>0</v>
      </c>
    </row>
    <row r="3330" spans="1:13">
      <c r="A3330" s="230">
        <v>3329</v>
      </c>
      <c r="B3330" s="230" t="str">
        <f t="shared" si="82"/>
        <v>0-0-0-6.41a-C1</v>
      </c>
      <c r="C3330" s="227">
        <f>'1. General information'!$E$8</f>
        <v>0</v>
      </c>
      <c r="D3330" s="227">
        <f>'1. General information'!$E$9</f>
        <v>0</v>
      </c>
      <c r="E3330" s="227">
        <f>'1. General information'!$E$10</f>
        <v>0</v>
      </c>
      <c r="F3330" s="227">
        <f>'1. General information'!$E$11</f>
        <v>0</v>
      </c>
      <c r="G3330" s="227">
        <f>'1. General information'!$E$12</f>
        <v>0</v>
      </c>
      <c r="H3330" s="227">
        <f>'1. General information'!$E$13</f>
        <v>0</v>
      </c>
      <c r="I3330" s="227">
        <f>'1. General information'!$E$14</f>
        <v>0</v>
      </c>
      <c r="J3330" s="234" t="s">
        <v>471</v>
      </c>
      <c r="K3330" s="235" t="s">
        <v>8551</v>
      </c>
      <c r="L3330" s="234" t="s">
        <v>7255</v>
      </c>
      <c r="M3330" s="238">
        <f>'6. Staff time'!$K$288</f>
        <v>0</v>
      </c>
    </row>
    <row r="3331" spans="1:13">
      <c r="A3331" s="230">
        <v>3330</v>
      </c>
      <c r="B3331" s="230" t="str">
        <f t="shared" si="82"/>
        <v>0-0-0-6.41a-C2</v>
      </c>
      <c r="C3331" s="227">
        <f>'1. General information'!$E$8</f>
        <v>0</v>
      </c>
      <c r="D3331" s="227">
        <f>'1. General information'!$E$9</f>
        <v>0</v>
      </c>
      <c r="E3331" s="227">
        <f>'1. General information'!$E$10</f>
        <v>0</v>
      </c>
      <c r="F3331" s="227">
        <f>'1. General information'!$E$11</f>
        <v>0</v>
      </c>
      <c r="G3331" s="227">
        <f>'1. General information'!$E$12</f>
        <v>0</v>
      </c>
      <c r="H3331" s="227">
        <f>'1. General information'!$E$13</f>
        <v>0</v>
      </c>
      <c r="I3331" s="227">
        <f>'1. General information'!$E$14</f>
        <v>0</v>
      </c>
      <c r="J3331" s="234" t="s">
        <v>471</v>
      </c>
      <c r="K3331" s="235" t="s">
        <v>8552</v>
      </c>
      <c r="L3331" s="234" t="s">
        <v>7256</v>
      </c>
      <c r="M3331" s="238">
        <f>'6. Staff time'!$R$288</f>
        <v>0</v>
      </c>
    </row>
    <row r="3332" spans="1:13">
      <c r="A3332" s="230">
        <v>3331</v>
      </c>
      <c r="B3332" s="230" t="str">
        <f t="shared" si="82"/>
        <v>0-0-0-6.41a-C3</v>
      </c>
      <c r="C3332" s="227">
        <f>'1. General information'!$E$8</f>
        <v>0</v>
      </c>
      <c r="D3332" s="227">
        <f>'1. General information'!$E$9</f>
        <v>0</v>
      </c>
      <c r="E3332" s="227">
        <f>'1. General information'!$E$10</f>
        <v>0</v>
      </c>
      <c r="F3332" s="227">
        <f>'1. General information'!$E$11</f>
        <v>0</v>
      </c>
      <c r="G3332" s="227">
        <f>'1. General information'!$E$12</f>
        <v>0</v>
      </c>
      <c r="H3332" s="227">
        <f>'1. General information'!$E$13</f>
        <v>0</v>
      </c>
      <c r="I3332" s="227">
        <f>'1. General information'!$E$14</f>
        <v>0</v>
      </c>
      <c r="J3332" s="234" t="s">
        <v>471</v>
      </c>
      <c r="K3332" s="235" t="s">
        <v>8553</v>
      </c>
      <c r="L3332" s="234" t="s">
        <v>7257</v>
      </c>
      <c r="M3332" s="238">
        <f>'6. Staff time'!$W$288</f>
        <v>0</v>
      </c>
    </row>
    <row r="3333" spans="1:13">
      <c r="A3333" s="230">
        <v>3332</v>
      </c>
      <c r="B3333" s="230" t="str">
        <f t="shared" si="82"/>
        <v>0-0-0-6.41a-C4</v>
      </c>
      <c r="C3333" s="227">
        <f>'1. General information'!$E$8</f>
        <v>0</v>
      </c>
      <c r="D3333" s="227">
        <f>'1. General information'!$E$9</f>
        <v>0</v>
      </c>
      <c r="E3333" s="227">
        <f>'1. General information'!$E$10</f>
        <v>0</v>
      </c>
      <c r="F3333" s="227">
        <f>'1. General information'!$E$11</f>
        <v>0</v>
      </c>
      <c r="G3333" s="227">
        <f>'1. General information'!$E$12</f>
        <v>0</v>
      </c>
      <c r="H3333" s="227">
        <f>'1. General information'!$E$13</f>
        <v>0</v>
      </c>
      <c r="I3333" s="227">
        <f>'1. General information'!$E$14</f>
        <v>0</v>
      </c>
      <c r="J3333" s="234" t="s">
        <v>471</v>
      </c>
      <c r="K3333" s="235" t="s">
        <v>8554</v>
      </c>
      <c r="L3333" s="234" t="s">
        <v>7258</v>
      </c>
      <c r="M3333" s="238">
        <f>'6. Staff time'!$AA$288</f>
        <v>0</v>
      </c>
    </row>
    <row r="3334" spans="1:13">
      <c r="A3334" s="230">
        <v>3333</v>
      </c>
      <c r="B3334" s="230" t="str">
        <f t="shared" si="82"/>
        <v>0-0-0-6.41b-C1</v>
      </c>
      <c r="C3334" s="227">
        <f>'1. General information'!$E$8</f>
        <v>0</v>
      </c>
      <c r="D3334" s="227">
        <f>'1. General information'!$E$9</f>
        <v>0</v>
      </c>
      <c r="E3334" s="227">
        <f>'1. General information'!$E$10</f>
        <v>0</v>
      </c>
      <c r="F3334" s="227">
        <f>'1. General information'!$E$11</f>
        <v>0</v>
      </c>
      <c r="G3334" s="227">
        <f>'1. General information'!$E$12</f>
        <v>0</v>
      </c>
      <c r="H3334" s="227">
        <f>'1. General information'!$E$13</f>
        <v>0</v>
      </c>
      <c r="I3334" s="227">
        <f>'1. General information'!$E$14</f>
        <v>0</v>
      </c>
      <c r="J3334" s="234" t="s">
        <v>471</v>
      </c>
      <c r="K3334" s="235" t="s">
        <v>8555</v>
      </c>
      <c r="L3334" s="234" t="s">
        <v>7259</v>
      </c>
      <c r="M3334" s="238">
        <f>'6. Staff time'!$K$289</f>
        <v>0</v>
      </c>
    </row>
    <row r="3335" spans="1:13">
      <c r="A3335" s="230">
        <v>3334</v>
      </c>
      <c r="B3335" s="230" t="str">
        <f t="shared" si="82"/>
        <v>0-0-0-6.41b-C2</v>
      </c>
      <c r="C3335" s="227">
        <f>'1. General information'!$E$8</f>
        <v>0</v>
      </c>
      <c r="D3335" s="227">
        <f>'1. General information'!$E$9</f>
        <v>0</v>
      </c>
      <c r="E3335" s="227">
        <f>'1. General information'!$E$10</f>
        <v>0</v>
      </c>
      <c r="F3335" s="227">
        <f>'1. General information'!$E$11</f>
        <v>0</v>
      </c>
      <c r="G3335" s="227">
        <f>'1. General information'!$E$12</f>
        <v>0</v>
      </c>
      <c r="H3335" s="227">
        <f>'1. General information'!$E$13</f>
        <v>0</v>
      </c>
      <c r="I3335" s="227">
        <f>'1. General information'!$E$14</f>
        <v>0</v>
      </c>
      <c r="J3335" s="234" t="s">
        <v>471</v>
      </c>
      <c r="K3335" s="235" t="s">
        <v>8556</v>
      </c>
      <c r="L3335" s="234" t="s">
        <v>7260</v>
      </c>
      <c r="M3335" s="238">
        <f>'6. Staff time'!$R$289</f>
        <v>0</v>
      </c>
    </row>
    <row r="3336" spans="1:13">
      <c r="A3336" s="230">
        <v>3335</v>
      </c>
      <c r="B3336" s="230" t="str">
        <f t="shared" si="82"/>
        <v>0-0-0-6.41b-C3</v>
      </c>
      <c r="C3336" s="227">
        <f>'1. General information'!$E$8</f>
        <v>0</v>
      </c>
      <c r="D3336" s="227">
        <f>'1. General information'!$E$9</f>
        <v>0</v>
      </c>
      <c r="E3336" s="227">
        <f>'1. General information'!$E$10</f>
        <v>0</v>
      </c>
      <c r="F3336" s="227">
        <f>'1. General information'!$E$11</f>
        <v>0</v>
      </c>
      <c r="G3336" s="227">
        <f>'1. General information'!$E$12</f>
        <v>0</v>
      </c>
      <c r="H3336" s="227">
        <f>'1. General information'!$E$13</f>
        <v>0</v>
      </c>
      <c r="I3336" s="227">
        <f>'1. General information'!$E$14</f>
        <v>0</v>
      </c>
      <c r="J3336" s="234" t="s">
        <v>471</v>
      </c>
      <c r="K3336" s="235" t="s">
        <v>8557</v>
      </c>
      <c r="L3336" s="234" t="s">
        <v>7261</v>
      </c>
      <c r="M3336" s="238">
        <f>'6. Staff time'!$W$289</f>
        <v>0</v>
      </c>
    </row>
    <row r="3337" spans="1:13">
      <c r="A3337" s="230">
        <v>3336</v>
      </c>
      <c r="B3337" s="230" t="str">
        <f t="shared" si="82"/>
        <v>0-0-0-6.41b-C4</v>
      </c>
      <c r="C3337" s="227">
        <f>'1. General information'!$E$8</f>
        <v>0</v>
      </c>
      <c r="D3337" s="227">
        <f>'1. General information'!$E$9</f>
        <v>0</v>
      </c>
      <c r="E3337" s="227">
        <f>'1. General information'!$E$10</f>
        <v>0</v>
      </c>
      <c r="F3337" s="227">
        <f>'1. General information'!$E$11</f>
        <v>0</v>
      </c>
      <c r="G3337" s="227">
        <f>'1. General information'!$E$12</f>
        <v>0</v>
      </c>
      <c r="H3337" s="227">
        <f>'1. General information'!$E$13</f>
        <v>0</v>
      </c>
      <c r="I3337" s="227">
        <f>'1. General information'!$E$14</f>
        <v>0</v>
      </c>
      <c r="J3337" s="234" t="s">
        <v>471</v>
      </c>
      <c r="K3337" s="235" t="s">
        <v>8558</v>
      </c>
      <c r="L3337" s="234" t="s">
        <v>7262</v>
      </c>
      <c r="M3337" s="238">
        <f>'6. Staff time'!$AA$289</f>
        <v>0</v>
      </c>
    </row>
    <row r="3338" spans="1:13">
      <c r="A3338" s="230">
        <v>3337</v>
      </c>
      <c r="B3338" s="230" t="str">
        <f t="shared" si="82"/>
        <v>0-0-0-6.42a-C1</v>
      </c>
      <c r="C3338" s="227">
        <f>'1. General information'!$E$8</f>
        <v>0</v>
      </c>
      <c r="D3338" s="227">
        <f>'1. General information'!$E$9</f>
        <v>0</v>
      </c>
      <c r="E3338" s="227">
        <f>'1. General information'!$E$10</f>
        <v>0</v>
      </c>
      <c r="F3338" s="227">
        <f>'1. General information'!$E$11</f>
        <v>0</v>
      </c>
      <c r="G3338" s="227">
        <f>'1. General information'!$E$12</f>
        <v>0</v>
      </c>
      <c r="H3338" s="227">
        <f>'1. General information'!$E$13</f>
        <v>0</v>
      </c>
      <c r="I3338" s="227">
        <f>'1. General information'!$E$14</f>
        <v>0</v>
      </c>
      <c r="J3338" s="234" t="s">
        <v>471</v>
      </c>
      <c r="K3338" s="235" t="s">
        <v>6268</v>
      </c>
      <c r="L3338" s="234" t="s">
        <v>7263</v>
      </c>
      <c r="M3338" s="238">
        <f>'6. Staff time'!$K$290</f>
        <v>0</v>
      </c>
    </row>
    <row r="3339" spans="1:13">
      <c r="A3339" s="230">
        <v>3338</v>
      </c>
      <c r="B3339" s="230" t="str">
        <f t="shared" si="82"/>
        <v>0-0-0-6.42a-C2</v>
      </c>
      <c r="C3339" s="227">
        <f>'1. General information'!$E$8</f>
        <v>0</v>
      </c>
      <c r="D3339" s="227">
        <f>'1. General information'!$E$9</f>
        <v>0</v>
      </c>
      <c r="E3339" s="227">
        <f>'1. General information'!$E$10</f>
        <v>0</v>
      </c>
      <c r="F3339" s="227">
        <f>'1. General information'!$E$11</f>
        <v>0</v>
      </c>
      <c r="G3339" s="227">
        <f>'1. General information'!$E$12</f>
        <v>0</v>
      </c>
      <c r="H3339" s="227">
        <f>'1. General information'!$E$13</f>
        <v>0</v>
      </c>
      <c r="I3339" s="227">
        <f>'1. General information'!$E$14</f>
        <v>0</v>
      </c>
      <c r="J3339" s="234" t="s">
        <v>471</v>
      </c>
      <c r="K3339" s="235" t="s">
        <v>6269</v>
      </c>
      <c r="L3339" s="234" t="s">
        <v>7264</v>
      </c>
      <c r="M3339" s="238">
        <f>'6. Staff time'!$R$290</f>
        <v>0</v>
      </c>
    </row>
    <row r="3340" spans="1:13">
      <c r="A3340" s="230">
        <v>3339</v>
      </c>
      <c r="B3340" s="230" t="str">
        <f t="shared" si="82"/>
        <v>0-0-0-6.42a-C3</v>
      </c>
      <c r="C3340" s="227">
        <f>'1. General information'!$E$8</f>
        <v>0</v>
      </c>
      <c r="D3340" s="227">
        <f>'1. General information'!$E$9</f>
        <v>0</v>
      </c>
      <c r="E3340" s="227">
        <f>'1. General information'!$E$10</f>
        <v>0</v>
      </c>
      <c r="F3340" s="227">
        <f>'1. General information'!$E$11</f>
        <v>0</v>
      </c>
      <c r="G3340" s="227">
        <f>'1. General information'!$E$12</f>
        <v>0</v>
      </c>
      <c r="H3340" s="227">
        <f>'1. General information'!$E$13</f>
        <v>0</v>
      </c>
      <c r="I3340" s="227">
        <f>'1. General information'!$E$14</f>
        <v>0</v>
      </c>
      <c r="J3340" s="234" t="s">
        <v>471</v>
      </c>
      <c r="K3340" s="235" t="s">
        <v>6270</v>
      </c>
      <c r="L3340" s="234" t="s">
        <v>7265</v>
      </c>
      <c r="M3340" s="238">
        <f>'6. Staff time'!$W$290</f>
        <v>0</v>
      </c>
    </row>
    <row r="3341" spans="1:13">
      <c r="A3341" s="230">
        <v>3340</v>
      </c>
      <c r="B3341" s="230" t="str">
        <f t="shared" si="82"/>
        <v>0-0-0-6.42a-C4</v>
      </c>
      <c r="C3341" s="227">
        <f>'1. General information'!$E$8</f>
        <v>0</v>
      </c>
      <c r="D3341" s="227">
        <f>'1. General information'!$E$9</f>
        <v>0</v>
      </c>
      <c r="E3341" s="227">
        <f>'1. General information'!$E$10</f>
        <v>0</v>
      </c>
      <c r="F3341" s="227">
        <f>'1. General information'!$E$11</f>
        <v>0</v>
      </c>
      <c r="G3341" s="227">
        <f>'1. General information'!$E$12</f>
        <v>0</v>
      </c>
      <c r="H3341" s="227">
        <f>'1. General information'!$E$13</f>
        <v>0</v>
      </c>
      <c r="I3341" s="227">
        <f>'1. General information'!$E$14</f>
        <v>0</v>
      </c>
      <c r="J3341" s="234" t="s">
        <v>471</v>
      </c>
      <c r="K3341" s="235" t="s">
        <v>6271</v>
      </c>
      <c r="L3341" s="234" t="s">
        <v>7266</v>
      </c>
      <c r="M3341" s="238">
        <f>'6. Staff time'!$AA$290</f>
        <v>0</v>
      </c>
    </row>
    <row r="3342" spans="1:13">
      <c r="A3342" s="230">
        <v>3341</v>
      </c>
      <c r="B3342" s="230" t="str">
        <f t="shared" si="82"/>
        <v>0-0-0-6.42b-C1</v>
      </c>
      <c r="C3342" s="227">
        <f>'1. General information'!$E$8</f>
        <v>0</v>
      </c>
      <c r="D3342" s="227">
        <f>'1. General information'!$E$9</f>
        <v>0</v>
      </c>
      <c r="E3342" s="227">
        <f>'1. General information'!$E$10</f>
        <v>0</v>
      </c>
      <c r="F3342" s="227">
        <f>'1. General information'!$E$11</f>
        <v>0</v>
      </c>
      <c r="G3342" s="227">
        <f>'1. General information'!$E$12</f>
        <v>0</v>
      </c>
      <c r="H3342" s="227">
        <f>'1. General information'!$E$13</f>
        <v>0</v>
      </c>
      <c r="I3342" s="227">
        <f>'1. General information'!$E$14</f>
        <v>0</v>
      </c>
      <c r="J3342" s="234" t="s">
        <v>471</v>
      </c>
      <c r="K3342" s="235" t="s">
        <v>6272</v>
      </c>
      <c r="L3342" s="234" t="s">
        <v>7267</v>
      </c>
      <c r="M3342" s="238">
        <f>'6. Staff time'!$K$291</f>
        <v>0</v>
      </c>
    </row>
    <row r="3343" spans="1:13">
      <c r="A3343" s="230">
        <v>3342</v>
      </c>
      <c r="B3343" s="230" t="str">
        <f t="shared" si="82"/>
        <v>0-0-0-6.42b-C2</v>
      </c>
      <c r="C3343" s="227">
        <f>'1. General information'!$E$8</f>
        <v>0</v>
      </c>
      <c r="D3343" s="227">
        <f>'1. General information'!$E$9</f>
        <v>0</v>
      </c>
      <c r="E3343" s="227">
        <f>'1. General information'!$E$10</f>
        <v>0</v>
      </c>
      <c r="F3343" s="227">
        <f>'1. General information'!$E$11</f>
        <v>0</v>
      </c>
      <c r="G3343" s="227">
        <f>'1. General information'!$E$12</f>
        <v>0</v>
      </c>
      <c r="H3343" s="227">
        <f>'1. General information'!$E$13</f>
        <v>0</v>
      </c>
      <c r="I3343" s="227">
        <f>'1. General information'!$E$14</f>
        <v>0</v>
      </c>
      <c r="J3343" s="234" t="s">
        <v>471</v>
      </c>
      <c r="K3343" s="235" t="s">
        <v>6273</v>
      </c>
      <c r="L3343" s="234" t="s">
        <v>7268</v>
      </c>
      <c r="M3343" s="238">
        <f>'6. Staff time'!$R$291</f>
        <v>0</v>
      </c>
    </row>
    <row r="3344" spans="1:13">
      <c r="A3344" s="230">
        <v>3343</v>
      </c>
      <c r="B3344" s="230" t="str">
        <f t="shared" si="82"/>
        <v>0-0-0-6.42b-C3</v>
      </c>
      <c r="C3344" s="227">
        <f>'1. General information'!$E$8</f>
        <v>0</v>
      </c>
      <c r="D3344" s="227">
        <f>'1. General information'!$E$9</f>
        <v>0</v>
      </c>
      <c r="E3344" s="227">
        <f>'1. General information'!$E$10</f>
        <v>0</v>
      </c>
      <c r="F3344" s="227">
        <f>'1. General information'!$E$11</f>
        <v>0</v>
      </c>
      <c r="G3344" s="227">
        <f>'1. General information'!$E$12</f>
        <v>0</v>
      </c>
      <c r="H3344" s="227">
        <f>'1. General information'!$E$13</f>
        <v>0</v>
      </c>
      <c r="I3344" s="227">
        <f>'1. General information'!$E$14</f>
        <v>0</v>
      </c>
      <c r="J3344" s="234" t="s">
        <v>471</v>
      </c>
      <c r="K3344" s="235" t="s">
        <v>6274</v>
      </c>
      <c r="L3344" s="234" t="s">
        <v>7269</v>
      </c>
      <c r="M3344" s="238">
        <f>'6. Staff time'!$W$291</f>
        <v>0</v>
      </c>
    </row>
    <row r="3345" spans="1:22">
      <c r="A3345" s="230">
        <v>3344</v>
      </c>
      <c r="B3345" s="230" t="str">
        <f t="shared" si="82"/>
        <v>0-0-0-6.42b-C4</v>
      </c>
      <c r="C3345" s="227">
        <f>'1. General information'!$E$8</f>
        <v>0</v>
      </c>
      <c r="D3345" s="227">
        <f>'1. General information'!$E$9</f>
        <v>0</v>
      </c>
      <c r="E3345" s="227">
        <f>'1. General information'!$E$10</f>
        <v>0</v>
      </c>
      <c r="F3345" s="227">
        <f>'1. General information'!$E$11</f>
        <v>0</v>
      </c>
      <c r="G3345" s="227">
        <f>'1. General information'!$E$12</f>
        <v>0</v>
      </c>
      <c r="H3345" s="227">
        <f>'1. General information'!$E$13</f>
        <v>0</v>
      </c>
      <c r="I3345" s="227">
        <f>'1. General information'!$E$14</f>
        <v>0</v>
      </c>
      <c r="J3345" s="234" t="s">
        <v>471</v>
      </c>
      <c r="K3345" s="235" t="s">
        <v>6275</v>
      </c>
      <c r="L3345" s="234" t="s">
        <v>7270</v>
      </c>
      <c r="M3345" s="238">
        <f>'6. Staff time'!$AA$291</f>
        <v>0</v>
      </c>
    </row>
    <row r="3346" spans="1:22">
      <c r="A3346" s="230">
        <v>3345</v>
      </c>
      <c r="B3346" s="230" t="str">
        <f t="shared" si="82"/>
        <v>0-0-0-6.99</v>
      </c>
      <c r="C3346" s="227">
        <f>'1. General information'!$E$8</f>
        <v>0</v>
      </c>
      <c r="D3346" s="227">
        <f>'1. General information'!$E$9</f>
        <v>0</v>
      </c>
      <c r="E3346" s="227">
        <f>'1. General information'!$E$10</f>
        <v>0</v>
      </c>
      <c r="F3346" s="227">
        <f>'1. General information'!$E$11</f>
        <v>0</v>
      </c>
      <c r="G3346" s="227">
        <f>'1. General information'!$E$12</f>
        <v>0</v>
      </c>
      <c r="H3346" s="227">
        <f>'1. General information'!$E$13</f>
        <v>0</v>
      </c>
      <c r="I3346" s="227">
        <f>'1. General information'!$E$14</f>
        <v>0</v>
      </c>
      <c r="J3346" s="234" t="s">
        <v>471</v>
      </c>
      <c r="K3346" s="235">
        <v>6.99</v>
      </c>
      <c r="L3346" s="234" t="s">
        <v>6276</v>
      </c>
      <c r="M3346" s="229">
        <f>'6. Staff time'!B294</f>
        <v>0</v>
      </c>
    </row>
    <row r="3347" spans="1:22">
      <c r="A3347" s="230">
        <v>3346</v>
      </c>
      <c r="B3347" s="230" t="str">
        <f t="shared" si="82"/>
        <v>0-0-0-7.01-1</v>
      </c>
      <c r="C3347" s="227">
        <f>'1. General information'!$E$8</f>
        <v>0</v>
      </c>
      <c r="D3347" s="227">
        <f>'1. General information'!$E$9</f>
        <v>0</v>
      </c>
      <c r="E3347" s="227">
        <f>'1. General information'!$E$10</f>
        <v>0</v>
      </c>
      <c r="F3347" s="227">
        <f>'1. General information'!$E$11</f>
        <v>0</v>
      </c>
      <c r="G3347" s="227">
        <f>'1. General information'!$E$12</f>
        <v>0</v>
      </c>
      <c r="H3347" s="227">
        <f>'1. General information'!$E$13</f>
        <v>0</v>
      </c>
      <c r="I3347" s="227">
        <f>'1. General information'!$E$14</f>
        <v>0</v>
      </c>
      <c r="J3347" s="234" t="s">
        <v>472</v>
      </c>
      <c r="K3347" s="235" t="s">
        <v>6277</v>
      </c>
      <c r="L3347" s="234" t="s">
        <v>6409</v>
      </c>
      <c r="M3347" s="229">
        <f>'7. Vehicles and transport'!$M$8</f>
        <v>0</v>
      </c>
      <c r="N3347" s="229"/>
      <c r="O3347" s="229"/>
      <c r="P3347" s="229"/>
      <c r="Q3347" s="229"/>
      <c r="R3347" s="229"/>
      <c r="S3347" s="229"/>
      <c r="T3347" s="229"/>
      <c r="U3347" s="229"/>
      <c r="V3347" s="229"/>
    </row>
    <row r="3348" spans="1:22">
      <c r="A3348" s="230">
        <v>3347</v>
      </c>
      <c r="B3348" s="230" t="str">
        <f t="shared" si="82"/>
        <v>0-0-0-7.01-2</v>
      </c>
      <c r="C3348" s="227">
        <f>'1. General information'!$E$8</f>
        <v>0</v>
      </c>
      <c r="D3348" s="227">
        <f>'1. General information'!$E$9</f>
        <v>0</v>
      </c>
      <c r="E3348" s="227">
        <f>'1. General information'!$E$10</f>
        <v>0</v>
      </c>
      <c r="F3348" s="227">
        <f>'1. General information'!$E$11</f>
        <v>0</v>
      </c>
      <c r="G3348" s="227">
        <f>'1. General information'!$E$12</f>
        <v>0</v>
      </c>
      <c r="H3348" s="227">
        <f>'1. General information'!$E$13</f>
        <v>0</v>
      </c>
      <c r="I3348" s="227">
        <f>'1. General information'!$E$14</f>
        <v>0</v>
      </c>
      <c r="J3348" s="234" t="s">
        <v>472</v>
      </c>
      <c r="K3348" s="235" t="s">
        <v>6298</v>
      </c>
      <c r="L3348" s="234" t="s">
        <v>6410</v>
      </c>
      <c r="M3348" s="229">
        <f>'7. Vehicles and transport'!$N$8</f>
        <v>0</v>
      </c>
    </row>
    <row r="3349" spans="1:22">
      <c r="A3349" s="230">
        <v>3348</v>
      </c>
      <c r="B3349" s="230" t="str">
        <f t="shared" si="82"/>
        <v>0-0-0-7.01-3</v>
      </c>
      <c r="C3349" s="227">
        <f>'1. General information'!$E$8</f>
        <v>0</v>
      </c>
      <c r="D3349" s="227">
        <f>'1. General information'!$E$9</f>
        <v>0</v>
      </c>
      <c r="E3349" s="227">
        <f>'1. General information'!$E$10</f>
        <v>0</v>
      </c>
      <c r="F3349" s="227">
        <f>'1. General information'!$E$11</f>
        <v>0</v>
      </c>
      <c r="G3349" s="227">
        <f>'1. General information'!$E$12</f>
        <v>0</v>
      </c>
      <c r="H3349" s="227">
        <f>'1. General information'!$E$13</f>
        <v>0</v>
      </c>
      <c r="I3349" s="227">
        <f>'1. General information'!$E$14</f>
        <v>0</v>
      </c>
      <c r="J3349" s="234" t="s">
        <v>472</v>
      </c>
      <c r="K3349" s="235" t="s">
        <v>6299</v>
      </c>
      <c r="L3349" s="234" t="s">
        <v>6411</v>
      </c>
      <c r="M3349" s="229">
        <f>'7. Vehicles and transport'!$O$8</f>
        <v>0</v>
      </c>
    </row>
    <row r="3350" spans="1:22">
      <c r="A3350" s="230">
        <v>3349</v>
      </c>
      <c r="B3350" s="230" t="str">
        <f t="shared" si="82"/>
        <v>0-0-0-7.01-4</v>
      </c>
      <c r="C3350" s="227">
        <f>'1. General information'!$E$8</f>
        <v>0</v>
      </c>
      <c r="D3350" s="227">
        <f>'1. General information'!$E$9</f>
        <v>0</v>
      </c>
      <c r="E3350" s="227">
        <f>'1. General information'!$E$10</f>
        <v>0</v>
      </c>
      <c r="F3350" s="227">
        <f>'1. General information'!$E$11</f>
        <v>0</v>
      </c>
      <c r="G3350" s="227">
        <f>'1. General information'!$E$12</f>
        <v>0</v>
      </c>
      <c r="H3350" s="227">
        <f>'1. General information'!$E$13</f>
        <v>0</v>
      </c>
      <c r="I3350" s="227">
        <f>'1. General information'!$E$14</f>
        <v>0</v>
      </c>
      <c r="J3350" s="234" t="s">
        <v>472</v>
      </c>
      <c r="K3350" s="235" t="s">
        <v>6300</v>
      </c>
      <c r="L3350" s="234" t="s">
        <v>6412</v>
      </c>
      <c r="M3350" s="229">
        <f>'7. Vehicles and transport'!$P$8</f>
        <v>0</v>
      </c>
    </row>
    <row r="3351" spans="1:22">
      <c r="A3351" s="230">
        <v>3350</v>
      </c>
      <c r="B3351" s="230" t="str">
        <f t="shared" si="82"/>
        <v>0-0-0-7.01-5</v>
      </c>
      <c r="C3351" s="227">
        <f>'1. General information'!$E$8</f>
        <v>0</v>
      </c>
      <c r="D3351" s="227">
        <f>'1. General information'!$E$9</f>
        <v>0</v>
      </c>
      <c r="E3351" s="227">
        <f>'1. General information'!$E$10</f>
        <v>0</v>
      </c>
      <c r="F3351" s="227">
        <f>'1. General information'!$E$11</f>
        <v>0</v>
      </c>
      <c r="G3351" s="227">
        <f>'1. General information'!$E$12</f>
        <v>0</v>
      </c>
      <c r="H3351" s="227">
        <f>'1. General information'!$E$13</f>
        <v>0</v>
      </c>
      <c r="I3351" s="227">
        <f>'1. General information'!$E$14</f>
        <v>0</v>
      </c>
      <c r="J3351" s="234" t="s">
        <v>472</v>
      </c>
      <c r="K3351" s="235" t="s">
        <v>6301</v>
      </c>
      <c r="L3351" s="234" t="s">
        <v>6413</v>
      </c>
      <c r="M3351" s="229">
        <f>'7. Vehicles and transport'!$Q$8</f>
        <v>0</v>
      </c>
    </row>
    <row r="3352" spans="1:22">
      <c r="A3352" s="230">
        <v>3351</v>
      </c>
      <c r="B3352" s="230" t="str">
        <f t="shared" si="82"/>
        <v>0-0-0-7.01-6</v>
      </c>
      <c r="C3352" s="227">
        <f>'1. General information'!$E$8</f>
        <v>0</v>
      </c>
      <c r="D3352" s="227">
        <f>'1. General information'!$E$9</f>
        <v>0</v>
      </c>
      <c r="E3352" s="227">
        <f>'1. General information'!$E$10</f>
        <v>0</v>
      </c>
      <c r="F3352" s="227">
        <f>'1. General information'!$E$11</f>
        <v>0</v>
      </c>
      <c r="G3352" s="227">
        <f>'1. General information'!$E$12</f>
        <v>0</v>
      </c>
      <c r="H3352" s="227">
        <f>'1. General information'!$E$13</f>
        <v>0</v>
      </c>
      <c r="I3352" s="227">
        <f>'1. General information'!$E$14</f>
        <v>0</v>
      </c>
      <c r="J3352" s="234" t="s">
        <v>472</v>
      </c>
      <c r="K3352" s="235" t="s">
        <v>6302</v>
      </c>
      <c r="L3352" s="234" t="s">
        <v>6414</v>
      </c>
      <c r="M3352" s="229">
        <f>'7. Vehicles and transport'!$R$8</f>
        <v>0</v>
      </c>
    </row>
    <row r="3353" spans="1:22">
      <c r="A3353" s="230">
        <v>3352</v>
      </c>
      <c r="B3353" s="230" t="str">
        <f t="shared" si="82"/>
        <v>0-0-0-7.01-7</v>
      </c>
      <c r="C3353" s="227">
        <f>'1. General information'!$E$8</f>
        <v>0</v>
      </c>
      <c r="D3353" s="227">
        <f>'1. General information'!$E$9</f>
        <v>0</v>
      </c>
      <c r="E3353" s="227">
        <f>'1. General information'!$E$10</f>
        <v>0</v>
      </c>
      <c r="F3353" s="227">
        <f>'1. General information'!$E$11</f>
        <v>0</v>
      </c>
      <c r="G3353" s="227">
        <f>'1. General information'!$E$12</f>
        <v>0</v>
      </c>
      <c r="H3353" s="227">
        <f>'1. General information'!$E$13</f>
        <v>0</v>
      </c>
      <c r="I3353" s="227">
        <f>'1. General information'!$E$14</f>
        <v>0</v>
      </c>
      <c r="J3353" s="234" t="s">
        <v>472</v>
      </c>
      <c r="K3353" s="235" t="s">
        <v>6303</v>
      </c>
      <c r="L3353" s="234" t="s">
        <v>6415</v>
      </c>
      <c r="M3353" s="229">
        <f>'7. Vehicles and transport'!$S$8</f>
        <v>0</v>
      </c>
    </row>
    <row r="3354" spans="1:22">
      <c r="A3354" s="230">
        <v>3353</v>
      </c>
      <c r="B3354" s="230" t="str">
        <f t="shared" si="82"/>
        <v>0-0-0-7.01-8</v>
      </c>
      <c r="C3354" s="227">
        <f>'1. General information'!$E$8</f>
        <v>0</v>
      </c>
      <c r="D3354" s="227">
        <f>'1. General information'!$E$9</f>
        <v>0</v>
      </c>
      <c r="E3354" s="227">
        <f>'1. General information'!$E$10</f>
        <v>0</v>
      </c>
      <c r="F3354" s="227">
        <f>'1. General information'!$E$11</f>
        <v>0</v>
      </c>
      <c r="G3354" s="227">
        <f>'1. General information'!$E$12</f>
        <v>0</v>
      </c>
      <c r="H3354" s="227">
        <f>'1. General information'!$E$13</f>
        <v>0</v>
      </c>
      <c r="I3354" s="227">
        <f>'1. General information'!$E$14</f>
        <v>0</v>
      </c>
      <c r="J3354" s="234" t="s">
        <v>472</v>
      </c>
      <c r="K3354" s="235" t="s">
        <v>6304</v>
      </c>
      <c r="L3354" s="234" t="s">
        <v>6416</v>
      </c>
      <c r="M3354" s="229">
        <f>'7. Vehicles and transport'!$T$8</f>
        <v>0</v>
      </c>
    </row>
    <row r="3355" spans="1:22">
      <c r="A3355" s="230">
        <v>3354</v>
      </c>
      <c r="B3355" s="230" t="str">
        <f t="shared" si="82"/>
        <v>0-0-0-7.01-9</v>
      </c>
      <c r="C3355" s="227">
        <f>'1. General information'!$E$8</f>
        <v>0</v>
      </c>
      <c r="D3355" s="227">
        <f>'1. General information'!$E$9</f>
        <v>0</v>
      </c>
      <c r="E3355" s="227">
        <f>'1. General information'!$E$10</f>
        <v>0</v>
      </c>
      <c r="F3355" s="227">
        <f>'1. General information'!$E$11</f>
        <v>0</v>
      </c>
      <c r="G3355" s="227">
        <f>'1. General information'!$E$12</f>
        <v>0</v>
      </c>
      <c r="H3355" s="227">
        <f>'1. General information'!$E$13</f>
        <v>0</v>
      </c>
      <c r="I3355" s="227">
        <f>'1. General information'!$E$14</f>
        <v>0</v>
      </c>
      <c r="J3355" s="234" t="s">
        <v>472</v>
      </c>
      <c r="K3355" s="235" t="s">
        <v>6305</v>
      </c>
      <c r="L3355" s="234" t="s">
        <v>6417</v>
      </c>
      <c r="M3355" s="229">
        <f>'7. Vehicles and transport'!$U$8</f>
        <v>0</v>
      </c>
    </row>
    <row r="3356" spans="1:22">
      <c r="A3356" s="230">
        <v>3355</v>
      </c>
      <c r="B3356" s="230" t="str">
        <f t="shared" si="82"/>
        <v>0-0-0-7.01-10</v>
      </c>
      <c r="C3356" s="227">
        <f>'1. General information'!$E$8</f>
        <v>0</v>
      </c>
      <c r="D3356" s="227">
        <f>'1. General information'!$E$9</f>
        <v>0</v>
      </c>
      <c r="E3356" s="227">
        <f>'1. General information'!$E$10</f>
        <v>0</v>
      </c>
      <c r="F3356" s="227">
        <f>'1. General information'!$E$11</f>
        <v>0</v>
      </c>
      <c r="G3356" s="227">
        <f>'1. General information'!$E$12</f>
        <v>0</v>
      </c>
      <c r="H3356" s="227">
        <f>'1. General information'!$E$13</f>
        <v>0</v>
      </c>
      <c r="I3356" s="227">
        <f>'1. General information'!$E$14</f>
        <v>0</v>
      </c>
      <c r="J3356" s="234" t="s">
        <v>472</v>
      </c>
      <c r="K3356" s="235" t="s">
        <v>6306</v>
      </c>
      <c r="L3356" s="234" t="s">
        <v>6418</v>
      </c>
      <c r="M3356" s="229">
        <f>'7. Vehicles and transport'!$V$8</f>
        <v>0</v>
      </c>
    </row>
    <row r="3357" spans="1:22">
      <c r="A3357" s="230">
        <v>3356</v>
      </c>
      <c r="B3357" s="230" t="str">
        <f t="shared" si="82"/>
        <v>0-0-0-7.02-1</v>
      </c>
      <c r="C3357" s="227">
        <f>'1. General information'!$E$8</f>
        <v>0</v>
      </c>
      <c r="D3357" s="227">
        <f>'1. General information'!$E$9</f>
        <v>0</v>
      </c>
      <c r="E3357" s="227">
        <f>'1. General information'!$E$10</f>
        <v>0</v>
      </c>
      <c r="F3357" s="227">
        <f>'1. General information'!$E$11</f>
        <v>0</v>
      </c>
      <c r="G3357" s="227">
        <f>'1. General information'!$E$12</f>
        <v>0</v>
      </c>
      <c r="H3357" s="227">
        <f>'1. General information'!$E$13</f>
        <v>0</v>
      </c>
      <c r="I3357" s="227">
        <f>'1. General information'!$E$14</f>
        <v>0</v>
      </c>
      <c r="J3357" s="234" t="s">
        <v>472</v>
      </c>
      <c r="K3357" s="235" t="s">
        <v>6307</v>
      </c>
      <c r="L3357" s="234" t="s">
        <v>6419</v>
      </c>
      <c r="M3357" s="229">
        <f>'7. Vehicles and transport'!$M$9</f>
        <v>0</v>
      </c>
    </row>
    <row r="3358" spans="1:22">
      <c r="A3358" s="230">
        <v>3357</v>
      </c>
      <c r="B3358" s="230" t="str">
        <f t="shared" ref="B3358:B3421" si="83">CONCATENATE(LEFT(C3358,2),"-",LEFT(D3358,2),"-",LEFT(E3358,2),"-",K3358)</f>
        <v>0-0-0-7.02-2</v>
      </c>
      <c r="C3358" s="227">
        <f>'1. General information'!$E$8</f>
        <v>0</v>
      </c>
      <c r="D3358" s="227">
        <f>'1. General information'!$E$9</f>
        <v>0</v>
      </c>
      <c r="E3358" s="227">
        <f>'1. General information'!$E$10</f>
        <v>0</v>
      </c>
      <c r="F3358" s="227">
        <f>'1. General information'!$E$11</f>
        <v>0</v>
      </c>
      <c r="G3358" s="227">
        <f>'1. General information'!$E$12</f>
        <v>0</v>
      </c>
      <c r="H3358" s="227">
        <f>'1. General information'!$E$13</f>
        <v>0</v>
      </c>
      <c r="I3358" s="227">
        <f>'1. General information'!$E$14</f>
        <v>0</v>
      </c>
      <c r="J3358" s="234" t="s">
        <v>472</v>
      </c>
      <c r="K3358" s="235" t="s">
        <v>6308</v>
      </c>
      <c r="L3358" s="234" t="s">
        <v>6420</v>
      </c>
      <c r="M3358" s="229">
        <f>'7. Vehicles and transport'!$N$9</f>
        <v>0</v>
      </c>
    </row>
    <row r="3359" spans="1:22">
      <c r="A3359" s="230">
        <v>3358</v>
      </c>
      <c r="B3359" s="230" t="str">
        <f t="shared" si="83"/>
        <v>0-0-0-7.02-3</v>
      </c>
      <c r="C3359" s="227">
        <f>'1. General information'!$E$8</f>
        <v>0</v>
      </c>
      <c r="D3359" s="227">
        <f>'1. General information'!$E$9</f>
        <v>0</v>
      </c>
      <c r="E3359" s="227">
        <f>'1. General information'!$E$10</f>
        <v>0</v>
      </c>
      <c r="F3359" s="227">
        <f>'1. General information'!$E$11</f>
        <v>0</v>
      </c>
      <c r="G3359" s="227">
        <f>'1. General information'!$E$12</f>
        <v>0</v>
      </c>
      <c r="H3359" s="227">
        <f>'1. General information'!$E$13</f>
        <v>0</v>
      </c>
      <c r="I3359" s="227">
        <f>'1. General information'!$E$14</f>
        <v>0</v>
      </c>
      <c r="J3359" s="234" t="s">
        <v>472</v>
      </c>
      <c r="K3359" s="235" t="s">
        <v>6309</v>
      </c>
      <c r="L3359" s="234" t="s">
        <v>6421</v>
      </c>
      <c r="M3359" s="229">
        <f>'7. Vehicles and transport'!$O$9</f>
        <v>0</v>
      </c>
    </row>
    <row r="3360" spans="1:22">
      <c r="A3360" s="230">
        <v>3359</v>
      </c>
      <c r="B3360" s="230" t="str">
        <f t="shared" si="83"/>
        <v>0-0-0-7.02-4</v>
      </c>
      <c r="C3360" s="227">
        <f>'1. General information'!$E$8</f>
        <v>0</v>
      </c>
      <c r="D3360" s="227">
        <f>'1. General information'!$E$9</f>
        <v>0</v>
      </c>
      <c r="E3360" s="227">
        <f>'1. General information'!$E$10</f>
        <v>0</v>
      </c>
      <c r="F3360" s="227">
        <f>'1. General information'!$E$11</f>
        <v>0</v>
      </c>
      <c r="G3360" s="227">
        <f>'1. General information'!$E$12</f>
        <v>0</v>
      </c>
      <c r="H3360" s="227">
        <f>'1. General information'!$E$13</f>
        <v>0</v>
      </c>
      <c r="I3360" s="227">
        <f>'1. General information'!$E$14</f>
        <v>0</v>
      </c>
      <c r="J3360" s="234" t="s">
        <v>472</v>
      </c>
      <c r="K3360" s="235" t="s">
        <v>6310</v>
      </c>
      <c r="L3360" s="234" t="s">
        <v>6422</v>
      </c>
      <c r="M3360" s="229">
        <f>'7. Vehicles and transport'!$P$9</f>
        <v>0</v>
      </c>
    </row>
    <row r="3361" spans="1:13">
      <c r="A3361" s="230">
        <v>3360</v>
      </c>
      <c r="B3361" s="230" t="str">
        <f t="shared" si="83"/>
        <v>0-0-0-7.02-5</v>
      </c>
      <c r="C3361" s="227">
        <f>'1. General information'!$E$8</f>
        <v>0</v>
      </c>
      <c r="D3361" s="227">
        <f>'1. General information'!$E$9</f>
        <v>0</v>
      </c>
      <c r="E3361" s="227">
        <f>'1. General information'!$E$10</f>
        <v>0</v>
      </c>
      <c r="F3361" s="227">
        <f>'1. General information'!$E$11</f>
        <v>0</v>
      </c>
      <c r="G3361" s="227">
        <f>'1. General information'!$E$12</f>
        <v>0</v>
      </c>
      <c r="H3361" s="227">
        <f>'1. General information'!$E$13</f>
        <v>0</v>
      </c>
      <c r="I3361" s="227">
        <f>'1. General information'!$E$14</f>
        <v>0</v>
      </c>
      <c r="J3361" s="234" t="s">
        <v>472</v>
      </c>
      <c r="K3361" s="235" t="s">
        <v>6311</v>
      </c>
      <c r="L3361" s="234" t="s">
        <v>6423</v>
      </c>
      <c r="M3361" s="229">
        <f>'7. Vehicles and transport'!$Q$9</f>
        <v>0</v>
      </c>
    </row>
    <row r="3362" spans="1:13">
      <c r="A3362" s="230">
        <v>3361</v>
      </c>
      <c r="B3362" s="230" t="str">
        <f t="shared" si="83"/>
        <v>0-0-0-7.02-6</v>
      </c>
      <c r="C3362" s="227">
        <f>'1. General information'!$E$8</f>
        <v>0</v>
      </c>
      <c r="D3362" s="227">
        <f>'1. General information'!$E$9</f>
        <v>0</v>
      </c>
      <c r="E3362" s="227">
        <f>'1. General information'!$E$10</f>
        <v>0</v>
      </c>
      <c r="F3362" s="227">
        <f>'1. General information'!$E$11</f>
        <v>0</v>
      </c>
      <c r="G3362" s="227">
        <f>'1. General information'!$E$12</f>
        <v>0</v>
      </c>
      <c r="H3362" s="227">
        <f>'1. General information'!$E$13</f>
        <v>0</v>
      </c>
      <c r="I3362" s="227">
        <f>'1. General information'!$E$14</f>
        <v>0</v>
      </c>
      <c r="J3362" s="234" t="s">
        <v>472</v>
      </c>
      <c r="K3362" s="235" t="s">
        <v>6312</v>
      </c>
      <c r="L3362" s="234" t="s">
        <v>6424</v>
      </c>
      <c r="M3362" s="229">
        <f>'7. Vehicles and transport'!$R$9</f>
        <v>0</v>
      </c>
    </row>
    <row r="3363" spans="1:13">
      <c r="A3363" s="230">
        <v>3362</v>
      </c>
      <c r="B3363" s="230" t="str">
        <f t="shared" si="83"/>
        <v>0-0-0-7.02-7</v>
      </c>
      <c r="C3363" s="227">
        <f>'1. General information'!$E$8</f>
        <v>0</v>
      </c>
      <c r="D3363" s="227">
        <f>'1. General information'!$E$9</f>
        <v>0</v>
      </c>
      <c r="E3363" s="227">
        <f>'1. General information'!$E$10</f>
        <v>0</v>
      </c>
      <c r="F3363" s="227">
        <f>'1. General information'!$E$11</f>
        <v>0</v>
      </c>
      <c r="G3363" s="227">
        <f>'1. General information'!$E$12</f>
        <v>0</v>
      </c>
      <c r="H3363" s="227">
        <f>'1. General information'!$E$13</f>
        <v>0</v>
      </c>
      <c r="I3363" s="227">
        <f>'1. General information'!$E$14</f>
        <v>0</v>
      </c>
      <c r="J3363" s="234" t="s">
        <v>472</v>
      </c>
      <c r="K3363" s="235" t="s">
        <v>6313</v>
      </c>
      <c r="L3363" s="234" t="s">
        <v>6425</v>
      </c>
      <c r="M3363" s="229">
        <f>'7. Vehicles and transport'!$S$9</f>
        <v>0</v>
      </c>
    </row>
    <row r="3364" spans="1:13">
      <c r="A3364" s="230">
        <v>3363</v>
      </c>
      <c r="B3364" s="230" t="str">
        <f t="shared" si="83"/>
        <v>0-0-0-7.02-8</v>
      </c>
      <c r="C3364" s="227">
        <f>'1. General information'!$E$8</f>
        <v>0</v>
      </c>
      <c r="D3364" s="227">
        <f>'1. General information'!$E$9</f>
        <v>0</v>
      </c>
      <c r="E3364" s="227">
        <f>'1. General information'!$E$10</f>
        <v>0</v>
      </c>
      <c r="F3364" s="227">
        <f>'1. General information'!$E$11</f>
        <v>0</v>
      </c>
      <c r="G3364" s="227">
        <f>'1. General information'!$E$12</f>
        <v>0</v>
      </c>
      <c r="H3364" s="227">
        <f>'1. General information'!$E$13</f>
        <v>0</v>
      </c>
      <c r="I3364" s="227">
        <f>'1. General information'!$E$14</f>
        <v>0</v>
      </c>
      <c r="J3364" s="234" t="s">
        <v>472</v>
      </c>
      <c r="K3364" s="235" t="s">
        <v>6314</v>
      </c>
      <c r="L3364" s="234" t="s">
        <v>6426</v>
      </c>
      <c r="M3364" s="229">
        <f>'7. Vehicles and transport'!$T$9</f>
        <v>0</v>
      </c>
    </row>
    <row r="3365" spans="1:13">
      <c r="A3365" s="230">
        <v>3364</v>
      </c>
      <c r="B3365" s="230" t="str">
        <f t="shared" si="83"/>
        <v>0-0-0-7.02-9</v>
      </c>
      <c r="C3365" s="227">
        <f>'1. General information'!$E$8</f>
        <v>0</v>
      </c>
      <c r="D3365" s="227">
        <f>'1. General information'!$E$9</f>
        <v>0</v>
      </c>
      <c r="E3365" s="227">
        <f>'1. General information'!$E$10</f>
        <v>0</v>
      </c>
      <c r="F3365" s="227">
        <f>'1. General information'!$E$11</f>
        <v>0</v>
      </c>
      <c r="G3365" s="227">
        <f>'1. General information'!$E$12</f>
        <v>0</v>
      </c>
      <c r="H3365" s="227">
        <f>'1. General information'!$E$13</f>
        <v>0</v>
      </c>
      <c r="I3365" s="227">
        <f>'1. General information'!$E$14</f>
        <v>0</v>
      </c>
      <c r="J3365" s="234" t="s">
        <v>472</v>
      </c>
      <c r="K3365" s="235" t="s">
        <v>6315</v>
      </c>
      <c r="L3365" s="234" t="s">
        <v>6427</v>
      </c>
      <c r="M3365" s="229">
        <f>'7. Vehicles and transport'!$U$9</f>
        <v>0</v>
      </c>
    </row>
    <row r="3366" spans="1:13">
      <c r="A3366" s="230">
        <v>3365</v>
      </c>
      <c r="B3366" s="230" t="str">
        <f t="shared" si="83"/>
        <v>0-0-0-7.02-10</v>
      </c>
      <c r="C3366" s="227">
        <f>'1. General information'!$E$8</f>
        <v>0</v>
      </c>
      <c r="D3366" s="227">
        <f>'1. General information'!$E$9</f>
        <v>0</v>
      </c>
      <c r="E3366" s="227">
        <f>'1. General information'!$E$10</f>
        <v>0</v>
      </c>
      <c r="F3366" s="227">
        <f>'1. General information'!$E$11</f>
        <v>0</v>
      </c>
      <c r="G3366" s="227">
        <f>'1. General information'!$E$12</f>
        <v>0</v>
      </c>
      <c r="H3366" s="227">
        <f>'1. General information'!$E$13</f>
        <v>0</v>
      </c>
      <c r="I3366" s="227">
        <f>'1. General information'!$E$14</f>
        <v>0</v>
      </c>
      <c r="J3366" s="234" t="s">
        <v>472</v>
      </c>
      <c r="K3366" s="235" t="s">
        <v>6316</v>
      </c>
      <c r="L3366" s="234" t="s">
        <v>6428</v>
      </c>
      <c r="M3366" s="229">
        <f>'7. Vehicles and transport'!$V$9</f>
        <v>0</v>
      </c>
    </row>
    <row r="3367" spans="1:13">
      <c r="A3367" s="230">
        <v>3366</v>
      </c>
      <c r="B3367" s="230" t="str">
        <f t="shared" si="83"/>
        <v>0-0-0-7.03-1</v>
      </c>
      <c r="C3367" s="227">
        <f>'1. General information'!$E$8</f>
        <v>0</v>
      </c>
      <c r="D3367" s="227">
        <f>'1. General information'!$E$9</f>
        <v>0</v>
      </c>
      <c r="E3367" s="227">
        <f>'1. General information'!$E$10</f>
        <v>0</v>
      </c>
      <c r="F3367" s="227">
        <f>'1. General information'!$E$11</f>
        <v>0</v>
      </c>
      <c r="G3367" s="227">
        <f>'1. General information'!$E$12</f>
        <v>0</v>
      </c>
      <c r="H3367" s="227">
        <f>'1. General information'!$E$13</f>
        <v>0</v>
      </c>
      <c r="I3367" s="227">
        <f>'1. General information'!$E$14</f>
        <v>0</v>
      </c>
      <c r="J3367" s="234" t="s">
        <v>472</v>
      </c>
      <c r="K3367" s="235" t="s">
        <v>6317</v>
      </c>
      <c r="L3367" s="234" t="s">
        <v>6429</v>
      </c>
      <c r="M3367" s="229">
        <f>'7. Vehicles and transport'!$M$10</f>
        <v>0</v>
      </c>
    </row>
    <row r="3368" spans="1:13">
      <c r="A3368" s="230">
        <v>3367</v>
      </c>
      <c r="B3368" s="230" t="str">
        <f t="shared" si="83"/>
        <v>0-0-0-7.03-2</v>
      </c>
      <c r="C3368" s="227">
        <f>'1. General information'!$E$8</f>
        <v>0</v>
      </c>
      <c r="D3368" s="227">
        <f>'1. General information'!$E$9</f>
        <v>0</v>
      </c>
      <c r="E3368" s="227">
        <f>'1. General information'!$E$10</f>
        <v>0</v>
      </c>
      <c r="F3368" s="227">
        <f>'1. General information'!$E$11</f>
        <v>0</v>
      </c>
      <c r="G3368" s="227">
        <f>'1. General information'!$E$12</f>
        <v>0</v>
      </c>
      <c r="H3368" s="227">
        <f>'1. General information'!$E$13</f>
        <v>0</v>
      </c>
      <c r="I3368" s="227">
        <f>'1. General information'!$E$14</f>
        <v>0</v>
      </c>
      <c r="J3368" s="234" t="s">
        <v>472</v>
      </c>
      <c r="K3368" s="235" t="s">
        <v>6318</v>
      </c>
      <c r="L3368" s="234" t="s">
        <v>6430</v>
      </c>
      <c r="M3368" s="229">
        <f>'7. Vehicles and transport'!$N$10</f>
        <v>0</v>
      </c>
    </row>
    <row r="3369" spans="1:13">
      <c r="A3369" s="230">
        <v>3368</v>
      </c>
      <c r="B3369" s="230" t="str">
        <f t="shared" si="83"/>
        <v>0-0-0-7.03-3</v>
      </c>
      <c r="C3369" s="227">
        <f>'1. General information'!$E$8</f>
        <v>0</v>
      </c>
      <c r="D3369" s="227">
        <f>'1. General information'!$E$9</f>
        <v>0</v>
      </c>
      <c r="E3369" s="227">
        <f>'1. General information'!$E$10</f>
        <v>0</v>
      </c>
      <c r="F3369" s="227">
        <f>'1. General information'!$E$11</f>
        <v>0</v>
      </c>
      <c r="G3369" s="227">
        <f>'1. General information'!$E$12</f>
        <v>0</v>
      </c>
      <c r="H3369" s="227">
        <f>'1. General information'!$E$13</f>
        <v>0</v>
      </c>
      <c r="I3369" s="227">
        <f>'1. General information'!$E$14</f>
        <v>0</v>
      </c>
      <c r="J3369" s="234" t="s">
        <v>472</v>
      </c>
      <c r="K3369" s="235" t="s">
        <v>6319</v>
      </c>
      <c r="L3369" s="234" t="s">
        <v>6431</v>
      </c>
      <c r="M3369" s="229">
        <f>'7. Vehicles and transport'!$O$10</f>
        <v>0</v>
      </c>
    </row>
    <row r="3370" spans="1:13">
      <c r="A3370" s="230">
        <v>3369</v>
      </c>
      <c r="B3370" s="230" t="str">
        <f t="shared" si="83"/>
        <v>0-0-0-7.03-4</v>
      </c>
      <c r="C3370" s="227">
        <f>'1. General information'!$E$8</f>
        <v>0</v>
      </c>
      <c r="D3370" s="227">
        <f>'1. General information'!$E$9</f>
        <v>0</v>
      </c>
      <c r="E3370" s="227">
        <f>'1. General information'!$E$10</f>
        <v>0</v>
      </c>
      <c r="F3370" s="227">
        <f>'1. General information'!$E$11</f>
        <v>0</v>
      </c>
      <c r="G3370" s="227">
        <f>'1. General information'!$E$12</f>
        <v>0</v>
      </c>
      <c r="H3370" s="227">
        <f>'1. General information'!$E$13</f>
        <v>0</v>
      </c>
      <c r="I3370" s="227">
        <f>'1. General information'!$E$14</f>
        <v>0</v>
      </c>
      <c r="J3370" s="234" t="s">
        <v>472</v>
      </c>
      <c r="K3370" s="235" t="s">
        <v>6320</v>
      </c>
      <c r="L3370" s="234" t="s">
        <v>6432</v>
      </c>
      <c r="M3370" s="229">
        <f>'7. Vehicles and transport'!$P$10</f>
        <v>0</v>
      </c>
    </row>
    <row r="3371" spans="1:13">
      <c r="A3371" s="230">
        <v>3370</v>
      </c>
      <c r="B3371" s="230" t="str">
        <f t="shared" si="83"/>
        <v>0-0-0-7.03-5</v>
      </c>
      <c r="C3371" s="227">
        <f>'1. General information'!$E$8</f>
        <v>0</v>
      </c>
      <c r="D3371" s="227">
        <f>'1. General information'!$E$9</f>
        <v>0</v>
      </c>
      <c r="E3371" s="227">
        <f>'1. General information'!$E$10</f>
        <v>0</v>
      </c>
      <c r="F3371" s="227">
        <f>'1. General information'!$E$11</f>
        <v>0</v>
      </c>
      <c r="G3371" s="227">
        <f>'1. General information'!$E$12</f>
        <v>0</v>
      </c>
      <c r="H3371" s="227">
        <f>'1. General information'!$E$13</f>
        <v>0</v>
      </c>
      <c r="I3371" s="227">
        <f>'1. General information'!$E$14</f>
        <v>0</v>
      </c>
      <c r="J3371" s="234" t="s">
        <v>472</v>
      </c>
      <c r="K3371" s="235" t="s">
        <v>6321</v>
      </c>
      <c r="L3371" s="234" t="s">
        <v>6433</v>
      </c>
      <c r="M3371" s="229">
        <f>'7. Vehicles and transport'!$Q$10</f>
        <v>0</v>
      </c>
    </row>
    <row r="3372" spans="1:13">
      <c r="A3372" s="230">
        <v>3371</v>
      </c>
      <c r="B3372" s="230" t="str">
        <f t="shared" si="83"/>
        <v>0-0-0-7.03-6</v>
      </c>
      <c r="C3372" s="227">
        <f>'1. General information'!$E$8</f>
        <v>0</v>
      </c>
      <c r="D3372" s="227">
        <f>'1. General information'!$E$9</f>
        <v>0</v>
      </c>
      <c r="E3372" s="227">
        <f>'1. General information'!$E$10</f>
        <v>0</v>
      </c>
      <c r="F3372" s="227">
        <f>'1. General information'!$E$11</f>
        <v>0</v>
      </c>
      <c r="G3372" s="227">
        <f>'1. General information'!$E$12</f>
        <v>0</v>
      </c>
      <c r="H3372" s="227">
        <f>'1. General information'!$E$13</f>
        <v>0</v>
      </c>
      <c r="I3372" s="227">
        <f>'1. General information'!$E$14</f>
        <v>0</v>
      </c>
      <c r="J3372" s="234" t="s">
        <v>472</v>
      </c>
      <c r="K3372" s="235" t="s">
        <v>6322</v>
      </c>
      <c r="L3372" s="234" t="s">
        <v>6434</v>
      </c>
      <c r="M3372" s="229">
        <f>'7. Vehicles and transport'!$R$10</f>
        <v>0</v>
      </c>
    </row>
    <row r="3373" spans="1:13">
      <c r="A3373" s="230">
        <v>3372</v>
      </c>
      <c r="B3373" s="230" t="str">
        <f t="shared" si="83"/>
        <v>0-0-0-7.03-7</v>
      </c>
      <c r="C3373" s="227">
        <f>'1. General information'!$E$8</f>
        <v>0</v>
      </c>
      <c r="D3373" s="227">
        <f>'1. General information'!$E$9</f>
        <v>0</v>
      </c>
      <c r="E3373" s="227">
        <f>'1. General information'!$E$10</f>
        <v>0</v>
      </c>
      <c r="F3373" s="227">
        <f>'1. General information'!$E$11</f>
        <v>0</v>
      </c>
      <c r="G3373" s="227">
        <f>'1. General information'!$E$12</f>
        <v>0</v>
      </c>
      <c r="H3373" s="227">
        <f>'1. General information'!$E$13</f>
        <v>0</v>
      </c>
      <c r="I3373" s="227">
        <f>'1. General information'!$E$14</f>
        <v>0</v>
      </c>
      <c r="J3373" s="234" t="s">
        <v>472</v>
      </c>
      <c r="K3373" s="235" t="s">
        <v>6323</v>
      </c>
      <c r="L3373" s="234" t="s">
        <v>6435</v>
      </c>
      <c r="M3373" s="229">
        <f>'7. Vehicles and transport'!$S$10</f>
        <v>0</v>
      </c>
    </row>
    <row r="3374" spans="1:13">
      <c r="A3374" s="230">
        <v>3373</v>
      </c>
      <c r="B3374" s="230" t="str">
        <f t="shared" si="83"/>
        <v>0-0-0-7.03-8</v>
      </c>
      <c r="C3374" s="227">
        <f>'1. General information'!$E$8</f>
        <v>0</v>
      </c>
      <c r="D3374" s="227">
        <f>'1. General information'!$E$9</f>
        <v>0</v>
      </c>
      <c r="E3374" s="227">
        <f>'1. General information'!$E$10</f>
        <v>0</v>
      </c>
      <c r="F3374" s="227">
        <f>'1. General information'!$E$11</f>
        <v>0</v>
      </c>
      <c r="G3374" s="227">
        <f>'1. General information'!$E$12</f>
        <v>0</v>
      </c>
      <c r="H3374" s="227">
        <f>'1. General information'!$E$13</f>
        <v>0</v>
      </c>
      <c r="I3374" s="227">
        <f>'1. General information'!$E$14</f>
        <v>0</v>
      </c>
      <c r="J3374" s="234" t="s">
        <v>472</v>
      </c>
      <c r="K3374" s="235" t="s">
        <v>6324</v>
      </c>
      <c r="L3374" s="234" t="s">
        <v>6436</v>
      </c>
      <c r="M3374" s="229">
        <f>'7. Vehicles and transport'!$T$10</f>
        <v>0</v>
      </c>
    </row>
    <row r="3375" spans="1:13">
      <c r="A3375" s="230">
        <v>3374</v>
      </c>
      <c r="B3375" s="230" t="str">
        <f t="shared" si="83"/>
        <v>0-0-0-7.03-9</v>
      </c>
      <c r="C3375" s="227">
        <f>'1. General information'!$E$8</f>
        <v>0</v>
      </c>
      <c r="D3375" s="227">
        <f>'1. General information'!$E$9</f>
        <v>0</v>
      </c>
      <c r="E3375" s="227">
        <f>'1. General information'!$E$10</f>
        <v>0</v>
      </c>
      <c r="F3375" s="227">
        <f>'1. General information'!$E$11</f>
        <v>0</v>
      </c>
      <c r="G3375" s="227">
        <f>'1. General information'!$E$12</f>
        <v>0</v>
      </c>
      <c r="H3375" s="227">
        <f>'1. General information'!$E$13</f>
        <v>0</v>
      </c>
      <c r="I3375" s="227">
        <f>'1. General information'!$E$14</f>
        <v>0</v>
      </c>
      <c r="J3375" s="234" t="s">
        <v>472</v>
      </c>
      <c r="K3375" s="235" t="s">
        <v>6325</v>
      </c>
      <c r="L3375" s="234" t="s">
        <v>6437</v>
      </c>
      <c r="M3375" s="229">
        <f>'7. Vehicles and transport'!$U$10</f>
        <v>0</v>
      </c>
    </row>
    <row r="3376" spans="1:13">
      <c r="A3376" s="230">
        <v>3375</v>
      </c>
      <c r="B3376" s="230" t="str">
        <f t="shared" si="83"/>
        <v>0-0-0-7.03-10</v>
      </c>
      <c r="C3376" s="227">
        <f>'1. General information'!$E$8</f>
        <v>0</v>
      </c>
      <c r="D3376" s="227">
        <f>'1. General information'!$E$9</f>
        <v>0</v>
      </c>
      <c r="E3376" s="227">
        <f>'1. General information'!$E$10</f>
        <v>0</v>
      </c>
      <c r="F3376" s="227">
        <f>'1. General information'!$E$11</f>
        <v>0</v>
      </c>
      <c r="G3376" s="227">
        <f>'1. General information'!$E$12</f>
        <v>0</v>
      </c>
      <c r="H3376" s="227">
        <f>'1. General information'!$E$13</f>
        <v>0</v>
      </c>
      <c r="I3376" s="227">
        <f>'1. General information'!$E$14</f>
        <v>0</v>
      </c>
      <c r="J3376" s="234" t="s">
        <v>472</v>
      </c>
      <c r="K3376" s="235" t="s">
        <v>6326</v>
      </c>
      <c r="L3376" s="234" t="s">
        <v>6438</v>
      </c>
      <c r="M3376" s="229">
        <f>'7. Vehicles and transport'!$V$10</f>
        <v>0</v>
      </c>
    </row>
    <row r="3377" spans="1:13">
      <c r="A3377" s="230">
        <v>3376</v>
      </c>
      <c r="B3377" s="230" t="str">
        <f t="shared" si="83"/>
        <v>0-0-0-7.04-1</v>
      </c>
      <c r="C3377" s="227">
        <f>'1. General information'!$E$8</f>
        <v>0</v>
      </c>
      <c r="D3377" s="227">
        <f>'1. General information'!$E$9</f>
        <v>0</v>
      </c>
      <c r="E3377" s="227">
        <f>'1. General information'!$E$10</f>
        <v>0</v>
      </c>
      <c r="F3377" s="227">
        <f>'1. General information'!$E$11</f>
        <v>0</v>
      </c>
      <c r="G3377" s="227">
        <f>'1. General information'!$E$12</f>
        <v>0</v>
      </c>
      <c r="H3377" s="227">
        <f>'1. General information'!$E$13</f>
        <v>0</v>
      </c>
      <c r="I3377" s="227">
        <f>'1. General information'!$E$14</f>
        <v>0</v>
      </c>
      <c r="J3377" s="234" t="s">
        <v>472</v>
      </c>
      <c r="K3377" s="235" t="s">
        <v>6327</v>
      </c>
      <c r="L3377" s="234" t="s">
        <v>6439</v>
      </c>
      <c r="M3377" s="229">
        <f>'7. Vehicles and transport'!$M$11</f>
        <v>0</v>
      </c>
    </row>
    <row r="3378" spans="1:13">
      <c r="A3378" s="230">
        <v>3377</v>
      </c>
      <c r="B3378" s="230" t="str">
        <f t="shared" si="83"/>
        <v>0-0-0-7.04-2</v>
      </c>
      <c r="C3378" s="227">
        <f>'1. General information'!$E$8</f>
        <v>0</v>
      </c>
      <c r="D3378" s="227">
        <f>'1. General information'!$E$9</f>
        <v>0</v>
      </c>
      <c r="E3378" s="227">
        <f>'1. General information'!$E$10</f>
        <v>0</v>
      </c>
      <c r="F3378" s="227">
        <f>'1. General information'!$E$11</f>
        <v>0</v>
      </c>
      <c r="G3378" s="227">
        <f>'1. General information'!$E$12</f>
        <v>0</v>
      </c>
      <c r="H3378" s="227">
        <f>'1. General information'!$E$13</f>
        <v>0</v>
      </c>
      <c r="I3378" s="227">
        <f>'1. General information'!$E$14</f>
        <v>0</v>
      </c>
      <c r="J3378" s="234" t="s">
        <v>472</v>
      </c>
      <c r="K3378" s="235" t="s">
        <v>6328</v>
      </c>
      <c r="L3378" s="234" t="s">
        <v>6440</v>
      </c>
      <c r="M3378" s="229">
        <f>'7. Vehicles and transport'!$N$11</f>
        <v>0</v>
      </c>
    </row>
    <row r="3379" spans="1:13">
      <c r="A3379" s="230">
        <v>3378</v>
      </c>
      <c r="B3379" s="230" t="str">
        <f t="shared" si="83"/>
        <v>0-0-0-7.04-3</v>
      </c>
      <c r="C3379" s="227">
        <f>'1. General information'!$E$8</f>
        <v>0</v>
      </c>
      <c r="D3379" s="227">
        <f>'1. General information'!$E$9</f>
        <v>0</v>
      </c>
      <c r="E3379" s="227">
        <f>'1. General information'!$E$10</f>
        <v>0</v>
      </c>
      <c r="F3379" s="227">
        <f>'1. General information'!$E$11</f>
        <v>0</v>
      </c>
      <c r="G3379" s="227">
        <f>'1. General information'!$E$12</f>
        <v>0</v>
      </c>
      <c r="H3379" s="227">
        <f>'1. General information'!$E$13</f>
        <v>0</v>
      </c>
      <c r="I3379" s="227">
        <f>'1. General information'!$E$14</f>
        <v>0</v>
      </c>
      <c r="J3379" s="234" t="s">
        <v>472</v>
      </c>
      <c r="K3379" s="235" t="s">
        <v>6329</v>
      </c>
      <c r="L3379" s="234" t="s">
        <v>6441</v>
      </c>
      <c r="M3379" s="229">
        <f>'7. Vehicles and transport'!$O$11</f>
        <v>0</v>
      </c>
    </row>
    <row r="3380" spans="1:13">
      <c r="A3380" s="230">
        <v>3379</v>
      </c>
      <c r="B3380" s="230" t="str">
        <f t="shared" si="83"/>
        <v>0-0-0-7.04-4</v>
      </c>
      <c r="C3380" s="227">
        <f>'1. General information'!$E$8</f>
        <v>0</v>
      </c>
      <c r="D3380" s="227">
        <f>'1. General information'!$E$9</f>
        <v>0</v>
      </c>
      <c r="E3380" s="227">
        <f>'1. General information'!$E$10</f>
        <v>0</v>
      </c>
      <c r="F3380" s="227">
        <f>'1. General information'!$E$11</f>
        <v>0</v>
      </c>
      <c r="G3380" s="227">
        <f>'1. General information'!$E$12</f>
        <v>0</v>
      </c>
      <c r="H3380" s="227">
        <f>'1. General information'!$E$13</f>
        <v>0</v>
      </c>
      <c r="I3380" s="227">
        <f>'1. General information'!$E$14</f>
        <v>0</v>
      </c>
      <c r="J3380" s="234" t="s">
        <v>472</v>
      </c>
      <c r="K3380" s="235" t="s">
        <v>6330</v>
      </c>
      <c r="L3380" s="234" t="s">
        <v>6442</v>
      </c>
      <c r="M3380" s="229">
        <f>'7. Vehicles and transport'!$P$11</f>
        <v>0</v>
      </c>
    </row>
    <row r="3381" spans="1:13">
      <c r="A3381" s="230">
        <v>3380</v>
      </c>
      <c r="B3381" s="230" t="str">
        <f t="shared" si="83"/>
        <v>0-0-0-7.04-5</v>
      </c>
      <c r="C3381" s="227">
        <f>'1. General information'!$E$8</f>
        <v>0</v>
      </c>
      <c r="D3381" s="227">
        <f>'1. General information'!$E$9</f>
        <v>0</v>
      </c>
      <c r="E3381" s="227">
        <f>'1. General information'!$E$10</f>
        <v>0</v>
      </c>
      <c r="F3381" s="227">
        <f>'1. General information'!$E$11</f>
        <v>0</v>
      </c>
      <c r="G3381" s="227">
        <f>'1. General information'!$E$12</f>
        <v>0</v>
      </c>
      <c r="H3381" s="227">
        <f>'1. General information'!$E$13</f>
        <v>0</v>
      </c>
      <c r="I3381" s="227">
        <f>'1. General information'!$E$14</f>
        <v>0</v>
      </c>
      <c r="J3381" s="234" t="s">
        <v>472</v>
      </c>
      <c r="K3381" s="235" t="s">
        <v>6331</v>
      </c>
      <c r="L3381" s="234" t="s">
        <v>6443</v>
      </c>
      <c r="M3381" s="229">
        <f>'7. Vehicles and transport'!$Q$11</f>
        <v>0</v>
      </c>
    </row>
    <row r="3382" spans="1:13">
      <c r="A3382" s="230">
        <v>3381</v>
      </c>
      <c r="B3382" s="230" t="str">
        <f t="shared" si="83"/>
        <v>0-0-0-7.04-6</v>
      </c>
      <c r="C3382" s="227">
        <f>'1. General information'!$E$8</f>
        <v>0</v>
      </c>
      <c r="D3382" s="227">
        <f>'1. General information'!$E$9</f>
        <v>0</v>
      </c>
      <c r="E3382" s="227">
        <f>'1. General information'!$E$10</f>
        <v>0</v>
      </c>
      <c r="F3382" s="227">
        <f>'1. General information'!$E$11</f>
        <v>0</v>
      </c>
      <c r="G3382" s="227">
        <f>'1. General information'!$E$12</f>
        <v>0</v>
      </c>
      <c r="H3382" s="227">
        <f>'1. General information'!$E$13</f>
        <v>0</v>
      </c>
      <c r="I3382" s="227">
        <f>'1. General information'!$E$14</f>
        <v>0</v>
      </c>
      <c r="J3382" s="234" t="s">
        <v>472</v>
      </c>
      <c r="K3382" s="235" t="s">
        <v>6332</v>
      </c>
      <c r="L3382" s="234" t="s">
        <v>6444</v>
      </c>
      <c r="M3382" s="229">
        <f>'7. Vehicles and transport'!$R$11</f>
        <v>0</v>
      </c>
    </row>
    <row r="3383" spans="1:13">
      <c r="A3383" s="230">
        <v>3382</v>
      </c>
      <c r="B3383" s="230" t="str">
        <f t="shared" si="83"/>
        <v>0-0-0-7.04-7</v>
      </c>
      <c r="C3383" s="227">
        <f>'1. General information'!$E$8</f>
        <v>0</v>
      </c>
      <c r="D3383" s="227">
        <f>'1. General information'!$E$9</f>
        <v>0</v>
      </c>
      <c r="E3383" s="227">
        <f>'1. General information'!$E$10</f>
        <v>0</v>
      </c>
      <c r="F3383" s="227">
        <f>'1. General information'!$E$11</f>
        <v>0</v>
      </c>
      <c r="G3383" s="227">
        <f>'1. General information'!$E$12</f>
        <v>0</v>
      </c>
      <c r="H3383" s="227">
        <f>'1. General information'!$E$13</f>
        <v>0</v>
      </c>
      <c r="I3383" s="227">
        <f>'1. General information'!$E$14</f>
        <v>0</v>
      </c>
      <c r="J3383" s="234" t="s">
        <v>472</v>
      </c>
      <c r="K3383" s="235" t="s">
        <v>6333</v>
      </c>
      <c r="L3383" s="234" t="s">
        <v>6445</v>
      </c>
      <c r="M3383" s="229">
        <f>'7. Vehicles and transport'!$S$11</f>
        <v>0</v>
      </c>
    </row>
    <row r="3384" spans="1:13">
      <c r="A3384" s="230">
        <v>3383</v>
      </c>
      <c r="B3384" s="230" t="str">
        <f t="shared" si="83"/>
        <v>0-0-0-7.04-8</v>
      </c>
      <c r="C3384" s="227">
        <f>'1. General information'!$E$8</f>
        <v>0</v>
      </c>
      <c r="D3384" s="227">
        <f>'1. General information'!$E$9</f>
        <v>0</v>
      </c>
      <c r="E3384" s="227">
        <f>'1. General information'!$E$10</f>
        <v>0</v>
      </c>
      <c r="F3384" s="227">
        <f>'1. General information'!$E$11</f>
        <v>0</v>
      </c>
      <c r="G3384" s="227">
        <f>'1. General information'!$E$12</f>
        <v>0</v>
      </c>
      <c r="H3384" s="227">
        <f>'1. General information'!$E$13</f>
        <v>0</v>
      </c>
      <c r="I3384" s="227">
        <f>'1. General information'!$E$14</f>
        <v>0</v>
      </c>
      <c r="J3384" s="234" t="s">
        <v>472</v>
      </c>
      <c r="K3384" s="235" t="s">
        <v>6334</v>
      </c>
      <c r="L3384" s="234" t="s">
        <v>6446</v>
      </c>
      <c r="M3384" s="229">
        <f>'7. Vehicles and transport'!$T$11</f>
        <v>0</v>
      </c>
    </row>
    <row r="3385" spans="1:13">
      <c r="A3385" s="230">
        <v>3384</v>
      </c>
      <c r="B3385" s="230" t="str">
        <f t="shared" si="83"/>
        <v>0-0-0-7.04-9</v>
      </c>
      <c r="C3385" s="227">
        <f>'1. General information'!$E$8</f>
        <v>0</v>
      </c>
      <c r="D3385" s="227">
        <f>'1. General information'!$E$9</f>
        <v>0</v>
      </c>
      <c r="E3385" s="227">
        <f>'1. General information'!$E$10</f>
        <v>0</v>
      </c>
      <c r="F3385" s="227">
        <f>'1. General information'!$E$11</f>
        <v>0</v>
      </c>
      <c r="G3385" s="227">
        <f>'1. General information'!$E$12</f>
        <v>0</v>
      </c>
      <c r="H3385" s="227">
        <f>'1. General information'!$E$13</f>
        <v>0</v>
      </c>
      <c r="I3385" s="227">
        <f>'1. General information'!$E$14</f>
        <v>0</v>
      </c>
      <c r="J3385" s="234" t="s">
        <v>472</v>
      </c>
      <c r="K3385" s="235" t="s">
        <v>6335</v>
      </c>
      <c r="L3385" s="234" t="s">
        <v>6447</v>
      </c>
      <c r="M3385" s="229">
        <f>'7. Vehicles and transport'!$U$11</f>
        <v>0</v>
      </c>
    </row>
    <row r="3386" spans="1:13">
      <c r="A3386" s="230">
        <v>3385</v>
      </c>
      <c r="B3386" s="230" t="str">
        <f t="shared" si="83"/>
        <v>0-0-0-7.04-10</v>
      </c>
      <c r="C3386" s="227">
        <f>'1. General information'!$E$8</f>
        <v>0</v>
      </c>
      <c r="D3386" s="227">
        <f>'1. General information'!$E$9</f>
        <v>0</v>
      </c>
      <c r="E3386" s="227">
        <f>'1. General information'!$E$10</f>
        <v>0</v>
      </c>
      <c r="F3386" s="227">
        <f>'1. General information'!$E$11</f>
        <v>0</v>
      </c>
      <c r="G3386" s="227">
        <f>'1. General information'!$E$12</f>
        <v>0</v>
      </c>
      <c r="H3386" s="227">
        <f>'1. General information'!$E$13</f>
        <v>0</v>
      </c>
      <c r="I3386" s="227">
        <f>'1. General information'!$E$14</f>
        <v>0</v>
      </c>
      <c r="J3386" s="234" t="s">
        <v>472</v>
      </c>
      <c r="K3386" s="235" t="s">
        <v>6336</v>
      </c>
      <c r="L3386" s="234" t="s">
        <v>6448</v>
      </c>
      <c r="M3386" s="229">
        <f>'7. Vehicles and transport'!$V$11</f>
        <v>0</v>
      </c>
    </row>
    <row r="3387" spans="1:13">
      <c r="A3387" s="230">
        <v>3386</v>
      </c>
      <c r="B3387" s="230" t="str">
        <f t="shared" si="83"/>
        <v>0-0-0-7.05-1</v>
      </c>
      <c r="C3387" s="227">
        <f>'1. General information'!$E$8</f>
        <v>0</v>
      </c>
      <c r="D3387" s="227">
        <f>'1. General information'!$E$9</f>
        <v>0</v>
      </c>
      <c r="E3387" s="227">
        <f>'1. General information'!$E$10</f>
        <v>0</v>
      </c>
      <c r="F3387" s="227">
        <f>'1. General information'!$E$11</f>
        <v>0</v>
      </c>
      <c r="G3387" s="227">
        <f>'1. General information'!$E$12</f>
        <v>0</v>
      </c>
      <c r="H3387" s="227">
        <f>'1. General information'!$E$13</f>
        <v>0</v>
      </c>
      <c r="I3387" s="227">
        <f>'1. General information'!$E$14</f>
        <v>0</v>
      </c>
      <c r="J3387" s="234" t="s">
        <v>472</v>
      </c>
      <c r="K3387" s="235" t="s">
        <v>6337</v>
      </c>
      <c r="L3387" s="234" t="s">
        <v>6500</v>
      </c>
      <c r="M3387" s="229">
        <f>'7. Vehicles and transport'!$M$14</f>
        <v>0</v>
      </c>
    </row>
    <row r="3388" spans="1:13">
      <c r="A3388" s="230">
        <v>3387</v>
      </c>
      <c r="B3388" s="230" t="str">
        <f t="shared" si="83"/>
        <v>0-0-0-7.05-2</v>
      </c>
      <c r="C3388" s="227">
        <f>'1. General information'!$E$8</f>
        <v>0</v>
      </c>
      <c r="D3388" s="227">
        <f>'1. General information'!$E$9</f>
        <v>0</v>
      </c>
      <c r="E3388" s="227">
        <f>'1. General information'!$E$10</f>
        <v>0</v>
      </c>
      <c r="F3388" s="227">
        <f>'1. General information'!$E$11</f>
        <v>0</v>
      </c>
      <c r="G3388" s="227">
        <f>'1. General information'!$E$12</f>
        <v>0</v>
      </c>
      <c r="H3388" s="227">
        <f>'1. General information'!$E$13</f>
        <v>0</v>
      </c>
      <c r="I3388" s="227">
        <f>'1. General information'!$E$14</f>
        <v>0</v>
      </c>
      <c r="J3388" s="234" t="s">
        <v>472</v>
      </c>
      <c r="K3388" s="235" t="s">
        <v>6338</v>
      </c>
      <c r="L3388" s="234" t="s">
        <v>6501</v>
      </c>
      <c r="M3388" s="229">
        <f>'7. Vehicles and transport'!$N$14</f>
        <v>0</v>
      </c>
    </row>
    <row r="3389" spans="1:13">
      <c r="A3389" s="230">
        <v>3388</v>
      </c>
      <c r="B3389" s="230" t="str">
        <f t="shared" si="83"/>
        <v>0-0-0-7.05-3</v>
      </c>
      <c r="C3389" s="227">
        <f>'1. General information'!$E$8</f>
        <v>0</v>
      </c>
      <c r="D3389" s="227">
        <f>'1. General information'!$E$9</f>
        <v>0</v>
      </c>
      <c r="E3389" s="227">
        <f>'1. General information'!$E$10</f>
        <v>0</v>
      </c>
      <c r="F3389" s="227">
        <f>'1. General information'!$E$11</f>
        <v>0</v>
      </c>
      <c r="G3389" s="227">
        <f>'1. General information'!$E$12</f>
        <v>0</v>
      </c>
      <c r="H3389" s="227">
        <f>'1. General information'!$E$13</f>
        <v>0</v>
      </c>
      <c r="I3389" s="227">
        <f>'1. General information'!$E$14</f>
        <v>0</v>
      </c>
      <c r="J3389" s="234" t="s">
        <v>472</v>
      </c>
      <c r="K3389" s="235" t="s">
        <v>6339</v>
      </c>
      <c r="L3389" s="234" t="s">
        <v>6502</v>
      </c>
      <c r="M3389" s="229">
        <f>'7. Vehicles and transport'!$O$14</f>
        <v>0</v>
      </c>
    </row>
    <row r="3390" spans="1:13">
      <c r="A3390" s="230">
        <v>3389</v>
      </c>
      <c r="B3390" s="230" t="str">
        <f t="shared" si="83"/>
        <v>0-0-0-7.05-4</v>
      </c>
      <c r="C3390" s="227">
        <f>'1. General information'!$E$8</f>
        <v>0</v>
      </c>
      <c r="D3390" s="227">
        <f>'1. General information'!$E$9</f>
        <v>0</v>
      </c>
      <c r="E3390" s="227">
        <f>'1. General information'!$E$10</f>
        <v>0</v>
      </c>
      <c r="F3390" s="227">
        <f>'1. General information'!$E$11</f>
        <v>0</v>
      </c>
      <c r="G3390" s="227">
        <f>'1. General information'!$E$12</f>
        <v>0</v>
      </c>
      <c r="H3390" s="227">
        <f>'1. General information'!$E$13</f>
        <v>0</v>
      </c>
      <c r="I3390" s="227">
        <f>'1. General information'!$E$14</f>
        <v>0</v>
      </c>
      <c r="J3390" s="234" t="s">
        <v>472</v>
      </c>
      <c r="K3390" s="235" t="s">
        <v>6340</v>
      </c>
      <c r="L3390" s="234" t="s">
        <v>6503</v>
      </c>
      <c r="M3390" s="229">
        <f>'7. Vehicles and transport'!$P$14</f>
        <v>0</v>
      </c>
    </row>
    <row r="3391" spans="1:13">
      <c r="A3391" s="230">
        <v>3390</v>
      </c>
      <c r="B3391" s="230" t="str">
        <f t="shared" si="83"/>
        <v>0-0-0-7.05-5</v>
      </c>
      <c r="C3391" s="227">
        <f>'1. General information'!$E$8</f>
        <v>0</v>
      </c>
      <c r="D3391" s="227">
        <f>'1. General information'!$E$9</f>
        <v>0</v>
      </c>
      <c r="E3391" s="227">
        <f>'1. General information'!$E$10</f>
        <v>0</v>
      </c>
      <c r="F3391" s="227">
        <f>'1. General information'!$E$11</f>
        <v>0</v>
      </c>
      <c r="G3391" s="227">
        <f>'1. General information'!$E$12</f>
        <v>0</v>
      </c>
      <c r="H3391" s="227">
        <f>'1. General information'!$E$13</f>
        <v>0</v>
      </c>
      <c r="I3391" s="227">
        <f>'1. General information'!$E$14</f>
        <v>0</v>
      </c>
      <c r="J3391" s="234" t="s">
        <v>472</v>
      </c>
      <c r="K3391" s="235" t="s">
        <v>6341</v>
      </c>
      <c r="L3391" s="234" t="s">
        <v>6504</v>
      </c>
      <c r="M3391" s="229">
        <f>'7. Vehicles and transport'!$Q$14</f>
        <v>0</v>
      </c>
    </row>
    <row r="3392" spans="1:13">
      <c r="A3392" s="230">
        <v>3391</v>
      </c>
      <c r="B3392" s="230" t="str">
        <f t="shared" si="83"/>
        <v>0-0-0-7.05-6</v>
      </c>
      <c r="C3392" s="227">
        <f>'1. General information'!$E$8</f>
        <v>0</v>
      </c>
      <c r="D3392" s="227">
        <f>'1. General information'!$E$9</f>
        <v>0</v>
      </c>
      <c r="E3392" s="227">
        <f>'1. General information'!$E$10</f>
        <v>0</v>
      </c>
      <c r="F3392" s="227">
        <f>'1. General information'!$E$11</f>
        <v>0</v>
      </c>
      <c r="G3392" s="227">
        <f>'1. General information'!$E$12</f>
        <v>0</v>
      </c>
      <c r="H3392" s="227">
        <f>'1. General information'!$E$13</f>
        <v>0</v>
      </c>
      <c r="I3392" s="227">
        <f>'1. General information'!$E$14</f>
        <v>0</v>
      </c>
      <c r="J3392" s="234" t="s">
        <v>472</v>
      </c>
      <c r="K3392" s="235" t="s">
        <v>6342</v>
      </c>
      <c r="L3392" s="234" t="s">
        <v>6505</v>
      </c>
      <c r="M3392" s="229">
        <f>'7. Vehicles and transport'!$R$14</f>
        <v>0</v>
      </c>
    </row>
    <row r="3393" spans="1:13">
      <c r="A3393" s="230">
        <v>3392</v>
      </c>
      <c r="B3393" s="230" t="str">
        <f t="shared" si="83"/>
        <v>0-0-0-7.05-7</v>
      </c>
      <c r="C3393" s="227">
        <f>'1. General information'!$E$8</f>
        <v>0</v>
      </c>
      <c r="D3393" s="227">
        <f>'1. General information'!$E$9</f>
        <v>0</v>
      </c>
      <c r="E3393" s="227">
        <f>'1. General information'!$E$10</f>
        <v>0</v>
      </c>
      <c r="F3393" s="227">
        <f>'1. General information'!$E$11</f>
        <v>0</v>
      </c>
      <c r="G3393" s="227">
        <f>'1. General information'!$E$12</f>
        <v>0</v>
      </c>
      <c r="H3393" s="227">
        <f>'1. General information'!$E$13</f>
        <v>0</v>
      </c>
      <c r="I3393" s="227">
        <f>'1. General information'!$E$14</f>
        <v>0</v>
      </c>
      <c r="J3393" s="234" t="s">
        <v>472</v>
      </c>
      <c r="K3393" s="235" t="s">
        <v>6343</v>
      </c>
      <c r="L3393" s="234" t="s">
        <v>6506</v>
      </c>
      <c r="M3393" s="229">
        <f>'7. Vehicles and transport'!$S$14</f>
        <v>0</v>
      </c>
    </row>
    <row r="3394" spans="1:13">
      <c r="A3394" s="230">
        <v>3393</v>
      </c>
      <c r="B3394" s="230" t="str">
        <f t="shared" si="83"/>
        <v>0-0-0-7.05-8</v>
      </c>
      <c r="C3394" s="227">
        <f>'1. General information'!$E$8</f>
        <v>0</v>
      </c>
      <c r="D3394" s="227">
        <f>'1. General information'!$E$9</f>
        <v>0</v>
      </c>
      <c r="E3394" s="227">
        <f>'1. General information'!$E$10</f>
        <v>0</v>
      </c>
      <c r="F3394" s="227">
        <f>'1. General information'!$E$11</f>
        <v>0</v>
      </c>
      <c r="G3394" s="227">
        <f>'1. General information'!$E$12</f>
        <v>0</v>
      </c>
      <c r="H3394" s="227">
        <f>'1. General information'!$E$13</f>
        <v>0</v>
      </c>
      <c r="I3394" s="227">
        <f>'1. General information'!$E$14</f>
        <v>0</v>
      </c>
      <c r="J3394" s="234" t="s">
        <v>472</v>
      </c>
      <c r="K3394" s="235" t="s">
        <v>6344</v>
      </c>
      <c r="L3394" s="234" t="s">
        <v>6507</v>
      </c>
      <c r="M3394" s="229">
        <f>'7. Vehicles and transport'!$T$14</f>
        <v>0</v>
      </c>
    </row>
    <row r="3395" spans="1:13">
      <c r="A3395" s="230">
        <v>3394</v>
      </c>
      <c r="B3395" s="230" t="str">
        <f t="shared" si="83"/>
        <v>0-0-0-7.05-9</v>
      </c>
      <c r="C3395" s="227">
        <f>'1. General information'!$E$8</f>
        <v>0</v>
      </c>
      <c r="D3395" s="227">
        <f>'1. General information'!$E$9</f>
        <v>0</v>
      </c>
      <c r="E3395" s="227">
        <f>'1. General information'!$E$10</f>
        <v>0</v>
      </c>
      <c r="F3395" s="227">
        <f>'1. General information'!$E$11</f>
        <v>0</v>
      </c>
      <c r="G3395" s="227">
        <f>'1. General information'!$E$12</f>
        <v>0</v>
      </c>
      <c r="H3395" s="227">
        <f>'1. General information'!$E$13</f>
        <v>0</v>
      </c>
      <c r="I3395" s="227">
        <f>'1. General information'!$E$14</f>
        <v>0</v>
      </c>
      <c r="J3395" s="234" t="s">
        <v>472</v>
      </c>
      <c r="K3395" s="235" t="s">
        <v>6345</v>
      </c>
      <c r="L3395" s="234" t="s">
        <v>6508</v>
      </c>
      <c r="M3395" s="229">
        <f>'7. Vehicles and transport'!$U$14</f>
        <v>0</v>
      </c>
    </row>
    <row r="3396" spans="1:13">
      <c r="A3396" s="230">
        <v>3395</v>
      </c>
      <c r="B3396" s="230" t="str">
        <f t="shared" si="83"/>
        <v>0-0-0-7.05-10</v>
      </c>
      <c r="C3396" s="227">
        <f>'1. General information'!$E$8</f>
        <v>0</v>
      </c>
      <c r="D3396" s="227">
        <f>'1. General information'!$E$9</f>
        <v>0</v>
      </c>
      <c r="E3396" s="227">
        <f>'1. General information'!$E$10</f>
        <v>0</v>
      </c>
      <c r="F3396" s="227">
        <f>'1. General information'!$E$11</f>
        <v>0</v>
      </c>
      <c r="G3396" s="227">
        <f>'1. General information'!$E$12</f>
        <v>0</v>
      </c>
      <c r="H3396" s="227">
        <f>'1. General information'!$E$13</f>
        <v>0</v>
      </c>
      <c r="I3396" s="227">
        <f>'1. General information'!$E$14</f>
        <v>0</v>
      </c>
      <c r="J3396" s="234" t="s">
        <v>472</v>
      </c>
      <c r="K3396" s="235" t="s">
        <v>6346</v>
      </c>
      <c r="L3396" s="234" t="s">
        <v>6509</v>
      </c>
      <c r="M3396" s="229">
        <f>'7. Vehicles and transport'!$V$14</f>
        <v>0</v>
      </c>
    </row>
    <row r="3397" spans="1:13">
      <c r="A3397" s="230">
        <v>3396</v>
      </c>
      <c r="B3397" s="230" t="str">
        <f t="shared" si="83"/>
        <v>0-0-0-7.05a-1</v>
      </c>
      <c r="C3397" s="227">
        <f>'1. General information'!$E$8</f>
        <v>0</v>
      </c>
      <c r="D3397" s="227">
        <f>'1. General information'!$E$9</f>
        <v>0</v>
      </c>
      <c r="E3397" s="227">
        <f>'1. General information'!$E$10</f>
        <v>0</v>
      </c>
      <c r="F3397" s="227">
        <f>'1. General information'!$E$11</f>
        <v>0</v>
      </c>
      <c r="G3397" s="227">
        <f>'1. General information'!$E$12</f>
        <v>0</v>
      </c>
      <c r="H3397" s="227">
        <f>'1. General information'!$E$13</f>
        <v>0</v>
      </c>
      <c r="I3397" s="227">
        <f>'1. General information'!$E$14</f>
        <v>0</v>
      </c>
      <c r="J3397" s="234" t="s">
        <v>472</v>
      </c>
      <c r="K3397" s="235" t="s">
        <v>6449</v>
      </c>
      <c r="L3397" s="234" t="s">
        <v>6479</v>
      </c>
      <c r="M3397" s="238">
        <f>'7. Vehicles and transport'!$M$15</f>
        <v>0</v>
      </c>
    </row>
    <row r="3398" spans="1:13">
      <c r="A3398" s="230">
        <v>3397</v>
      </c>
      <c r="B3398" s="230" t="str">
        <f t="shared" si="83"/>
        <v>0-0-0-7.05a-2</v>
      </c>
      <c r="C3398" s="227">
        <f>'1. General information'!$E$8</f>
        <v>0</v>
      </c>
      <c r="D3398" s="227">
        <f>'1. General information'!$E$9</f>
        <v>0</v>
      </c>
      <c r="E3398" s="227">
        <f>'1. General information'!$E$10</f>
        <v>0</v>
      </c>
      <c r="F3398" s="227">
        <f>'1. General information'!$E$11</f>
        <v>0</v>
      </c>
      <c r="G3398" s="227">
        <f>'1. General information'!$E$12</f>
        <v>0</v>
      </c>
      <c r="H3398" s="227">
        <f>'1. General information'!$E$13</f>
        <v>0</v>
      </c>
      <c r="I3398" s="227">
        <f>'1. General information'!$E$14</f>
        <v>0</v>
      </c>
      <c r="J3398" s="234" t="s">
        <v>472</v>
      </c>
      <c r="K3398" s="235" t="s">
        <v>6450</v>
      </c>
      <c r="L3398" s="234" t="s">
        <v>6480</v>
      </c>
      <c r="M3398" s="238">
        <f>'7. Vehicles and transport'!$N$15</f>
        <v>0</v>
      </c>
    </row>
    <row r="3399" spans="1:13">
      <c r="A3399" s="230">
        <v>3398</v>
      </c>
      <c r="B3399" s="230" t="str">
        <f t="shared" si="83"/>
        <v>0-0-0-7.05a-3</v>
      </c>
      <c r="C3399" s="227">
        <f>'1. General information'!$E$8</f>
        <v>0</v>
      </c>
      <c r="D3399" s="227">
        <f>'1. General information'!$E$9</f>
        <v>0</v>
      </c>
      <c r="E3399" s="227">
        <f>'1. General information'!$E$10</f>
        <v>0</v>
      </c>
      <c r="F3399" s="227">
        <f>'1. General information'!$E$11</f>
        <v>0</v>
      </c>
      <c r="G3399" s="227">
        <f>'1. General information'!$E$12</f>
        <v>0</v>
      </c>
      <c r="H3399" s="227">
        <f>'1. General information'!$E$13</f>
        <v>0</v>
      </c>
      <c r="I3399" s="227">
        <f>'1. General information'!$E$14</f>
        <v>0</v>
      </c>
      <c r="J3399" s="234" t="s">
        <v>472</v>
      </c>
      <c r="K3399" s="235" t="s">
        <v>6451</v>
      </c>
      <c r="L3399" s="234" t="s">
        <v>6481</v>
      </c>
      <c r="M3399" s="238">
        <f>'7. Vehicles and transport'!$O$15</f>
        <v>0</v>
      </c>
    </row>
    <row r="3400" spans="1:13">
      <c r="A3400" s="230">
        <v>3399</v>
      </c>
      <c r="B3400" s="230" t="str">
        <f t="shared" si="83"/>
        <v>0-0-0-7.05a-4</v>
      </c>
      <c r="C3400" s="227">
        <f>'1. General information'!$E$8</f>
        <v>0</v>
      </c>
      <c r="D3400" s="227">
        <f>'1. General information'!$E$9</f>
        <v>0</v>
      </c>
      <c r="E3400" s="227">
        <f>'1. General information'!$E$10</f>
        <v>0</v>
      </c>
      <c r="F3400" s="227">
        <f>'1. General information'!$E$11</f>
        <v>0</v>
      </c>
      <c r="G3400" s="227">
        <f>'1. General information'!$E$12</f>
        <v>0</v>
      </c>
      <c r="H3400" s="227">
        <f>'1. General information'!$E$13</f>
        <v>0</v>
      </c>
      <c r="I3400" s="227">
        <f>'1. General information'!$E$14</f>
        <v>0</v>
      </c>
      <c r="J3400" s="234" t="s">
        <v>472</v>
      </c>
      <c r="K3400" s="235" t="s">
        <v>6452</v>
      </c>
      <c r="L3400" s="234" t="s">
        <v>6482</v>
      </c>
      <c r="M3400" s="238">
        <f>'7. Vehicles and transport'!$P$15</f>
        <v>0</v>
      </c>
    </row>
    <row r="3401" spans="1:13">
      <c r="A3401" s="230">
        <v>3400</v>
      </c>
      <c r="B3401" s="230" t="str">
        <f t="shared" si="83"/>
        <v>0-0-0-7.05a-5</v>
      </c>
      <c r="C3401" s="227">
        <f>'1. General information'!$E$8</f>
        <v>0</v>
      </c>
      <c r="D3401" s="227">
        <f>'1. General information'!$E$9</f>
        <v>0</v>
      </c>
      <c r="E3401" s="227">
        <f>'1. General information'!$E$10</f>
        <v>0</v>
      </c>
      <c r="F3401" s="227">
        <f>'1. General information'!$E$11</f>
        <v>0</v>
      </c>
      <c r="G3401" s="227">
        <f>'1. General information'!$E$12</f>
        <v>0</v>
      </c>
      <c r="H3401" s="227">
        <f>'1. General information'!$E$13</f>
        <v>0</v>
      </c>
      <c r="I3401" s="227">
        <f>'1. General information'!$E$14</f>
        <v>0</v>
      </c>
      <c r="J3401" s="234" t="s">
        <v>472</v>
      </c>
      <c r="K3401" s="235" t="s">
        <v>6453</v>
      </c>
      <c r="L3401" s="234" t="s">
        <v>6483</v>
      </c>
      <c r="M3401" s="238">
        <f>'7. Vehicles and transport'!$Q$15</f>
        <v>0</v>
      </c>
    </row>
    <row r="3402" spans="1:13">
      <c r="A3402" s="230">
        <v>3401</v>
      </c>
      <c r="B3402" s="230" t="str">
        <f t="shared" si="83"/>
        <v>0-0-0-7.05a-6</v>
      </c>
      <c r="C3402" s="227">
        <f>'1. General information'!$E$8</f>
        <v>0</v>
      </c>
      <c r="D3402" s="227">
        <f>'1. General information'!$E$9</f>
        <v>0</v>
      </c>
      <c r="E3402" s="227">
        <f>'1. General information'!$E$10</f>
        <v>0</v>
      </c>
      <c r="F3402" s="227">
        <f>'1. General information'!$E$11</f>
        <v>0</v>
      </c>
      <c r="G3402" s="227">
        <f>'1. General information'!$E$12</f>
        <v>0</v>
      </c>
      <c r="H3402" s="227">
        <f>'1. General information'!$E$13</f>
        <v>0</v>
      </c>
      <c r="I3402" s="227">
        <f>'1. General information'!$E$14</f>
        <v>0</v>
      </c>
      <c r="J3402" s="234" t="s">
        <v>472</v>
      </c>
      <c r="K3402" s="235" t="s">
        <v>6454</v>
      </c>
      <c r="L3402" s="234" t="s">
        <v>6484</v>
      </c>
      <c r="M3402" s="238">
        <f>'7. Vehicles and transport'!$R$15</f>
        <v>0</v>
      </c>
    </row>
    <row r="3403" spans="1:13">
      <c r="A3403" s="230">
        <v>3402</v>
      </c>
      <c r="B3403" s="230" t="str">
        <f t="shared" si="83"/>
        <v>0-0-0-7.05a-7</v>
      </c>
      <c r="C3403" s="227">
        <f>'1. General information'!$E$8</f>
        <v>0</v>
      </c>
      <c r="D3403" s="227">
        <f>'1. General information'!$E$9</f>
        <v>0</v>
      </c>
      <c r="E3403" s="227">
        <f>'1. General information'!$E$10</f>
        <v>0</v>
      </c>
      <c r="F3403" s="227">
        <f>'1. General information'!$E$11</f>
        <v>0</v>
      </c>
      <c r="G3403" s="227">
        <f>'1. General information'!$E$12</f>
        <v>0</v>
      </c>
      <c r="H3403" s="227">
        <f>'1. General information'!$E$13</f>
        <v>0</v>
      </c>
      <c r="I3403" s="227">
        <f>'1. General information'!$E$14</f>
        <v>0</v>
      </c>
      <c r="J3403" s="234" t="s">
        <v>472</v>
      </c>
      <c r="K3403" s="235" t="s">
        <v>6455</v>
      </c>
      <c r="L3403" s="234" t="s">
        <v>6485</v>
      </c>
      <c r="M3403" s="238">
        <f>'7. Vehicles and transport'!$S$15</f>
        <v>0</v>
      </c>
    </row>
    <row r="3404" spans="1:13">
      <c r="A3404" s="230">
        <v>3403</v>
      </c>
      <c r="B3404" s="230" t="str">
        <f t="shared" si="83"/>
        <v>0-0-0-7.05a-8</v>
      </c>
      <c r="C3404" s="227">
        <f>'1. General information'!$E$8</f>
        <v>0</v>
      </c>
      <c r="D3404" s="227">
        <f>'1. General information'!$E$9</f>
        <v>0</v>
      </c>
      <c r="E3404" s="227">
        <f>'1. General information'!$E$10</f>
        <v>0</v>
      </c>
      <c r="F3404" s="227">
        <f>'1. General information'!$E$11</f>
        <v>0</v>
      </c>
      <c r="G3404" s="227">
        <f>'1. General information'!$E$12</f>
        <v>0</v>
      </c>
      <c r="H3404" s="227">
        <f>'1. General information'!$E$13</f>
        <v>0</v>
      </c>
      <c r="I3404" s="227">
        <f>'1. General information'!$E$14</f>
        <v>0</v>
      </c>
      <c r="J3404" s="234" t="s">
        <v>472</v>
      </c>
      <c r="K3404" s="235" t="s">
        <v>6456</v>
      </c>
      <c r="L3404" s="234" t="s">
        <v>6486</v>
      </c>
      <c r="M3404" s="238">
        <f>'7. Vehicles and transport'!$T$15</f>
        <v>0</v>
      </c>
    </row>
    <row r="3405" spans="1:13">
      <c r="A3405" s="230">
        <v>3404</v>
      </c>
      <c r="B3405" s="230" t="str">
        <f t="shared" si="83"/>
        <v>0-0-0-7.05a-9</v>
      </c>
      <c r="C3405" s="227">
        <f>'1. General information'!$E$8</f>
        <v>0</v>
      </c>
      <c r="D3405" s="227">
        <f>'1. General information'!$E$9</f>
        <v>0</v>
      </c>
      <c r="E3405" s="227">
        <f>'1. General information'!$E$10</f>
        <v>0</v>
      </c>
      <c r="F3405" s="227">
        <f>'1. General information'!$E$11</f>
        <v>0</v>
      </c>
      <c r="G3405" s="227">
        <f>'1. General information'!$E$12</f>
        <v>0</v>
      </c>
      <c r="H3405" s="227">
        <f>'1. General information'!$E$13</f>
        <v>0</v>
      </c>
      <c r="I3405" s="227">
        <f>'1. General information'!$E$14</f>
        <v>0</v>
      </c>
      <c r="J3405" s="234" t="s">
        <v>472</v>
      </c>
      <c r="K3405" s="235" t="s">
        <v>6457</v>
      </c>
      <c r="L3405" s="234" t="s">
        <v>6487</v>
      </c>
      <c r="M3405" s="238">
        <f>'7. Vehicles and transport'!$U$15</f>
        <v>0</v>
      </c>
    </row>
    <row r="3406" spans="1:13">
      <c r="A3406" s="230">
        <v>3405</v>
      </c>
      <c r="B3406" s="230" t="str">
        <f t="shared" si="83"/>
        <v>0-0-0-7.05a-10</v>
      </c>
      <c r="C3406" s="227">
        <f>'1. General information'!$E$8</f>
        <v>0</v>
      </c>
      <c r="D3406" s="227">
        <f>'1. General information'!$E$9</f>
        <v>0</v>
      </c>
      <c r="E3406" s="227">
        <f>'1. General information'!$E$10</f>
        <v>0</v>
      </c>
      <c r="F3406" s="227">
        <f>'1. General information'!$E$11</f>
        <v>0</v>
      </c>
      <c r="G3406" s="227">
        <f>'1. General information'!$E$12</f>
        <v>0</v>
      </c>
      <c r="H3406" s="227">
        <f>'1. General information'!$E$13</f>
        <v>0</v>
      </c>
      <c r="I3406" s="227">
        <f>'1. General information'!$E$14</f>
        <v>0</v>
      </c>
      <c r="J3406" s="234" t="s">
        <v>472</v>
      </c>
      <c r="K3406" s="235" t="s">
        <v>6458</v>
      </c>
      <c r="L3406" s="234" t="s">
        <v>6488</v>
      </c>
      <c r="M3406" s="238">
        <f>'7. Vehicles and transport'!$V$15</f>
        <v>0</v>
      </c>
    </row>
    <row r="3407" spans="1:13">
      <c r="A3407" s="230">
        <v>3406</v>
      </c>
      <c r="B3407" s="230" t="str">
        <f t="shared" si="83"/>
        <v>0-0-0-7.05b-1</v>
      </c>
      <c r="C3407" s="227">
        <f>'1. General information'!$E$8</f>
        <v>0</v>
      </c>
      <c r="D3407" s="227">
        <f>'1. General information'!$E$9</f>
        <v>0</v>
      </c>
      <c r="E3407" s="227">
        <f>'1. General information'!$E$10</f>
        <v>0</v>
      </c>
      <c r="F3407" s="227">
        <f>'1. General information'!$E$11</f>
        <v>0</v>
      </c>
      <c r="G3407" s="227">
        <f>'1. General information'!$E$12</f>
        <v>0</v>
      </c>
      <c r="H3407" s="227">
        <f>'1. General information'!$E$13</f>
        <v>0</v>
      </c>
      <c r="I3407" s="227">
        <f>'1. General information'!$E$14</f>
        <v>0</v>
      </c>
      <c r="J3407" s="234" t="s">
        <v>472</v>
      </c>
      <c r="K3407" s="235" t="s">
        <v>6459</v>
      </c>
      <c r="L3407" s="234" t="s">
        <v>6489</v>
      </c>
      <c r="M3407" s="238">
        <f>'7. Vehicles and transport'!$M$16</f>
        <v>0</v>
      </c>
    </row>
    <row r="3408" spans="1:13">
      <c r="A3408" s="230">
        <v>3407</v>
      </c>
      <c r="B3408" s="230" t="str">
        <f t="shared" si="83"/>
        <v>0-0-0-7.05b-2</v>
      </c>
      <c r="C3408" s="227">
        <f>'1. General information'!$E$8</f>
        <v>0</v>
      </c>
      <c r="D3408" s="227">
        <f>'1. General information'!$E$9</f>
        <v>0</v>
      </c>
      <c r="E3408" s="227">
        <f>'1. General information'!$E$10</f>
        <v>0</v>
      </c>
      <c r="F3408" s="227">
        <f>'1. General information'!$E$11</f>
        <v>0</v>
      </c>
      <c r="G3408" s="227">
        <f>'1. General information'!$E$12</f>
        <v>0</v>
      </c>
      <c r="H3408" s="227">
        <f>'1. General information'!$E$13</f>
        <v>0</v>
      </c>
      <c r="I3408" s="227">
        <f>'1. General information'!$E$14</f>
        <v>0</v>
      </c>
      <c r="J3408" s="234" t="s">
        <v>472</v>
      </c>
      <c r="K3408" s="235" t="s">
        <v>6460</v>
      </c>
      <c r="L3408" s="234" t="s">
        <v>6490</v>
      </c>
      <c r="M3408" s="238">
        <f>'7. Vehicles and transport'!$N$16</f>
        <v>0</v>
      </c>
    </row>
    <row r="3409" spans="1:13">
      <c r="A3409" s="230">
        <v>3408</v>
      </c>
      <c r="B3409" s="230" t="str">
        <f t="shared" si="83"/>
        <v>0-0-0-7.05b-3</v>
      </c>
      <c r="C3409" s="227">
        <f>'1. General information'!$E$8</f>
        <v>0</v>
      </c>
      <c r="D3409" s="227">
        <f>'1. General information'!$E$9</f>
        <v>0</v>
      </c>
      <c r="E3409" s="227">
        <f>'1. General information'!$E$10</f>
        <v>0</v>
      </c>
      <c r="F3409" s="227">
        <f>'1. General information'!$E$11</f>
        <v>0</v>
      </c>
      <c r="G3409" s="227">
        <f>'1. General information'!$E$12</f>
        <v>0</v>
      </c>
      <c r="H3409" s="227">
        <f>'1. General information'!$E$13</f>
        <v>0</v>
      </c>
      <c r="I3409" s="227">
        <f>'1. General information'!$E$14</f>
        <v>0</v>
      </c>
      <c r="J3409" s="234" t="s">
        <v>472</v>
      </c>
      <c r="K3409" s="235" t="s">
        <v>6461</v>
      </c>
      <c r="L3409" s="234" t="s">
        <v>6491</v>
      </c>
      <c r="M3409" s="238">
        <f>'7. Vehicles and transport'!$O$16</f>
        <v>0</v>
      </c>
    </row>
    <row r="3410" spans="1:13">
      <c r="A3410" s="230">
        <v>3409</v>
      </c>
      <c r="B3410" s="230" t="str">
        <f t="shared" si="83"/>
        <v>0-0-0-7.05b-4</v>
      </c>
      <c r="C3410" s="227">
        <f>'1. General information'!$E$8</f>
        <v>0</v>
      </c>
      <c r="D3410" s="227">
        <f>'1. General information'!$E$9</f>
        <v>0</v>
      </c>
      <c r="E3410" s="227">
        <f>'1. General information'!$E$10</f>
        <v>0</v>
      </c>
      <c r="F3410" s="227">
        <f>'1. General information'!$E$11</f>
        <v>0</v>
      </c>
      <c r="G3410" s="227">
        <f>'1. General information'!$E$12</f>
        <v>0</v>
      </c>
      <c r="H3410" s="227">
        <f>'1. General information'!$E$13</f>
        <v>0</v>
      </c>
      <c r="I3410" s="227">
        <f>'1. General information'!$E$14</f>
        <v>0</v>
      </c>
      <c r="J3410" s="234" t="s">
        <v>472</v>
      </c>
      <c r="K3410" s="235" t="s">
        <v>6462</v>
      </c>
      <c r="L3410" s="234" t="s">
        <v>6492</v>
      </c>
      <c r="M3410" s="238">
        <f>'7. Vehicles and transport'!$P$16</f>
        <v>0</v>
      </c>
    </row>
    <row r="3411" spans="1:13">
      <c r="A3411" s="230">
        <v>3410</v>
      </c>
      <c r="B3411" s="230" t="str">
        <f t="shared" si="83"/>
        <v>0-0-0-7.05b-5</v>
      </c>
      <c r="C3411" s="227">
        <f>'1. General information'!$E$8</f>
        <v>0</v>
      </c>
      <c r="D3411" s="227">
        <f>'1. General information'!$E$9</f>
        <v>0</v>
      </c>
      <c r="E3411" s="227">
        <f>'1. General information'!$E$10</f>
        <v>0</v>
      </c>
      <c r="F3411" s="227">
        <f>'1. General information'!$E$11</f>
        <v>0</v>
      </c>
      <c r="G3411" s="227">
        <f>'1. General information'!$E$12</f>
        <v>0</v>
      </c>
      <c r="H3411" s="227">
        <f>'1. General information'!$E$13</f>
        <v>0</v>
      </c>
      <c r="I3411" s="227">
        <f>'1. General information'!$E$14</f>
        <v>0</v>
      </c>
      <c r="J3411" s="234" t="s">
        <v>472</v>
      </c>
      <c r="K3411" s="235" t="s">
        <v>6463</v>
      </c>
      <c r="L3411" s="234" t="s">
        <v>6493</v>
      </c>
      <c r="M3411" s="238">
        <f>'7. Vehicles and transport'!$Q$16</f>
        <v>0</v>
      </c>
    </row>
    <row r="3412" spans="1:13">
      <c r="A3412" s="230">
        <v>3411</v>
      </c>
      <c r="B3412" s="230" t="str">
        <f t="shared" si="83"/>
        <v>0-0-0-7.05b-6</v>
      </c>
      <c r="C3412" s="227">
        <f>'1. General information'!$E$8</f>
        <v>0</v>
      </c>
      <c r="D3412" s="227">
        <f>'1. General information'!$E$9</f>
        <v>0</v>
      </c>
      <c r="E3412" s="227">
        <f>'1. General information'!$E$10</f>
        <v>0</v>
      </c>
      <c r="F3412" s="227">
        <f>'1. General information'!$E$11</f>
        <v>0</v>
      </c>
      <c r="G3412" s="227">
        <f>'1. General information'!$E$12</f>
        <v>0</v>
      </c>
      <c r="H3412" s="227">
        <f>'1. General information'!$E$13</f>
        <v>0</v>
      </c>
      <c r="I3412" s="227">
        <f>'1. General information'!$E$14</f>
        <v>0</v>
      </c>
      <c r="J3412" s="234" t="s">
        <v>472</v>
      </c>
      <c r="K3412" s="235" t="s">
        <v>6464</v>
      </c>
      <c r="L3412" s="234" t="s">
        <v>6494</v>
      </c>
      <c r="M3412" s="238">
        <f>'7. Vehicles and transport'!$R$16</f>
        <v>0</v>
      </c>
    </row>
    <row r="3413" spans="1:13">
      <c r="A3413" s="230">
        <v>3412</v>
      </c>
      <c r="B3413" s="230" t="str">
        <f t="shared" si="83"/>
        <v>0-0-0-7.05b-7</v>
      </c>
      <c r="C3413" s="227">
        <f>'1. General information'!$E$8</f>
        <v>0</v>
      </c>
      <c r="D3413" s="227">
        <f>'1. General information'!$E$9</f>
        <v>0</v>
      </c>
      <c r="E3413" s="227">
        <f>'1. General information'!$E$10</f>
        <v>0</v>
      </c>
      <c r="F3413" s="227">
        <f>'1. General information'!$E$11</f>
        <v>0</v>
      </c>
      <c r="G3413" s="227">
        <f>'1. General information'!$E$12</f>
        <v>0</v>
      </c>
      <c r="H3413" s="227">
        <f>'1. General information'!$E$13</f>
        <v>0</v>
      </c>
      <c r="I3413" s="227">
        <f>'1. General information'!$E$14</f>
        <v>0</v>
      </c>
      <c r="J3413" s="234" t="s">
        <v>472</v>
      </c>
      <c r="K3413" s="235" t="s">
        <v>6465</v>
      </c>
      <c r="L3413" s="234" t="s">
        <v>6495</v>
      </c>
      <c r="M3413" s="238">
        <f>'7. Vehicles and transport'!$S$16</f>
        <v>0</v>
      </c>
    </row>
    <row r="3414" spans="1:13">
      <c r="A3414" s="230">
        <v>3413</v>
      </c>
      <c r="B3414" s="230" t="str">
        <f t="shared" si="83"/>
        <v>0-0-0-7.05b-8</v>
      </c>
      <c r="C3414" s="227">
        <f>'1. General information'!$E$8</f>
        <v>0</v>
      </c>
      <c r="D3414" s="227">
        <f>'1. General information'!$E$9</f>
        <v>0</v>
      </c>
      <c r="E3414" s="227">
        <f>'1. General information'!$E$10</f>
        <v>0</v>
      </c>
      <c r="F3414" s="227">
        <f>'1. General information'!$E$11</f>
        <v>0</v>
      </c>
      <c r="G3414" s="227">
        <f>'1. General information'!$E$12</f>
        <v>0</v>
      </c>
      <c r="H3414" s="227">
        <f>'1. General information'!$E$13</f>
        <v>0</v>
      </c>
      <c r="I3414" s="227">
        <f>'1. General information'!$E$14</f>
        <v>0</v>
      </c>
      <c r="J3414" s="234" t="s">
        <v>472</v>
      </c>
      <c r="K3414" s="235" t="s">
        <v>6466</v>
      </c>
      <c r="L3414" s="234" t="s">
        <v>6496</v>
      </c>
      <c r="M3414" s="238">
        <f>'7. Vehicles and transport'!$T$16</f>
        <v>0</v>
      </c>
    </row>
    <row r="3415" spans="1:13">
      <c r="A3415" s="230">
        <v>3414</v>
      </c>
      <c r="B3415" s="230" t="str">
        <f t="shared" si="83"/>
        <v>0-0-0-7.05b-9</v>
      </c>
      <c r="C3415" s="227">
        <f>'1. General information'!$E$8</f>
        <v>0</v>
      </c>
      <c r="D3415" s="227">
        <f>'1. General information'!$E$9</f>
        <v>0</v>
      </c>
      <c r="E3415" s="227">
        <f>'1. General information'!$E$10</f>
        <v>0</v>
      </c>
      <c r="F3415" s="227">
        <f>'1. General information'!$E$11</f>
        <v>0</v>
      </c>
      <c r="G3415" s="227">
        <f>'1. General information'!$E$12</f>
        <v>0</v>
      </c>
      <c r="H3415" s="227">
        <f>'1. General information'!$E$13</f>
        <v>0</v>
      </c>
      <c r="I3415" s="227">
        <f>'1. General information'!$E$14</f>
        <v>0</v>
      </c>
      <c r="J3415" s="234" t="s">
        <v>472</v>
      </c>
      <c r="K3415" s="235" t="s">
        <v>6467</v>
      </c>
      <c r="L3415" s="234" t="s">
        <v>6497</v>
      </c>
      <c r="M3415" s="238">
        <f>'7. Vehicles and transport'!$U$16</f>
        <v>0</v>
      </c>
    </row>
    <row r="3416" spans="1:13">
      <c r="A3416" s="230">
        <v>3415</v>
      </c>
      <c r="B3416" s="230" t="str">
        <f t="shared" si="83"/>
        <v>0-0-0-7.05b-10</v>
      </c>
      <c r="C3416" s="227">
        <f>'1. General information'!$E$8</f>
        <v>0</v>
      </c>
      <c r="D3416" s="227">
        <f>'1. General information'!$E$9</f>
        <v>0</v>
      </c>
      <c r="E3416" s="227">
        <f>'1. General information'!$E$10</f>
        <v>0</v>
      </c>
      <c r="F3416" s="227">
        <f>'1. General information'!$E$11</f>
        <v>0</v>
      </c>
      <c r="G3416" s="227">
        <f>'1. General information'!$E$12</f>
        <v>0</v>
      </c>
      <c r="H3416" s="227">
        <f>'1. General information'!$E$13</f>
        <v>0</v>
      </c>
      <c r="I3416" s="227">
        <f>'1. General information'!$E$14</f>
        <v>0</v>
      </c>
      <c r="J3416" s="234" t="s">
        <v>472</v>
      </c>
      <c r="K3416" s="235" t="s">
        <v>6468</v>
      </c>
      <c r="L3416" s="234" t="s">
        <v>6498</v>
      </c>
      <c r="M3416" s="238">
        <f>'7. Vehicles and transport'!$V$16</f>
        <v>0</v>
      </c>
    </row>
    <row r="3417" spans="1:13">
      <c r="A3417" s="230">
        <v>3416</v>
      </c>
      <c r="B3417" s="230" t="str">
        <f t="shared" si="83"/>
        <v>0-0-0-7.06-1</v>
      </c>
      <c r="C3417" s="227">
        <f>'1. General information'!$E$8</f>
        <v>0</v>
      </c>
      <c r="D3417" s="227">
        <f>'1. General information'!$E$9</f>
        <v>0</v>
      </c>
      <c r="E3417" s="227">
        <f>'1. General information'!$E$10</f>
        <v>0</v>
      </c>
      <c r="F3417" s="227">
        <f>'1. General information'!$E$11</f>
        <v>0</v>
      </c>
      <c r="G3417" s="227">
        <f>'1. General information'!$E$12</f>
        <v>0</v>
      </c>
      <c r="H3417" s="227">
        <f>'1. General information'!$E$13</f>
        <v>0</v>
      </c>
      <c r="I3417" s="227">
        <f>'1. General information'!$E$14</f>
        <v>0</v>
      </c>
      <c r="J3417" s="234" t="s">
        <v>472</v>
      </c>
      <c r="K3417" s="235" t="s">
        <v>6347</v>
      </c>
      <c r="L3417" s="234" t="s">
        <v>6499</v>
      </c>
      <c r="M3417" s="238">
        <f>'7. Vehicles and transport'!$M$17</f>
        <v>0</v>
      </c>
    </row>
    <row r="3418" spans="1:13">
      <c r="A3418" s="230">
        <v>3417</v>
      </c>
      <c r="B3418" s="230" t="str">
        <f t="shared" si="83"/>
        <v>0-0-0-7.06-2</v>
      </c>
      <c r="C3418" s="227">
        <f>'1. General information'!$E$8</f>
        <v>0</v>
      </c>
      <c r="D3418" s="227">
        <f>'1. General information'!$E$9</f>
        <v>0</v>
      </c>
      <c r="E3418" s="227">
        <f>'1. General information'!$E$10</f>
        <v>0</v>
      </c>
      <c r="F3418" s="227">
        <f>'1. General information'!$E$11</f>
        <v>0</v>
      </c>
      <c r="G3418" s="227">
        <f>'1. General information'!$E$12</f>
        <v>0</v>
      </c>
      <c r="H3418" s="227">
        <f>'1. General information'!$E$13</f>
        <v>0</v>
      </c>
      <c r="I3418" s="227">
        <f>'1. General information'!$E$14</f>
        <v>0</v>
      </c>
      <c r="J3418" s="234" t="s">
        <v>472</v>
      </c>
      <c r="K3418" s="235" t="s">
        <v>6348</v>
      </c>
      <c r="L3418" s="234" t="s">
        <v>6510</v>
      </c>
      <c r="M3418" s="238">
        <f>'7. Vehicles and transport'!$N$17</f>
        <v>0</v>
      </c>
    </row>
    <row r="3419" spans="1:13">
      <c r="A3419" s="230">
        <v>3418</v>
      </c>
      <c r="B3419" s="230" t="str">
        <f t="shared" si="83"/>
        <v>0-0-0-7.06-3</v>
      </c>
      <c r="C3419" s="227">
        <f>'1. General information'!$E$8</f>
        <v>0</v>
      </c>
      <c r="D3419" s="227">
        <f>'1. General information'!$E$9</f>
        <v>0</v>
      </c>
      <c r="E3419" s="227">
        <f>'1. General information'!$E$10</f>
        <v>0</v>
      </c>
      <c r="F3419" s="227">
        <f>'1. General information'!$E$11</f>
        <v>0</v>
      </c>
      <c r="G3419" s="227">
        <f>'1. General information'!$E$12</f>
        <v>0</v>
      </c>
      <c r="H3419" s="227">
        <f>'1. General information'!$E$13</f>
        <v>0</v>
      </c>
      <c r="I3419" s="227">
        <f>'1. General information'!$E$14</f>
        <v>0</v>
      </c>
      <c r="J3419" s="234" t="s">
        <v>472</v>
      </c>
      <c r="K3419" s="235" t="s">
        <v>6349</v>
      </c>
      <c r="L3419" s="234" t="s">
        <v>6511</v>
      </c>
      <c r="M3419" s="238">
        <f>'7. Vehicles and transport'!$O$17</f>
        <v>0</v>
      </c>
    </row>
    <row r="3420" spans="1:13">
      <c r="A3420" s="230">
        <v>3419</v>
      </c>
      <c r="B3420" s="230" t="str">
        <f t="shared" si="83"/>
        <v>0-0-0-7.06-4</v>
      </c>
      <c r="C3420" s="227">
        <f>'1. General information'!$E$8</f>
        <v>0</v>
      </c>
      <c r="D3420" s="227">
        <f>'1. General information'!$E$9</f>
        <v>0</v>
      </c>
      <c r="E3420" s="227">
        <f>'1. General information'!$E$10</f>
        <v>0</v>
      </c>
      <c r="F3420" s="227">
        <f>'1. General information'!$E$11</f>
        <v>0</v>
      </c>
      <c r="G3420" s="227">
        <f>'1. General information'!$E$12</f>
        <v>0</v>
      </c>
      <c r="H3420" s="227">
        <f>'1. General information'!$E$13</f>
        <v>0</v>
      </c>
      <c r="I3420" s="227">
        <f>'1. General information'!$E$14</f>
        <v>0</v>
      </c>
      <c r="J3420" s="234" t="s">
        <v>472</v>
      </c>
      <c r="K3420" s="235" t="s">
        <v>6350</v>
      </c>
      <c r="L3420" s="234" t="s">
        <v>6512</v>
      </c>
      <c r="M3420" s="238">
        <f>'7. Vehicles and transport'!$P$17</f>
        <v>0</v>
      </c>
    </row>
    <row r="3421" spans="1:13">
      <c r="A3421" s="230">
        <v>3420</v>
      </c>
      <c r="B3421" s="230" t="str">
        <f t="shared" si="83"/>
        <v>0-0-0-7.06-5</v>
      </c>
      <c r="C3421" s="227">
        <f>'1. General information'!$E$8</f>
        <v>0</v>
      </c>
      <c r="D3421" s="227">
        <f>'1. General information'!$E$9</f>
        <v>0</v>
      </c>
      <c r="E3421" s="227">
        <f>'1. General information'!$E$10</f>
        <v>0</v>
      </c>
      <c r="F3421" s="227">
        <f>'1. General information'!$E$11</f>
        <v>0</v>
      </c>
      <c r="G3421" s="227">
        <f>'1. General information'!$E$12</f>
        <v>0</v>
      </c>
      <c r="H3421" s="227">
        <f>'1. General information'!$E$13</f>
        <v>0</v>
      </c>
      <c r="I3421" s="227">
        <f>'1. General information'!$E$14</f>
        <v>0</v>
      </c>
      <c r="J3421" s="234" t="s">
        <v>472</v>
      </c>
      <c r="K3421" s="235" t="s">
        <v>6351</v>
      </c>
      <c r="L3421" s="234" t="s">
        <v>6513</v>
      </c>
      <c r="M3421" s="238">
        <f>'7. Vehicles and transport'!$Q$17</f>
        <v>0</v>
      </c>
    </row>
    <row r="3422" spans="1:13">
      <c r="A3422" s="230">
        <v>3421</v>
      </c>
      <c r="B3422" s="230" t="str">
        <f t="shared" ref="B3422:B3485" si="84">CONCATENATE(LEFT(C3422,2),"-",LEFT(D3422,2),"-",LEFT(E3422,2),"-",K3422)</f>
        <v>0-0-0-7.06-6</v>
      </c>
      <c r="C3422" s="227">
        <f>'1. General information'!$E$8</f>
        <v>0</v>
      </c>
      <c r="D3422" s="227">
        <f>'1. General information'!$E$9</f>
        <v>0</v>
      </c>
      <c r="E3422" s="227">
        <f>'1. General information'!$E$10</f>
        <v>0</v>
      </c>
      <c r="F3422" s="227">
        <f>'1. General information'!$E$11</f>
        <v>0</v>
      </c>
      <c r="G3422" s="227">
        <f>'1. General information'!$E$12</f>
        <v>0</v>
      </c>
      <c r="H3422" s="227">
        <f>'1. General information'!$E$13</f>
        <v>0</v>
      </c>
      <c r="I3422" s="227">
        <f>'1. General information'!$E$14</f>
        <v>0</v>
      </c>
      <c r="J3422" s="234" t="s">
        <v>472</v>
      </c>
      <c r="K3422" s="235" t="s">
        <v>6352</v>
      </c>
      <c r="L3422" s="234" t="s">
        <v>6514</v>
      </c>
      <c r="M3422" s="238">
        <f>'7. Vehicles and transport'!$R$17</f>
        <v>0</v>
      </c>
    </row>
    <row r="3423" spans="1:13">
      <c r="A3423" s="230">
        <v>3422</v>
      </c>
      <c r="B3423" s="230" t="str">
        <f t="shared" si="84"/>
        <v>0-0-0-7.06-7</v>
      </c>
      <c r="C3423" s="227">
        <f>'1. General information'!$E$8</f>
        <v>0</v>
      </c>
      <c r="D3423" s="227">
        <f>'1. General information'!$E$9</f>
        <v>0</v>
      </c>
      <c r="E3423" s="227">
        <f>'1. General information'!$E$10</f>
        <v>0</v>
      </c>
      <c r="F3423" s="227">
        <f>'1. General information'!$E$11</f>
        <v>0</v>
      </c>
      <c r="G3423" s="227">
        <f>'1. General information'!$E$12</f>
        <v>0</v>
      </c>
      <c r="H3423" s="227">
        <f>'1. General information'!$E$13</f>
        <v>0</v>
      </c>
      <c r="I3423" s="227">
        <f>'1. General information'!$E$14</f>
        <v>0</v>
      </c>
      <c r="J3423" s="234" t="s">
        <v>472</v>
      </c>
      <c r="K3423" s="235" t="s">
        <v>6353</v>
      </c>
      <c r="L3423" s="234" t="s">
        <v>6515</v>
      </c>
      <c r="M3423" s="238">
        <f>'7. Vehicles and transport'!$S$17</f>
        <v>0</v>
      </c>
    </row>
    <row r="3424" spans="1:13">
      <c r="A3424" s="230">
        <v>3423</v>
      </c>
      <c r="B3424" s="230" t="str">
        <f t="shared" si="84"/>
        <v>0-0-0-7.06-8</v>
      </c>
      <c r="C3424" s="227">
        <f>'1. General information'!$E$8</f>
        <v>0</v>
      </c>
      <c r="D3424" s="227">
        <f>'1. General information'!$E$9</f>
        <v>0</v>
      </c>
      <c r="E3424" s="227">
        <f>'1. General information'!$E$10</f>
        <v>0</v>
      </c>
      <c r="F3424" s="227">
        <f>'1. General information'!$E$11</f>
        <v>0</v>
      </c>
      <c r="G3424" s="227">
        <f>'1. General information'!$E$12</f>
        <v>0</v>
      </c>
      <c r="H3424" s="227">
        <f>'1. General information'!$E$13</f>
        <v>0</v>
      </c>
      <c r="I3424" s="227">
        <f>'1. General information'!$E$14</f>
        <v>0</v>
      </c>
      <c r="J3424" s="234" t="s">
        <v>472</v>
      </c>
      <c r="K3424" s="235" t="s">
        <v>6354</v>
      </c>
      <c r="L3424" s="234" t="s">
        <v>6516</v>
      </c>
      <c r="M3424" s="238">
        <f>'7. Vehicles and transport'!$T$17</f>
        <v>0</v>
      </c>
    </row>
    <row r="3425" spans="1:13">
      <c r="A3425" s="230">
        <v>3424</v>
      </c>
      <c r="B3425" s="230" t="str">
        <f t="shared" si="84"/>
        <v>0-0-0-7.06-9</v>
      </c>
      <c r="C3425" s="227">
        <f>'1. General information'!$E$8</f>
        <v>0</v>
      </c>
      <c r="D3425" s="227">
        <f>'1. General information'!$E$9</f>
        <v>0</v>
      </c>
      <c r="E3425" s="227">
        <f>'1. General information'!$E$10</f>
        <v>0</v>
      </c>
      <c r="F3425" s="227">
        <f>'1. General information'!$E$11</f>
        <v>0</v>
      </c>
      <c r="G3425" s="227">
        <f>'1. General information'!$E$12</f>
        <v>0</v>
      </c>
      <c r="H3425" s="227">
        <f>'1. General information'!$E$13</f>
        <v>0</v>
      </c>
      <c r="I3425" s="227">
        <f>'1. General information'!$E$14</f>
        <v>0</v>
      </c>
      <c r="J3425" s="234" t="s">
        <v>472</v>
      </c>
      <c r="K3425" s="235" t="s">
        <v>6355</v>
      </c>
      <c r="L3425" s="234" t="s">
        <v>6517</v>
      </c>
      <c r="M3425" s="238">
        <f>'7. Vehicles and transport'!$U$17</f>
        <v>0</v>
      </c>
    </row>
    <row r="3426" spans="1:13">
      <c r="A3426" s="230">
        <v>3425</v>
      </c>
      <c r="B3426" s="230" t="str">
        <f t="shared" si="84"/>
        <v>0-0-0-7.06-10</v>
      </c>
      <c r="C3426" s="227">
        <f>'1. General information'!$E$8</f>
        <v>0</v>
      </c>
      <c r="D3426" s="227">
        <f>'1. General information'!$E$9</f>
        <v>0</v>
      </c>
      <c r="E3426" s="227">
        <f>'1. General information'!$E$10</f>
        <v>0</v>
      </c>
      <c r="F3426" s="227">
        <f>'1. General information'!$E$11</f>
        <v>0</v>
      </c>
      <c r="G3426" s="227">
        <f>'1. General information'!$E$12</f>
        <v>0</v>
      </c>
      <c r="H3426" s="227">
        <f>'1. General information'!$E$13</f>
        <v>0</v>
      </c>
      <c r="I3426" s="227">
        <f>'1. General information'!$E$14</f>
        <v>0</v>
      </c>
      <c r="J3426" s="234" t="s">
        <v>472</v>
      </c>
      <c r="K3426" s="235" t="s">
        <v>6356</v>
      </c>
      <c r="L3426" s="234" t="s">
        <v>6518</v>
      </c>
      <c r="M3426" s="238">
        <f>'7. Vehicles and transport'!$V$17</f>
        <v>0</v>
      </c>
    </row>
    <row r="3427" spans="1:13">
      <c r="A3427" s="230">
        <v>3426</v>
      </c>
      <c r="B3427" s="230" t="str">
        <f t="shared" si="84"/>
        <v>0-0-0-7.06a-1</v>
      </c>
      <c r="C3427" s="227">
        <f>'1. General information'!$E$8</f>
        <v>0</v>
      </c>
      <c r="D3427" s="227">
        <f>'1. General information'!$E$9</f>
        <v>0</v>
      </c>
      <c r="E3427" s="227">
        <f>'1. General information'!$E$10</f>
        <v>0</v>
      </c>
      <c r="F3427" s="227">
        <f>'1. General information'!$E$11</f>
        <v>0</v>
      </c>
      <c r="G3427" s="227">
        <f>'1. General information'!$E$12</f>
        <v>0</v>
      </c>
      <c r="H3427" s="227">
        <f>'1. General information'!$E$13</f>
        <v>0</v>
      </c>
      <c r="I3427" s="227">
        <f>'1. General information'!$E$14</f>
        <v>0</v>
      </c>
      <c r="J3427" s="234" t="s">
        <v>472</v>
      </c>
      <c r="K3427" s="235" t="s">
        <v>6469</v>
      </c>
      <c r="L3427" s="234" t="s">
        <v>7881</v>
      </c>
      <c r="M3427" s="238">
        <f>'7. Vehicles and transport'!$M$18</f>
        <v>0</v>
      </c>
    </row>
    <row r="3428" spans="1:13">
      <c r="A3428" s="230">
        <v>3427</v>
      </c>
      <c r="B3428" s="230" t="str">
        <f t="shared" si="84"/>
        <v>0-0-0-7.06a-2</v>
      </c>
      <c r="C3428" s="227">
        <f>'1. General information'!$E$8</f>
        <v>0</v>
      </c>
      <c r="D3428" s="227">
        <f>'1. General information'!$E$9</f>
        <v>0</v>
      </c>
      <c r="E3428" s="227">
        <f>'1. General information'!$E$10</f>
        <v>0</v>
      </c>
      <c r="F3428" s="227">
        <f>'1. General information'!$E$11</f>
        <v>0</v>
      </c>
      <c r="G3428" s="227">
        <f>'1. General information'!$E$12</f>
        <v>0</v>
      </c>
      <c r="H3428" s="227">
        <f>'1. General information'!$E$13</f>
        <v>0</v>
      </c>
      <c r="I3428" s="227">
        <f>'1. General information'!$E$14</f>
        <v>0</v>
      </c>
      <c r="J3428" s="234" t="s">
        <v>472</v>
      </c>
      <c r="K3428" s="235" t="s">
        <v>6470</v>
      </c>
      <c r="L3428" s="234" t="s">
        <v>7882</v>
      </c>
      <c r="M3428" s="238">
        <f>'7. Vehicles and transport'!$N$18</f>
        <v>0</v>
      </c>
    </row>
    <row r="3429" spans="1:13">
      <c r="A3429" s="230">
        <v>3428</v>
      </c>
      <c r="B3429" s="230" t="str">
        <f t="shared" si="84"/>
        <v>0-0-0-7.06a-3</v>
      </c>
      <c r="C3429" s="227">
        <f>'1. General information'!$E$8</f>
        <v>0</v>
      </c>
      <c r="D3429" s="227">
        <f>'1. General information'!$E$9</f>
        <v>0</v>
      </c>
      <c r="E3429" s="227">
        <f>'1. General information'!$E$10</f>
        <v>0</v>
      </c>
      <c r="F3429" s="227">
        <f>'1. General information'!$E$11</f>
        <v>0</v>
      </c>
      <c r="G3429" s="227">
        <f>'1. General information'!$E$12</f>
        <v>0</v>
      </c>
      <c r="H3429" s="227">
        <f>'1. General information'!$E$13</f>
        <v>0</v>
      </c>
      <c r="I3429" s="227">
        <f>'1. General information'!$E$14</f>
        <v>0</v>
      </c>
      <c r="J3429" s="234" t="s">
        <v>472</v>
      </c>
      <c r="K3429" s="235" t="s">
        <v>6471</v>
      </c>
      <c r="L3429" s="234" t="s">
        <v>7883</v>
      </c>
      <c r="M3429" s="238">
        <f>'7. Vehicles and transport'!$O$18</f>
        <v>0</v>
      </c>
    </row>
    <row r="3430" spans="1:13">
      <c r="A3430" s="230">
        <v>3429</v>
      </c>
      <c r="B3430" s="230" t="str">
        <f t="shared" si="84"/>
        <v>0-0-0-7.06a-4</v>
      </c>
      <c r="C3430" s="227">
        <f>'1. General information'!$E$8</f>
        <v>0</v>
      </c>
      <c r="D3430" s="227">
        <f>'1. General information'!$E$9</f>
        <v>0</v>
      </c>
      <c r="E3430" s="227">
        <f>'1. General information'!$E$10</f>
        <v>0</v>
      </c>
      <c r="F3430" s="227">
        <f>'1. General information'!$E$11</f>
        <v>0</v>
      </c>
      <c r="G3430" s="227">
        <f>'1. General information'!$E$12</f>
        <v>0</v>
      </c>
      <c r="H3430" s="227">
        <f>'1. General information'!$E$13</f>
        <v>0</v>
      </c>
      <c r="I3430" s="227">
        <f>'1. General information'!$E$14</f>
        <v>0</v>
      </c>
      <c r="J3430" s="234" t="s">
        <v>472</v>
      </c>
      <c r="K3430" s="235" t="s">
        <v>6472</v>
      </c>
      <c r="L3430" s="234" t="s">
        <v>7884</v>
      </c>
      <c r="M3430" s="238">
        <f>'7. Vehicles and transport'!$P$18</f>
        <v>0</v>
      </c>
    </row>
    <row r="3431" spans="1:13">
      <c r="A3431" s="230">
        <v>3430</v>
      </c>
      <c r="B3431" s="230" t="str">
        <f t="shared" si="84"/>
        <v>0-0-0-7.06a-5</v>
      </c>
      <c r="C3431" s="227">
        <f>'1. General information'!$E$8</f>
        <v>0</v>
      </c>
      <c r="D3431" s="227">
        <f>'1. General information'!$E$9</f>
        <v>0</v>
      </c>
      <c r="E3431" s="227">
        <f>'1. General information'!$E$10</f>
        <v>0</v>
      </c>
      <c r="F3431" s="227">
        <f>'1. General information'!$E$11</f>
        <v>0</v>
      </c>
      <c r="G3431" s="227">
        <f>'1. General information'!$E$12</f>
        <v>0</v>
      </c>
      <c r="H3431" s="227">
        <f>'1. General information'!$E$13</f>
        <v>0</v>
      </c>
      <c r="I3431" s="227">
        <f>'1. General information'!$E$14</f>
        <v>0</v>
      </c>
      <c r="J3431" s="234" t="s">
        <v>472</v>
      </c>
      <c r="K3431" s="235" t="s">
        <v>6473</v>
      </c>
      <c r="L3431" s="234" t="s">
        <v>7885</v>
      </c>
      <c r="M3431" s="238">
        <f>'7. Vehicles and transport'!$Q$18</f>
        <v>0</v>
      </c>
    </row>
    <row r="3432" spans="1:13">
      <c r="A3432" s="230">
        <v>3431</v>
      </c>
      <c r="B3432" s="230" t="str">
        <f t="shared" si="84"/>
        <v>0-0-0-7.06a-6</v>
      </c>
      <c r="C3432" s="227">
        <f>'1. General information'!$E$8</f>
        <v>0</v>
      </c>
      <c r="D3432" s="227">
        <f>'1. General information'!$E$9</f>
        <v>0</v>
      </c>
      <c r="E3432" s="227">
        <f>'1. General information'!$E$10</f>
        <v>0</v>
      </c>
      <c r="F3432" s="227">
        <f>'1. General information'!$E$11</f>
        <v>0</v>
      </c>
      <c r="G3432" s="227">
        <f>'1. General information'!$E$12</f>
        <v>0</v>
      </c>
      <c r="H3432" s="227">
        <f>'1. General information'!$E$13</f>
        <v>0</v>
      </c>
      <c r="I3432" s="227">
        <f>'1. General information'!$E$14</f>
        <v>0</v>
      </c>
      <c r="J3432" s="234" t="s">
        <v>472</v>
      </c>
      <c r="K3432" s="235" t="s">
        <v>6474</v>
      </c>
      <c r="L3432" s="234" t="s">
        <v>7886</v>
      </c>
      <c r="M3432" s="238">
        <f>'7. Vehicles and transport'!$R$18</f>
        <v>0</v>
      </c>
    </row>
    <row r="3433" spans="1:13">
      <c r="A3433" s="230">
        <v>3432</v>
      </c>
      <c r="B3433" s="230" t="str">
        <f t="shared" si="84"/>
        <v>0-0-0-7.06a-7</v>
      </c>
      <c r="C3433" s="227">
        <f>'1. General information'!$E$8</f>
        <v>0</v>
      </c>
      <c r="D3433" s="227">
        <f>'1. General information'!$E$9</f>
        <v>0</v>
      </c>
      <c r="E3433" s="227">
        <f>'1. General information'!$E$10</f>
        <v>0</v>
      </c>
      <c r="F3433" s="227">
        <f>'1. General information'!$E$11</f>
        <v>0</v>
      </c>
      <c r="G3433" s="227">
        <f>'1. General information'!$E$12</f>
        <v>0</v>
      </c>
      <c r="H3433" s="227">
        <f>'1. General information'!$E$13</f>
        <v>0</v>
      </c>
      <c r="I3433" s="227">
        <f>'1. General information'!$E$14</f>
        <v>0</v>
      </c>
      <c r="J3433" s="234" t="s">
        <v>472</v>
      </c>
      <c r="K3433" s="235" t="s">
        <v>6475</v>
      </c>
      <c r="L3433" s="234" t="s">
        <v>7887</v>
      </c>
      <c r="M3433" s="238">
        <f>'7. Vehicles and transport'!$S$18</f>
        <v>0</v>
      </c>
    </row>
    <row r="3434" spans="1:13">
      <c r="A3434" s="230">
        <v>3433</v>
      </c>
      <c r="B3434" s="230" t="str">
        <f t="shared" si="84"/>
        <v>0-0-0-7.06a-8</v>
      </c>
      <c r="C3434" s="227">
        <f>'1. General information'!$E$8</f>
        <v>0</v>
      </c>
      <c r="D3434" s="227">
        <f>'1. General information'!$E$9</f>
        <v>0</v>
      </c>
      <c r="E3434" s="227">
        <f>'1. General information'!$E$10</f>
        <v>0</v>
      </c>
      <c r="F3434" s="227">
        <f>'1. General information'!$E$11</f>
        <v>0</v>
      </c>
      <c r="G3434" s="227">
        <f>'1. General information'!$E$12</f>
        <v>0</v>
      </c>
      <c r="H3434" s="227">
        <f>'1. General information'!$E$13</f>
        <v>0</v>
      </c>
      <c r="I3434" s="227">
        <f>'1. General information'!$E$14</f>
        <v>0</v>
      </c>
      <c r="J3434" s="234" t="s">
        <v>472</v>
      </c>
      <c r="K3434" s="235" t="s">
        <v>6476</v>
      </c>
      <c r="L3434" s="234" t="s">
        <v>7888</v>
      </c>
      <c r="M3434" s="238">
        <f>'7. Vehicles and transport'!$T$18</f>
        <v>0</v>
      </c>
    </row>
    <row r="3435" spans="1:13">
      <c r="A3435" s="230">
        <v>3434</v>
      </c>
      <c r="B3435" s="230" t="str">
        <f t="shared" si="84"/>
        <v>0-0-0-7.06a-9</v>
      </c>
      <c r="C3435" s="227">
        <f>'1. General information'!$E$8</f>
        <v>0</v>
      </c>
      <c r="D3435" s="227">
        <f>'1. General information'!$E$9</f>
        <v>0</v>
      </c>
      <c r="E3435" s="227">
        <f>'1. General information'!$E$10</f>
        <v>0</v>
      </c>
      <c r="F3435" s="227">
        <f>'1. General information'!$E$11</f>
        <v>0</v>
      </c>
      <c r="G3435" s="227">
        <f>'1. General information'!$E$12</f>
        <v>0</v>
      </c>
      <c r="H3435" s="227">
        <f>'1. General information'!$E$13</f>
        <v>0</v>
      </c>
      <c r="I3435" s="227">
        <f>'1. General information'!$E$14</f>
        <v>0</v>
      </c>
      <c r="J3435" s="234" t="s">
        <v>472</v>
      </c>
      <c r="K3435" s="235" t="s">
        <v>6477</v>
      </c>
      <c r="L3435" s="234" t="s">
        <v>7889</v>
      </c>
      <c r="M3435" s="238">
        <f>'7. Vehicles and transport'!$U$18</f>
        <v>0</v>
      </c>
    </row>
    <row r="3436" spans="1:13">
      <c r="A3436" s="230">
        <v>3435</v>
      </c>
      <c r="B3436" s="230" t="str">
        <f t="shared" si="84"/>
        <v>0-0-0-7.06a-10</v>
      </c>
      <c r="C3436" s="227">
        <f>'1. General information'!$E$8</f>
        <v>0</v>
      </c>
      <c r="D3436" s="227">
        <f>'1. General information'!$E$9</f>
        <v>0</v>
      </c>
      <c r="E3436" s="227">
        <f>'1. General information'!$E$10</f>
        <v>0</v>
      </c>
      <c r="F3436" s="227">
        <f>'1. General information'!$E$11</f>
        <v>0</v>
      </c>
      <c r="G3436" s="227">
        <f>'1. General information'!$E$12</f>
        <v>0</v>
      </c>
      <c r="H3436" s="227">
        <f>'1. General information'!$E$13</f>
        <v>0</v>
      </c>
      <c r="I3436" s="227">
        <f>'1. General information'!$E$14</f>
        <v>0</v>
      </c>
      <c r="J3436" s="234" t="s">
        <v>472</v>
      </c>
      <c r="K3436" s="235" t="s">
        <v>6478</v>
      </c>
      <c r="L3436" s="234" t="s">
        <v>7890</v>
      </c>
      <c r="M3436" s="238">
        <f>'7. Vehicles and transport'!$V$18</f>
        <v>0</v>
      </c>
    </row>
    <row r="3437" spans="1:13">
      <c r="A3437" s="230">
        <v>3436</v>
      </c>
      <c r="B3437" s="230" t="str">
        <f t="shared" si="84"/>
        <v>0-0-0-7.07-1</v>
      </c>
      <c r="C3437" s="227">
        <f>'1. General information'!$E$8</f>
        <v>0</v>
      </c>
      <c r="D3437" s="227">
        <f>'1. General information'!$E$9</f>
        <v>0</v>
      </c>
      <c r="E3437" s="227">
        <f>'1. General information'!$E$10</f>
        <v>0</v>
      </c>
      <c r="F3437" s="227">
        <f>'1. General information'!$E$11</f>
        <v>0</v>
      </c>
      <c r="G3437" s="227">
        <f>'1. General information'!$E$12</f>
        <v>0</v>
      </c>
      <c r="H3437" s="227">
        <f>'1. General information'!$E$13</f>
        <v>0</v>
      </c>
      <c r="I3437" s="227">
        <f>'1. General information'!$E$14</f>
        <v>0</v>
      </c>
      <c r="J3437" s="234" t="s">
        <v>472</v>
      </c>
      <c r="K3437" s="235" t="s">
        <v>6357</v>
      </c>
      <c r="L3437" s="234" t="s">
        <v>6519</v>
      </c>
      <c r="M3437" s="238">
        <f>'7. Vehicles and transport'!$M$19</f>
        <v>0</v>
      </c>
    </row>
    <row r="3438" spans="1:13">
      <c r="A3438" s="230">
        <v>3437</v>
      </c>
      <c r="B3438" s="230" t="str">
        <f t="shared" si="84"/>
        <v>0-0-0-7.07-2</v>
      </c>
      <c r="C3438" s="227">
        <f>'1. General information'!$E$8</f>
        <v>0</v>
      </c>
      <c r="D3438" s="227">
        <f>'1. General information'!$E$9</f>
        <v>0</v>
      </c>
      <c r="E3438" s="227">
        <f>'1. General information'!$E$10</f>
        <v>0</v>
      </c>
      <c r="F3438" s="227">
        <f>'1. General information'!$E$11</f>
        <v>0</v>
      </c>
      <c r="G3438" s="227">
        <f>'1. General information'!$E$12</f>
        <v>0</v>
      </c>
      <c r="H3438" s="227">
        <f>'1. General information'!$E$13</f>
        <v>0</v>
      </c>
      <c r="I3438" s="227">
        <f>'1. General information'!$E$14</f>
        <v>0</v>
      </c>
      <c r="J3438" s="234" t="s">
        <v>472</v>
      </c>
      <c r="K3438" s="235" t="s">
        <v>6358</v>
      </c>
      <c r="L3438" s="234" t="s">
        <v>6520</v>
      </c>
      <c r="M3438" s="238">
        <f>'7. Vehicles and transport'!$N$19</f>
        <v>0</v>
      </c>
    </row>
    <row r="3439" spans="1:13">
      <c r="A3439" s="230">
        <v>3438</v>
      </c>
      <c r="B3439" s="230" t="str">
        <f t="shared" si="84"/>
        <v>0-0-0-7.07-3</v>
      </c>
      <c r="C3439" s="227">
        <f>'1. General information'!$E$8</f>
        <v>0</v>
      </c>
      <c r="D3439" s="227">
        <f>'1. General information'!$E$9</f>
        <v>0</v>
      </c>
      <c r="E3439" s="227">
        <f>'1. General information'!$E$10</f>
        <v>0</v>
      </c>
      <c r="F3439" s="227">
        <f>'1. General information'!$E$11</f>
        <v>0</v>
      </c>
      <c r="G3439" s="227">
        <f>'1. General information'!$E$12</f>
        <v>0</v>
      </c>
      <c r="H3439" s="227">
        <f>'1. General information'!$E$13</f>
        <v>0</v>
      </c>
      <c r="I3439" s="227">
        <f>'1. General information'!$E$14</f>
        <v>0</v>
      </c>
      <c r="J3439" s="234" t="s">
        <v>472</v>
      </c>
      <c r="K3439" s="235" t="s">
        <v>6359</v>
      </c>
      <c r="L3439" s="234" t="s">
        <v>6521</v>
      </c>
      <c r="M3439" s="238">
        <f>'7. Vehicles and transport'!$O$19</f>
        <v>0</v>
      </c>
    </row>
    <row r="3440" spans="1:13">
      <c r="A3440" s="230">
        <v>3439</v>
      </c>
      <c r="B3440" s="230" t="str">
        <f t="shared" si="84"/>
        <v>0-0-0-7.07-4</v>
      </c>
      <c r="C3440" s="227">
        <f>'1. General information'!$E$8</f>
        <v>0</v>
      </c>
      <c r="D3440" s="227">
        <f>'1. General information'!$E$9</f>
        <v>0</v>
      </c>
      <c r="E3440" s="227">
        <f>'1. General information'!$E$10</f>
        <v>0</v>
      </c>
      <c r="F3440" s="227">
        <f>'1. General information'!$E$11</f>
        <v>0</v>
      </c>
      <c r="G3440" s="227">
        <f>'1. General information'!$E$12</f>
        <v>0</v>
      </c>
      <c r="H3440" s="227">
        <f>'1. General information'!$E$13</f>
        <v>0</v>
      </c>
      <c r="I3440" s="227">
        <f>'1. General information'!$E$14</f>
        <v>0</v>
      </c>
      <c r="J3440" s="234" t="s">
        <v>472</v>
      </c>
      <c r="K3440" s="235" t="s">
        <v>6360</v>
      </c>
      <c r="L3440" s="234" t="s">
        <v>6522</v>
      </c>
      <c r="M3440" s="238">
        <f>'7. Vehicles and transport'!$P$19</f>
        <v>0</v>
      </c>
    </row>
    <row r="3441" spans="1:13">
      <c r="A3441" s="230">
        <v>3440</v>
      </c>
      <c r="B3441" s="230" t="str">
        <f t="shared" si="84"/>
        <v>0-0-0-7.07-5</v>
      </c>
      <c r="C3441" s="227">
        <f>'1. General information'!$E$8</f>
        <v>0</v>
      </c>
      <c r="D3441" s="227">
        <f>'1. General information'!$E$9</f>
        <v>0</v>
      </c>
      <c r="E3441" s="227">
        <f>'1. General information'!$E$10</f>
        <v>0</v>
      </c>
      <c r="F3441" s="227">
        <f>'1. General information'!$E$11</f>
        <v>0</v>
      </c>
      <c r="G3441" s="227">
        <f>'1. General information'!$E$12</f>
        <v>0</v>
      </c>
      <c r="H3441" s="227">
        <f>'1. General information'!$E$13</f>
        <v>0</v>
      </c>
      <c r="I3441" s="227">
        <f>'1. General information'!$E$14</f>
        <v>0</v>
      </c>
      <c r="J3441" s="234" t="s">
        <v>472</v>
      </c>
      <c r="K3441" s="235" t="s">
        <v>6361</v>
      </c>
      <c r="L3441" s="234" t="s">
        <v>6523</v>
      </c>
      <c r="M3441" s="238">
        <f>'7. Vehicles and transport'!$Q$19</f>
        <v>0</v>
      </c>
    </row>
    <row r="3442" spans="1:13">
      <c r="A3442" s="230">
        <v>3441</v>
      </c>
      <c r="B3442" s="230" t="str">
        <f t="shared" si="84"/>
        <v>0-0-0-7.07-6</v>
      </c>
      <c r="C3442" s="227">
        <f>'1. General information'!$E$8</f>
        <v>0</v>
      </c>
      <c r="D3442" s="227">
        <f>'1. General information'!$E$9</f>
        <v>0</v>
      </c>
      <c r="E3442" s="227">
        <f>'1. General information'!$E$10</f>
        <v>0</v>
      </c>
      <c r="F3442" s="227">
        <f>'1. General information'!$E$11</f>
        <v>0</v>
      </c>
      <c r="G3442" s="227">
        <f>'1. General information'!$E$12</f>
        <v>0</v>
      </c>
      <c r="H3442" s="227">
        <f>'1. General information'!$E$13</f>
        <v>0</v>
      </c>
      <c r="I3442" s="227">
        <f>'1. General information'!$E$14</f>
        <v>0</v>
      </c>
      <c r="J3442" s="234" t="s">
        <v>472</v>
      </c>
      <c r="K3442" s="235" t="s">
        <v>6362</v>
      </c>
      <c r="L3442" s="234" t="s">
        <v>6524</v>
      </c>
      <c r="M3442" s="238">
        <f>'7. Vehicles and transport'!$R$19</f>
        <v>0</v>
      </c>
    </row>
    <row r="3443" spans="1:13">
      <c r="A3443" s="230">
        <v>3442</v>
      </c>
      <c r="B3443" s="230" t="str">
        <f t="shared" si="84"/>
        <v>0-0-0-7.07-7</v>
      </c>
      <c r="C3443" s="227">
        <f>'1. General information'!$E$8</f>
        <v>0</v>
      </c>
      <c r="D3443" s="227">
        <f>'1. General information'!$E$9</f>
        <v>0</v>
      </c>
      <c r="E3443" s="227">
        <f>'1. General information'!$E$10</f>
        <v>0</v>
      </c>
      <c r="F3443" s="227">
        <f>'1. General information'!$E$11</f>
        <v>0</v>
      </c>
      <c r="G3443" s="227">
        <f>'1. General information'!$E$12</f>
        <v>0</v>
      </c>
      <c r="H3443" s="227">
        <f>'1. General information'!$E$13</f>
        <v>0</v>
      </c>
      <c r="I3443" s="227">
        <f>'1. General information'!$E$14</f>
        <v>0</v>
      </c>
      <c r="J3443" s="234" t="s">
        <v>472</v>
      </c>
      <c r="K3443" s="235" t="s">
        <v>6363</v>
      </c>
      <c r="L3443" s="234" t="s">
        <v>6525</v>
      </c>
      <c r="M3443" s="238">
        <f>'7. Vehicles and transport'!$S$19</f>
        <v>0</v>
      </c>
    </row>
    <row r="3444" spans="1:13">
      <c r="A3444" s="230">
        <v>3443</v>
      </c>
      <c r="B3444" s="230" t="str">
        <f t="shared" si="84"/>
        <v>0-0-0-7.07-8</v>
      </c>
      <c r="C3444" s="227">
        <f>'1. General information'!$E$8</f>
        <v>0</v>
      </c>
      <c r="D3444" s="227">
        <f>'1. General information'!$E$9</f>
        <v>0</v>
      </c>
      <c r="E3444" s="227">
        <f>'1. General information'!$E$10</f>
        <v>0</v>
      </c>
      <c r="F3444" s="227">
        <f>'1. General information'!$E$11</f>
        <v>0</v>
      </c>
      <c r="G3444" s="227">
        <f>'1. General information'!$E$12</f>
        <v>0</v>
      </c>
      <c r="H3444" s="227">
        <f>'1. General information'!$E$13</f>
        <v>0</v>
      </c>
      <c r="I3444" s="227">
        <f>'1. General information'!$E$14</f>
        <v>0</v>
      </c>
      <c r="J3444" s="234" t="s">
        <v>472</v>
      </c>
      <c r="K3444" s="235" t="s">
        <v>6364</v>
      </c>
      <c r="L3444" s="234" t="s">
        <v>6526</v>
      </c>
      <c r="M3444" s="238">
        <f>'7. Vehicles and transport'!$T$19</f>
        <v>0</v>
      </c>
    </row>
    <row r="3445" spans="1:13">
      <c r="A3445" s="230">
        <v>3444</v>
      </c>
      <c r="B3445" s="230" t="str">
        <f t="shared" si="84"/>
        <v>0-0-0-7.07-9</v>
      </c>
      <c r="C3445" s="227">
        <f>'1. General information'!$E$8</f>
        <v>0</v>
      </c>
      <c r="D3445" s="227">
        <f>'1. General information'!$E$9</f>
        <v>0</v>
      </c>
      <c r="E3445" s="227">
        <f>'1. General information'!$E$10</f>
        <v>0</v>
      </c>
      <c r="F3445" s="227">
        <f>'1. General information'!$E$11</f>
        <v>0</v>
      </c>
      <c r="G3445" s="227">
        <f>'1. General information'!$E$12</f>
        <v>0</v>
      </c>
      <c r="H3445" s="227">
        <f>'1. General information'!$E$13</f>
        <v>0</v>
      </c>
      <c r="I3445" s="227">
        <f>'1. General information'!$E$14</f>
        <v>0</v>
      </c>
      <c r="J3445" s="234" t="s">
        <v>472</v>
      </c>
      <c r="K3445" s="235" t="s">
        <v>6365</v>
      </c>
      <c r="L3445" s="234" t="s">
        <v>6527</v>
      </c>
      <c r="M3445" s="238">
        <f>'7. Vehicles and transport'!$U$19</f>
        <v>0</v>
      </c>
    </row>
    <row r="3446" spans="1:13">
      <c r="A3446" s="230">
        <v>3445</v>
      </c>
      <c r="B3446" s="230" t="str">
        <f t="shared" si="84"/>
        <v>0-0-0-7.07-10</v>
      </c>
      <c r="C3446" s="227">
        <f>'1. General information'!$E$8</f>
        <v>0</v>
      </c>
      <c r="D3446" s="227">
        <f>'1. General information'!$E$9</f>
        <v>0</v>
      </c>
      <c r="E3446" s="227">
        <f>'1. General information'!$E$10</f>
        <v>0</v>
      </c>
      <c r="F3446" s="227">
        <f>'1. General information'!$E$11</f>
        <v>0</v>
      </c>
      <c r="G3446" s="227">
        <f>'1. General information'!$E$12</f>
        <v>0</v>
      </c>
      <c r="H3446" s="227">
        <f>'1. General information'!$E$13</f>
        <v>0</v>
      </c>
      <c r="I3446" s="227">
        <f>'1. General information'!$E$14</f>
        <v>0</v>
      </c>
      <c r="J3446" s="234" t="s">
        <v>472</v>
      </c>
      <c r="K3446" s="235" t="s">
        <v>6366</v>
      </c>
      <c r="L3446" s="234" t="s">
        <v>6528</v>
      </c>
      <c r="M3446" s="238">
        <f>'7. Vehicles and transport'!$V$19</f>
        <v>0</v>
      </c>
    </row>
    <row r="3447" spans="1:13">
      <c r="A3447" s="230">
        <v>3446</v>
      </c>
      <c r="B3447" s="230" t="str">
        <f t="shared" si="84"/>
        <v>0-0-0-7.08-1</v>
      </c>
      <c r="C3447" s="227">
        <f>'1. General information'!$E$8</f>
        <v>0</v>
      </c>
      <c r="D3447" s="227">
        <f>'1. General information'!$E$9</f>
        <v>0</v>
      </c>
      <c r="E3447" s="227">
        <f>'1. General information'!$E$10</f>
        <v>0</v>
      </c>
      <c r="F3447" s="227">
        <f>'1. General information'!$E$11</f>
        <v>0</v>
      </c>
      <c r="G3447" s="227">
        <f>'1. General information'!$E$12</f>
        <v>0</v>
      </c>
      <c r="H3447" s="227">
        <f>'1. General information'!$E$13</f>
        <v>0</v>
      </c>
      <c r="I3447" s="227">
        <f>'1. General information'!$E$14</f>
        <v>0</v>
      </c>
      <c r="J3447" s="234" t="s">
        <v>472</v>
      </c>
      <c r="K3447" s="235" t="s">
        <v>6367</v>
      </c>
      <c r="L3447" s="234" t="s">
        <v>6529</v>
      </c>
      <c r="M3447" s="238">
        <f>'7. Vehicles and transport'!$M$20</f>
        <v>0</v>
      </c>
    </row>
    <row r="3448" spans="1:13">
      <c r="A3448" s="230">
        <v>3447</v>
      </c>
      <c r="B3448" s="230" t="str">
        <f t="shared" si="84"/>
        <v>0-0-0-7.08-2</v>
      </c>
      <c r="C3448" s="227">
        <f>'1. General information'!$E$8</f>
        <v>0</v>
      </c>
      <c r="D3448" s="227">
        <f>'1. General information'!$E$9</f>
        <v>0</v>
      </c>
      <c r="E3448" s="227">
        <f>'1. General information'!$E$10</f>
        <v>0</v>
      </c>
      <c r="F3448" s="227">
        <f>'1. General information'!$E$11</f>
        <v>0</v>
      </c>
      <c r="G3448" s="227">
        <f>'1. General information'!$E$12</f>
        <v>0</v>
      </c>
      <c r="H3448" s="227">
        <f>'1. General information'!$E$13</f>
        <v>0</v>
      </c>
      <c r="I3448" s="227">
        <f>'1. General information'!$E$14</f>
        <v>0</v>
      </c>
      <c r="J3448" s="234" t="s">
        <v>472</v>
      </c>
      <c r="K3448" s="235" t="s">
        <v>6368</v>
      </c>
      <c r="L3448" s="234" t="s">
        <v>6530</v>
      </c>
      <c r="M3448" s="238">
        <f>'7. Vehicles and transport'!$N$20</f>
        <v>0</v>
      </c>
    </row>
    <row r="3449" spans="1:13">
      <c r="A3449" s="230">
        <v>3448</v>
      </c>
      <c r="B3449" s="230" t="str">
        <f t="shared" si="84"/>
        <v>0-0-0-7.08-3</v>
      </c>
      <c r="C3449" s="227">
        <f>'1. General information'!$E$8</f>
        <v>0</v>
      </c>
      <c r="D3449" s="227">
        <f>'1. General information'!$E$9</f>
        <v>0</v>
      </c>
      <c r="E3449" s="227">
        <f>'1. General information'!$E$10</f>
        <v>0</v>
      </c>
      <c r="F3449" s="227">
        <f>'1. General information'!$E$11</f>
        <v>0</v>
      </c>
      <c r="G3449" s="227">
        <f>'1. General information'!$E$12</f>
        <v>0</v>
      </c>
      <c r="H3449" s="227">
        <f>'1. General information'!$E$13</f>
        <v>0</v>
      </c>
      <c r="I3449" s="227">
        <f>'1. General information'!$E$14</f>
        <v>0</v>
      </c>
      <c r="J3449" s="234" t="s">
        <v>472</v>
      </c>
      <c r="K3449" s="235" t="s">
        <v>6369</v>
      </c>
      <c r="L3449" s="234" t="s">
        <v>6531</v>
      </c>
      <c r="M3449" s="238">
        <f>'7. Vehicles and transport'!$O$20</f>
        <v>0</v>
      </c>
    </row>
    <row r="3450" spans="1:13">
      <c r="A3450" s="230">
        <v>3449</v>
      </c>
      <c r="B3450" s="230" t="str">
        <f t="shared" si="84"/>
        <v>0-0-0-7.08-4</v>
      </c>
      <c r="C3450" s="227">
        <f>'1. General information'!$E$8</f>
        <v>0</v>
      </c>
      <c r="D3450" s="227">
        <f>'1. General information'!$E$9</f>
        <v>0</v>
      </c>
      <c r="E3450" s="227">
        <f>'1. General information'!$E$10</f>
        <v>0</v>
      </c>
      <c r="F3450" s="227">
        <f>'1. General information'!$E$11</f>
        <v>0</v>
      </c>
      <c r="G3450" s="227">
        <f>'1. General information'!$E$12</f>
        <v>0</v>
      </c>
      <c r="H3450" s="227">
        <f>'1. General information'!$E$13</f>
        <v>0</v>
      </c>
      <c r="I3450" s="227">
        <f>'1. General information'!$E$14</f>
        <v>0</v>
      </c>
      <c r="J3450" s="234" t="s">
        <v>472</v>
      </c>
      <c r="K3450" s="235" t="s">
        <v>6370</v>
      </c>
      <c r="L3450" s="234" t="s">
        <v>6532</v>
      </c>
      <c r="M3450" s="238">
        <f>'7. Vehicles and transport'!$P$20</f>
        <v>0</v>
      </c>
    </row>
    <row r="3451" spans="1:13">
      <c r="A3451" s="230">
        <v>3450</v>
      </c>
      <c r="B3451" s="230" t="str">
        <f t="shared" si="84"/>
        <v>0-0-0-7.08-5</v>
      </c>
      <c r="C3451" s="227">
        <f>'1. General information'!$E$8</f>
        <v>0</v>
      </c>
      <c r="D3451" s="227">
        <f>'1. General information'!$E$9</f>
        <v>0</v>
      </c>
      <c r="E3451" s="227">
        <f>'1. General information'!$E$10</f>
        <v>0</v>
      </c>
      <c r="F3451" s="227">
        <f>'1. General information'!$E$11</f>
        <v>0</v>
      </c>
      <c r="G3451" s="227">
        <f>'1. General information'!$E$12</f>
        <v>0</v>
      </c>
      <c r="H3451" s="227">
        <f>'1. General information'!$E$13</f>
        <v>0</v>
      </c>
      <c r="I3451" s="227">
        <f>'1. General information'!$E$14</f>
        <v>0</v>
      </c>
      <c r="J3451" s="234" t="s">
        <v>472</v>
      </c>
      <c r="K3451" s="235" t="s">
        <v>6371</v>
      </c>
      <c r="L3451" s="234" t="s">
        <v>6533</v>
      </c>
      <c r="M3451" s="238">
        <f>'7. Vehicles and transport'!$Q$20</f>
        <v>0</v>
      </c>
    </row>
    <row r="3452" spans="1:13">
      <c r="A3452" s="230">
        <v>3451</v>
      </c>
      <c r="B3452" s="230" t="str">
        <f t="shared" si="84"/>
        <v>0-0-0-7.08-6</v>
      </c>
      <c r="C3452" s="227">
        <f>'1. General information'!$E$8</f>
        <v>0</v>
      </c>
      <c r="D3452" s="227">
        <f>'1. General information'!$E$9</f>
        <v>0</v>
      </c>
      <c r="E3452" s="227">
        <f>'1. General information'!$E$10</f>
        <v>0</v>
      </c>
      <c r="F3452" s="227">
        <f>'1. General information'!$E$11</f>
        <v>0</v>
      </c>
      <c r="G3452" s="227">
        <f>'1. General information'!$E$12</f>
        <v>0</v>
      </c>
      <c r="H3452" s="227">
        <f>'1. General information'!$E$13</f>
        <v>0</v>
      </c>
      <c r="I3452" s="227">
        <f>'1. General information'!$E$14</f>
        <v>0</v>
      </c>
      <c r="J3452" s="234" t="s">
        <v>472</v>
      </c>
      <c r="K3452" s="235" t="s">
        <v>6372</v>
      </c>
      <c r="L3452" s="234" t="s">
        <v>6534</v>
      </c>
      <c r="M3452" s="238">
        <f>'7. Vehicles and transport'!$R$20</f>
        <v>0</v>
      </c>
    </row>
    <row r="3453" spans="1:13">
      <c r="A3453" s="230">
        <v>3452</v>
      </c>
      <c r="B3453" s="230" t="str">
        <f t="shared" si="84"/>
        <v>0-0-0-7.08-7</v>
      </c>
      <c r="C3453" s="227">
        <f>'1. General information'!$E$8</f>
        <v>0</v>
      </c>
      <c r="D3453" s="227">
        <f>'1. General information'!$E$9</f>
        <v>0</v>
      </c>
      <c r="E3453" s="227">
        <f>'1. General information'!$E$10</f>
        <v>0</v>
      </c>
      <c r="F3453" s="227">
        <f>'1. General information'!$E$11</f>
        <v>0</v>
      </c>
      <c r="G3453" s="227">
        <f>'1. General information'!$E$12</f>
        <v>0</v>
      </c>
      <c r="H3453" s="227">
        <f>'1. General information'!$E$13</f>
        <v>0</v>
      </c>
      <c r="I3453" s="227">
        <f>'1. General information'!$E$14</f>
        <v>0</v>
      </c>
      <c r="J3453" s="234" t="s">
        <v>472</v>
      </c>
      <c r="K3453" s="235" t="s">
        <v>6373</v>
      </c>
      <c r="L3453" s="234" t="s">
        <v>6535</v>
      </c>
      <c r="M3453" s="238">
        <f>'7. Vehicles and transport'!$S$20</f>
        <v>0</v>
      </c>
    </row>
    <row r="3454" spans="1:13">
      <c r="A3454" s="230">
        <v>3453</v>
      </c>
      <c r="B3454" s="230" t="str">
        <f t="shared" si="84"/>
        <v>0-0-0-7.08-8</v>
      </c>
      <c r="C3454" s="227">
        <f>'1. General information'!$E$8</f>
        <v>0</v>
      </c>
      <c r="D3454" s="227">
        <f>'1. General information'!$E$9</f>
        <v>0</v>
      </c>
      <c r="E3454" s="227">
        <f>'1. General information'!$E$10</f>
        <v>0</v>
      </c>
      <c r="F3454" s="227">
        <f>'1. General information'!$E$11</f>
        <v>0</v>
      </c>
      <c r="G3454" s="227">
        <f>'1. General information'!$E$12</f>
        <v>0</v>
      </c>
      <c r="H3454" s="227">
        <f>'1. General information'!$E$13</f>
        <v>0</v>
      </c>
      <c r="I3454" s="227">
        <f>'1. General information'!$E$14</f>
        <v>0</v>
      </c>
      <c r="J3454" s="234" t="s">
        <v>472</v>
      </c>
      <c r="K3454" s="235" t="s">
        <v>6374</v>
      </c>
      <c r="L3454" s="234" t="s">
        <v>6536</v>
      </c>
      <c r="M3454" s="238">
        <f>'7. Vehicles and transport'!$T$20</f>
        <v>0</v>
      </c>
    </row>
    <row r="3455" spans="1:13">
      <c r="A3455" s="230">
        <v>3454</v>
      </c>
      <c r="B3455" s="230" t="str">
        <f t="shared" si="84"/>
        <v>0-0-0-7.08-9</v>
      </c>
      <c r="C3455" s="227">
        <f>'1. General information'!$E$8</f>
        <v>0</v>
      </c>
      <c r="D3455" s="227">
        <f>'1. General information'!$E$9</f>
        <v>0</v>
      </c>
      <c r="E3455" s="227">
        <f>'1. General information'!$E$10</f>
        <v>0</v>
      </c>
      <c r="F3455" s="227">
        <f>'1. General information'!$E$11</f>
        <v>0</v>
      </c>
      <c r="G3455" s="227">
        <f>'1. General information'!$E$12</f>
        <v>0</v>
      </c>
      <c r="H3455" s="227">
        <f>'1. General information'!$E$13</f>
        <v>0</v>
      </c>
      <c r="I3455" s="227">
        <f>'1. General information'!$E$14</f>
        <v>0</v>
      </c>
      <c r="J3455" s="234" t="s">
        <v>472</v>
      </c>
      <c r="K3455" s="235" t="s">
        <v>6375</v>
      </c>
      <c r="L3455" s="234" t="s">
        <v>6537</v>
      </c>
      <c r="M3455" s="238">
        <f>'7. Vehicles and transport'!$U$20</f>
        <v>0</v>
      </c>
    </row>
    <row r="3456" spans="1:13">
      <c r="A3456" s="230">
        <v>3455</v>
      </c>
      <c r="B3456" s="230" t="str">
        <f t="shared" si="84"/>
        <v>0-0-0-7.08-10</v>
      </c>
      <c r="C3456" s="227">
        <f>'1. General information'!$E$8</f>
        <v>0</v>
      </c>
      <c r="D3456" s="227">
        <f>'1. General information'!$E$9</f>
        <v>0</v>
      </c>
      <c r="E3456" s="227">
        <f>'1. General information'!$E$10</f>
        <v>0</v>
      </c>
      <c r="F3456" s="227">
        <f>'1. General information'!$E$11</f>
        <v>0</v>
      </c>
      <c r="G3456" s="227">
        <f>'1. General information'!$E$12</f>
        <v>0</v>
      </c>
      <c r="H3456" s="227">
        <f>'1. General information'!$E$13</f>
        <v>0</v>
      </c>
      <c r="I3456" s="227">
        <f>'1. General information'!$E$14</f>
        <v>0</v>
      </c>
      <c r="J3456" s="234" t="s">
        <v>472</v>
      </c>
      <c r="K3456" s="235" t="s">
        <v>6376</v>
      </c>
      <c r="L3456" s="234" t="s">
        <v>6538</v>
      </c>
      <c r="M3456" s="238">
        <f>'7. Vehicles and transport'!$V$20</f>
        <v>0</v>
      </c>
    </row>
    <row r="3457" spans="1:13">
      <c r="A3457" s="230">
        <v>3456</v>
      </c>
      <c r="B3457" s="230" t="str">
        <f t="shared" si="84"/>
        <v>0-0-0-7.09-1</v>
      </c>
      <c r="C3457" s="227">
        <f>'1. General information'!$E$8</f>
        <v>0</v>
      </c>
      <c r="D3457" s="227">
        <f>'1. General information'!$E$9</f>
        <v>0</v>
      </c>
      <c r="E3457" s="227">
        <f>'1. General information'!$E$10</f>
        <v>0</v>
      </c>
      <c r="F3457" s="227">
        <f>'1. General information'!$E$11</f>
        <v>0</v>
      </c>
      <c r="G3457" s="227">
        <f>'1. General information'!$E$12</f>
        <v>0</v>
      </c>
      <c r="H3457" s="227">
        <f>'1. General information'!$E$13</f>
        <v>0</v>
      </c>
      <c r="I3457" s="227">
        <f>'1. General information'!$E$14</f>
        <v>0</v>
      </c>
      <c r="J3457" s="234" t="s">
        <v>472</v>
      </c>
      <c r="K3457" s="235" t="s">
        <v>6377</v>
      </c>
      <c r="L3457" s="234" t="s">
        <v>6539</v>
      </c>
      <c r="M3457" s="238">
        <f>'7. Vehicles and transport'!$M$21</f>
        <v>0</v>
      </c>
    </row>
    <row r="3458" spans="1:13">
      <c r="A3458" s="230">
        <v>3457</v>
      </c>
      <c r="B3458" s="230" t="str">
        <f t="shared" si="84"/>
        <v>0-0-0-7.09-2</v>
      </c>
      <c r="C3458" s="227">
        <f>'1. General information'!$E$8</f>
        <v>0</v>
      </c>
      <c r="D3458" s="227">
        <f>'1. General information'!$E$9</f>
        <v>0</v>
      </c>
      <c r="E3458" s="227">
        <f>'1. General information'!$E$10</f>
        <v>0</v>
      </c>
      <c r="F3458" s="227">
        <f>'1. General information'!$E$11</f>
        <v>0</v>
      </c>
      <c r="G3458" s="227">
        <f>'1. General information'!$E$12</f>
        <v>0</v>
      </c>
      <c r="H3458" s="227">
        <f>'1. General information'!$E$13</f>
        <v>0</v>
      </c>
      <c r="I3458" s="227">
        <f>'1. General information'!$E$14</f>
        <v>0</v>
      </c>
      <c r="J3458" s="234" t="s">
        <v>472</v>
      </c>
      <c r="K3458" s="235" t="s">
        <v>6378</v>
      </c>
      <c r="L3458" s="234" t="s">
        <v>6540</v>
      </c>
      <c r="M3458" s="238">
        <f>'7. Vehicles and transport'!$N$21</f>
        <v>0</v>
      </c>
    </row>
    <row r="3459" spans="1:13">
      <c r="A3459" s="230">
        <v>3458</v>
      </c>
      <c r="B3459" s="230" t="str">
        <f t="shared" si="84"/>
        <v>0-0-0-7.09-3</v>
      </c>
      <c r="C3459" s="227">
        <f>'1. General information'!$E$8</f>
        <v>0</v>
      </c>
      <c r="D3459" s="227">
        <f>'1. General information'!$E$9</f>
        <v>0</v>
      </c>
      <c r="E3459" s="227">
        <f>'1. General information'!$E$10</f>
        <v>0</v>
      </c>
      <c r="F3459" s="227">
        <f>'1. General information'!$E$11</f>
        <v>0</v>
      </c>
      <c r="G3459" s="227">
        <f>'1. General information'!$E$12</f>
        <v>0</v>
      </c>
      <c r="H3459" s="227">
        <f>'1. General information'!$E$13</f>
        <v>0</v>
      </c>
      <c r="I3459" s="227">
        <f>'1. General information'!$E$14</f>
        <v>0</v>
      </c>
      <c r="J3459" s="234" t="s">
        <v>472</v>
      </c>
      <c r="K3459" s="235" t="s">
        <v>6379</v>
      </c>
      <c r="L3459" s="234" t="s">
        <v>6541</v>
      </c>
      <c r="M3459" s="238">
        <f>'7. Vehicles and transport'!$O$21</f>
        <v>0</v>
      </c>
    </row>
    <row r="3460" spans="1:13">
      <c r="A3460" s="230">
        <v>3459</v>
      </c>
      <c r="B3460" s="230" t="str">
        <f t="shared" si="84"/>
        <v>0-0-0-7.09-4</v>
      </c>
      <c r="C3460" s="227">
        <f>'1. General information'!$E$8</f>
        <v>0</v>
      </c>
      <c r="D3460" s="227">
        <f>'1. General information'!$E$9</f>
        <v>0</v>
      </c>
      <c r="E3460" s="227">
        <f>'1. General information'!$E$10</f>
        <v>0</v>
      </c>
      <c r="F3460" s="227">
        <f>'1. General information'!$E$11</f>
        <v>0</v>
      </c>
      <c r="G3460" s="227">
        <f>'1. General information'!$E$12</f>
        <v>0</v>
      </c>
      <c r="H3460" s="227">
        <f>'1. General information'!$E$13</f>
        <v>0</v>
      </c>
      <c r="I3460" s="227">
        <f>'1. General information'!$E$14</f>
        <v>0</v>
      </c>
      <c r="J3460" s="234" t="s">
        <v>472</v>
      </c>
      <c r="K3460" s="235" t="s">
        <v>6380</v>
      </c>
      <c r="L3460" s="234" t="s">
        <v>6542</v>
      </c>
      <c r="M3460" s="238">
        <f>'7. Vehicles and transport'!$P$21</f>
        <v>0</v>
      </c>
    </row>
    <row r="3461" spans="1:13">
      <c r="A3461" s="230">
        <v>3460</v>
      </c>
      <c r="B3461" s="230" t="str">
        <f t="shared" si="84"/>
        <v>0-0-0-7.09-5</v>
      </c>
      <c r="C3461" s="227">
        <f>'1. General information'!$E$8</f>
        <v>0</v>
      </c>
      <c r="D3461" s="227">
        <f>'1. General information'!$E$9</f>
        <v>0</v>
      </c>
      <c r="E3461" s="227">
        <f>'1. General information'!$E$10</f>
        <v>0</v>
      </c>
      <c r="F3461" s="227">
        <f>'1. General information'!$E$11</f>
        <v>0</v>
      </c>
      <c r="G3461" s="227">
        <f>'1. General information'!$E$12</f>
        <v>0</v>
      </c>
      <c r="H3461" s="227">
        <f>'1. General information'!$E$13</f>
        <v>0</v>
      </c>
      <c r="I3461" s="227">
        <f>'1. General information'!$E$14</f>
        <v>0</v>
      </c>
      <c r="J3461" s="234" t="s">
        <v>472</v>
      </c>
      <c r="K3461" s="235" t="s">
        <v>6381</v>
      </c>
      <c r="L3461" s="234" t="s">
        <v>6543</v>
      </c>
      <c r="M3461" s="238">
        <f>'7. Vehicles and transport'!$Q$21</f>
        <v>0</v>
      </c>
    </row>
    <row r="3462" spans="1:13">
      <c r="A3462" s="230">
        <v>3461</v>
      </c>
      <c r="B3462" s="230" t="str">
        <f t="shared" si="84"/>
        <v>0-0-0-7.09-6</v>
      </c>
      <c r="C3462" s="227">
        <f>'1. General information'!$E$8</f>
        <v>0</v>
      </c>
      <c r="D3462" s="227">
        <f>'1. General information'!$E$9</f>
        <v>0</v>
      </c>
      <c r="E3462" s="227">
        <f>'1. General information'!$E$10</f>
        <v>0</v>
      </c>
      <c r="F3462" s="227">
        <f>'1. General information'!$E$11</f>
        <v>0</v>
      </c>
      <c r="G3462" s="227">
        <f>'1. General information'!$E$12</f>
        <v>0</v>
      </c>
      <c r="H3462" s="227">
        <f>'1. General information'!$E$13</f>
        <v>0</v>
      </c>
      <c r="I3462" s="227">
        <f>'1. General information'!$E$14</f>
        <v>0</v>
      </c>
      <c r="J3462" s="234" t="s">
        <v>472</v>
      </c>
      <c r="K3462" s="235" t="s">
        <v>6382</v>
      </c>
      <c r="L3462" s="234" t="s">
        <v>6544</v>
      </c>
      <c r="M3462" s="238">
        <f>'7. Vehicles and transport'!$R$21</f>
        <v>0</v>
      </c>
    </row>
    <row r="3463" spans="1:13">
      <c r="A3463" s="230">
        <v>3462</v>
      </c>
      <c r="B3463" s="230" t="str">
        <f t="shared" si="84"/>
        <v>0-0-0-7.09-7</v>
      </c>
      <c r="C3463" s="227">
        <f>'1. General information'!$E$8</f>
        <v>0</v>
      </c>
      <c r="D3463" s="227">
        <f>'1. General information'!$E$9</f>
        <v>0</v>
      </c>
      <c r="E3463" s="227">
        <f>'1. General information'!$E$10</f>
        <v>0</v>
      </c>
      <c r="F3463" s="227">
        <f>'1. General information'!$E$11</f>
        <v>0</v>
      </c>
      <c r="G3463" s="227">
        <f>'1. General information'!$E$12</f>
        <v>0</v>
      </c>
      <c r="H3463" s="227">
        <f>'1. General information'!$E$13</f>
        <v>0</v>
      </c>
      <c r="I3463" s="227">
        <f>'1. General information'!$E$14</f>
        <v>0</v>
      </c>
      <c r="J3463" s="234" t="s">
        <v>472</v>
      </c>
      <c r="K3463" s="235" t="s">
        <v>6383</v>
      </c>
      <c r="L3463" s="234" t="s">
        <v>6545</v>
      </c>
      <c r="M3463" s="238">
        <f>'7. Vehicles and transport'!$S$21</f>
        <v>0</v>
      </c>
    </row>
    <row r="3464" spans="1:13">
      <c r="A3464" s="230">
        <v>3463</v>
      </c>
      <c r="B3464" s="230" t="str">
        <f t="shared" si="84"/>
        <v>0-0-0-7.09-8</v>
      </c>
      <c r="C3464" s="227">
        <f>'1. General information'!$E$8</f>
        <v>0</v>
      </c>
      <c r="D3464" s="227">
        <f>'1. General information'!$E$9</f>
        <v>0</v>
      </c>
      <c r="E3464" s="227">
        <f>'1. General information'!$E$10</f>
        <v>0</v>
      </c>
      <c r="F3464" s="227">
        <f>'1. General information'!$E$11</f>
        <v>0</v>
      </c>
      <c r="G3464" s="227">
        <f>'1. General information'!$E$12</f>
        <v>0</v>
      </c>
      <c r="H3464" s="227">
        <f>'1. General information'!$E$13</f>
        <v>0</v>
      </c>
      <c r="I3464" s="227">
        <f>'1. General information'!$E$14</f>
        <v>0</v>
      </c>
      <c r="J3464" s="234" t="s">
        <v>472</v>
      </c>
      <c r="K3464" s="235" t="s">
        <v>6384</v>
      </c>
      <c r="L3464" s="234" t="s">
        <v>6546</v>
      </c>
      <c r="M3464" s="238">
        <f>'7. Vehicles and transport'!$T$21</f>
        <v>0</v>
      </c>
    </row>
    <row r="3465" spans="1:13">
      <c r="A3465" s="230">
        <v>3464</v>
      </c>
      <c r="B3465" s="230" t="str">
        <f t="shared" si="84"/>
        <v>0-0-0-7.09-9</v>
      </c>
      <c r="C3465" s="227">
        <f>'1. General information'!$E$8</f>
        <v>0</v>
      </c>
      <c r="D3465" s="227">
        <f>'1. General information'!$E$9</f>
        <v>0</v>
      </c>
      <c r="E3465" s="227">
        <f>'1. General information'!$E$10</f>
        <v>0</v>
      </c>
      <c r="F3465" s="227">
        <f>'1. General information'!$E$11</f>
        <v>0</v>
      </c>
      <c r="G3465" s="227">
        <f>'1. General information'!$E$12</f>
        <v>0</v>
      </c>
      <c r="H3465" s="227">
        <f>'1. General information'!$E$13</f>
        <v>0</v>
      </c>
      <c r="I3465" s="227">
        <f>'1. General information'!$E$14</f>
        <v>0</v>
      </c>
      <c r="J3465" s="234" t="s">
        <v>472</v>
      </c>
      <c r="K3465" s="235" t="s">
        <v>6385</v>
      </c>
      <c r="L3465" s="234" t="s">
        <v>6547</v>
      </c>
      <c r="M3465" s="238">
        <f>'7. Vehicles and transport'!$U$21</f>
        <v>0</v>
      </c>
    </row>
    <row r="3466" spans="1:13">
      <c r="A3466" s="230">
        <v>3465</v>
      </c>
      <c r="B3466" s="230" t="str">
        <f t="shared" si="84"/>
        <v>0-0-0-7.09-10</v>
      </c>
      <c r="C3466" s="227">
        <f>'1. General information'!$E$8</f>
        <v>0</v>
      </c>
      <c r="D3466" s="227">
        <f>'1. General information'!$E$9</f>
        <v>0</v>
      </c>
      <c r="E3466" s="227">
        <f>'1. General information'!$E$10</f>
        <v>0</v>
      </c>
      <c r="F3466" s="227">
        <f>'1. General information'!$E$11</f>
        <v>0</v>
      </c>
      <c r="G3466" s="227">
        <f>'1. General information'!$E$12</f>
        <v>0</v>
      </c>
      <c r="H3466" s="227">
        <f>'1. General information'!$E$13</f>
        <v>0</v>
      </c>
      <c r="I3466" s="227">
        <f>'1. General information'!$E$14</f>
        <v>0</v>
      </c>
      <c r="J3466" s="234" t="s">
        <v>472</v>
      </c>
      <c r="K3466" s="235" t="s">
        <v>6386</v>
      </c>
      <c r="L3466" s="234" t="s">
        <v>6548</v>
      </c>
      <c r="M3466" s="238">
        <f>'7. Vehicles and transport'!$V$21</f>
        <v>0</v>
      </c>
    </row>
    <row r="3467" spans="1:13">
      <c r="A3467" s="230">
        <v>3466</v>
      </c>
      <c r="B3467" s="230" t="str">
        <f t="shared" si="84"/>
        <v>0-0-0-7.10-1</v>
      </c>
      <c r="C3467" s="227">
        <f>'1. General information'!$E$8</f>
        <v>0</v>
      </c>
      <c r="D3467" s="227">
        <f>'1. General information'!$E$9</f>
        <v>0</v>
      </c>
      <c r="E3467" s="227">
        <f>'1. General information'!$E$10</f>
        <v>0</v>
      </c>
      <c r="F3467" s="227">
        <f>'1. General information'!$E$11</f>
        <v>0</v>
      </c>
      <c r="G3467" s="227">
        <f>'1. General information'!$E$12</f>
        <v>0</v>
      </c>
      <c r="H3467" s="227">
        <f>'1. General information'!$E$13</f>
        <v>0</v>
      </c>
      <c r="I3467" s="227">
        <f>'1. General information'!$E$14</f>
        <v>0</v>
      </c>
      <c r="J3467" s="234" t="s">
        <v>472</v>
      </c>
      <c r="K3467" s="235" t="s">
        <v>6387</v>
      </c>
      <c r="L3467" s="234" t="s">
        <v>6549</v>
      </c>
      <c r="M3467" s="238">
        <f>'7. Vehicles and transport'!$M$24</f>
        <v>0</v>
      </c>
    </row>
    <row r="3468" spans="1:13">
      <c r="A3468" s="230">
        <v>3467</v>
      </c>
      <c r="B3468" s="230" t="str">
        <f t="shared" si="84"/>
        <v>0-0-0-7.10-2</v>
      </c>
      <c r="C3468" s="227">
        <f>'1. General information'!$E$8</f>
        <v>0</v>
      </c>
      <c r="D3468" s="227">
        <f>'1. General information'!$E$9</f>
        <v>0</v>
      </c>
      <c r="E3468" s="227">
        <f>'1. General information'!$E$10</f>
        <v>0</v>
      </c>
      <c r="F3468" s="227">
        <f>'1. General information'!$E$11</f>
        <v>0</v>
      </c>
      <c r="G3468" s="227">
        <f>'1. General information'!$E$12</f>
        <v>0</v>
      </c>
      <c r="H3468" s="227">
        <f>'1. General information'!$E$13</f>
        <v>0</v>
      </c>
      <c r="I3468" s="227">
        <f>'1. General information'!$E$14</f>
        <v>0</v>
      </c>
      <c r="J3468" s="234" t="s">
        <v>472</v>
      </c>
      <c r="K3468" s="235" t="s">
        <v>6388</v>
      </c>
      <c r="L3468" s="234" t="s">
        <v>6550</v>
      </c>
      <c r="M3468" s="238">
        <f>'7. Vehicles and transport'!$N$24</f>
        <v>0</v>
      </c>
    </row>
    <row r="3469" spans="1:13">
      <c r="A3469" s="230">
        <v>3468</v>
      </c>
      <c r="B3469" s="230" t="str">
        <f t="shared" si="84"/>
        <v>0-0-0-7.10-3</v>
      </c>
      <c r="C3469" s="227">
        <f>'1. General information'!$E$8</f>
        <v>0</v>
      </c>
      <c r="D3469" s="227">
        <f>'1. General information'!$E$9</f>
        <v>0</v>
      </c>
      <c r="E3469" s="227">
        <f>'1. General information'!$E$10</f>
        <v>0</v>
      </c>
      <c r="F3469" s="227">
        <f>'1. General information'!$E$11</f>
        <v>0</v>
      </c>
      <c r="G3469" s="227">
        <f>'1. General information'!$E$12</f>
        <v>0</v>
      </c>
      <c r="H3469" s="227">
        <f>'1. General information'!$E$13</f>
        <v>0</v>
      </c>
      <c r="I3469" s="227">
        <f>'1. General information'!$E$14</f>
        <v>0</v>
      </c>
      <c r="J3469" s="234" t="s">
        <v>472</v>
      </c>
      <c r="K3469" s="235" t="s">
        <v>6389</v>
      </c>
      <c r="L3469" s="234" t="s">
        <v>6551</v>
      </c>
      <c r="M3469" s="238">
        <f>'7. Vehicles and transport'!$O$24</f>
        <v>0</v>
      </c>
    </row>
    <row r="3470" spans="1:13">
      <c r="A3470" s="230">
        <v>3469</v>
      </c>
      <c r="B3470" s="230" t="str">
        <f t="shared" si="84"/>
        <v>0-0-0-7.10-4</v>
      </c>
      <c r="C3470" s="227">
        <f>'1. General information'!$E$8</f>
        <v>0</v>
      </c>
      <c r="D3470" s="227">
        <f>'1. General information'!$E$9</f>
        <v>0</v>
      </c>
      <c r="E3470" s="227">
        <f>'1. General information'!$E$10</f>
        <v>0</v>
      </c>
      <c r="F3470" s="227">
        <f>'1. General information'!$E$11</f>
        <v>0</v>
      </c>
      <c r="G3470" s="227">
        <f>'1. General information'!$E$12</f>
        <v>0</v>
      </c>
      <c r="H3470" s="227">
        <f>'1. General information'!$E$13</f>
        <v>0</v>
      </c>
      <c r="I3470" s="227">
        <f>'1. General information'!$E$14</f>
        <v>0</v>
      </c>
      <c r="J3470" s="234" t="s">
        <v>472</v>
      </c>
      <c r="K3470" s="235" t="s">
        <v>6390</v>
      </c>
      <c r="L3470" s="234" t="s">
        <v>6552</v>
      </c>
      <c r="M3470" s="238">
        <f>'7. Vehicles and transport'!$P$24</f>
        <v>0</v>
      </c>
    </row>
    <row r="3471" spans="1:13">
      <c r="A3471" s="230">
        <v>3470</v>
      </c>
      <c r="B3471" s="230" t="str">
        <f t="shared" si="84"/>
        <v>0-0-0-7.10-5</v>
      </c>
      <c r="C3471" s="227">
        <f>'1. General information'!$E$8</f>
        <v>0</v>
      </c>
      <c r="D3471" s="227">
        <f>'1. General information'!$E$9</f>
        <v>0</v>
      </c>
      <c r="E3471" s="227">
        <f>'1. General information'!$E$10</f>
        <v>0</v>
      </c>
      <c r="F3471" s="227">
        <f>'1. General information'!$E$11</f>
        <v>0</v>
      </c>
      <c r="G3471" s="227">
        <f>'1. General information'!$E$12</f>
        <v>0</v>
      </c>
      <c r="H3471" s="227">
        <f>'1. General information'!$E$13</f>
        <v>0</v>
      </c>
      <c r="I3471" s="227">
        <f>'1. General information'!$E$14</f>
        <v>0</v>
      </c>
      <c r="J3471" s="234" t="s">
        <v>472</v>
      </c>
      <c r="K3471" s="235" t="s">
        <v>6391</v>
      </c>
      <c r="L3471" s="234" t="s">
        <v>6553</v>
      </c>
      <c r="M3471" s="238">
        <f>'7. Vehicles and transport'!$Q$24</f>
        <v>0</v>
      </c>
    </row>
    <row r="3472" spans="1:13">
      <c r="A3472" s="230">
        <v>3471</v>
      </c>
      <c r="B3472" s="230" t="str">
        <f t="shared" si="84"/>
        <v>0-0-0-7.10-6</v>
      </c>
      <c r="C3472" s="227">
        <f>'1. General information'!$E$8</f>
        <v>0</v>
      </c>
      <c r="D3472" s="227">
        <f>'1. General information'!$E$9</f>
        <v>0</v>
      </c>
      <c r="E3472" s="227">
        <f>'1. General information'!$E$10</f>
        <v>0</v>
      </c>
      <c r="F3472" s="227">
        <f>'1. General information'!$E$11</f>
        <v>0</v>
      </c>
      <c r="G3472" s="227">
        <f>'1. General information'!$E$12</f>
        <v>0</v>
      </c>
      <c r="H3472" s="227">
        <f>'1. General information'!$E$13</f>
        <v>0</v>
      </c>
      <c r="I3472" s="227">
        <f>'1. General information'!$E$14</f>
        <v>0</v>
      </c>
      <c r="J3472" s="234" t="s">
        <v>472</v>
      </c>
      <c r="K3472" s="235" t="s">
        <v>6392</v>
      </c>
      <c r="L3472" s="234" t="s">
        <v>6554</v>
      </c>
      <c r="M3472" s="238">
        <f>'7. Vehicles and transport'!$R$24</f>
        <v>0</v>
      </c>
    </row>
    <row r="3473" spans="1:13">
      <c r="A3473" s="230">
        <v>3472</v>
      </c>
      <c r="B3473" s="230" t="str">
        <f t="shared" si="84"/>
        <v>0-0-0-7.10-7</v>
      </c>
      <c r="C3473" s="227">
        <f>'1. General information'!$E$8</f>
        <v>0</v>
      </c>
      <c r="D3473" s="227">
        <f>'1. General information'!$E$9</f>
        <v>0</v>
      </c>
      <c r="E3473" s="227">
        <f>'1. General information'!$E$10</f>
        <v>0</v>
      </c>
      <c r="F3473" s="227">
        <f>'1. General information'!$E$11</f>
        <v>0</v>
      </c>
      <c r="G3473" s="227">
        <f>'1. General information'!$E$12</f>
        <v>0</v>
      </c>
      <c r="H3473" s="227">
        <f>'1. General information'!$E$13</f>
        <v>0</v>
      </c>
      <c r="I3473" s="227">
        <f>'1. General information'!$E$14</f>
        <v>0</v>
      </c>
      <c r="J3473" s="234" t="s">
        <v>472</v>
      </c>
      <c r="K3473" s="235" t="s">
        <v>6393</v>
      </c>
      <c r="L3473" s="234" t="s">
        <v>6555</v>
      </c>
      <c r="M3473" s="238">
        <f>'7. Vehicles and transport'!$S$24</f>
        <v>0</v>
      </c>
    </row>
    <row r="3474" spans="1:13">
      <c r="A3474" s="230">
        <v>3473</v>
      </c>
      <c r="B3474" s="230" t="str">
        <f t="shared" si="84"/>
        <v>0-0-0-7.10-8</v>
      </c>
      <c r="C3474" s="227">
        <f>'1. General information'!$E$8</f>
        <v>0</v>
      </c>
      <c r="D3474" s="227">
        <f>'1. General information'!$E$9</f>
        <v>0</v>
      </c>
      <c r="E3474" s="227">
        <f>'1. General information'!$E$10</f>
        <v>0</v>
      </c>
      <c r="F3474" s="227">
        <f>'1. General information'!$E$11</f>
        <v>0</v>
      </c>
      <c r="G3474" s="227">
        <f>'1. General information'!$E$12</f>
        <v>0</v>
      </c>
      <c r="H3474" s="227">
        <f>'1. General information'!$E$13</f>
        <v>0</v>
      </c>
      <c r="I3474" s="227">
        <f>'1. General information'!$E$14</f>
        <v>0</v>
      </c>
      <c r="J3474" s="234" t="s">
        <v>472</v>
      </c>
      <c r="K3474" s="235" t="s">
        <v>6394</v>
      </c>
      <c r="L3474" s="234" t="s">
        <v>6556</v>
      </c>
      <c r="M3474" s="238">
        <f>'7. Vehicles and transport'!$T$24</f>
        <v>0</v>
      </c>
    </row>
    <row r="3475" spans="1:13">
      <c r="A3475" s="230">
        <v>3474</v>
      </c>
      <c r="B3475" s="230" t="str">
        <f t="shared" si="84"/>
        <v>0-0-0-7.10-9</v>
      </c>
      <c r="C3475" s="227">
        <f>'1. General information'!$E$8</f>
        <v>0</v>
      </c>
      <c r="D3475" s="227">
        <f>'1. General information'!$E$9</f>
        <v>0</v>
      </c>
      <c r="E3475" s="227">
        <f>'1. General information'!$E$10</f>
        <v>0</v>
      </c>
      <c r="F3475" s="227">
        <f>'1. General information'!$E$11</f>
        <v>0</v>
      </c>
      <c r="G3475" s="227">
        <f>'1. General information'!$E$12</f>
        <v>0</v>
      </c>
      <c r="H3475" s="227">
        <f>'1. General information'!$E$13</f>
        <v>0</v>
      </c>
      <c r="I3475" s="227">
        <f>'1. General information'!$E$14</f>
        <v>0</v>
      </c>
      <c r="J3475" s="234" t="s">
        <v>472</v>
      </c>
      <c r="K3475" s="235" t="s">
        <v>6395</v>
      </c>
      <c r="L3475" s="234" t="s">
        <v>6557</v>
      </c>
      <c r="M3475" s="238">
        <f>'7. Vehicles and transport'!$U$24</f>
        <v>0</v>
      </c>
    </row>
    <row r="3476" spans="1:13">
      <c r="A3476" s="230">
        <v>3475</v>
      </c>
      <c r="B3476" s="230" t="str">
        <f t="shared" si="84"/>
        <v>0-0-0-7.10-10</v>
      </c>
      <c r="C3476" s="227">
        <f>'1. General information'!$E$8</f>
        <v>0</v>
      </c>
      <c r="D3476" s="227">
        <f>'1. General information'!$E$9</f>
        <v>0</v>
      </c>
      <c r="E3476" s="227">
        <f>'1. General information'!$E$10</f>
        <v>0</v>
      </c>
      <c r="F3476" s="227">
        <f>'1. General information'!$E$11</f>
        <v>0</v>
      </c>
      <c r="G3476" s="227">
        <f>'1. General information'!$E$12</f>
        <v>0</v>
      </c>
      <c r="H3476" s="227">
        <f>'1. General information'!$E$13</f>
        <v>0</v>
      </c>
      <c r="I3476" s="227">
        <f>'1. General information'!$E$14</f>
        <v>0</v>
      </c>
      <c r="J3476" s="234" t="s">
        <v>472</v>
      </c>
      <c r="K3476" s="235" t="s">
        <v>6396</v>
      </c>
      <c r="L3476" s="234" t="s">
        <v>6558</v>
      </c>
      <c r="M3476" s="238">
        <f>'7. Vehicles and transport'!$V$24</f>
        <v>0</v>
      </c>
    </row>
    <row r="3477" spans="1:13">
      <c r="A3477" s="230">
        <v>3476</v>
      </c>
      <c r="B3477" s="230" t="str">
        <f t="shared" si="84"/>
        <v>0-0-0-7.11a-1</v>
      </c>
      <c r="C3477" s="227">
        <f>'1. General information'!$E$8</f>
        <v>0</v>
      </c>
      <c r="D3477" s="227">
        <f>'1. General information'!$E$9</f>
        <v>0</v>
      </c>
      <c r="E3477" s="227">
        <f>'1. General information'!$E$10</f>
        <v>0</v>
      </c>
      <c r="F3477" s="227">
        <f>'1. General information'!$E$11</f>
        <v>0</v>
      </c>
      <c r="G3477" s="227">
        <f>'1. General information'!$E$12</f>
        <v>0</v>
      </c>
      <c r="H3477" s="227">
        <f>'1. General information'!$E$13</f>
        <v>0</v>
      </c>
      <c r="I3477" s="227">
        <f>'1. General information'!$E$14</f>
        <v>0</v>
      </c>
      <c r="J3477" s="234" t="s">
        <v>472</v>
      </c>
      <c r="K3477" s="235" t="s">
        <v>6559</v>
      </c>
      <c r="L3477" s="234" t="s">
        <v>6689</v>
      </c>
      <c r="M3477" s="238">
        <f>'7. Vehicles and transport'!$M$25</f>
        <v>0</v>
      </c>
    </row>
    <row r="3478" spans="1:13">
      <c r="A3478" s="230">
        <v>3477</v>
      </c>
      <c r="B3478" s="230" t="str">
        <f t="shared" si="84"/>
        <v>0-0-0-7.11a-2</v>
      </c>
      <c r="C3478" s="227">
        <f>'1. General information'!$E$8</f>
        <v>0</v>
      </c>
      <c r="D3478" s="227">
        <f>'1. General information'!$E$9</f>
        <v>0</v>
      </c>
      <c r="E3478" s="227">
        <f>'1. General information'!$E$10</f>
        <v>0</v>
      </c>
      <c r="F3478" s="227">
        <f>'1. General information'!$E$11</f>
        <v>0</v>
      </c>
      <c r="G3478" s="227">
        <f>'1. General information'!$E$12</f>
        <v>0</v>
      </c>
      <c r="H3478" s="227">
        <f>'1. General information'!$E$13</f>
        <v>0</v>
      </c>
      <c r="I3478" s="227">
        <f>'1. General information'!$E$14</f>
        <v>0</v>
      </c>
      <c r="J3478" s="234" t="s">
        <v>472</v>
      </c>
      <c r="K3478" s="235" t="s">
        <v>6560</v>
      </c>
      <c r="L3478" s="234" t="s">
        <v>6690</v>
      </c>
      <c r="M3478" s="238">
        <f>'7. Vehicles and transport'!$N$25</f>
        <v>0</v>
      </c>
    </row>
    <row r="3479" spans="1:13">
      <c r="A3479" s="230">
        <v>3478</v>
      </c>
      <c r="B3479" s="230" t="str">
        <f t="shared" si="84"/>
        <v>0-0-0-7.11a-3</v>
      </c>
      <c r="C3479" s="227">
        <f>'1. General information'!$E$8</f>
        <v>0</v>
      </c>
      <c r="D3479" s="227">
        <f>'1. General information'!$E$9</f>
        <v>0</v>
      </c>
      <c r="E3479" s="227">
        <f>'1. General information'!$E$10</f>
        <v>0</v>
      </c>
      <c r="F3479" s="227">
        <f>'1. General information'!$E$11</f>
        <v>0</v>
      </c>
      <c r="G3479" s="227">
        <f>'1. General information'!$E$12</f>
        <v>0</v>
      </c>
      <c r="H3479" s="227">
        <f>'1. General information'!$E$13</f>
        <v>0</v>
      </c>
      <c r="I3479" s="227">
        <f>'1. General information'!$E$14</f>
        <v>0</v>
      </c>
      <c r="J3479" s="234" t="s">
        <v>472</v>
      </c>
      <c r="K3479" s="235" t="s">
        <v>6561</v>
      </c>
      <c r="L3479" s="234" t="s">
        <v>6691</v>
      </c>
      <c r="M3479" s="238">
        <f>'7. Vehicles and transport'!$O$25</f>
        <v>0</v>
      </c>
    </row>
    <row r="3480" spans="1:13">
      <c r="A3480" s="230">
        <v>3479</v>
      </c>
      <c r="B3480" s="230" t="str">
        <f t="shared" si="84"/>
        <v>0-0-0-7.11a-4</v>
      </c>
      <c r="C3480" s="227">
        <f>'1. General information'!$E$8</f>
        <v>0</v>
      </c>
      <c r="D3480" s="227">
        <f>'1. General information'!$E$9</f>
        <v>0</v>
      </c>
      <c r="E3480" s="227">
        <f>'1. General information'!$E$10</f>
        <v>0</v>
      </c>
      <c r="F3480" s="227">
        <f>'1. General information'!$E$11</f>
        <v>0</v>
      </c>
      <c r="G3480" s="227">
        <f>'1. General information'!$E$12</f>
        <v>0</v>
      </c>
      <c r="H3480" s="227">
        <f>'1. General information'!$E$13</f>
        <v>0</v>
      </c>
      <c r="I3480" s="227">
        <f>'1. General information'!$E$14</f>
        <v>0</v>
      </c>
      <c r="J3480" s="234" t="s">
        <v>472</v>
      </c>
      <c r="K3480" s="235" t="s">
        <v>6562</v>
      </c>
      <c r="L3480" s="234" t="s">
        <v>6692</v>
      </c>
      <c r="M3480" s="238">
        <f>'7. Vehicles and transport'!$P$25</f>
        <v>0</v>
      </c>
    </row>
    <row r="3481" spans="1:13">
      <c r="A3481" s="230">
        <v>3480</v>
      </c>
      <c r="B3481" s="230" t="str">
        <f t="shared" si="84"/>
        <v>0-0-0-7.11a-5</v>
      </c>
      <c r="C3481" s="227">
        <f>'1. General information'!$E$8</f>
        <v>0</v>
      </c>
      <c r="D3481" s="227">
        <f>'1. General information'!$E$9</f>
        <v>0</v>
      </c>
      <c r="E3481" s="227">
        <f>'1. General information'!$E$10</f>
        <v>0</v>
      </c>
      <c r="F3481" s="227">
        <f>'1. General information'!$E$11</f>
        <v>0</v>
      </c>
      <c r="G3481" s="227">
        <f>'1. General information'!$E$12</f>
        <v>0</v>
      </c>
      <c r="H3481" s="227">
        <f>'1. General information'!$E$13</f>
        <v>0</v>
      </c>
      <c r="I3481" s="227">
        <f>'1. General information'!$E$14</f>
        <v>0</v>
      </c>
      <c r="J3481" s="234" t="s">
        <v>472</v>
      </c>
      <c r="K3481" s="235" t="s">
        <v>6563</v>
      </c>
      <c r="L3481" s="234" t="s">
        <v>6693</v>
      </c>
      <c r="M3481" s="238">
        <f>'7. Vehicles and transport'!$Q$25</f>
        <v>0</v>
      </c>
    </row>
    <row r="3482" spans="1:13">
      <c r="A3482" s="230">
        <v>3481</v>
      </c>
      <c r="B3482" s="230" t="str">
        <f t="shared" si="84"/>
        <v>0-0-0-7.11a-6</v>
      </c>
      <c r="C3482" s="227">
        <f>'1. General information'!$E$8</f>
        <v>0</v>
      </c>
      <c r="D3482" s="227">
        <f>'1. General information'!$E$9</f>
        <v>0</v>
      </c>
      <c r="E3482" s="227">
        <f>'1. General information'!$E$10</f>
        <v>0</v>
      </c>
      <c r="F3482" s="227">
        <f>'1. General information'!$E$11</f>
        <v>0</v>
      </c>
      <c r="G3482" s="227">
        <f>'1. General information'!$E$12</f>
        <v>0</v>
      </c>
      <c r="H3482" s="227">
        <f>'1. General information'!$E$13</f>
        <v>0</v>
      </c>
      <c r="I3482" s="227">
        <f>'1. General information'!$E$14</f>
        <v>0</v>
      </c>
      <c r="J3482" s="234" t="s">
        <v>472</v>
      </c>
      <c r="K3482" s="235" t="s">
        <v>6564</v>
      </c>
      <c r="L3482" s="234" t="s">
        <v>6694</v>
      </c>
      <c r="M3482" s="238">
        <f>'7. Vehicles and transport'!$R$25</f>
        <v>0</v>
      </c>
    </row>
    <row r="3483" spans="1:13">
      <c r="A3483" s="230">
        <v>3482</v>
      </c>
      <c r="B3483" s="230" t="str">
        <f t="shared" si="84"/>
        <v>0-0-0-7.11a-7</v>
      </c>
      <c r="C3483" s="227">
        <f>'1. General information'!$E$8</f>
        <v>0</v>
      </c>
      <c r="D3483" s="227">
        <f>'1. General information'!$E$9</f>
        <v>0</v>
      </c>
      <c r="E3483" s="227">
        <f>'1. General information'!$E$10</f>
        <v>0</v>
      </c>
      <c r="F3483" s="227">
        <f>'1. General information'!$E$11</f>
        <v>0</v>
      </c>
      <c r="G3483" s="227">
        <f>'1. General information'!$E$12</f>
        <v>0</v>
      </c>
      <c r="H3483" s="227">
        <f>'1. General information'!$E$13</f>
        <v>0</v>
      </c>
      <c r="I3483" s="227">
        <f>'1. General information'!$E$14</f>
        <v>0</v>
      </c>
      <c r="J3483" s="234" t="s">
        <v>472</v>
      </c>
      <c r="K3483" s="235" t="s">
        <v>6565</v>
      </c>
      <c r="L3483" s="234" t="s">
        <v>6695</v>
      </c>
      <c r="M3483" s="238">
        <f>'7. Vehicles and transport'!$S$25</f>
        <v>0</v>
      </c>
    </row>
    <row r="3484" spans="1:13">
      <c r="A3484" s="230">
        <v>3483</v>
      </c>
      <c r="B3484" s="230" t="str">
        <f t="shared" si="84"/>
        <v>0-0-0-7.11a-8</v>
      </c>
      <c r="C3484" s="227">
        <f>'1. General information'!$E$8</f>
        <v>0</v>
      </c>
      <c r="D3484" s="227">
        <f>'1. General information'!$E$9</f>
        <v>0</v>
      </c>
      <c r="E3484" s="227">
        <f>'1. General information'!$E$10</f>
        <v>0</v>
      </c>
      <c r="F3484" s="227">
        <f>'1. General information'!$E$11</f>
        <v>0</v>
      </c>
      <c r="G3484" s="227">
        <f>'1. General information'!$E$12</f>
        <v>0</v>
      </c>
      <c r="H3484" s="227">
        <f>'1. General information'!$E$13</f>
        <v>0</v>
      </c>
      <c r="I3484" s="227">
        <f>'1. General information'!$E$14</f>
        <v>0</v>
      </c>
      <c r="J3484" s="234" t="s">
        <v>472</v>
      </c>
      <c r="K3484" s="235" t="s">
        <v>6566</v>
      </c>
      <c r="L3484" s="234" t="s">
        <v>6696</v>
      </c>
      <c r="M3484" s="238">
        <f>'7. Vehicles and transport'!$T$25</f>
        <v>0</v>
      </c>
    </row>
    <row r="3485" spans="1:13">
      <c r="A3485" s="230">
        <v>3484</v>
      </c>
      <c r="B3485" s="230" t="str">
        <f t="shared" si="84"/>
        <v>0-0-0-7.11a-9</v>
      </c>
      <c r="C3485" s="227">
        <f>'1. General information'!$E$8</f>
        <v>0</v>
      </c>
      <c r="D3485" s="227">
        <f>'1. General information'!$E$9</f>
        <v>0</v>
      </c>
      <c r="E3485" s="227">
        <f>'1. General information'!$E$10</f>
        <v>0</v>
      </c>
      <c r="F3485" s="227">
        <f>'1. General information'!$E$11</f>
        <v>0</v>
      </c>
      <c r="G3485" s="227">
        <f>'1. General information'!$E$12</f>
        <v>0</v>
      </c>
      <c r="H3485" s="227">
        <f>'1. General information'!$E$13</f>
        <v>0</v>
      </c>
      <c r="I3485" s="227">
        <f>'1. General information'!$E$14</f>
        <v>0</v>
      </c>
      <c r="J3485" s="234" t="s">
        <v>472</v>
      </c>
      <c r="K3485" s="235" t="s">
        <v>6567</v>
      </c>
      <c r="L3485" s="234" t="s">
        <v>6697</v>
      </c>
      <c r="M3485" s="238">
        <f>'7. Vehicles and transport'!$U$25</f>
        <v>0</v>
      </c>
    </row>
    <row r="3486" spans="1:13">
      <c r="A3486" s="230">
        <v>3485</v>
      </c>
      <c r="B3486" s="230" t="str">
        <f t="shared" ref="B3486:B3549" si="85">CONCATENATE(LEFT(C3486,2),"-",LEFT(D3486,2),"-",LEFT(E3486,2),"-",K3486)</f>
        <v>0-0-0-7.11a-10</v>
      </c>
      <c r="C3486" s="227">
        <f>'1. General information'!$E$8</f>
        <v>0</v>
      </c>
      <c r="D3486" s="227">
        <f>'1. General information'!$E$9</f>
        <v>0</v>
      </c>
      <c r="E3486" s="227">
        <f>'1. General information'!$E$10</f>
        <v>0</v>
      </c>
      <c r="F3486" s="227">
        <f>'1. General information'!$E$11</f>
        <v>0</v>
      </c>
      <c r="G3486" s="227">
        <f>'1. General information'!$E$12</f>
        <v>0</v>
      </c>
      <c r="H3486" s="227">
        <f>'1. General information'!$E$13</f>
        <v>0</v>
      </c>
      <c r="I3486" s="227">
        <f>'1. General information'!$E$14</f>
        <v>0</v>
      </c>
      <c r="J3486" s="234" t="s">
        <v>472</v>
      </c>
      <c r="K3486" s="235" t="s">
        <v>6568</v>
      </c>
      <c r="L3486" s="234" t="s">
        <v>6698</v>
      </c>
      <c r="M3486" s="238">
        <f>'7. Vehicles and transport'!$V$25</f>
        <v>0</v>
      </c>
    </row>
    <row r="3487" spans="1:13">
      <c r="A3487" s="230">
        <v>3486</v>
      </c>
      <c r="B3487" s="230" t="str">
        <f t="shared" si="85"/>
        <v>0-0-0-7.11b-1</v>
      </c>
      <c r="C3487" s="227">
        <f>'1. General information'!$E$8</f>
        <v>0</v>
      </c>
      <c r="D3487" s="227">
        <f>'1. General information'!$E$9</f>
        <v>0</v>
      </c>
      <c r="E3487" s="227">
        <f>'1. General information'!$E$10</f>
        <v>0</v>
      </c>
      <c r="F3487" s="227">
        <f>'1. General information'!$E$11</f>
        <v>0</v>
      </c>
      <c r="G3487" s="227">
        <f>'1. General information'!$E$12</f>
        <v>0</v>
      </c>
      <c r="H3487" s="227">
        <f>'1. General information'!$E$13</f>
        <v>0</v>
      </c>
      <c r="I3487" s="227">
        <f>'1. General information'!$E$14</f>
        <v>0</v>
      </c>
      <c r="J3487" s="234" t="s">
        <v>472</v>
      </c>
      <c r="K3487" s="235" t="s">
        <v>6569</v>
      </c>
      <c r="L3487" s="234" t="s">
        <v>7891</v>
      </c>
      <c r="M3487" s="238">
        <f>'7. Vehicles and transport'!$M$26</f>
        <v>0</v>
      </c>
    </row>
    <row r="3488" spans="1:13">
      <c r="A3488" s="230">
        <v>3487</v>
      </c>
      <c r="B3488" s="230" t="str">
        <f t="shared" si="85"/>
        <v>0-0-0-7.11b-2</v>
      </c>
      <c r="C3488" s="227">
        <f>'1. General information'!$E$8</f>
        <v>0</v>
      </c>
      <c r="D3488" s="227">
        <f>'1. General information'!$E$9</f>
        <v>0</v>
      </c>
      <c r="E3488" s="227">
        <f>'1. General information'!$E$10</f>
        <v>0</v>
      </c>
      <c r="F3488" s="227">
        <f>'1. General information'!$E$11</f>
        <v>0</v>
      </c>
      <c r="G3488" s="227">
        <f>'1. General information'!$E$12</f>
        <v>0</v>
      </c>
      <c r="H3488" s="227">
        <f>'1. General information'!$E$13</f>
        <v>0</v>
      </c>
      <c r="I3488" s="227">
        <f>'1. General information'!$E$14</f>
        <v>0</v>
      </c>
      <c r="J3488" s="234" t="s">
        <v>472</v>
      </c>
      <c r="K3488" s="235" t="s">
        <v>6570</v>
      </c>
      <c r="L3488" s="234" t="s">
        <v>7892</v>
      </c>
      <c r="M3488" s="238">
        <f>'7. Vehicles and transport'!$N$26</f>
        <v>0</v>
      </c>
    </row>
    <row r="3489" spans="1:13">
      <c r="A3489" s="230">
        <v>3488</v>
      </c>
      <c r="B3489" s="230" t="str">
        <f t="shared" si="85"/>
        <v>0-0-0-7.11b-3</v>
      </c>
      <c r="C3489" s="227">
        <f>'1. General information'!$E$8</f>
        <v>0</v>
      </c>
      <c r="D3489" s="227">
        <f>'1. General information'!$E$9</f>
        <v>0</v>
      </c>
      <c r="E3489" s="227">
        <f>'1. General information'!$E$10</f>
        <v>0</v>
      </c>
      <c r="F3489" s="227">
        <f>'1. General information'!$E$11</f>
        <v>0</v>
      </c>
      <c r="G3489" s="227">
        <f>'1. General information'!$E$12</f>
        <v>0</v>
      </c>
      <c r="H3489" s="227">
        <f>'1. General information'!$E$13</f>
        <v>0</v>
      </c>
      <c r="I3489" s="227">
        <f>'1. General information'!$E$14</f>
        <v>0</v>
      </c>
      <c r="J3489" s="234" t="s">
        <v>472</v>
      </c>
      <c r="K3489" s="235" t="s">
        <v>6571</v>
      </c>
      <c r="L3489" s="234" t="s">
        <v>7893</v>
      </c>
      <c r="M3489" s="238">
        <f>'7. Vehicles and transport'!$O$26</f>
        <v>0</v>
      </c>
    </row>
    <row r="3490" spans="1:13">
      <c r="A3490" s="230">
        <v>3489</v>
      </c>
      <c r="B3490" s="230" t="str">
        <f t="shared" si="85"/>
        <v>0-0-0-7.11b-4</v>
      </c>
      <c r="C3490" s="227">
        <f>'1. General information'!$E$8</f>
        <v>0</v>
      </c>
      <c r="D3490" s="227">
        <f>'1. General information'!$E$9</f>
        <v>0</v>
      </c>
      <c r="E3490" s="227">
        <f>'1. General information'!$E$10</f>
        <v>0</v>
      </c>
      <c r="F3490" s="227">
        <f>'1. General information'!$E$11</f>
        <v>0</v>
      </c>
      <c r="G3490" s="227">
        <f>'1. General information'!$E$12</f>
        <v>0</v>
      </c>
      <c r="H3490" s="227">
        <f>'1. General information'!$E$13</f>
        <v>0</v>
      </c>
      <c r="I3490" s="227">
        <f>'1. General information'!$E$14</f>
        <v>0</v>
      </c>
      <c r="J3490" s="234" t="s">
        <v>472</v>
      </c>
      <c r="K3490" s="235" t="s">
        <v>6572</v>
      </c>
      <c r="L3490" s="234" t="s">
        <v>7894</v>
      </c>
      <c r="M3490" s="238">
        <f>'7. Vehicles and transport'!$P$26</f>
        <v>0</v>
      </c>
    </row>
    <row r="3491" spans="1:13">
      <c r="A3491" s="230">
        <v>3490</v>
      </c>
      <c r="B3491" s="230" t="str">
        <f t="shared" si="85"/>
        <v>0-0-0-7.11b-5</v>
      </c>
      <c r="C3491" s="227">
        <f>'1. General information'!$E$8</f>
        <v>0</v>
      </c>
      <c r="D3491" s="227">
        <f>'1. General information'!$E$9</f>
        <v>0</v>
      </c>
      <c r="E3491" s="227">
        <f>'1. General information'!$E$10</f>
        <v>0</v>
      </c>
      <c r="F3491" s="227">
        <f>'1. General information'!$E$11</f>
        <v>0</v>
      </c>
      <c r="G3491" s="227">
        <f>'1. General information'!$E$12</f>
        <v>0</v>
      </c>
      <c r="H3491" s="227">
        <f>'1. General information'!$E$13</f>
        <v>0</v>
      </c>
      <c r="I3491" s="227">
        <f>'1. General information'!$E$14</f>
        <v>0</v>
      </c>
      <c r="J3491" s="234" t="s">
        <v>472</v>
      </c>
      <c r="K3491" s="235" t="s">
        <v>6573</v>
      </c>
      <c r="L3491" s="234" t="s">
        <v>7895</v>
      </c>
      <c r="M3491" s="238">
        <f>'7. Vehicles and transport'!$Q$26</f>
        <v>0</v>
      </c>
    </row>
    <row r="3492" spans="1:13">
      <c r="A3492" s="230">
        <v>3491</v>
      </c>
      <c r="B3492" s="230" t="str">
        <f t="shared" si="85"/>
        <v>0-0-0-7.11b-6</v>
      </c>
      <c r="C3492" s="227">
        <f>'1. General information'!$E$8</f>
        <v>0</v>
      </c>
      <c r="D3492" s="227">
        <f>'1. General information'!$E$9</f>
        <v>0</v>
      </c>
      <c r="E3492" s="227">
        <f>'1. General information'!$E$10</f>
        <v>0</v>
      </c>
      <c r="F3492" s="227">
        <f>'1. General information'!$E$11</f>
        <v>0</v>
      </c>
      <c r="G3492" s="227">
        <f>'1. General information'!$E$12</f>
        <v>0</v>
      </c>
      <c r="H3492" s="227">
        <f>'1. General information'!$E$13</f>
        <v>0</v>
      </c>
      <c r="I3492" s="227">
        <f>'1. General information'!$E$14</f>
        <v>0</v>
      </c>
      <c r="J3492" s="234" t="s">
        <v>472</v>
      </c>
      <c r="K3492" s="235" t="s">
        <v>6574</v>
      </c>
      <c r="L3492" s="234" t="s">
        <v>7896</v>
      </c>
      <c r="M3492" s="238">
        <f>'7. Vehicles and transport'!$R$26</f>
        <v>0</v>
      </c>
    </row>
    <row r="3493" spans="1:13">
      <c r="A3493" s="230">
        <v>3492</v>
      </c>
      <c r="B3493" s="230" t="str">
        <f t="shared" si="85"/>
        <v>0-0-0-7.11b-7</v>
      </c>
      <c r="C3493" s="227">
        <f>'1. General information'!$E$8</f>
        <v>0</v>
      </c>
      <c r="D3493" s="227">
        <f>'1. General information'!$E$9</f>
        <v>0</v>
      </c>
      <c r="E3493" s="227">
        <f>'1. General information'!$E$10</f>
        <v>0</v>
      </c>
      <c r="F3493" s="227">
        <f>'1. General information'!$E$11</f>
        <v>0</v>
      </c>
      <c r="G3493" s="227">
        <f>'1. General information'!$E$12</f>
        <v>0</v>
      </c>
      <c r="H3493" s="227">
        <f>'1. General information'!$E$13</f>
        <v>0</v>
      </c>
      <c r="I3493" s="227">
        <f>'1. General information'!$E$14</f>
        <v>0</v>
      </c>
      <c r="J3493" s="234" t="s">
        <v>472</v>
      </c>
      <c r="K3493" s="235" t="s">
        <v>6575</v>
      </c>
      <c r="L3493" s="234" t="s">
        <v>7897</v>
      </c>
      <c r="M3493" s="238">
        <f>'7. Vehicles and transport'!$S$26</f>
        <v>0</v>
      </c>
    </row>
    <row r="3494" spans="1:13">
      <c r="A3494" s="230">
        <v>3493</v>
      </c>
      <c r="B3494" s="230" t="str">
        <f t="shared" si="85"/>
        <v>0-0-0-7.11b-8</v>
      </c>
      <c r="C3494" s="227">
        <f>'1. General information'!$E$8</f>
        <v>0</v>
      </c>
      <c r="D3494" s="227">
        <f>'1. General information'!$E$9</f>
        <v>0</v>
      </c>
      <c r="E3494" s="227">
        <f>'1. General information'!$E$10</f>
        <v>0</v>
      </c>
      <c r="F3494" s="227">
        <f>'1. General information'!$E$11</f>
        <v>0</v>
      </c>
      <c r="G3494" s="227">
        <f>'1. General information'!$E$12</f>
        <v>0</v>
      </c>
      <c r="H3494" s="227">
        <f>'1. General information'!$E$13</f>
        <v>0</v>
      </c>
      <c r="I3494" s="227">
        <f>'1. General information'!$E$14</f>
        <v>0</v>
      </c>
      <c r="J3494" s="234" t="s">
        <v>472</v>
      </c>
      <c r="K3494" s="235" t="s">
        <v>6576</v>
      </c>
      <c r="L3494" s="234" t="s">
        <v>7898</v>
      </c>
      <c r="M3494" s="238">
        <f>'7. Vehicles and transport'!$T$26</f>
        <v>0</v>
      </c>
    </row>
    <row r="3495" spans="1:13">
      <c r="A3495" s="230">
        <v>3494</v>
      </c>
      <c r="B3495" s="230" t="str">
        <f t="shared" si="85"/>
        <v>0-0-0-7.11b-9</v>
      </c>
      <c r="C3495" s="227">
        <f>'1. General information'!$E$8</f>
        <v>0</v>
      </c>
      <c r="D3495" s="227">
        <f>'1. General information'!$E$9</f>
        <v>0</v>
      </c>
      <c r="E3495" s="227">
        <f>'1. General information'!$E$10</f>
        <v>0</v>
      </c>
      <c r="F3495" s="227">
        <f>'1. General information'!$E$11</f>
        <v>0</v>
      </c>
      <c r="G3495" s="227">
        <f>'1. General information'!$E$12</f>
        <v>0</v>
      </c>
      <c r="H3495" s="227">
        <f>'1. General information'!$E$13</f>
        <v>0</v>
      </c>
      <c r="I3495" s="227">
        <f>'1. General information'!$E$14</f>
        <v>0</v>
      </c>
      <c r="J3495" s="234" t="s">
        <v>472</v>
      </c>
      <c r="K3495" s="235" t="s">
        <v>6577</v>
      </c>
      <c r="L3495" s="234" t="s">
        <v>7899</v>
      </c>
      <c r="M3495" s="238">
        <f>'7. Vehicles and transport'!$U$26</f>
        <v>0</v>
      </c>
    </row>
    <row r="3496" spans="1:13">
      <c r="A3496" s="230">
        <v>3495</v>
      </c>
      <c r="B3496" s="230" t="str">
        <f t="shared" si="85"/>
        <v>0-0-0-7.11b-10</v>
      </c>
      <c r="C3496" s="227">
        <f>'1. General information'!$E$8</f>
        <v>0</v>
      </c>
      <c r="D3496" s="227">
        <f>'1. General information'!$E$9</f>
        <v>0</v>
      </c>
      <c r="E3496" s="227">
        <f>'1. General information'!$E$10</f>
        <v>0</v>
      </c>
      <c r="F3496" s="227">
        <f>'1. General information'!$E$11</f>
        <v>0</v>
      </c>
      <c r="G3496" s="227">
        <f>'1. General information'!$E$12</f>
        <v>0</v>
      </c>
      <c r="H3496" s="227">
        <f>'1. General information'!$E$13</f>
        <v>0</v>
      </c>
      <c r="I3496" s="227">
        <f>'1. General information'!$E$14</f>
        <v>0</v>
      </c>
      <c r="J3496" s="234" t="s">
        <v>472</v>
      </c>
      <c r="K3496" s="235" t="s">
        <v>6578</v>
      </c>
      <c r="L3496" s="234" t="s">
        <v>7900</v>
      </c>
      <c r="M3496" s="238">
        <f>'7. Vehicles and transport'!$V$26</f>
        <v>0</v>
      </c>
    </row>
    <row r="3497" spans="1:13">
      <c r="A3497" s="230">
        <v>3496</v>
      </c>
      <c r="B3497" s="230" t="str">
        <f t="shared" si="85"/>
        <v>0-0-0-7.11c-1</v>
      </c>
      <c r="C3497" s="227">
        <f>'1. General information'!$E$8</f>
        <v>0</v>
      </c>
      <c r="D3497" s="227">
        <f>'1. General information'!$E$9</f>
        <v>0</v>
      </c>
      <c r="E3497" s="227">
        <f>'1. General information'!$E$10</f>
        <v>0</v>
      </c>
      <c r="F3497" s="227">
        <f>'1. General information'!$E$11</f>
        <v>0</v>
      </c>
      <c r="G3497" s="227">
        <f>'1. General information'!$E$12</f>
        <v>0</v>
      </c>
      <c r="H3497" s="227">
        <f>'1. General information'!$E$13</f>
        <v>0</v>
      </c>
      <c r="I3497" s="227">
        <f>'1. General information'!$E$14</f>
        <v>0</v>
      </c>
      <c r="J3497" s="234" t="s">
        <v>472</v>
      </c>
      <c r="K3497" s="247" t="s">
        <v>6579</v>
      </c>
      <c r="L3497" s="234" t="str">
        <f>CONCATENATE("Adm. vaccines - ",'7. Vehicles and transport'!$I$43," (%) - vehicle 1")</f>
        <v>Adm. vaccines - n.a. (%) - vehicle 1</v>
      </c>
      <c r="M3497" s="238">
        <f>'7. Vehicles and transport'!$M$27</f>
        <v>0</v>
      </c>
    </row>
    <row r="3498" spans="1:13">
      <c r="A3498" s="230">
        <v>3497</v>
      </c>
      <c r="B3498" s="230" t="str">
        <f t="shared" si="85"/>
        <v>0-0-0-7.11c-2</v>
      </c>
      <c r="C3498" s="227">
        <f>'1. General information'!$E$8</f>
        <v>0</v>
      </c>
      <c r="D3498" s="227">
        <f>'1. General information'!$E$9</f>
        <v>0</v>
      </c>
      <c r="E3498" s="227">
        <f>'1. General information'!$E$10</f>
        <v>0</v>
      </c>
      <c r="F3498" s="227">
        <f>'1. General information'!$E$11</f>
        <v>0</v>
      </c>
      <c r="G3498" s="227">
        <f>'1. General information'!$E$12</f>
        <v>0</v>
      </c>
      <c r="H3498" s="227">
        <f>'1. General information'!$E$13</f>
        <v>0</v>
      </c>
      <c r="I3498" s="227">
        <f>'1. General information'!$E$14</f>
        <v>0</v>
      </c>
      <c r="J3498" s="234" t="s">
        <v>472</v>
      </c>
      <c r="K3498" s="247" t="s">
        <v>6580</v>
      </c>
      <c r="L3498" s="234" t="str">
        <f>CONCATENATE("Adm. vaccines - ",'7. Vehicles and transport'!$I$43," (%) - vehicle 2")</f>
        <v>Adm. vaccines - n.a. (%) - vehicle 2</v>
      </c>
      <c r="M3498" s="238">
        <f>'7. Vehicles and transport'!$N$27</f>
        <v>0</v>
      </c>
    </row>
    <row r="3499" spans="1:13">
      <c r="A3499" s="230">
        <v>3498</v>
      </c>
      <c r="B3499" s="230" t="str">
        <f t="shared" si="85"/>
        <v>0-0-0-7.11c-3</v>
      </c>
      <c r="C3499" s="227">
        <f>'1. General information'!$E$8</f>
        <v>0</v>
      </c>
      <c r="D3499" s="227">
        <f>'1. General information'!$E$9</f>
        <v>0</v>
      </c>
      <c r="E3499" s="227">
        <f>'1. General information'!$E$10</f>
        <v>0</v>
      </c>
      <c r="F3499" s="227">
        <f>'1. General information'!$E$11</f>
        <v>0</v>
      </c>
      <c r="G3499" s="227">
        <f>'1. General information'!$E$12</f>
        <v>0</v>
      </c>
      <c r="H3499" s="227">
        <f>'1. General information'!$E$13</f>
        <v>0</v>
      </c>
      <c r="I3499" s="227">
        <f>'1. General information'!$E$14</f>
        <v>0</v>
      </c>
      <c r="J3499" s="234" t="s">
        <v>472</v>
      </c>
      <c r="K3499" s="247" t="s">
        <v>6581</v>
      </c>
      <c r="L3499" s="234" t="str">
        <f>CONCATENATE("Adm. vaccines - ",'7. Vehicles and transport'!$I$43," (%) - vehicle 3")</f>
        <v>Adm. vaccines - n.a. (%) - vehicle 3</v>
      </c>
      <c r="M3499" s="238">
        <f>'7. Vehicles and transport'!$O$27</f>
        <v>0</v>
      </c>
    </row>
    <row r="3500" spans="1:13">
      <c r="A3500" s="230">
        <v>3499</v>
      </c>
      <c r="B3500" s="230" t="str">
        <f t="shared" si="85"/>
        <v>0-0-0-7.11c-4</v>
      </c>
      <c r="C3500" s="227">
        <f>'1. General information'!$E$8</f>
        <v>0</v>
      </c>
      <c r="D3500" s="227">
        <f>'1. General information'!$E$9</f>
        <v>0</v>
      </c>
      <c r="E3500" s="227">
        <f>'1. General information'!$E$10</f>
        <v>0</v>
      </c>
      <c r="F3500" s="227">
        <f>'1. General information'!$E$11</f>
        <v>0</v>
      </c>
      <c r="G3500" s="227">
        <f>'1. General information'!$E$12</f>
        <v>0</v>
      </c>
      <c r="H3500" s="227">
        <f>'1. General information'!$E$13</f>
        <v>0</v>
      </c>
      <c r="I3500" s="227">
        <f>'1. General information'!$E$14</f>
        <v>0</v>
      </c>
      <c r="J3500" s="234" t="s">
        <v>472</v>
      </c>
      <c r="K3500" s="247" t="s">
        <v>6582</v>
      </c>
      <c r="L3500" s="234" t="str">
        <f>CONCATENATE("Adm. vaccines - ",'7. Vehicles and transport'!$I$43," (%) - vehicle 4")</f>
        <v>Adm. vaccines - n.a. (%) - vehicle 4</v>
      </c>
      <c r="M3500" s="238">
        <f>'7. Vehicles and transport'!$P$27</f>
        <v>0</v>
      </c>
    </row>
    <row r="3501" spans="1:13">
      <c r="A3501" s="230">
        <v>3500</v>
      </c>
      <c r="B3501" s="230" t="str">
        <f t="shared" si="85"/>
        <v>0-0-0-7.11c-5</v>
      </c>
      <c r="C3501" s="227">
        <f>'1. General information'!$E$8</f>
        <v>0</v>
      </c>
      <c r="D3501" s="227">
        <f>'1. General information'!$E$9</f>
        <v>0</v>
      </c>
      <c r="E3501" s="227">
        <f>'1. General information'!$E$10</f>
        <v>0</v>
      </c>
      <c r="F3501" s="227">
        <f>'1. General information'!$E$11</f>
        <v>0</v>
      </c>
      <c r="G3501" s="227">
        <f>'1. General information'!$E$12</f>
        <v>0</v>
      </c>
      <c r="H3501" s="227">
        <f>'1. General information'!$E$13</f>
        <v>0</v>
      </c>
      <c r="I3501" s="227">
        <f>'1. General information'!$E$14</f>
        <v>0</v>
      </c>
      <c r="J3501" s="234" t="s">
        <v>472</v>
      </c>
      <c r="K3501" s="247" t="s">
        <v>6583</v>
      </c>
      <c r="L3501" s="234" t="str">
        <f>CONCATENATE("Adm. vaccines - ",'7. Vehicles and transport'!$I$43," (%) - vehicle 5")</f>
        <v>Adm. vaccines - n.a. (%) - vehicle 5</v>
      </c>
      <c r="M3501" s="238">
        <f>'7. Vehicles and transport'!$Q$27</f>
        <v>0</v>
      </c>
    </row>
    <row r="3502" spans="1:13">
      <c r="A3502" s="230">
        <v>3501</v>
      </c>
      <c r="B3502" s="230" t="str">
        <f t="shared" si="85"/>
        <v>0-0-0-7.11c-6</v>
      </c>
      <c r="C3502" s="227">
        <f>'1. General information'!$E$8</f>
        <v>0</v>
      </c>
      <c r="D3502" s="227">
        <f>'1. General information'!$E$9</f>
        <v>0</v>
      </c>
      <c r="E3502" s="227">
        <f>'1. General information'!$E$10</f>
        <v>0</v>
      </c>
      <c r="F3502" s="227">
        <f>'1. General information'!$E$11</f>
        <v>0</v>
      </c>
      <c r="G3502" s="227">
        <f>'1. General information'!$E$12</f>
        <v>0</v>
      </c>
      <c r="H3502" s="227">
        <f>'1. General information'!$E$13</f>
        <v>0</v>
      </c>
      <c r="I3502" s="227">
        <f>'1. General information'!$E$14</f>
        <v>0</v>
      </c>
      <c r="J3502" s="234" t="s">
        <v>472</v>
      </c>
      <c r="K3502" s="247" t="s">
        <v>6584</v>
      </c>
      <c r="L3502" s="234" t="str">
        <f>CONCATENATE("Adm. vaccines - ",'7. Vehicles and transport'!$I$43," (%) - vehicle 6")</f>
        <v>Adm. vaccines - n.a. (%) - vehicle 6</v>
      </c>
      <c r="M3502" s="238">
        <f>'7. Vehicles and transport'!$R$27</f>
        <v>0</v>
      </c>
    </row>
    <row r="3503" spans="1:13">
      <c r="A3503" s="230">
        <v>3502</v>
      </c>
      <c r="B3503" s="230" t="str">
        <f t="shared" si="85"/>
        <v>0-0-0-7.11c-7</v>
      </c>
      <c r="C3503" s="227">
        <f>'1. General information'!$E$8</f>
        <v>0</v>
      </c>
      <c r="D3503" s="227">
        <f>'1. General information'!$E$9</f>
        <v>0</v>
      </c>
      <c r="E3503" s="227">
        <f>'1. General information'!$E$10</f>
        <v>0</v>
      </c>
      <c r="F3503" s="227">
        <f>'1. General information'!$E$11</f>
        <v>0</v>
      </c>
      <c r="G3503" s="227">
        <f>'1. General information'!$E$12</f>
        <v>0</v>
      </c>
      <c r="H3503" s="227">
        <f>'1. General information'!$E$13</f>
        <v>0</v>
      </c>
      <c r="I3503" s="227">
        <f>'1. General information'!$E$14</f>
        <v>0</v>
      </c>
      <c r="J3503" s="234" t="s">
        <v>472</v>
      </c>
      <c r="K3503" s="247" t="s">
        <v>6585</v>
      </c>
      <c r="L3503" s="234" t="str">
        <f>CONCATENATE("Adm. vaccines - ",'7. Vehicles and transport'!$I$43," (%) - vehicle 7")</f>
        <v>Adm. vaccines - n.a. (%) - vehicle 7</v>
      </c>
      <c r="M3503" s="238">
        <f>'7. Vehicles and transport'!$S$27</f>
        <v>0</v>
      </c>
    </row>
    <row r="3504" spans="1:13">
      <c r="A3504" s="230">
        <v>3503</v>
      </c>
      <c r="B3504" s="230" t="str">
        <f t="shared" si="85"/>
        <v>0-0-0-7.11c-8</v>
      </c>
      <c r="C3504" s="227">
        <f>'1. General information'!$E$8</f>
        <v>0</v>
      </c>
      <c r="D3504" s="227">
        <f>'1. General information'!$E$9</f>
        <v>0</v>
      </c>
      <c r="E3504" s="227">
        <f>'1. General information'!$E$10</f>
        <v>0</v>
      </c>
      <c r="F3504" s="227">
        <f>'1. General information'!$E$11</f>
        <v>0</v>
      </c>
      <c r="G3504" s="227">
        <f>'1. General information'!$E$12</f>
        <v>0</v>
      </c>
      <c r="H3504" s="227">
        <f>'1. General information'!$E$13</f>
        <v>0</v>
      </c>
      <c r="I3504" s="227">
        <f>'1. General information'!$E$14</f>
        <v>0</v>
      </c>
      <c r="J3504" s="234" t="s">
        <v>472</v>
      </c>
      <c r="K3504" s="247" t="s">
        <v>6586</v>
      </c>
      <c r="L3504" s="234" t="str">
        <f>CONCATENATE("Adm. vaccines - ",'7. Vehicles and transport'!$I$43," (%) - vehicle 8")</f>
        <v>Adm. vaccines - n.a. (%) - vehicle 8</v>
      </c>
      <c r="M3504" s="238">
        <f>'7. Vehicles and transport'!$T$27</f>
        <v>0</v>
      </c>
    </row>
    <row r="3505" spans="1:13">
      <c r="A3505" s="230">
        <v>3504</v>
      </c>
      <c r="B3505" s="230" t="str">
        <f t="shared" si="85"/>
        <v>0-0-0-7.11c-9</v>
      </c>
      <c r="C3505" s="227">
        <f>'1. General information'!$E$8</f>
        <v>0</v>
      </c>
      <c r="D3505" s="227">
        <f>'1. General information'!$E$9</f>
        <v>0</v>
      </c>
      <c r="E3505" s="227">
        <f>'1. General information'!$E$10</f>
        <v>0</v>
      </c>
      <c r="F3505" s="227">
        <f>'1. General information'!$E$11</f>
        <v>0</v>
      </c>
      <c r="G3505" s="227">
        <f>'1. General information'!$E$12</f>
        <v>0</v>
      </c>
      <c r="H3505" s="227">
        <f>'1. General information'!$E$13</f>
        <v>0</v>
      </c>
      <c r="I3505" s="227">
        <f>'1. General information'!$E$14</f>
        <v>0</v>
      </c>
      <c r="J3505" s="234" t="s">
        <v>472</v>
      </c>
      <c r="K3505" s="247" t="s">
        <v>6587</v>
      </c>
      <c r="L3505" s="234" t="str">
        <f>CONCATENATE("Adm. vaccines - ",'7. Vehicles and transport'!$I$43," (%) - vehicle 9")</f>
        <v>Adm. vaccines - n.a. (%) - vehicle 9</v>
      </c>
      <c r="M3505" s="238">
        <f>'7. Vehicles and transport'!$U$27</f>
        <v>0</v>
      </c>
    </row>
    <row r="3506" spans="1:13">
      <c r="A3506" s="230">
        <v>3505</v>
      </c>
      <c r="B3506" s="230" t="str">
        <f t="shared" si="85"/>
        <v>0-0-0-7.11c-10</v>
      </c>
      <c r="C3506" s="227">
        <f>'1. General information'!$E$8</f>
        <v>0</v>
      </c>
      <c r="D3506" s="227">
        <f>'1. General information'!$E$9</f>
        <v>0</v>
      </c>
      <c r="E3506" s="227">
        <f>'1. General information'!$E$10</f>
        <v>0</v>
      </c>
      <c r="F3506" s="227">
        <f>'1. General information'!$E$11</f>
        <v>0</v>
      </c>
      <c r="G3506" s="227">
        <f>'1. General information'!$E$12</f>
        <v>0</v>
      </c>
      <c r="H3506" s="227">
        <f>'1. General information'!$E$13</f>
        <v>0</v>
      </c>
      <c r="I3506" s="227">
        <f>'1. General information'!$E$14</f>
        <v>0</v>
      </c>
      <c r="J3506" s="234" t="s">
        <v>472</v>
      </c>
      <c r="K3506" s="247" t="s">
        <v>6588</v>
      </c>
      <c r="L3506" s="234" t="str">
        <f>CONCATENATE("Adm. vaccines - ",'7. Vehicles and transport'!$I$43," (%) - vehicle 10")</f>
        <v>Adm. vaccines - n.a. (%) - vehicle 10</v>
      </c>
      <c r="M3506" s="238">
        <f>'7. Vehicles and transport'!$V$27</f>
        <v>0</v>
      </c>
    </row>
    <row r="3507" spans="1:13">
      <c r="A3507" s="230">
        <v>3506</v>
      </c>
      <c r="B3507" s="230" t="str">
        <f t="shared" si="85"/>
        <v>0-0-0-7.11d-1</v>
      </c>
      <c r="C3507" s="227">
        <f>'1. General information'!$E$8</f>
        <v>0</v>
      </c>
      <c r="D3507" s="227">
        <f>'1. General information'!$E$9</f>
        <v>0</v>
      </c>
      <c r="E3507" s="227">
        <f>'1. General information'!$E$10</f>
        <v>0</v>
      </c>
      <c r="F3507" s="227">
        <f>'1. General information'!$E$11</f>
        <v>0</v>
      </c>
      <c r="G3507" s="227">
        <f>'1. General information'!$E$12</f>
        <v>0</v>
      </c>
      <c r="H3507" s="227">
        <f>'1. General information'!$E$13</f>
        <v>0</v>
      </c>
      <c r="I3507" s="227">
        <f>'1. General information'!$E$14</f>
        <v>0</v>
      </c>
      <c r="J3507" s="234" t="s">
        <v>472</v>
      </c>
      <c r="K3507" s="247" t="s">
        <v>6589</v>
      </c>
      <c r="L3507" s="234" t="str">
        <f>CONCATENATE("Adm. vaccines - ",'7. Vehicles and transport'!$K$43," (%) - vehicle 1")</f>
        <v>Adm. vaccines - n.a. (%) - vehicle 1</v>
      </c>
      <c r="M3507" s="238">
        <f>'7. Vehicles and transport'!$M$28</f>
        <v>0</v>
      </c>
    </row>
    <row r="3508" spans="1:13">
      <c r="A3508" s="230">
        <v>3507</v>
      </c>
      <c r="B3508" s="230" t="str">
        <f t="shared" si="85"/>
        <v>0-0-0-7.11d-2</v>
      </c>
      <c r="C3508" s="227">
        <f>'1. General information'!$E$8</f>
        <v>0</v>
      </c>
      <c r="D3508" s="227">
        <f>'1. General information'!$E$9</f>
        <v>0</v>
      </c>
      <c r="E3508" s="227">
        <f>'1. General information'!$E$10</f>
        <v>0</v>
      </c>
      <c r="F3508" s="227">
        <f>'1. General information'!$E$11</f>
        <v>0</v>
      </c>
      <c r="G3508" s="227">
        <f>'1. General information'!$E$12</f>
        <v>0</v>
      </c>
      <c r="H3508" s="227">
        <f>'1. General information'!$E$13</f>
        <v>0</v>
      </c>
      <c r="I3508" s="227">
        <f>'1. General information'!$E$14</f>
        <v>0</v>
      </c>
      <c r="J3508" s="234" t="s">
        <v>472</v>
      </c>
      <c r="K3508" s="247" t="s">
        <v>6590</v>
      </c>
      <c r="L3508" s="234" t="str">
        <f>CONCATENATE("Adm. vaccines - ",'7. Vehicles and transport'!$K$43," (%) - vehicle 2")</f>
        <v>Adm. vaccines - n.a. (%) - vehicle 2</v>
      </c>
      <c r="M3508" s="238">
        <f>'7. Vehicles and transport'!$N$28</f>
        <v>0</v>
      </c>
    </row>
    <row r="3509" spans="1:13">
      <c r="A3509" s="230">
        <v>3508</v>
      </c>
      <c r="B3509" s="230" t="str">
        <f t="shared" si="85"/>
        <v>0-0-0-7.11d-3</v>
      </c>
      <c r="C3509" s="227">
        <f>'1. General information'!$E$8</f>
        <v>0</v>
      </c>
      <c r="D3509" s="227">
        <f>'1. General information'!$E$9</f>
        <v>0</v>
      </c>
      <c r="E3509" s="227">
        <f>'1. General information'!$E$10</f>
        <v>0</v>
      </c>
      <c r="F3509" s="227">
        <f>'1. General information'!$E$11</f>
        <v>0</v>
      </c>
      <c r="G3509" s="227">
        <f>'1. General information'!$E$12</f>
        <v>0</v>
      </c>
      <c r="H3509" s="227">
        <f>'1. General information'!$E$13</f>
        <v>0</v>
      </c>
      <c r="I3509" s="227">
        <f>'1. General information'!$E$14</f>
        <v>0</v>
      </c>
      <c r="J3509" s="234" t="s">
        <v>472</v>
      </c>
      <c r="K3509" s="247" t="s">
        <v>6591</v>
      </c>
      <c r="L3509" s="234" t="str">
        <f>CONCATENATE("Adm. vaccines - ",'7. Vehicles and transport'!$K$43," (%) - vehicle 3")</f>
        <v>Adm. vaccines - n.a. (%) - vehicle 3</v>
      </c>
      <c r="M3509" s="238">
        <f>'7. Vehicles and transport'!$O$28</f>
        <v>0</v>
      </c>
    </row>
    <row r="3510" spans="1:13">
      <c r="A3510" s="230">
        <v>3509</v>
      </c>
      <c r="B3510" s="230" t="str">
        <f t="shared" si="85"/>
        <v>0-0-0-7.11d-4</v>
      </c>
      <c r="C3510" s="227">
        <f>'1. General information'!$E$8</f>
        <v>0</v>
      </c>
      <c r="D3510" s="227">
        <f>'1. General information'!$E$9</f>
        <v>0</v>
      </c>
      <c r="E3510" s="227">
        <f>'1. General information'!$E$10</f>
        <v>0</v>
      </c>
      <c r="F3510" s="227">
        <f>'1. General information'!$E$11</f>
        <v>0</v>
      </c>
      <c r="G3510" s="227">
        <f>'1. General information'!$E$12</f>
        <v>0</v>
      </c>
      <c r="H3510" s="227">
        <f>'1. General information'!$E$13</f>
        <v>0</v>
      </c>
      <c r="I3510" s="227">
        <f>'1. General information'!$E$14</f>
        <v>0</v>
      </c>
      <c r="J3510" s="234" t="s">
        <v>472</v>
      </c>
      <c r="K3510" s="247" t="s">
        <v>6592</v>
      </c>
      <c r="L3510" s="234" t="str">
        <f>CONCATENATE("Adm. vaccines - ",'7. Vehicles and transport'!$K$43," (%) - vehicle 4")</f>
        <v>Adm. vaccines - n.a. (%) - vehicle 4</v>
      </c>
      <c r="M3510" s="238">
        <f>'7. Vehicles and transport'!$P$28</f>
        <v>0</v>
      </c>
    </row>
    <row r="3511" spans="1:13">
      <c r="A3511" s="230">
        <v>3510</v>
      </c>
      <c r="B3511" s="230" t="str">
        <f t="shared" si="85"/>
        <v>0-0-0-7.11d-5</v>
      </c>
      <c r="C3511" s="227">
        <f>'1. General information'!$E$8</f>
        <v>0</v>
      </c>
      <c r="D3511" s="227">
        <f>'1. General information'!$E$9</f>
        <v>0</v>
      </c>
      <c r="E3511" s="227">
        <f>'1. General information'!$E$10</f>
        <v>0</v>
      </c>
      <c r="F3511" s="227">
        <f>'1. General information'!$E$11</f>
        <v>0</v>
      </c>
      <c r="G3511" s="227">
        <f>'1. General information'!$E$12</f>
        <v>0</v>
      </c>
      <c r="H3511" s="227">
        <f>'1. General information'!$E$13</f>
        <v>0</v>
      </c>
      <c r="I3511" s="227">
        <f>'1. General information'!$E$14</f>
        <v>0</v>
      </c>
      <c r="J3511" s="234" t="s">
        <v>472</v>
      </c>
      <c r="K3511" s="247" t="s">
        <v>6593</v>
      </c>
      <c r="L3511" s="234" t="str">
        <f>CONCATENATE("Adm. vaccines - ",'7. Vehicles and transport'!$K$43," (%) - vehicle 5")</f>
        <v>Adm. vaccines - n.a. (%) - vehicle 5</v>
      </c>
      <c r="M3511" s="238">
        <f>'7. Vehicles and transport'!$Q$28</f>
        <v>0</v>
      </c>
    </row>
    <row r="3512" spans="1:13">
      <c r="A3512" s="230">
        <v>3511</v>
      </c>
      <c r="B3512" s="230" t="str">
        <f t="shared" si="85"/>
        <v>0-0-0-7.11d-6</v>
      </c>
      <c r="C3512" s="227">
        <f>'1. General information'!$E$8</f>
        <v>0</v>
      </c>
      <c r="D3512" s="227">
        <f>'1. General information'!$E$9</f>
        <v>0</v>
      </c>
      <c r="E3512" s="227">
        <f>'1. General information'!$E$10</f>
        <v>0</v>
      </c>
      <c r="F3512" s="227">
        <f>'1. General information'!$E$11</f>
        <v>0</v>
      </c>
      <c r="G3512" s="227">
        <f>'1. General information'!$E$12</f>
        <v>0</v>
      </c>
      <c r="H3512" s="227">
        <f>'1. General information'!$E$13</f>
        <v>0</v>
      </c>
      <c r="I3512" s="227">
        <f>'1. General information'!$E$14</f>
        <v>0</v>
      </c>
      <c r="J3512" s="234" t="s">
        <v>472</v>
      </c>
      <c r="K3512" s="247" t="s">
        <v>6594</v>
      </c>
      <c r="L3512" s="234" t="str">
        <f>CONCATENATE("Adm. vaccines - ",'7. Vehicles and transport'!$K$43," (%) - vehicle 6")</f>
        <v>Adm. vaccines - n.a. (%) - vehicle 6</v>
      </c>
      <c r="M3512" s="238">
        <f>'7. Vehicles and transport'!$R$28</f>
        <v>0</v>
      </c>
    </row>
    <row r="3513" spans="1:13">
      <c r="A3513" s="230">
        <v>3512</v>
      </c>
      <c r="B3513" s="230" t="str">
        <f t="shared" si="85"/>
        <v>0-0-0-7.11d-7</v>
      </c>
      <c r="C3513" s="227">
        <f>'1. General information'!$E$8</f>
        <v>0</v>
      </c>
      <c r="D3513" s="227">
        <f>'1. General information'!$E$9</f>
        <v>0</v>
      </c>
      <c r="E3513" s="227">
        <f>'1. General information'!$E$10</f>
        <v>0</v>
      </c>
      <c r="F3513" s="227">
        <f>'1. General information'!$E$11</f>
        <v>0</v>
      </c>
      <c r="G3513" s="227">
        <f>'1. General information'!$E$12</f>
        <v>0</v>
      </c>
      <c r="H3513" s="227">
        <f>'1. General information'!$E$13</f>
        <v>0</v>
      </c>
      <c r="I3513" s="227">
        <f>'1. General information'!$E$14</f>
        <v>0</v>
      </c>
      <c r="J3513" s="234" t="s">
        <v>472</v>
      </c>
      <c r="K3513" s="247" t="s">
        <v>6595</v>
      </c>
      <c r="L3513" s="234" t="str">
        <f>CONCATENATE("Adm. vaccines - ",'7. Vehicles and transport'!$K$43," (%) - vehicle 7")</f>
        <v>Adm. vaccines - n.a. (%) - vehicle 7</v>
      </c>
      <c r="M3513" s="238">
        <f>'7. Vehicles and transport'!$S$28</f>
        <v>0</v>
      </c>
    </row>
    <row r="3514" spans="1:13">
      <c r="A3514" s="230">
        <v>3513</v>
      </c>
      <c r="B3514" s="230" t="str">
        <f t="shared" si="85"/>
        <v>0-0-0-7.11d-8</v>
      </c>
      <c r="C3514" s="227">
        <f>'1. General information'!$E$8</f>
        <v>0</v>
      </c>
      <c r="D3514" s="227">
        <f>'1. General information'!$E$9</f>
        <v>0</v>
      </c>
      <c r="E3514" s="227">
        <f>'1. General information'!$E$10</f>
        <v>0</v>
      </c>
      <c r="F3514" s="227">
        <f>'1. General information'!$E$11</f>
        <v>0</v>
      </c>
      <c r="G3514" s="227">
        <f>'1. General information'!$E$12</f>
        <v>0</v>
      </c>
      <c r="H3514" s="227">
        <f>'1. General information'!$E$13</f>
        <v>0</v>
      </c>
      <c r="I3514" s="227">
        <f>'1. General information'!$E$14</f>
        <v>0</v>
      </c>
      <c r="J3514" s="234" t="s">
        <v>472</v>
      </c>
      <c r="K3514" s="247" t="s">
        <v>6596</v>
      </c>
      <c r="L3514" s="234" t="str">
        <f>CONCATENATE("Adm. vaccines - ",'7. Vehicles and transport'!$K$43," (%) - vehicle 8")</f>
        <v>Adm. vaccines - n.a. (%) - vehicle 8</v>
      </c>
      <c r="M3514" s="238">
        <f>'7. Vehicles and transport'!$T$28</f>
        <v>0</v>
      </c>
    </row>
    <row r="3515" spans="1:13">
      <c r="A3515" s="230">
        <v>3514</v>
      </c>
      <c r="B3515" s="230" t="str">
        <f t="shared" si="85"/>
        <v>0-0-0-7.11d-9</v>
      </c>
      <c r="C3515" s="227">
        <f>'1. General information'!$E$8</f>
        <v>0</v>
      </c>
      <c r="D3515" s="227">
        <f>'1. General information'!$E$9</f>
        <v>0</v>
      </c>
      <c r="E3515" s="227">
        <f>'1. General information'!$E$10</f>
        <v>0</v>
      </c>
      <c r="F3515" s="227">
        <f>'1. General information'!$E$11</f>
        <v>0</v>
      </c>
      <c r="G3515" s="227">
        <f>'1. General information'!$E$12</f>
        <v>0</v>
      </c>
      <c r="H3515" s="227">
        <f>'1. General information'!$E$13</f>
        <v>0</v>
      </c>
      <c r="I3515" s="227">
        <f>'1. General information'!$E$14</f>
        <v>0</v>
      </c>
      <c r="J3515" s="234" t="s">
        <v>472</v>
      </c>
      <c r="K3515" s="247" t="s">
        <v>6597</v>
      </c>
      <c r="L3515" s="234" t="str">
        <f>CONCATENATE("Adm. vaccines - ",'7. Vehicles and transport'!$K$43," (%) - vehicle 9")</f>
        <v>Adm. vaccines - n.a. (%) - vehicle 9</v>
      </c>
      <c r="M3515" s="238">
        <f>'7. Vehicles and transport'!$U$28</f>
        <v>0</v>
      </c>
    </row>
    <row r="3516" spans="1:13">
      <c r="A3516" s="230">
        <v>3515</v>
      </c>
      <c r="B3516" s="230" t="str">
        <f t="shared" si="85"/>
        <v>0-0-0-7.11d-10</v>
      </c>
      <c r="C3516" s="227">
        <f>'1. General information'!$E$8</f>
        <v>0</v>
      </c>
      <c r="D3516" s="227">
        <f>'1. General information'!$E$9</f>
        <v>0</v>
      </c>
      <c r="E3516" s="227">
        <f>'1. General information'!$E$10</f>
        <v>0</v>
      </c>
      <c r="F3516" s="227">
        <f>'1. General information'!$E$11</f>
        <v>0</v>
      </c>
      <c r="G3516" s="227">
        <f>'1. General information'!$E$12</f>
        <v>0</v>
      </c>
      <c r="H3516" s="227">
        <f>'1. General information'!$E$13</f>
        <v>0</v>
      </c>
      <c r="I3516" s="227">
        <f>'1. General information'!$E$14</f>
        <v>0</v>
      </c>
      <c r="J3516" s="234" t="s">
        <v>472</v>
      </c>
      <c r="K3516" s="247" t="s">
        <v>6598</v>
      </c>
      <c r="L3516" s="234" t="str">
        <f>CONCATENATE("Adm. vaccines - ",'7. Vehicles and transport'!$K$43," (%) - vehicle 10")</f>
        <v>Adm. vaccines - n.a. (%) - vehicle 10</v>
      </c>
      <c r="M3516" s="238">
        <f>'7. Vehicles and transport'!$V$28</f>
        <v>0</v>
      </c>
    </row>
    <row r="3517" spans="1:13">
      <c r="A3517" s="230">
        <v>3516</v>
      </c>
      <c r="B3517" s="230" t="str">
        <f t="shared" si="85"/>
        <v>0-0-0-0.711</v>
      </c>
      <c r="C3517" s="227">
        <f>'1. General information'!$E$8</f>
        <v>0</v>
      </c>
      <c r="D3517" s="227">
        <f>'1. General information'!$E$9</f>
        <v>0</v>
      </c>
      <c r="E3517" s="227">
        <f>'1. General information'!$E$10</f>
        <v>0</v>
      </c>
      <c r="F3517" s="227">
        <f>'1. General information'!$E$11</f>
        <v>0</v>
      </c>
      <c r="G3517" s="227">
        <f>'1. General information'!$E$12</f>
        <v>0</v>
      </c>
      <c r="H3517" s="227">
        <f>'1. General information'!$E$13</f>
        <v>0</v>
      </c>
      <c r="I3517" s="227">
        <f>'1. General information'!$E$14</f>
        <v>0</v>
      </c>
      <c r="J3517" s="234" t="s">
        <v>472</v>
      </c>
      <c r="K3517" s="258">
        <v>0.71099999999999997</v>
      </c>
      <c r="L3517" s="234" t="s">
        <v>8491</v>
      </c>
      <c r="M3517" s="238">
        <f>'7. Vehicles and transport'!$M$29</f>
        <v>0</v>
      </c>
    </row>
    <row r="3518" spans="1:13">
      <c r="A3518" s="230">
        <v>3517</v>
      </c>
      <c r="B3518" s="230" t="str">
        <f t="shared" si="85"/>
        <v>0-0-0-0.0711</v>
      </c>
      <c r="C3518" s="227">
        <f>'1. General information'!$E$8</f>
        <v>0</v>
      </c>
      <c r="D3518" s="227">
        <f>'1. General information'!$E$9</f>
        <v>0</v>
      </c>
      <c r="E3518" s="227">
        <f>'1. General information'!$E$10</f>
        <v>0</v>
      </c>
      <c r="F3518" s="227">
        <f>'1. General information'!$E$11</f>
        <v>0</v>
      </c>
      <c r="G3518" s="227">
        <f>'1. General information'!$E$12</f>
        <v>0</v>
      </c>
      <c r="H3518" s="227">
        <f>'1. General information'!$E$13</f>
        <v>0</v>
      </c>
      <c r="I3518" s="227">
        <f>'1. General information'!$E$14</f>
        <v>0</v>
      </c>
      <c r="J3518" s="234" t="s">
        <v>472</v>
      </c>
      <c r="K3518" s="258">
        <v>7.1099999999999997E-2</v>
      </c>
      <c r="L3518" s="234" t="s">
        <v>8492</v>
      </c>
      <c r="M3518" s="238">
        <f>'7. Vehicles and transport'!$N$29</f>
        <v>0</v>
      </c>
    </row>
    <row r="3519" spans="1:13">
      <c r="A3519" s="230">
        <v>3518</v>
      </c>
      <c r="B3519" s="230" t="str">
        <f t="shared" si="85"/>
        <v>0-0-0-0.00711</v>
      </c>
      <c r="C3519" s="227">
        <f>'1. General information'!$E$8</f>
        <v>0</v>
      </c>
      <c r="D3519" s="227">
        <f>'1. General information'!$E$9</f>
        <v>0</v>
      </c>
      <c r="E3519" s="227">
        <f>'1. General information'!$E$10</f>
        <v>0</v>
      </c>
      <c r="F3519" s="227">
        <f>'1. General information'!$E$11</f>
        <v>0</v>
      </c>
      <c r="G3519" s="227">
        <f>'1. General information'!$E$12</f>
        <v>0</v>
      </c>
      <c r="H3519" s="227">
        <f>'1. General information'!$E$13</f>
        <v>0</v>
      </c>
      <c r="I3519" s="227">
        <f>'1. General information'!$E$14</f>
        <v>0</v>
      </c>
      <c r="J3519" s="234" t="s">
        <v>472</v>
      </c>
      <c r="K3519" s="258">
        <v>7.11E-3</v>
      </c>
      <c r="L3519" s="234" t="s">
        <v>8493</v>
      </c>
      <c r="M3519" s="238">
        <f>'7. Vehicles and transport'!$O$29</f>
        <v>0</v>
      </c>
    </row>
    <row r="3520" spans="1:13">
      <c r="A3520" s="230">
        <v>3519</v>
      </c>
      <c r="B3520" s="230" t="str">
        <f t="shared" si="85"/>
        <v>0-0-0-0.000711</v>
      </c>
      <c r="C3520" s="227">
        <f>'1. General information'!$E$8</f>
        <v>0</v>
      </c>
      <c r="D3520" s="227">
        <f>'1. General information'!$E$9</f>
        <v>0</v>
      </c>
      <c r="E3520" s="227">
        <f>'1. General information'!$E$10</f>
        <v>0</v>
      </c>
      <c r="F3520" s="227">
        <f>'1. General information'!$E$11</f>
        <v>0</v>
      </c>
      <c r="G3520" s="227">
        <f>'1. General information'!$E$12</f>
        <v>0</v>
      </c>
      <c r="H3520" s="227">
        <f>'1. General information'!$E$13</f>
        <v>0</v>
      </c>
      <c r="I3520" s="227">
        <f>'1. General information'!$E$14</f>
        <v>0</v>
      </c>
      <c r="J3520" s="234" t="s">
        <v>472</v>
      </c>
      <c r="K3520" s="258">
        <v>7.1100000000000004E-4</v>
      </c>
      <c r="L3520" s="234" t="s">
        <v>8494</v>
      </c>
      <c r="M3520" s="238">
        <f>'7. Vehicles and transport'!$P$29</f>
        <v>0</v>
      </c>
    </row>
    <row r="3521" spans="1:13">
      <c r="A3521" s="230">
        <v>3520</v>
      </c>
      <c r="B3521" s="230" t="str">
        <f t="shared" si="85"/>
        <v>0-0-0-0.0000711</v>
      </c>
      <c r="C3521" s="227">
        <f>'1. General information'!$E$8</f>
        <v>0</v>
      </c>
      <c r="D3521" s="227">
        <f>'1. General information'!$E$9</f>
        <v>0</v>
      </c>
      <c r="E3521" s="227">
        <f>'1. General information'!$E$10</f>
        <v>0</v>
      </c>
      <c r="F3521" s="227">
        <f>'1. General information'!$E$11</f>
        <v>0</v>
      </c>
      <c r="G3521" s="227">
        <f>'1. General information'!$E$12</f>
        <v>0</v>
      </c>
      <c r="H3521" s="227">
        <f>'1. General information'!$E$13</f>
        <v>0</v>
      </c>
      <c r="I3521" s="227">
        <f>'1. General information'!$E$14</f>
        <v>0</v>
      </c>
      <c r="J3521" s="234" t="s">
        <v>472</v>
      </c>
      <c r="K3521" s="258">
        <v>7.1099999999999994E-5</v>
      </c>
      <c r="L3521" s="234" t="s">
        <v>8495</v>
      </c>
      <c r="M3521" s="238">
        <f>'7. Vehicles and transport'!$Q$29</f>
        <v>0</v>
      </c>
    </row>
    <row r="3522" spans="1:13">
      <c r="A3522" s="230">
        <v>3521</v>
      </c>
      <c r="B3522" s="230" t="str">
        <f t="shared" si="85"/>
        <v>0-0-0-0.00000711</v>
      </c>
      <c r="C3522" s="227">
        <f>'1. General information'!$E$8</f>
        <v>0</v>
      </c>
      <c r="D3522" s="227">
        <f>'1. General information'!$E$9</f>
        <v>0</v>
      </c>
      <c r="E3522" s="227">
        <f>'1. General information'!$E$10</f>
        <v>0</v>
      </c>
      <c r="F3522" s="227">
        <f>'1. General information'!$E$11</f>
        <v>0</v>
      </c>
      <c r="G3522" s="227">
        <f>'1. General information'!$E$12</f>
        <v>0</v>
      </c>
      <c r="H3522" s="227">
        <f>'1. General information'!$E$13</f>
        <v>0</v>
      </c>
      <c r="I3522" s="227">
        <f>'1. General information'!$E$14</f>
        <v>0</v>
      </c>
      <c r="J3522" s="234" t="s">
        <v>472</v>
      </c>
      <c r="K3522" s="258">
        <v>7.1099999999999997E-6</v>
      </c>
      <c r="L3522" s="234" t="s">
        <v>8496</v>
      </c>
      <c r="M3522" s="238">
        <f>'7. Vehicles and transport'!$R$29</f>
        <v>0</v>
      </c>
    </row>
    <row r="3523" spans="1:13">
      <c r="A3523" s="230">
        <v>3522</v>
      </c>
      <c r="B3523" s="230" t="str">
        <f t="shared" si="85"/>
        <v>0-0-0-0.000000711</v>
      </c>
      <c r="C3523" s="227">
        <f>'1. General information'!$E$8</f>
        <v>0</v>
      </c>
      <c r="D3523" s="227">
        <f>'1. General information'!$E$9</f>
        <v>0</v>
      </c>
      <c r="E3523" s="227">
        <f>'1. General information'!$E$10</f>
        <v>0</v>
      </c>
      <c r="F3523" s="227">
        <f>'1. General information'!$E$11</f>
        <v>0</v>
      </c>
      <c r="G3523" s="227">
        <f>'1. General information'!$E$12</f>
        <v>0</v>
      </c>
      <c r="H3523" s="227">
        <f>'1. General information'!$E$13</f>
        <v>0</v>
      </c>
      <c r="I3523" s="227">
        <f>'1. General information'!$E$14</f>
        <v>0</v>
      </c>
      <c r="J3523" s="234" t="s">
        <v>472</v>
      </c>
      <c r="K3523" s="258">
        <v>7.1099999999999995E-7</v>
      </c>
      <c r="L3523" s="234" t="s">
        <v>8497</v>
      </c>
      <c r="M3523" s="238">
        <f>'7. Vehicles and transport'!$S$29</f>
        <v>0</v>
      </c>
    </row>
    <row r="3524" spans="1:13">
      <c r="A3524" s="230">
        <v>3523</v>
      </c>
      <c r="B3524" s="230" t="str">
        <f t="shared" si="85"/>
        <v>0-0-0-0.0000000711</v>
      </c>
      <c r="C3524" s="227">
        <f>'1. General information'!$E$8</f>
        <v>0</v>
      </c>
      <c r="D3524" s="227">
        <f>'1. General information'!$E$9</f>
        <v>0</v>
      </c>
      <c r="E3524" s="227">
        <f>'1. General information'!$E$10</f>
        <v>0</v>
      </c>
      <c r="F3524" s="227">
        <f>'1. General information'!$E$11</f>
        <v>0</v>
      </c>
      <c r="G3524" s="227">
        <f>'1. General information'!$E$12</f>
        <v>0</v>
      </c>
      <c r="H3524" s="227">
        <f>'1. General information'!$E$13</f>
        <v>0</v>
      </c>
      <c r="I3524" s="227">
        <f>'1. General information'!$E$14</f>
        <v>0</v>
      </c>
      <c r="J3524" s="234" t="s">
        <v>472</v>
      </c>
      <c r="K3524" s="258">
        <v>7.1099999999999995E-8</v>
      </c>
      <c r="L3524" s="234" t="s">
        <v>8498</v>
      </c>
      <c r="M3524" s="238">
        <f>'7. Vehicles and transport'!$T$29</f>
        <v>0</v>
      </c>
    </row>
    <row r="3525" spans="1:13">
      <c r="A3525" s="230">
        <v>3524</v>
      </c>
      <c r="B3525" s="230" t="str">
        <f t="shared" si="85"/>
        <v>0-0-0-0.00000000711</v>
      </c>
      <c r="C3525" s="227">
        <f>'1. General information'!$E$8</f>
        <v>0</v>
      </c>
      <c r="D3525" s="227">
        <f>'1. General information'!$E$9</f>
        <v>0</v>
      </c>
      <c r="E3525" s="227">
        <f>'1. General information'!$E$10</f>
        <v>0</v>
      </c>
      <c r="F3525" s="227">
        <f>'1. General information'!$E$11</f>
        <v>0</v>
      </c>
      <c r="G3525" s="227">
        <f>'1. General information'!$E$12</f>
        <v>0</v>
      </c>
      <c r="H3525" s="227">
        <f>'1. General information'!$E$13</f>
        <v>0</v>
      </c>
      <c r="I3525" s="227">
        <f>'1. General information'!$E$14</f>
        <v>0</v>
      </c>
      <c r="J3525" s="234" t="s">
        <v>472</v>
      </c>
      <c r="K3525" s="258">
        <v>7.1099999999999996E-9</v>
      </c>
      <c r="L3525" s="234" t="s">
        <v>8499</v>
      </c>
      <c r="M3525" s="238">
        <f>'7. Vehicles and transport'!$U$29</f>
        <v>0</v>
      </c>
    </row>
    <row r="3526" spans="1:13">
      <c r="A3526" s="230">
        <v>3525</v>
      </c>
      <c r="B3526" s="230" t="str">
        <f t="shared" si="85"/>
        <v>0-0-0-0.000000000711</v>
      </c>
      <c r="C3526" s="227">
        <f>'1. General information'!$E$8</f>
        <v>0</v>
      </c>
      <c r="D3526" s="227">
        <f>'1. General information'!$E$9</f>
        <v>0</v>
      </c>
      <c r="E3526" s="227">
        <f>'1. General information'!$E$10</f>
        <v>0</v>
      </c>
      <c r="F3526" s="227">
        <f>'1. General information'!$E$11</f>
        <v>0</v>
      </c>
      <c r="G3526" s="227">
        <f>'1. General information'!$E$12</f>
        <v>0</v>
      </c>
      <c r="H3526" s="227">
        <f>'1. General information'!$E$13</f>
        <v>0</v>
      </c>
      <c r="I3526" s="227">
        <f>'1. General information'!$E$14</f>
        <v>0</v>
      </c>
      <c r="J3526" s="234" t="s">
        <v>472</v>
      </c>
      <c r="K3526" s="258">
        <v>7.1100000000000003E-10</v>
      </c>
      <c r="L3526" s="234" t="s">
        <v>8500</v>
      </c>
      <c r="M3526" s="238">
        <f>'7. Vehicles and transport'!$V$29</f>
        <v>0</v>
      </c>
    </row>
    <row r="3527" spans="1:13">
      <c r="A3527" s="230">
        <v>3526</v>
      </c>
      <c r="B3527" s="230" t="str">
        <f t="shared" si="85"/>
        <v>0-0-0-7.11f-1</v>
      </c>
      <c r="C3527" s="227">
        <f>'1. General information'!$E$8</f>
        <v>0</v>
      </c>
      <c r="D3527" s="227">
        <f>'1. General information'!$E$9</f>
        <v>0</v>
      </c>
      <c r="E3527" s="227">
        <f>'1. General information'!$E$10</f>
        <v>0</v>
      </c>
      <c r="F3527" s="227">
        <f>'1. General information'!$E$11</f>
        <v>0</v>
      </c>
      <c r="G3527" s="227">
        <f>'1. General information'!$E$12</f>
        <v>0</v>
      </c>
      <c r="H3527" s="227">
        <f>'1. General information'!$E$13</f>
        <v>0</v>
      </c>
      <c r="I3527" s="227">
        <f>'1. General information'!$E$14</f>
        <v>0</v>
      </c>
      <c r="J3527" s="234" t="s">
        <v>472</v>
      </c>
      <c r="K3527" s="235" t="s">
        <v>6599</v>
      </c>
      <c r="L3527" s="234" t="s">
        <v>6699</v>
      </c>
      <c r="M3527" s="238">
        <f>'7. Vehicles and transport'!$M$30</f>
        <v>0</v>
      </c>
    </row>
    <row r="3528" spans="1:13">
      <c r="A3528" s="230">
        <v>3527</v>
      </c>
      <c r="B3528" s="230" t="str">
        <f t="shared" si="85"/>
        <v>0-0-0-7.11f-2</v>
      </c>
      <c r="C3528" s="227">
        <f>'1. General information'!$E$8</f>
        <v>0</v>
      </c>
      <c r="D3528" s="227">
        <f>'1. General information'!$E$9</f>
        <v>0</v>
      </c>
      <c r="E3528" s="227">
        <f>'1. General information'!$E$10</f>
        <v>0</v>
      </c>
      <c r="F3528" s="227">
        <f>'1. General information'!$E$11</f>
        <v>0</v>
      </c>
      <c r="G3528" s="227">
        <f>'1. General information'!$E$12</f>
        <v>0</v>
      </c>
      <c r="H3528" s="227">
        <f>'1. General information'!$E$13</f>
        <v>0</v>
      </c>
      <c r="I3528" s="227">
        <f>'1. General information'!$E$14</f>
        <v>0</v>
      </c>
      <c r="J3528" s="234" t="s">
        <v>472</v>
      </c>
      <c r="K3528" s="235" t="s">
        <v>6600</v>
      </c>
      <c r="L3528" s="234" t="s">
        <v>6700</v>
      </c>
      <c r="M3528" s="238">
        <f>'7. Vehicles and transport'!$N$30</f>
        <v>0</v>
      </c>
    </row>
    <row r="3529" spans="1:13">
      <c r="A3529" s="230">
        <v>3528</v>
      </c>
      <c r="B3529" s="230" t="str">
        <f t="shared" si="85"/>
        <v>0-0-0-7.11f-3</v>
      </c>
      <c r="C3529" s="227">
        <f>'1. General information'!$E$8</f>
        <v>0</v>
      </c>
      <c r="D3529" s="227">
        <f>'1. General information'!$E$9</f>
        <v>0</v>
      </c>
      <c r="E3529" s="227">
        <f>'1. General information'!$E$10</f>
        <v>0</v>
      </c>
      <c r="F3529" s="227">
        <f>'1. General information'!$E$11</f>
        <v>0</v>
      </c>
      <c r="G3529" s="227">
        <f>'1. General information'!$E$12</f>
        <v>0</v>
      </c>
      <c r="H3529" s="227">
        <f>'1. General information'!$E$13</f>
        <v>0</v>
      </c>
      <c r="I3529" s="227">
        <f>'1. General information'!$E$14</f>
        <v>0</v>
      </c>
      <c r="J3529" s="234" t="s">
        <v>472</v>
      </c>
      <c r="K3529" s="235" t="s">
        <v>6601</v>
      </c>
      <c r="L3529" s="234" t="s">
        <v>6701</v>
      </c>
      <c r="M3529" s="238">
        <f>'7. Vehicles and transport'!$O$30</f>
        <v>0</v>
      </c>
    </row>
    <row r="3530" spans="1:13">
      <c r="A3530" s="230">
        <v>3529</v>
      </c>
      <c r="B3530" s="230" t="str">
        <f t="shared" si="85"/>
        <v>0-0-0-7.11f-4</v>
      </c>
      <c r="C3530" s="227">
        <f>'1. General information'!$E$8</f>
        <v>0</v>
      </c>
      <c r="D3530" s="227">
        <f>'1. General information'!$E$9</f>
        <v>0</v>
      </c>
      <c r="E3530" s="227">
        <f>'1. General information'!$E$10</f>
        <v>0</v>
      </c>
      <c r="F3530" s="227">
        <f>'1. General information'!$E$11</f>
        <v>0</v>
      </c>
      <c r="G3530" s="227">
        <f>'1. General information'!$E$12</f>
        <v>0</v>
      </c>
      <c r="H3530" s="227">
        <f>'1. General information'!$E$13</f>
        <v>0</v>
      </c>
      <c r="I3530" s="227">
        <f>'1. General information'!$E$14</f>
        <v>0</v>
      </c>
      <c r="J3530" s="234" t="s">
        <v>472</v>
      </c>
      <c r="K3530" s="235" t="s">
        <v>6602</v>
      </c>
      <c r="L3530" s="234" t="s">
        <v>6702</v>
      </c>
      <c r="M3530" s="238">
        <f>'7. Vehicles and transport'!$P$30</f>
        <v>0</v>
      </c>
    </row>
    <row r="3531" spans="1:13">
      <c r="A3531" s="230">
        <v>3530</v>
      </c>
      <c r="B3531" s="230" t="str">
        <f t="shared" si="85"/>
        <v>0-0-0-7.11f-5</v>
      </c>
      <c r="C3531" s="227">
        <f>'1. General information'!$E$8</f>
        <v>0</v>
      </c>
      <c r="D3531" s="227">
        <f>'1. General information'!$E$9</f>
        <v>0</v>
      </c>
      <c r="E3531" s="227">
        <f>'1. General information'!$E$10</f>
        <v>0</v>
      </c>
      <c r="F3531" s="227">
        <f>'1. General information'!$E$11</f>
        <v>0</v>
      </c>
      <c r="G3531" s="227">
        <f>'1. General information'!$E$12</f>
        <v>0</v>
      </c>
      <c r="H3531" s="227">
        <f>'1. General information'!$E$13</f>
        <v>0</v>
      </c>
      <c r="I3531" s="227">
        <f>'1. General information'!$E$14</f>
        <v>0</v>
      </c>
      <c r="J3531" s="234" t="s">
        <v>472</v>
      </c>
      <c r="K3531" s="235" t="s">
        <v>6603</v>
      </c>
      <c r="L3531" s="234" t="s">
        <v>6703</v>
      </c>
      <c r="M3531" s="238">
        <f>'7. Vehicles and transport'!$Q$30</f>
        <v>0</v>
      </c>
    </row>
    <row r="3532" spans="1:13">
      <c r="A3532" s="230">
        <v>3531</v>
      </c>
      <c r="B3532" s="230" t="str">
        <f t="shared" si="85"/>
        <v>0-0-0-7.11f-6</v>
      </c>
      <c r="C3532" s="227">
        <f>'1. General information'!$E$8</f>
        <v>0</v>
      </c>
      <c r="D3532" s="227">
        <f>'1. General information'!$E$9</f>
        <v>0</v>
      </c>
      <c r="E3532" s="227">
        <f>'1. General information'!$E$10</f>
        <v>0</v>
      </c>
      <c r="F3532" s="227">
        <f>'1. General information'!$E$11</f>
        <v>0</v>
      </c>
      <c r="G3532" s="227">
        <f>'1. General information'!$E$12</f>
        <v>0</v>
      </c>
      <c r="H3532" s="227">
        <f>'1. General information'!$E$13</f>
        <v>0</v>
      </c>
      <c r="I3532" s="227">
        <f>'1. General information'!$E$14</f>
        <v>0</v>
      </c>
      <c r="J3532" s="234" t="s">
        <v>472</v>
      </c>
      <c r="K3532" s="235" t="s">
        <v>6604</v>
      </c>
      <c r="L3532" s="234" t="s">
        <v>6704</v>
      </c>
      <c r="M3532" s="238">
        <f>'7. Vehicles and transport'!$R$30</f>
        <v>0</v>
      </c>
    </row>
    <row r="3533" spans="1:13">
      <c r="A3533" s="230">
        <v>3532</v>
      </c>
      <c r="B3533" s="230" t="str">
        <f t="shared" si="85"/>
        <v>0-0-0-7.11f-7</v>
      </c>
      <c r="C3533" s="227">
        <f>'1. General information'!$E$8</f>
        <v>0</v>
      </c>
      <c r="D3533" s="227">
        <f>'1. General information'!$E$9</f>
        <v>0</v>
      </c>
      <c r="E3533" s="227">
        <f>'1. General information'!$E$10</f>
        <v>0</v>
      </c>
      <c r="F3533" s="227">
        <f>'1. General information'!$E$11</f>
        <v>0</v>
      </c>
      <c r="G3533" s="227">
        <f>'1. General information'!$E$12</f>
        <v>0</v>
      </c>
      <c r="H3533" s="227">
        <f>'1. General information'!$E$13</f>
        <v>0</v>
      </c>
      <c r="I3533" s="227">
        <f>'1. General information'!$E$14</f>
        <v>0</v>
      </c>
      <c r="J3533" s="234" t="s">
        <v>472</v>
      </c>
      <c r="K3533" s="235" t="s">
        <v>6605</v>
      </c>
      <c r="L3533" s="234" t="s">
        <v>6705</v>
      </c>
      <c r="M3533" s="238">
        <f>'7. Vehicles and transport'!$S$30</f>
        <v>0</v>
      </c>
    </row>
    <row r="3534" spans="1:13">
      <c r="A3534" s="230">
        <v>3533</v>
      </c>
      <c r="B3534" s="230" t="str">
        <f t="shared" si="85"/>
        <v>0-0-0-7.11f-8</v>
      </c>
      <c r="C3534" s="227">
        <f>'1. General information'!$E$8</f>
        <v>0</v>
      </c>
      <c r="D3534" s="227">
        <f>'1. General information'!$E$9</f>
        <v>0</v>
      </c>
      <c r="E3534" s="227">
        <f>'1. General information'!$E$10</f>
        <v>0</v>
      </c>
      <c r="F3534" s="227">
        <f>'1. General information'!$E$11</f>
        <v>0</v>
      </c>
      <c r="G3534" s="227">
        <f>'1. General information'!$E$12</f>
        <v>0</v>
      </c>
      <c r="H3534" s="227">
        <f>'1. General information'!$E$13</f>
        <v>0</v>
      </c>
      <c r="I3534" s="227">
        <f>'1. General information'!$E$14</f>
        <v>0</v>
      </c>
      <c r="J3534" s="234" t="s">
        <v>472</v>
      </c>
      <c r="K3534" s="235" t="s">
        <v>6606</v>
      </c>
      <c r="L3534" s="234" t="s">
        <v>6706</v>
      </c>
      <c r="M3534" s="238">
        <f>'7. Vehicles and transport'!$T$30</f>
        <v>0</v>
      </c>
    </row>
    <row r="3535" spans="1:13">
      <c r="A3535" s="230">
        <v>3534</v>
      </c>
      <c r="B3535" s="230" t="str">
        <f t="shared" si="85"/>
        <v>0-0-0-7.11f-9</v>
      </c>
      <c r="C3535" s="227">
        <f>'1. General information'!$E$8</f>
        <v>0</v>
      </c>
      <c r="D3535" s="227">
        <f>'1. General information'!$E$9</f>
        <v>0</v>
      </c>
      <c r="E3535" s="227">
        <f>'1. General information'!$E$10</f>
        <v>0</v>
      </c>
      <c r="F3535" s="227">
        <f>'1. General information'!$E$11</f>
        <v>0</v>
      </c>
      <c r="G3535" s="227">
        <f>'1. General information'!$E$12</f>
        <v>0</v>
      </c>
      <c r="H3535" s="227">
        <f>'1. General information'!$E$13</f>
        <v>0</v>
      </c>
      <c r="I3535" s="227">
        <f>'1. General information'!$E$14</f>
        <v>0</v>
      </c>
      <c r="J3535" s="234" t="s">
        <v>472</v>
      </c>
      <c r="K3535" s="235" t="s">
        <v>6607</v>
      </c>
      <c r="L3535" s="234" t="s">
        <v>6707</v>
      </c>
      <c r="M3535" s="238">
        <f>'7. Vehicles and transport'!$U$30</f>
        <v>0</v>
      </c>
    </row>
    <row r="3536" spans="1:13">
      <c r="A3536" s="230">
        <v>3535</v>
      </c>
      <c r="B3536" s="230" t="str">
        <f t="shared" si="85"/>
        <v>0-0-0-7.11f-10</v>
      </c>
      <c r="C3536" s="227">
        <f>'1. General information'!$E$8</f>
        <v>0</v>
      </c>
      <c r="D3536" s="227">
        <f>'1. General information'!$E$9</f>
        <v>0</v>
      </c>
      <c r="E3536" s="227">
        <f>'1. General information'!$E$10</f>
        <v>0</v>
      </c>
      <c r="F3536" s="227">
        <f>'1. General information'!$E$11</f>
        <v>0</v>
      </c>
      <c r="G3536" s="227">
        <f>'1. General information'!$E$12</f>
        <v>0</v>
      </c>
      <c r="H3536" s="227">
        <f>'1. General information'!$E$13</f>
        <v>0</v>
      </c>
      <c r="I3536" s="227">
        <f>'1. General information'!$E$14</f>
        <v>0</v>
      </c>
      <c r="J3536" s="234" t="s">
        <v>472</v>
      </c>
      <c r="K3536" s="235" t="s">
        <v>6608</v>
      </c>
      <c r="L3536" s="234" t="s">
        <v>6708</v>
      </c>
      <c r="M3536" s="238">
        <f>'7. Vehicles and transport'!$V$30</f>
        <v>0</v>
      </c>
    </row>
    <row r="3537" spans="1:13">
      <c r="A3537" s="230">
        <v>3536</v>
      </c>
      <c r="B3537" s="230" t="str">
        <f t="shared" si="85"/>
        <v>0-0-0-7.11g-1</v>
      </c>
      <c r="C3537" s="227">
        <f>'1. General information'!$E$8</f>
        <v>0</v>
      </c>
      <c r="D3537" s="227">
        <f>'1. General information'!$E$9</f>
        <v>0</v>
      </c>
      <c r="E3537" s="227">
        <f>'1. General information'!$E$10</f>
        <v>0</v>
      </c>
      <c r="F3537" s="227">
        <f>'1. General information'!$E$11</f>
        <v>0</v>
      </c>
      <c r="G3537" s="227">
        <f>'1. General information'!$E$12</f>
        <v>0</v>
      </c>
      <c r="H3537" s="227">
        <f>'1. General information'!$E$13</f>
        <v>0</v>
      </c>
      <c r="I3537" s="227">
        <f>'1. General information'!$E$14</f>
        <v>0</v>
      </c>
      <c r="J3537" s="234" t="s">
        <v>472</v>
      </c>
      <c r="K3537" s="235" t="s">
        <v>6609</v>
      </c>
      <c r="L3537" s="234" t="s">
        <v>6709</v>
      </c>
      <c r="M3537" s="238">
        <f>'7. Vehicles and transport'!$M$31</f>
        <v>0</v>
      </c>
    </row>
    <row r="3538" spans="1:13">
      <c r="A3538" s="230">
        <v>3537</v>
      </c>
      <c r="B3538" s="230" t="str">
        <f t="shared" si="85"/>
        <v>0-0-0-7.11g-2</v>
      </c>
      <c r="C3538" s="227">
        <f>'1. General information'!$E$8</f>
        <v>0</v>
      </c>
      <c r="D3538" s="227">
        <f>'1. General information'!$E$9</f>
        <v>0</v>
      </c>
      <c r="E3538" s="227">
        <f>'1. General information'!$E$10</f>
        <v>0</v>
      </c>
      <c r="F3538" s="227">
        <f>'1. General information'!$E$11</f>
        <v>0</v>
      </c>
      <c r="G3538" s="227">
        <f>'1. General information'!$E$12</f>
        <v>0</v>
      </c>
      <c r="H3538" s="227">
        <f>'1. General information'!$E$13</f>
        <v>0</v>
      </c>
      <c r="I3538" s="227">
        <f>'1. General information'!$E$14</f>
        <v>0</v>
      </c>
      <c r="J3538" s="234" t="s">
        <v>472</v>
      </c>
      <c r="K3538" s="235" t="s">
        <v>6610</v>
      </c>
      <c r="L3538" s="234" t="s">
        <v>6710</v>
      </c>
      <c r="M3538" s="238">
        <f>'7. Vehicles and transport'!$N$31</f>
        <v>0</v>
      </c>
    </row>
    <row r="3539" spans="1:13">
      <c r="A3539" s="230">
        <v>3538</v>
      </c>
      <c r="B3539" s="230" t="str">
        <f t="shared" si="85"/>
        <v>0-0-0-7.11g-3</v>
      </c>
      <c r="C3539" s="227">
        <f>'1. General information'!$E$8</f>
        <v>0</v>
      </c>
      <c r="D3539" s="227">
        <f>'1. General information'!$E$9</f>
        <v>0</v>
      </c>
      <c r="E3539" s="227">
        <f>'1. General information'!$E$10</f>
        <v>0</v>
      </c>
      <c r="F3539" s="227">
        <f>'1. General information'!$E$11</f>
        <v>0</v>
      </c>
      <c r="G3539" s="227">
        <f>'1. General information'!$E$12</f>
        <v>0</v>
      </c>
      <c r="H3539" s="227">
        <f>'1. General information'!$E$13</f>
        <v>0</v>
      </c>
      <c r="I3539" s="227">
        <f>'1. General information'!$E$14</f>
        <v>0</v>
      </c>
      <c r="J3539" s="234" t="s">
        <v>472</v>
      </c>
      <c r="K3539" s="235" t="s">
        <v>6611</v>
      </c>
      <c r="L3539" s="234" t="s">
        <v>6711</v>
      </c>
      <c r="M3539" s="238">
        <f>'7. Vehicles and transport'!$O$31</f>
        <v>0</v>
      </c>
    </row>
    <row r="3540" spans="1:13">
      <c r="A3540" s="230">
        <v>3539</v>
      </c>
      <c r="B3540" s="230" t="str">
        <f t="shared" si="85"/>
        <v>0-0-0-7.11g-4</v>
      </c>
      <c r="C3540" s="227">
        <f>'1. General information'!$E$8</f>
        <v>0</v>
      </c>
      <c r="D3540" s="227">
        <f>'1. General information'!$E$9</f>
        <v>0</v>
      </c>
      <c r="E3540" s="227">
        <f>'1. General information'!$E$10</f>
        <v>0</v>
      </c>
      <c r="F3540" s="227">
        <f>'1. General information'!$E$11</f>
        <v>0</v>
      </c>
      <c r="G3540" s="227">
        <f>'1. General information'!$E$12</f>
        <v>0</v>
      </c>
      <c r="H3540" s="227">
        <f>'1. General information'!$E$13</f>
        <v>0</v>
      </c>
      <c r="I3540" s="227">
        <f>'1. General information'!$E$14</f>
        <v>0</v>
      </c>
      <c r="J3540" s="234" t="s">
        <v>472</v>
      </c>
      <c r="K3540" s="235" t="s">
        <v>6612</v>
      </c>
      <c r="L3540" s="234" t="s">
        <v>6712</v>
      </c>
      <c r="M3540" s="238">
        <f>'7. Vehicles and transport'!$P$31</f>
        <v>0</v>
      </c>
    </row>
    <row r="3541" spans="1:13">
      <c r="A3541" s="230">
        <v>3540</v>
      </c>
      <c r="B3541" s="230" t="str">
        <f t="shared" si="85"/>
        <v>0-0-0-7.11g-5</v>
      </c>
      <c r="C3541" s="227">
        <f>'1. General information'!$E$8</f>
        <v>0</v>
      </c>
      <c r="D3541" s="227">
        <f>'1. General information'!$E$9</f>
        <v>0</v>
      </c>
      <c r="E3541" s="227">
        <f>'1. General information'!$E$10</f>
        <v>0</v>
      </c>
      <c r="F3541" s="227">
        <f>'1. General information'!$E$11</f>
        <v>0</v>
      </c>
      <c r="G3541" s="227">
        <f>'1. General information'!$E$12</f>
        <v>0</v>
      </c>
      <c r="H3541" s="227">
        <f>'1. General information'!$E$13</f>
        <v>0</v>
      </c>
      <c r="I3541" s="227">
        <f>'1. General information'!$E$14</f>
        <v>0</v>
      </c>
      <c r="J3541" s="234" t="s">
        <v>472</v>
      </c>
      <c r="K3541" s="235" t="s">
        <v>6613</v>
      </c>
      <c r="L3541" s="234" t="s">
        <v>6713</v>
      </c>
      <c r="M3541" s="238">
        <f>'7. Vehicles and transport'!$Q$31</f>
        <v>0</v>
      </c>
    </row>
    <row r="3542" spans="1:13">
      <c r="A3542" s="230">
        <v>3541</v>
      </c>
      <c r="B3542" s="230" t="str">
        <f t="shared" si="85"/>
        <v>0-0-0-7.11g-6</v>
      </c>
      <c r="C3542" s="227">
        <f>'1. General information'!$E$8</f>
        <v>0</v>
      </c>
      <c r="D3542" s="227">
        <f>'1. General information'!$E$9</f>
        <v>0</v>
      </c>
      <c r="E3542" s="227">
        <f>'1. General information'!$E$10</f>
        <v>0</v>
      </c>
      <c r="F3542" s="227">
        <f>'1. General information'!$E$11</f>
        <v>0</v>
      </c>
      <c r="G3542" s="227">
        <f>'1. General information'!$E$12</f>
        <v>0</v>
      </c>
      <c r="H3542" s="227">
        <f>'1. General information'!$E$13</f>
        <v>0</v>
      </c>
      <c r="I3542" s="227">
        <f>'1. General information'!$E$14</f>
        <v>0</v>
      </c>
      <c r="J3542" s="234" t="s">
        <v>472</v>
      </c>
      <c r="K3542" s="235" t="s">
        <v>6614</v>
      </c>
      <c r="L3542" s="234" t="s">
        <v>6714</v>
      </c>
      <c r="M3542" s="238">
        <f>'7. Vehicles and transport'!$R$31</f>
        <v>0</v>
      </c>
    </row>
    <row r="3543" spans="1:13">
      <c r="A3543" s="230">
        <v>3542</v>
      </c>
      <c r="B3543" s="230" t="str">
        <f t="shared" si="85"/>
        <v>0-0-0-7.11g-7</v>
      </c>
      <c r="C3543" s="227">
        <f>'1. General information'!$E$8</f>
        <v>0</v>
      </c>
      <c r="D3543" s="227">
        <f>'1. General information'!$E$9</f>
        <v>0</v>
      </c>
      <c r="E3543" s="227">
        <f>'1. General information'!$E$10</f>
        <v>0</v>
      </c>
      <c r="F3543" s="227">
        <f>'1. General information'!$E$11</f>
        <v>0</v>
      </c>
      <c r="G3543" s="227">
        <f>'1. General information'!$E$12</f>
        <v>0</v>
      </c>
      <c r="H3543" s="227">
        <f>'1. General information'!$E$13</f>
        <v>0</v>
      </c>
      <c r="I3543" s="227">
        <f>'1. General information'!$E$14</f>
        <v>0</v>
      </c>
      <c r="J3543" s="234" t="s">
        <v>472</v>
      </c>
      <c r="K3543" s="235" t="s">
        <v>6615</v>
      </c>
      <c r="L3543" s="234" t="s">
        <v>6715</v>
      </c>
      <c r="M3543" s="238">
        <f>'7. Vehicles and transport'!$S$31</f>
        <v>0</v>
      </c>
    </row>
    <row r="3544" spans="1:13">
      <c r="A3544" s="230">
        <v>3543</v>
      </c>
      <c r="B3544" s="230" t="str">
        <f t="shared" si="85"/>
        <v>0-0-0-7.11g-8</v>
      </c>
      <c r="C3544" s="227">
        <f>'1. General information'!$E$8</f>
        <v>0</v>
      </c>
      <c r="D3544" s="227">
        <f>'1. General information'!$E$9</f>
        <v>0</v>
      </c>
      <c r="E3544" s="227">
        <f>'1. General information'!$E$10</f>
        <v>0</v>
      </c>
      <c r="F3544" s="227">
        <f>'1. General information'!$E$11</f>
        <v>0</v>
      </c>
      <c r="G3544" s="227">
        <f>'1. General information'!$E$12</f>
        <v>0</v>
      </c>
      <c r="H3544" s="227">
        <f>'1. General information'!$E$13</f>
        <v>0</v>
      </c>
      <c r="I3544" s="227">
        <f>'1. General information'!$E$14</f>
        <v>0</v>
      </c>
      <c r="J3544" s="234" t="s">
        <v>472</v>
      </c>
      <c r="K3544" s="235" t="s">
        <v>6616</v>
      </c>
      <c r="L3544" s="234" t="s">
        <v>6716</v>
      </c>
      <c r="M3544" s="238">
        <f>'7. Vehicles and transport'!$T$31</f>
        <v>0</v>
      </c>
    </row>
    <row r="3545" spans="1:13">
      <c r="A3545" s="230">
        <v>3544</v>
      </c>
      <c r="B3545" s="230" t="str">
        <f t="shared" si="85"/>
        <v>0-0-0-7.11g-9</v>
      </c>
      <c r="C3545" s="227">
        <f>'1. General information'!$E$8</f>
        <v>0</v>
      </c>
      <c r="D3545" s="227">
        <f>'1. General information'!$E$9</f>
        <v>0</v>
      </c>
      <c r="E3545" s="227">
        <f>'1. General information'!$E$10</f>
        <v>0</v>
      </c>
      <c r="F3545" s="227">
        <f>'1. General information'!$E$11</f>
        <v>0</v>
      </c>
      <c r="G3545" s="227">
        <f>'1. General information'!$E$12</f>
        <v>0</v>
      </c>
      <c r="H3545" s="227">
        <f>'1. General information'!$E$13</f>
        <v>0</v>
      </c>
      <c r="I3545" s="227">
        <f>'1. General information'!$E$14</f>
        <v>0</v>
      </c>
      <c r="J3545" s="234" t="s">
        <v>472</v>
      </c>
      <c r="K3545" s="235" t="s">
        <v>6617</v>
      </c>
      <c r="L3545" s="234" t="s">
        <v>6717</v>
      </c>
      <c r="M3545" s="238">
        <f>'7. Vehicles and transport'!$U$31</f>
        <v>0</v>
      </c>
    </row>
    <row r="3546" spans="1:13">
      <c r="A3546" s="230">
        <v>3545</v>
      </c>
      <c r="B3546" s="230" t="str">
        <f t="shared" si="85"/>
        <v>0-0-0-7.11g-10</v>
      </c>
      <c r="C3546" s="227">
        <f>'1. General information'!$E$8</f>
        <v>0</v>
      </c>
      <c r="D3546" s="227">
        <f>'1. General information'!$E$9</f>
        <v>0</v>
      </c>
      <c r="E3546" s="227">
        <f>'1. General information'!$E$10</f>
        <v>0</v>
      </c>
      <c r="F3546" s="227">
        <f>'1. General information'!$E$11</f>
        <v>0</v>
      </c>
      <c r="G3546" s="227">
        <f>'1. General information'!$E$12</f>
        <v>0</v>
      </c>
      <c r="H3546" s="227">
        <f>'1. General information'!$E$13</f>
        <v>0</v>
      </c>
      <c r="I3546" s="227">
        <f>'1. General information'!$E$14</f>
        <v>0</v>
      </c>
      <c r="J3546" s="234" t="s">
        <v>472</v>
      </c>
      <c r="K3546" s="235" t="s">
        <v>6618</v>
      </c>
      <c r="L3546" s="234" t="s">
        <v>6718</v>
      </c>
      <c r="M3546" s="238">
        <f>'7. Vehicles and transport'!$V$31</f>
        <v>0</v>
      </c>
    </row>
    <row r="3547" spans="1:13">
      <c r="A3547" s="230">
        <v>3546</v>
      </c>
      <c r="B3547" s="230" t="str">
        <f t="shared" si="85"/>
        <v>0-0-0-7.11h-1</v>
      </c>
      <c r="C3547" s="227">
        <f>'1. General information'!$E$8</f>
        <v>0</v>
      </c>
      <c r="D3547" s="227">
        <f>'1. General information'!$E$9</f>
        <v>0</v>
      </c>
      <c r="E3547" s="227">
        <f>'1. General information'!$E$10</f>
        <v>0</v>
      </c>
      <c r="F3547" s="227">
        <f>'1. General information'!$E$11</f>
        <v>0</v>
      </c>
      <c r="G3547" s="227">
        <f>'1. General information'!$E$12</f>
        <v>0</v>
      </c>
      <c r="H3547" s="227">
        <f>'1. General information'!$E$13</f>
        <v>0</v>
      </c>
      <c r="I3547" s="227">
        <f>'1. General information'!$E$14</f>
        <v>0</v>
      </c>
      <c r="J3547" s="234" t="s">
        <v>472</v>
      </c>
      <c r="K3547" s="235" t="s">
        <v>6619</v>
      </c>
      <c r="L3547" s="234" t="s">
        <v>6719</v>
      </c>
      <c r="M3547" s="238">
        <f>'7. Vehicles and transport'!$M$32</f>
        <v>0</v>
      </c>
    </row>
    <row r="3548" spans="1:13">
      <c r="A3548" s="230">
        <v>3547</v>
      </c>
      <c r="B3548" s="230" t="str">
        <f t="shared" si="85"/>
        <v>0-0-0-7.11h-2</v>
      </c>
      <c r="C3548" s="227">
        <f>'1. General information'!$E$8</f>
        <v>0</v>
      </c>
      <c r="D3548" s="227">
        <f>'1. General information'!$E$9</f>
        <v>0</v>
      </c>
      <c r="E3548" s="227">
        <f>'1. General information'!$E$10</f>
        <v>0</v>
      </c>
      <c r="F3548" s="227">
        <f>'1. General information'!$E$11</f>
        <v>0</v>
      </c>
      <c r="G3548" s="227">
        <f>'1. General information'!$E$12</f>
        <v>0</v>
      </c>
      <c r="H3548" s="227">
        <f>'1. General information'!$E$13</f>
        <v>0</v>
      </c>
      <c r="I3548" s="227">
        <f>'1. General information'!$E$14</f>
        <v>0</v>
      </c>
      <c r="J3548" s="234" t="s">
        <v>472</v>
      </c>
      <c r="K3548" s="235" t="s">
        <v>6620</v>
      </c>
      <c r="L3548" s="234" t="s">
        <v>6720</v>
      </c>
      <c r="M3548" s="238">
        <f>'7. Vehicles and transport'!$N$32</f>
        <v>0</v>
      </c>
    </row>
    <row r="3549" spans="1:13">
      <c r="A3549" s="230">
        <v>3548</v>
      </c>
      <c r="B3549" s="230" t="str">
        <f t="shared" si="85"/>
        <v>0-0-0-7.11h-3</v>
      </c>
      <c r="C3549" s="227">
        <f>'1. General information'!$E$8</f>
        <v>0</v>
      </c>
      <c r="D3549" s="227">
        <f>'1. General information'!$E$9</f>
        <v>0</v>
      </c>
      <c r="E3549" s="227">
        <f>'1. General information'!$E$10</f>
        <v>0</v>
      </c>
      <c r="F3549" s="227">
        <f>'1. General information'!$E$11</f>
        <v>0</v>
      </c>
      <c r="G3549" s="227">
        <f>'1. General information'!$E$12</f>
        <v>0</v>
      </c>
      <c r="H3549" s="227">
        <f>'1. General information'!$E$13</f>
        <v>0</v>
      </c>
      <c r="I3549" s="227">
        <f>'1. General information'!$E$14</f>
        <v>0</v>
      </c>
      <c r="J3549" s="234" t="s">
        <v>472</v>
      </c>
      <c r="K3549" s="235" t="s">
        <v>6621</v>
      </c>
      <c r="L3549" s="234" t="s">
        <v>6721</v>
      </c>
      <c r="M3549" s="238">
        <f>'7. Vehicles and transport'!$O$32</f>
        <v>0</v>
      </c>
    </row>
    <row r="3550" spans="1:13">
      <c r="A3550" s="230">
        <v>3549</v>
      </c>
      <c r="B3550" s="230" t="str">
        <f t="shared" ref="B3550:B3613" si="86">CONCATENATE(LEFT(C3550,2),"-",LEFT(D3550,2),"-",LEFT(E3550,2),"-",K3550)</f>
        <v>0-0-0-7.11h-4</v>
      </c>
      <c r="C3550" s="227">
        <f>'1. General information'!$E$8</f>
        <v>0</v>
      </c>
      <c r="D3550" s="227">
        <f>'1. General information'!$E$9</f>
        <v>0</v>
      </c>
      <c r="E3550" s="227">
        <f>'1. General information'!$E$10</f>
        <v>0</v>
      </c>
      <c r="F3550" s="227">
        <f>'1. General information'!$E$11</f>
        <v>0</v>
      </c>
      <c r="G3550" s="227">
        <f>'1. General information'!$E$12</f>
        <v>0</v>
      </c>
      <c r="H3550" s="227">
        <f>'1. General information'!$E$13</f>
        <v>0</v>
      </c>
      <c r="I3550" s="227">
        <f>'1. General information'!$E$14</f>
        <v>0</v>
      </c>
      <c r="J3550" s="234" t="s">
        <v>472</v>
      </c>
      <c r="K3550" s="235" t="s">
        <v>6622</v>
      </c>
      <c r="L3550" s="234" t="s">
        <v>6722</v>
      </c>
      <c r="M3550" s="238">
        <f>'7. Vehicles and transport'!$P$32</f>
        <v>0</v>
      </c>
    </row>
    <row r="3551" spans="1:13">
      <c r="A3551" s="230">
        <v>3550</v>
      </c>
      <c r="B3551" s="230" t="str">
        <f t="shared" si="86"/>
        <v>0-0-0-7.11h-5</v>
      </c>
      <c r="C3551" s="227">
        <f>'1. General information'!$E$8</f>
        <v>0</v>
      </c>
      <c r="D3551" s="227">
        <f>'1. General information'!$E$9</f>
        <v>0</v>
      </c>
      <c r="E3551" s="227">
        <f>'1. General information'!$E$10</f>
        <v>0</v>
      </c>
      <c r="F3551" s="227">
        <f>'1. General information'!$E$11</f>
        <v>0</v>
      </c>
      <c r="G3551" s="227">
        <f>'1. General information'!$E$12</f>
        <v>0</v>
      </c>
      <c r="H3551" s="227">
        <f>'1. General information'!$E$13</f>
        <v>0</v>
      </c>
      <c r="I3551" s="227">
        <f>'1. General information'!$E$14</f>
        <v>0</v>
      </c>
      <c r="J3551" s="234" t="s">
        <v>472</v>
      </c>
      <c r="K3551" s="235" t="s">
        <v>6623</v>
      </c>
      <c r="L3551" s="234" t="s">
        <v>6723</v>
      </c>
      <c r="M3551" s="238">
        <f>'7. Vehicles and transport'!$Q$32</f>
        <v>0</v>
      </c>
    </row>
    <row r="3552" spans="1:13">
      <c r="A3552" s="230">
        <v>3551</v>
      </c>
      <c r="B3552" s="230" t="str">
        <f t="shared" si="86"/>
        <v>0-0-0-7.11h-6</v>
      </c>
      <c r="C3552" s="227">
        <f>'1. General information'!$E$8</f>
        <v>0</v>
      </c>
      <c r="D3552" s="227">
        <f>'1. General information'!$E$9</f>
        <v>0</v>
      </c>
      <c r="E3552" s="227">
        <f>'1. General information'!$E$10</f>
        <v>0</v>
      </c>
      <c r="F3552" s="227">
        <f>'1. General information'!$E$11</f>
        <v>0</v>
      </c>
      <c r="G3552" s="227">
        <f>'1. General information'!$E$12</f>
        <v>0</v>
      </c>
      <c r="H3552" s="227">
        <f>'1. General information'!$E$13</f>
        <v>0</v>
      </c>
      <c r="I3552" s="227">
        <f>'1. General information'!$E$14</f>
        <v>0</v>
      </c>
      <c r="J3552" s="234" t="s">
        <v>472</v>
      </c>
      <c r="K3552" s="235" t="s">
        <v>6624</v>
      </c>
      <c r="L3552" s="234" t="s">
        <v>6724</v>
      </c>
      <c r="M3552" s="238">
        <f>'7. Vehicles and transport'!$R$32</f>
        <v>0</v>
      </c>
    </row>
    <row r="3553" spans="1:13">
      <c r="A3553" s="230">
        <v>3552</v>
      </c>
      <c r="B3553" s="230" t="str">
        <f t="shared" si="86"/>
        <v>0-0-0-7.11h-7</v>
      </c>
      <c r="C3553" s="227">
        <f>'1. General information'!$E$8</f>
        <v>0</v>
      </c>
      <c r="D3553" s="227">
        <f>'1. General information'!$E$9</f>
        <v>0</v>
      </c>
      <c r="E3553" s="227">
        <f>'1. General information'!$E$10</f>
        <v>0</v>
      </c>
      <c r="F3553" s="227">
        <f>'1. General information'!$E$11</f>
        <v>0</v>
      </c>
      <c r="G3553" s="227">
        <f>'1. General information'!$E$12</f>
        <v>0</v>
      </c>
      <c r="H3553" s="227">
        <f>'1. General information'!$E$13</f>
        <v>0</v>
      </c>
      <c r="I3553" s="227">
        <f>'1. General information'!$E$14</f>
        <v>0</v>
      </c>
      <c r="J3553" s="234" t="s">
        <v>472</v>
      </c>
      <c r="K3553" s="235" t="s">
        <v>6625</v>
      </c>
      <c r="L3553" s="234" t="s">
        <v>6725</v>
      </c>
      <c r="M3553" s="238">
        <f>'7. Vehicles and transport'!$S$32</f>
        <v>0</v>
      </c>
    </row>
    <row r="3554" spans="1:13">
      <c r="A3554" s="230">
        <v>3553</v>
      </c>
      <c r="B3554" s="230" t="str">
        <f t="shared" si="86"/>
        <v>0-0-0-7.11h-8</v>
      </c>
      <c r="C3554" s="227">
        <f>'1. General information'!$E$8</f>
        <v>0</v>
      </c>
      <c r="D3554" s="227">
        <f>'1. General information'!$E$9</f>
        <v>0</v>
      </c>
      <c r="E3554" s="227">
        <f>'1. General information'!$E$10</f>
        <v>0</v>
      </c>
      <c r="F3554" s="227">
        <f>'1. General information'!$E$11</f>
        <v>0</v>
      </c>
      <c r="G3554" s="227">
        <f>'1. General information'!$E$12</f>
        <v>0</v>
      </c>
      <c r="H3554" s="227">
        <f>'1. General information'!$E$13</f>
        <v>0</v>
      </c>
      <c r="I3554" s="227">
        <f>'1. General information'!$E$14</f>
        <v>0</v>
      </c>
      <c r="J3554" s="234" t="s">
        <v>472</v>
      </c>
      <c r="K3554" s="235" t="s">
        <v>6626</v>
      </c>
      <c r="L3554" s="234" t="s">
        <v>6726</v>
      </c>
      <c r="M3554" s="238">
        <f>'7. Vehicles and transport'!$T$32</f>
        <v>0</v>
      </c>
    </row>
    <row r="3555" spans="1:13">
      <c r="A3555" s="230">
        <v>3554</v>
      </c>
      <c r="B3555" s="230" t="str">
        <f t="shared" si="86"/>
        <v>0-0-0-7.11h-9</v>
      </c>
      <c r="C3555" s="227">
        <f>'1. General information'!$E$8</f>
        <v>0</v>
      </c>
      <c r="D3555" s="227">
        <f>'1. General information'!$E$9</f>
        <v>0</v>
      </c>
      <c r="E3555" s="227">
        <f>'1. General information'!$E$10</f>
        <v>0</v>
      </c>
      <c r="F3555" s="227">
        <f>'1. General information'!$E$11</f>
        <v>0</v>
      </c>
      <c r="G3555" s="227">
        <f>'1. General information'!$E$12</f>
        <v>0</v>
      </c>
      <c r="H3555" s="227">
        <f>'1. General information'!$E$13</f>
        <v>0</v>
      </c>
      <c r="I3555" s="227">
        <f>'1. General information'!$E$14</f>
        <v>0</v>
      </c>
      <c r="J3555" s="234" t="s">
        <v>472</v>
      </c>
      <c r="K3555" s="235" t="s">
        <v>6627</v>
      </c>
      <c r="L3555" s="234" t="s">
        <v>6727</v>
      </c>
      <c r="M3555" s="238">
        <f>'7. Vehicles and transport'!$U$32</f>
        <v>0</v>
      </c>
    </row>
    <row r="3556" spans="1:13">
      <c r="A3556" s="230">
        <v>3555</v>
      </c>
      <c r="B3556" s="230" t="str">
        <f t="shared" si="86"/>
        <v>0-0-0-7.11h-10</v>
      </c>
      <c r="C3556" s="227">
        <f>'1. General information'!$E$8</f>
        <v>0</v>
      </c>
      <c r="D3556" s="227">
        <f>'1. General information'!$E$9</f>
        <v>0</v>
      </c>
      <c r="E3556" s="227">
        <f>'1. General information'!$E$10</f>
        <v>0</v>
      </c>
      <c r="F3556" s="227">
        <f>'1. General information'!$E$11</f>
        <v>0</v>
      </c>
      <c r="G3556" s="227">
        <f>'1. General information'!$E$12</f>
        <v>0</v>
      </c>
      <c r="H3556" s="227">
        <f>'1. General information'!$E$13</f>
        <v>0</v>
      </c>
      <c r="I3556" s="227">
        <f>'1. General information'!$E$14</f>
        <v>0</v>
      </c>
      <c r="J3556" s="234" t="s">
        <v>472</v>
      </c>
      <c r="K3556" s="235" t="s">
        <v>6628</v>
      </c>
      <c r="L3556" s="234" t="s">
        <v>6728</v>
      </c>
      <c r="M3556" s="238">
        <f>'7. Vehicles and transport'!$V$32</f>
        <v>0</v>
      </c>
    </row>
    <row r="3557" spans="1:13">
      <c r="A3557" s="230">
        <v>3556</v>
      </c>
      <c r="B3557" s="230" t="str">
        <f t="shared" si="86"/>
        <v>0-0-0-7.11i-1</v>
      </c>
      <c r="C3557" s="227">
        <f>'1. General information'!$E$8</f>
        <v>0</v>
      </c>
      <c r="D3557" s="227">
        <f>'1. General information'!$E$9</f>
        <v>0</v>
      </c>
      <c r="E3557" s="227">
        <f>'1. General information'!$E$10</f>
        <v>0</v>
      </c>
      <c r="F3557" s="227">
        <f>'1. General information'!$E$11</f>
        <v>0</v>
      </c>
      <c r="G3557" s="227">
        <f>'1. General information'!$E$12</f>
        <v>0</v>
      </c>
      <c r="H3557" s="227">
        <f>'1. General information'!$E$13</f>
        <v>0</v>
      </c>
      <c r="I3557" s="227">
        <f>'1. General information'!$E$14</f>
        <v>0</v>
      </c>
      <c r="J3557" s="234" t="s">
        <v>472</v>
      </c>
      <c r="K3557" s="235" t="s">
        <v>6629</v>
      </c>
      <c r="L3557" s="234" t="s">
        <v>7535</v>
      </c>
      <c r="M3557" s="238">
        <f>'7. Vehicles and transport'!$M$33</f>
        <v>0</v>
      </c>
    </row>
    <row r="3558" spans="1:13">
      <c r="A3558" s="230">
        <v>3557</v>
      </c>
      <c r="B3558" s="230" t="str">
        <f t="shared" si="86"/>
        <v>0-0-0-7.11i-2</v>
      </c>
      <c r="C3558" s="227">
        <f>'1. General information'!$E$8</f>
        <v>0</v>
      </c>
      <c r="D3558" s="227">
        <f>'1. General information'!$E$9</f>
        <v>0</v>
      </c>
      <c r="E3558" s="227">
        <f>'1. General information'!$E$10</f>
        <v>0</v>
      </c>
      <c r="F3558" s="227">
        <f>'1. General information'!$E$11</f>
        <v>0</v>
      </c>
      <c r="G3558" s="227">
        <f>'1. General information'!$E$12</f>
        <v>0</v>
      </c>
      <c r="H3558" s="227">
        <f>'1. General information'!$E$13</f>
        <v>0</v>
      </c>
      <c r="I3558" s="227">
        <f>'1. General information'!$E$14</f>
        <v>0</v>
      </c>
      <c r="J3558" s="234" t="s">
        <v>472</v>
      </c>
      <c r="K3558" s="235" t="s">
        <v>6630</v>
      </c>
      <c r="L3558" s="234" t="s">
        <v>7536</v>
      </c>
      <c r="M3558" s="238">
        <f>'7. Vehicles and transport'!$N$33</f>
        <v>0</v>
      </c>
    </row>
    <row r="3559" spans="1:13">
      <c r="A3559" s="230">
        <v>3558</v>
      </c>
      <c r="B3559" s="230" t="str">
        <f t="shared" si="86"/>
        <v>0-0-0-7.11i-3</v>
      </c>
      <c r="C3559" s="227">
        <f>'1. General information'!$E$8</f>
        <v>0</v>
      </c>
      <c r="D3559" s="227">
        <f>'1. General information'!$E$9</f>
        <v>0</v>
      </c>
      <c r="E3559" s="227">
        <f>'1. General information'!$E$10</f>
        <v>0</v>
      </c>
      <c r="F3559" s="227">
        <f>'1. General information'!$E$11</f>
        <v>0</v>
      </c>
      <c r="G3559" s="227">
        <f>'1. General information'!$E$12</f>
        <v>0</v>
      </c>
      <c r="H3559" s="227">
        <f>'1. General information'!$E$13</f>
        <v>0</v>
      </c>
      <c r="I3559" s="227">
        <f>'1. General information'!$E$14</f>
        <v>0</v>
      </c>
      <c r="J3559" s="234" t="s">
        <v>472</v>
      </c>
      <c r="K3559" s="235" t="s">
        <v>6631</v>
      </c>
      <c r="L3559" s="234" t="s">
        <v>7537</v>
      </c>
      <c r="M3559" s="238">
        <f>'7. Vehicles and transport'!$O$33</f>
        <v>0</v>
      </c>
    </row>
    <row r="3560" spans="1:13">
      <c r="A3560" s="230">
        <v>3559</v>
      </c>
      <c r="B3560" s="230" t="str">
        <f t="shared" si="86"/>
        <v>0-0-0-7.11i-4</v>
      </c>
      <c r="C3560" s="227">
        <f>'1. General information'!$E$8</f>
        <v>0</v>
      </c>
      <c r="D3560" s="227">
        <f>'1. General information'!$E$9</f>
        <v>0</v>
      </c>
      <c r="E3560" s="227">
        <f>'1. General information'!$E$10</f>
        <v>0</v>
      </c>
      <c r="F3560" s="227">
        <f>'1. General information'!$E$11</f>
        <v>0</v>
      </c>
      <c r="G3560" s="227">
        <f>'1. General information'!$E$12</f>
        <v>0</v>
      </c>
      <c r="H3560" s="227">
        <f>'1. General information'!$E$13</f>
        <v>0</v>
      </c>
      <c r="I3560" s="227">
        <f>'1. General information'!$E$14</f>
        <v>0</v>
      </c>
      <c r="J3560" s="234" t="s">
        <v>472</v>
      </c>
      <c r="K3560" s="235" t="s">
        <v>6632</v>
      </c>
      <c r="L3560" s="234" t="s">
        <v>7538</v>
      </c>
      <c r="M3560" s="238">
        <f>'7. Vehicles and transport'!$P$33</f>
        <v>0</v>
      </c>
    </row>
    <row r="3561" spans="1:13">
      <c r="A3561" s="230">
        <v>3560</v>
      </c>
      <c r="B3561" s="230" t="str">
        <f t="shared" si="86"/>
        <v>0-0-0-7.11i-5</v>
      </c>
      <c r="C3561" s="227">
        <f>'1. General information'!$E$8</f>
        <v>0</v>
      </c>
      <c r="D3561" s="227">
        <f>'1. General information'!$E$9</f>
        <v>0</v>
      </c>
      <c r="E3561" s="227">
        <f>'1. General information'!$E$10</f>
        <v>0</v>
      </c>
      <c r="F3561" s="227">
        <f>'1. General information'!$E$11</f>
        <v>0</v>
      </c>
      <c r="G3561" s="227">
        <f>'1. General information'!$E$12</f>
        <v>0</v>
      </c>
      <c r="H3561" s="227">
        <f>'1. General information'!$E$13</f>
        <v>0</v>
      </c>
      <c r="I3561" s="227">
        <f>'1. General information'!$E$14</f>
        <v>0</v>
      </c>
      <c r="J3561" s="234" t="s">
        <v>472</v>
      </c>
      <c r="K3561" s="235" t="s">
        <v>6633</v>
      </c>
      <c r="L3561" s="234" t="s">
        <v>7539</v>
      </c>
      <c r="M3561" s="238">
        <f>'7. Vehicles and transport'!$Q$33</f>
        <v>0</v>
      </c>
    </row>
    <row r="3562" spans="1:13">
      <c r="A3562" s="230">
        <v>3561</v>
      </c>
      <c r="B3562" s="230" t="str">
        <f t="shared" si="86"/>
        <v>0-0-0-7.11i-6</v>
      </c>
      <c r="C3562" s="227">
        <f>'1. General information'!$E$8</f>
        <v>0</v>
      </c>
      <c r="D3562" s="227">
        <f>'1. General information'!$E$9</f>
        <v>0</v>
      </c>
      <c r="E3562" s="227">
        <f>'1. General information'!$E$10</f>
        <v>0</v>
      </c>
      <c r="F3562" s="227">
        <f>'1. General information'!$E$11</f>
        <v>0</v>
      </c>
      <c r="G3562" s="227">
        <f>'1. General information'!$E$12</f>
        <v>0</v>
      </c>
      <c r="H3562" s="227">
        <f>'1. General information'!$E$13</f>
        <v>0</v>
      </c>
      <c r="I3562" s="227">
        <f>'1. General information'!$E$14</f>
        <v>0</v>
      </c>
      <c r="J3562" s="234" t="s">
        <v>472</v>
      </c>
      <c r="K3562" s="235" t="s">
        <v>6634</v>
      </c>
      <c r="L3562" s="234" t="s">
        <v>7540</v>
      </c>
      <c r="M3562" s="238">
        <f>'7. Vehicles and transport'!$R$33</f>
        <v>0</v>
      </c>
    </row>
    <row r="3563" spans="1:13">
      <c r="A3563" s="230">
        <v>3562</v>
      </c>
      <c r="B3563" s="230" t="str">
        <f t="shared" si="86"/>
        <v>0-0-0-7.11i-7</v>
      </c>
      <c r="C3563" s="227">
        <f>'1. General information'!$E$8</f>
        <v>0</v>
      </c>
      <c r="D3563" s="227">
        <f>'1. General information'!$E$9</f>
        <v>0</v>
      </c>
      <c r="E3563" s="227">
        <f>'1. General information'!$E$10</f>
        <v>0</v>
      </c>
      <c r="F3563" s="227">
        <f>'1. General information'!$E$11</f>
        <v>0</v>
      </c>
      <c r="G3563" s="227">
        <f>'1. General information'!$E$12</f>
        <v>0</v>
      </c>
      <c r="H3563" s="227">
        <f>'1. General information'!$E$13</f>
        <v>0</v>
      </c>
      <c r="I3563" s="227">
        <f>'1. General information'!$E$14</f>
        <v>0</v>
      </c>
      <c r="J3563" s="234" t="s">
        <v>472</v>
      </c>
      <c r="K3563" s="235" t="s">
        <v>6635</v>
      </c>
      <c r="L3563" s="234" t="s">
        <v>7541</v>
      </c>
      <c r="M3563" s="238">
        <f>'7. Vehicles and transport'!$S$33</f>
        <v>0</v>
      </c>
    </row>
    <row r="3564" spans="1:13">
      <c r="A3564" s="230">
        <v>3563</v>
      </c>
      <c r="B3564" s="230" t="str">
        <f t="shared" si="86"/>
        <v>0-0-0-7.11i-8</v>
      </c>
      <c r="C3564" s="227">
        <f>'1. General information'!$E$8</f>
        <v>0</v>
      </c>
      <c r="D3564" s="227">
        <f>'1. General information'!$E$9</f>
        <v>0</v>
      </c>
      <c r="E3564" s="227">
        <f>'1. General information'!$E$10</f>
        <v>0</v>
      </c>
      <c r="F3564" s="227">
        <f>'1. General information'!$E$11</f>
        <v>0</v>
      </c>
      <c r="G3564" s="227">
        <f>'1. General information'!$E$12</f>
        <v>0</v>
      </c>
      <c r="H3564" s="227">
        <f>'1. General information'!$E$13</f>
        <v>0</v>
      </c>
      <c r="I3564" s="227">
        <f>'1. General information'!$E$14</f>
        <v>0</v>
      </c>
      <c r="J3564" s="234" t="s">
        <v>472</v>
      </c>
      <c r="K3564" s="235" t="s">
        <v>6636</v>
      </c>
      <c r="L3564" s="234" t="s">
        <v>7542</v>
      </c>
      <c r="M3564" s="238">
        <f>'7. Vehicles and transport'!$T$33</f>
        <v>0</v>
      </c>
    </row>
    <row r="3565" spans="1:13">
      <c r="A3565" s="230">
        <v>3564</v>
      </c>
      <c r="B3565" s="230" t="str">
        <f t="shared" si="86"/>
        <v>0-0-0-7.11i-9</v>
      </c>
      <c r="C3565" s="227">
        <f>'1. General information'!$E$8</f>
        <v>0</v>
      </c>
      <c r="D3565" s="227">
        <f>'1. General information'!$E$9</f>
        <v>0</v>
      </c>
      <c r="E3565" s="227">
        <f>'1. General information'!$E$10</f>
        <v>0</v>
      </c>
      <c r="F3565" s="227">
        <f>'1. General information'!$E$11</f>
        <v>0</v>
      </c>
      <c r="G3565" s="227">
        <f>'1. General information'!$E$12</f>
        <v>0</v>
      </c>
      <c r="H3565" s="227">
        <f>'1. General information'!$E$13</f>
        <v>0</v>
      </c>
      <c r="I3565" s="227">
        <f>'1. General information'!$E$14</f>
        <v>0</v>
      </c>
      <c r="J3565" s="234" t="s">
        <v>472</v>
      </c>
      <c r="K3565" s="235" t="s">
        <v>6637</v>
      </c>
      <c r="L3565" s="234" t="s">
        <v>7543</v>
      </c>
      <c r="M3565" s="238">
        <f>'7. Vehicles and transport'!$U$33</f>
        <v>0</v>
      </c>
    </row>
    <row r="3566" spans="1:13">
      <c r="A3566" s="230">
        <v>3565</v>
      </c>
      <c r="B3566" s="230" t="str">
        <f t="shared" si="86"/>
        <v>0-0-0-7.11i-10</v>
      </c>
      <c r="C3566" s="227">
        <f>'1. General information'!$E$8</f>
        <v>0</v>
      </c>
      <c r="D3566" s="227">
        <f>'1. General information'!$E$9</f>
        <v>0</v>
      </c>
      <c r="E3566" s="227">
        <f>'1. General information'!$E$10</f>
        <v>0</v>
      </c>
      <c r="F3566" s="227">
        <f>'1. General information'!$E$11</f>
        <v>0</v>
      </c>
      <c r="G3566" s="227">
        <f>'1. General information'!$E$12</f>
        <v>0</v>
      </c>
      <c r="H3566" s="227">
        <f>'1. General information'!$E$13</f>
        <v>0</v>
      </c>
      <c r="I3566" s="227">
        <f>'1. General information'!$E$14</f>
        <v>0</v>
      </c>
      <c r="J3566" s="234" t="s">
        <v>472</v>
      </c>
      <c r="K3566" s="235" t="s">
        <v>6638</v>
      </c>
      <c r="L3566" s="234" t="s">
        <v>7544</v>
      </c>
      <c r="M3566" s="238">
        <f>'7. Vehicles and transport'!$V$33</f>
        <v>0</v>
      </c>
    </row>
    <row r="3567" spans="1:13">
      <c r="A3567" s="230">
        <v>3566</v>
      </c>
      <c r="B3567" s="230" t="str">
        <f t="shared" si="86"/>
        <v>0-0-0-7.11j-1</v>
      </c>
      <c r="C3567" s="227">
        <f>'1. General information'!$E$8</f>
        <v>0</v>
      </c>
      <c r="D3567" s="227">
        <f>'1. General information'!$E$9</f>
        <v>0</v>
      </c>
      <c r="E3567" s="227">
        <f>'1. General information'!$E$10</f>
        <v>0</v>
      </c>
      <c r="F3567" s="227">
        <f>'1. General information'!$E$11</f>
        <v>0</v>
      </c>
      <c r="G3567" s="227">
        <f>'1. General information'!$E$12</f>
        <v>0</v>
      </c>
      <c r="H3567" s="227">
        <f>'1. General information'!$E$13</f>
        <v>0</v>
      </c>
      <c r="I3567" s="227">
        <f>'1. General information'!$E$14</f>
        <v>0</v>
      </c>
      <c r="J3567" s="234" t="s">
        <v>472</v>
      </c>
      <c r="K3567" s="235" t="s">
        <v>6639</v>
      </c>
      <c r="L3567" s="234" t="s">
        <v>6729</v>
      </c>
      <c r="M3567" s="238">
        <f>'7. Vehicles and transport'!$M$34</f>
        <v>0</v>
      </c>
    </row>
    <row r="3568" spans="1:13">
      <c r="A3568" s="230">
        <v>3567</v>
      </c>
      <c r="B3568" s="230" t="str">
        <f t="shared" si="86"/>
        <v>0-0-0-7.11j-2</v>
      </c>
      <c r="C3568" s="227">
        <f>'1. General information'!$E$8</f>
        <v>0</v>
      </c>
      <c r="D3568" s="227">
        <f>'1. General information'!$E$9</f>
        <v>0</v>
      </c>
      <c r="E3568" s="227">
        <f>'1. General information'!$E$10</f>
        <v>0</v>
      </c>
      <c r="F3568" s="227">
        <f>'1. General information'!$E$11</f>
        <v>0</v>
      </c>
      <c r="G3568" s="227">
        <f>'1. General information'!$E$12</f>
        <v>0</v>
      </c>
      <c r="H3568" s="227">
        <f>'1. General information'!$E$13</f>
        <v>0</v>
      </c>
      <c r="I3568" s="227">
        <f>'1. General information'!$E$14</f>
        <v>0</v>
      </c>
      <c r="J3568" s="234" t="s">
        <v>472</v>
      </c>
      <c r="K3568" s="235" t="s">
        <v>6640</v>
      </c>
      <c r="L3568" s="234" t="s">
        <v>6730</v>
      </c>
      <c r="M3568" s="238">
        <f>'7. Vehicles and transport'!$N$34</f>
        <v>0</v>
      </c>
    </row>
    <row r="3569" spans="1:13">
      <c r="A3569" s="230">
        <v>3568</v>
      </c>
      <c r="B3569" s="230" t="str">
        <f t="shared" si="86"/>
        <v>0-0-0-7.11j-3</v>
      </c>
      <c r="C3569" s="227">
        <f>'1. General information'!$E$8</f>
        <v>0</v>
      </c>
      <c r="D3569" s="227">
        <f>'1. General information'!$E$9</f>
        <v>0</v>
      </c>
      <c r="E3569" s="227">
        <f>'1. General information'!$E$10</f>
        <v>0</v>
      </c>
      <c r="F3569" s="227">
        <f>'1. General information'!$E$11</f>
        <v>0</v>
      </c>
      <c r="G3569" s="227">
        <f>'1. General information'!$E$12</f>
        <v>0</v>
      </c>
      <c r="H3569" s="227">
        <f>'1. General information'!$E$13</f>
        <v>0</v>
      </c>
      <c r="I3569" s="227">
        <f>'1. General information'!$E$14</f>
        <v>0</v>
      </c>
      <c r="J3569" s="234" t="s">
        <v>472</v>
      </c>
      <c r="K3569" s="235" t="s">
        <v>6641</v>
      </c>
      <c r="L3569" s="234" t="s">
        <v>6731</v>
      </c>
      <c r="M3569" s="238">
        <f>'7. Vehicles and transport'!$O$34</f>
        <v>0</v>
      </c>
    </row>
    <row r="3570" spans="1:13">
      <c r="A3570" s="230">
        <v>3569</v>
      </c>
      <c r="B3570" s="230" t="str">
        <f t="shared" si="86"/>
        <v>0-0-0-7.11j-4</v>
      </c>
      <c r="C3570" s="227">
        <f>'1. General information'!$E$8</f>
        <v>0</v>
      </c>
      <c r="D3570" s="227">
        <f>'1. General information'!$E$9</f>
        <v>0</v>
      </c>
      <c r="E3570" s="227">
        <f>'1. General information'!$E$10</f>
        <v>0</v>
      </c>
      <c r="F3570" s="227">
        <f>'1. General information'!$E$11</f>
        <v>0</v>
      </c>
      <c r="G3570" s="227">
        <f>'1. General information'!$E$12</f>
        <v>0</v>
      </c>
      <c r="H3570" s="227">
        <f>'1. General information'!$E$13</f>
        <v>0</v>
      </c>
      <c r="I3570" s="227">
        <f>'1. General information'!$E$14</f>
        <v>0</v>
      </c>
      <c r="J3570" s="234" t="s">
        <v>472</v>
      </c>
      <c r="K3570" s="235" t="s">
        <v>6642</v>
      </c>
      <c r="L3570" s="234" t="s">
        <v>6732</v>
      </c>
      <c r="M3570" s="238">
        <f>'7. Vehicles and transport'!$P$34</f>
        <v>0</v>
      </c>
    </row>
    <row r="3571" spans="1:13">
      <c r="A3571" s="230">
        <v>3570</v>
      </c>
      <c r="B3571" s="230" t="str">
        <f t="shared" si="86"/>
        <v>0-0-0-7.11j-5</v>
      </c>
      <c r="C3571" s="227">
        <f>'1. General information'!$E$8</f>
        <v>0</v>
      </c>
      <c r="D3571" s="227">
        <f>'1. General information'!$E$9</f>
        <v>0</v>
      </c>
      <c r="E3571" s="227">
        <f>'1. General information'!$E$10</f>
        <v>0</v>
      </c>
      <c r="F3571" s="227">
        <f>'1. General information'!$E$11</f>
        <v>0</v>
      </c>
      <c r="G3571" s="227">
        <f>'1. General information'!$E$12</f>
        <v>0</v>
      </c>
      <c r="H3571" s="227">
        <f>'1. General information'!$E$13</f>
        <v>0</v>
      </c>
      <c r="I3571" s="227">
        <f>'1. General information'!$E$14</f>
        <v>0</v>
      </c>
      <c r="J3571" s="234" t="s">
        <v>472</v>
      </c>
      <c r="K3571" s="235" t="s">
        <v>6643</v>
      </c>
      <c r="L3571" s="234" t="s">
        <v>6733</v>
      </c>
      <c r="M3571" s="238">
        <f>'7. Vehicles and transport'!$Q$34</f>
        <v>0</v>
      </c>
    </row>
    <row r="3572" spans="1:13">
      <c r="A3572" s="230">
        <v>3571</v>
      </c>
      <c r="B3572" s="230" t="str">
        <f t="shared" si="86"/>
        <v>0-0-0-7.11j-6</v>
      </c>
      <c r="C3572" s="227">
        <f>'1. General information'!$E$8</f>
        <v>0</v>
      </c>
      <c r="D3572" s="227">
        <f>'1. General information'!$E$9</f>
        <v>0</v>
      </c>
      <c r="E3572" s="227">
        <f>'1. General information'!$E$10</f>
        <v>0</v>
      </c>
      <c r="F3572" s="227">
        <f>'1. General information'!$E$11</f>
        <v>0</v>
      </c>
      <c r="G3572" s="227">
        <f>'1. General information'!$E$12</f>
        <v>0</v>
      </c>
      <c r="H3572" s="227">
        <f>'1. General information'!$E$13</f>
        <v>0</v>
      </c>
      <c r="I3572" s="227">
        <f>'1. General information'!$E$14</f>
        <v>0</v>
      </c>
      <c r="J3572" s="234" t="s">
        <v>472</v>
      </c>
      <c r="K3572" s="235" t="s">
        <v>6644</v>
      </c>
      <c r="L3572" s="234" t="s">
        <v>6734</v>
      </c>
      <c r="M3572" s="238">
        <f>'7. Vehicles and transport'!$R$34</f>
        <v>0</v>
      </c>
    </row>
    <row r="3573" spans="1:13">
      <c r="A3573" s="230">
        <v>3572</v>
      </c>
      <c r="B3573" s="230" t="str">
        <f t="shared" si="86"/>
        <v>0-0-0-7.11j-7</v>
      </c>
      <c r="C3573" s="227">
        <f>'1. General information'!$E$8</f>
        <v>0</v>
      </c>
      <c r="D3573" s="227">
        <f>'1. General information'!$E$9</f>
        <v>0</v>
      </c>
      <c r="E3573" s="227">
        <f>'1. General information'!$E$10</f>
        <v>0</v>
      </c>
      <c r="F3573" s="227">
        <f>'1. General information'!$E$11</f>
        <v>0</v>
      </c>
      <c r="G3573" s="227">
        <f>'1. General information'!$E$12</f>
        <v>0</v>
      </c>
      <c r="H3573" s="227">
        <f>'1. General information'!$E$13</f>
        <v>0</v>
      </c>
      <c r="I3573" s="227">
        <f>'1. General information'!$E$14</f>
        <v>0</v>
      </c>
      <c r="J3573" s="234" t="s">
        <v>472</v>
      </c>
      <c r="K3573" s="235" t="s">
        <v>6645</v>
      </c>
      <c r="L3573" s="234" t="s">
        <v>6735</v>
      </c>
      <c r="M3573" s="238">
        <f>'7. Vehicles and transport'!$S$34</f>
        <v>0</v>
      </c>
    </row>
    <row r="3574" spans="1:13">
      <c r="A3574" s="230">
        <v>3573</v>
      </c>
      <c r="B3574" s="230" t="str">
        <f t="shared" si="86"/>
        <v>0-0-0-7.11j-8</v>
      </c>
      <c r="C3574" s="227">
        <f>'1. General information'!$E$8</f>
        <v>0</v>
      </c>
      <c r="D3574" s="227">
        <f>'1. General information'!$E$9</f>
        <v>0</v>
      </c>
      <c r="E3574" s="227">
        <f>'1. General information'!$E$10</f>
        <v>0</v>
      </c>
      <c r="F3574" s="227">
        <f>'1. General information'!$E$11</f>
        <v>0</v>
      </c>
      <c r="G3574" s="227">
        <f>'1. General information'!$E$12</f>
        <v>0</v>
      </c>
      <c r="H3574" s="227">
        <f>'1. General information'!$E$13</f>
        <v>0</v>
      </c>
      <c r="I3574" s="227">
        <f>'1. General information'!$E$14</f>
        <v>0</v>
      </c>
      <c r="J3574" s="234" t="s">
        <v>472</v>
      </c>
      <c r="K3574" s="235" t="s">
        <v>6646</v>
      </c>
      <c r="L3574" s="234" t="s">
        <v>6736</v>
      </c>
      <c r="M3574" s="238">
        <f>'7. Vehicles and transport'!$T$34</f>
        <v>0</v>
      </c>
    </row>
    <row r="3575" spans="1:13">
      <c r="A3575" s="230">
        <v>3574</v>
      </c>
      <c r="B3575" s="230" t="str">
        <f t="shared" si="86"/>
        <v>0-0-0-7.11j-9</v>
      </c>
      <c r="C3575" s="227">
        <f>'1. General information'!$E$8</f>
        <v>0</v>
      </c>
      <c r="D3575" s="227">
        <f>'1. General information'!$E$9</f>
        <v>0</v>
      </c>
      <c r="E3575" s="227">
        <f>'1. General information'!$E$10</f>
        <v>0</v>
      </c>
      <c r="F3575" s="227">
        <f>'1. General information'!$E$11</f>
        <v>0</v>
      </c>
      <c r="G3575" s="227">
        <f>'1. General information'!$E$12</f>
        <v>0</v>
      </c>
      <c r="H3575" s="227">
        <f>'1. General information'!$E$13</f>
        <v>0</v>
      </c>
      <c r="I3575" s="227">
        <f>'1. General information'!$E$14</f>
        <v>0</v>
      </c>
      <c r="J3575" s="234" t="s">
        <v>472</v>
      </c>
      <c r="K3575" s="235" t="s">
        <v>6647</v>
      </c>
      <c r="L3575" s="234" t="s">
        <v>6737</v>
      </c>
      <c r="M3575" s="238">
        <f>'7. Vehicles and transport'!$U$34</f>
        <v>0</v>
      </c>
    </row>
    <row r="3576" spans="1:13">
      <c r="A3576" s="230">
        <v>3575</v>
      </c>
      <c r="B3576" s="230" t="str">
        <f t="shared" si="86"/>
        <v>0-0-0-7.11j-10</v>
      </c>
      <c r="C3576" s="227">
        <f>'1. General information'!$E$8</f>
        <v>0</v>
      </c>
      <c r="D3576" s="227">
        <f>'1. General information'!$E$9</f>
        <v>0</v>
      </c>
      <c r="E3576" s="227">
        <f>'1. General information'!$E$10</f>
        <v>0</v>
      </c>
      <c r="F3576" s="227">
        <f>'1. General information'!$E$11</f>
        <v>0</v>
      </c>
      <c r="G3576" s="227">
        <f>'1. General information'!$E$12</f>
        <v>0</v>
      </c>
      <c r="H3576" s="227">
        <f>'1. General information'!$E$13</f>
        <v>0</v>
      </c>
      <c r="I3576" s="227">
        <f>'1. General information'!$E$14</f>
        <v>0</v>
      </c>
      <c r="J3576" s="234" t="s">
        <v>472</v>
      </c>
      <c r="K3576" s="235" t="s">
        <v>6648</v>
      </c>
      <c r="L3576" s="234" t="s">
        <v>6738</v>
      </c>
      <c r="M3576" s="238">
        <f>'7. Vehicles and transport'!$V$34</f>
        <v>0</v>
      </c>
    </row>
    <row r="3577" spans="1:13">
      <c r="A3577" s="230">
        <v>3576</v>
      </c>
      <c r="B3577" s="230" t="str">
        <f t="shared" si="86"/>
        <v>0-0-0-7.11k-1</v>
      </c>
      <c r="C3577" s="227">
        <f>'1. General information'!$E$8</f>
        <v>0</v>
      </c>
      <c r="D3577" s="227">
        <f>'1. General information'!$E$9</f>
        <v>0</v>
      </c>
      <c r="E3577" s="227">
        <f>'1. General information'!$E$10</f>
        <v>0</v>
      </c>
      <c r="F3577" s="227">
        <f>'1. General information'!$E$11</f>
        <v>0</v>
      </c>
      <c r="G3577" s="227">
        <f>'1. General information'!$E$12</f>
        <v>0</v>
      </c>
      <c r="H3577" s="227">
        <f>'1. General information'!$E$13</f>
        <v>0</v>
      </c>
      <c r="I3577" s="227">
        <f>'1. General information'!$E$14</f>
        <v>0</v>
      </c>
      <c r="J3577" s="234" t="s">
        <v>472</v>
      </c>
      <c r="K3577" s="235" t="s">
        <v>6649</v>
      </c>
      <c r="L3577" s="234" t="s">
        <v>6739</v>
      </c>
      <c r="M3577" s="238">
        <f>'7. Vehicles and transport'!$M$35</f>
        <v>0</v>
      </c>
    </row>
    <row r="3578" spans="1:13">
      <c r="A3578" s="230">
        <v>3577</v>
      </c>
      <c r="B3578" s="230" t="str">
        <f t="shared" si="86"/>
        <v>0-0-0-7.11k-2</v>
      </c>
      <c r="C3578" s="227">
        <f>'1. General information'!$E$8</f>
        <v>0</v>
      </c>
      <c r="D3578" s="227">
        <f>'1. General information'!$E$9</f>
        <v>0</v>
      </c>
      <c r="E3578" s="227">
        <f>'1. General information'!$E$10</f>
        <v>0</v>
      </c>
      <c r="F3578" s="227">
        <f>'1. General information'!$E$11</f>
        <v>0</v>
      </c>
      <c r="G3578" s="227">
        <f>'1. General information'!$E$12</f>
        <v>0</v>
      </c>
      <c r="H3578" s="227">
        <f>'1. General information'!$E$13</f>
        <v>0</v>
      </c>
      <c r="I3578" s="227">
        <f>'1. General information'!$E$14</f>
        <v>0</v>
      </c>
      <c r="J3578" s="234" t="s">
        <v>472</v>
      </c>
      <c r="K3578" s="235" t="s">
        <v>6650</v>
      </c>
      <c r="L3578" s="234" t="s">
        <v>6740</v>
      </c>
      <c r="M3578" s="238">
        <f>'7. Vehicles and transport'!$N$35</f>
        <v>0</v>
      </c>
    </row>
    <row r="3579" spans="1:13">
      <c r="A3579" s="230">
        <v>3578</v>
      </c>
      <c r="B3579" s="230" t="str">
        <f t="shared" si="86"/>
        <v>0-0-0-7.11k-3</v>
      </c>
      <c r="C3579" s="227">
        <f>'1. General information'!$E$8</f>
        <v>0</v>
      </c>
      <c r="D3579" s="227">
        <f>'1. General information'!$E$9</f>
        <v>0</v>
      </c>
      <c r="E3579" s="227">
        <f>'1. General information'!$E$10</f>
        <v>0</v>
      </c>
      <c r="F3579" s="227">
        <f>'1. General information'!$E$11</f>
        <v>0</v>
      </c>
      <c r="G3579" s="227">
        <f>'1. General information'!$E$12</f>
        <v>0</v>
      </c>
      <c r="H3579" s="227">
        <f>'1. General information'!$E$13</f>
        <v>0</v>
      </c>
      <c r="I3579" s="227">
        <f>'1. General information'!$E$14</f>
        <v>0</v>
      </c>
      <c r="J3579" s="234" t="s">
        <v>472</v>
      </c>
      <c r="K3579" s="235" t="s">
        <v>6651</v>
      </c>
      <c r="L3579" s="234" t="s">
        <v>6741</v>
      </c>
      <c r="M3579" s="238">
        <f>'7. Vehicles and transport'!$O$35</f>
        <v>0</v>
      </c>
    </row>
    <row r="3580" spans="1:13">
      <c r="A3580" s="230">
        <v>3579</v>
      </c>
      <c r="B3580" s="230" t="str">
        <f t="shared" si="86"/>
        <v>0-0-0-7.11k-4</v>
      </c>
      <c r="C3580" s="227">
        <f>'1. General information'!$E$8</f>
        <v>0</v>
      </c>
      <c r="D3580" s="227">
        <f>'1. General information'!$E$9</f>
        <v>0</v>
      </c>
      <c r="E3580" s="227">
        <f>'1. General information'!$E$10</f>
        <v>0</v>
      </c>
      <c r="F3580" s="227">
        <f>'1. General information'!$E$11</f>
        <v>0</v>
      </c>
      <c r="G3580" s="227">
        <f>'1. General information'!$E$12</f>
        <v>0</v>
      </c>
      <c r="H3580" s="227">
        <f>'1. General information'!$E$13</f>
        <v>0</v>
      </c>
      <c r="I3580" s="227">
        <f>'1. General information'!$E$14</f>
        <v>0</v>
      </c>
      <c r="J3580" s="234" t="s">
        <v>472</v>
      </c>
      <c r="K3580" s="235" t="s">
        <v>6652</v>
      </c>
      <c r="L3580" s="234" t="s">
        <v>6742</v>
      </c>
      <c r="M3580" s="238">
        <f>'7. Vehicles and transport'!$P$35</f>
        <v>0</v>
      </c>
    </row>
    <row r="3581" spans="1:13">
      <c r="A3581" s="230">
        <v>3580</v>
      </c>
      <c r="B3581" s="230" t="str">
        <f t="shared" si="86"/>
        <v>0-0-0-7.11k-5</v>
      </c>
      <c r="C3581" s="227">
        <f>'1. General information'!$E$8</f>
        <v>0</v>
      </c>
      <c r="D3581" s="227">
        <f>'1. General information'!$E$9</f>
        <v>0</v>
      </c>
      <c r="E3581" s="227">
        <f>'1. General information'!$E$10</f>
        <v>0</v>
      </c>
      <c r="F3581" s="227">
        <f>'1. General information'!$E$11</f>
        <v>0</v>
      </c>
      <c r="G3581" s="227">
        <f>'1. General information'!$E$12</f>
        <v>0</v>
      </c>
      <c r="H3581" s="227">
        <f>'1. General information'!$E$13</f>
        <v>0</v>
      </c>
      <c r="I3581" s="227">
        <f>'1. General information'!$E$14</f>
        <v>0</v>
      </c>
      <c r="J3581" s="234" t="s">
        <v>472</v>
      </c>
      <c r="K3581" s="235" t="s">
        <v>6653</v>
      </c>
      <c r="L3581" s="234" t="s">
        <v>6743</v>
      </c>
      <c r="M3581" s="238">
        <f>'7. Vehicles and transport'!$Q$35</f>
        <v>0</v>
      </c>
    </row>
    <row r="3582" spans="1:13">
      <c r="A3582" s="230">
        <v>3581</v>
      </c>
      <c r="B3582" s="230" t="str">
        <f t="shared" si="86"/>
        <v>0-0-0-7.11k-6</v>
      </c>
      <c r="C3582" s="227">
        <f>'1. General information'!$E$8</f>
        <v>0</v>
      </c>
      <c r="D3582" s="227">
        <f>'1. General information'!$E$9</f>
        <v>0</v>
      </c>
      <c r="E3582" s="227">
        <f>'1. General information'!$E$10</f>
        <v>0</v>
      </c>
      <c r="F3582" s="227">
        <f>'1. General information'!$E$11</f>
        <v>0</v>
      </c>
      <c r="G3582" s="227">
        <f>'1. General information'!$E$12</f>
        <v>0</v>
      </c>
      <c r="H3582" s="227">
        <f>'1. General information'!$E$13</f>
        <v>0</v>
      </c>
      <c r="I3582" s="227">
        <f>'1. General information'!$E$14</f>
        <v>0</v>
      </c>
      <c r="J3582" s="234" t="s">
        <v>472</v>
      </c>
      <c r="K3582" s="235" t="s">
        <v>6654</v>
      </c>
      <c r="L3582" s="234" t="s">
        <v>6744</v>
      </c>
      <c r="M3582" s="238">
        <f>'7. Vehicles and transport'!$R$35</f>
        <v>0</v>
      </c>
    </row>
    <row r="3583" spans="1:13">
      <c r="A3583" s="230">
        <v>3582</v>
      </c>
      <c r="B3583" s="230" t="str">
        <f t="shared" si="86"/>
        <v>0-0-0-7.11k-7</v>
      </c>
      <c r="C3583" s="227">
        <f>'1. General information'!$E$8</f>
        <v>0</v>
      </c>
      <c r="D3583" s="227">
        <f>'1. General information'!$E$9</f>
        <v>0</v>
      </c>
      <c r="E3583" s="227">
        <f>'1. General information'!$E$10</f>
        <v>0</v>
      </c>
      <c r="F3583" s="227">
        <f>'1. General information'!$E$11</f>
        <v>0</v>
      </c>
      <c r="G3583" s="227">
        <f>'1. General information'!$E$12</f>
        <v>0</v>
      </c>
      <c r="H3583" s="227">
        <f>'1. General information'!$E$13</f>
        <v>0</v>
      </c>
      <c r="I3583" s="227">
        <f>'1. General information'!$E$14</f>
        <v>0</v>
      </c>
      <c r="J3583" s="234" t="s">
        <v>472</v>
      </c>
      <c r="K3583" s="235" t="s">
        <v>6655</v>
      </c>
      <c r="L3583" s="234" t="s">
        <v>6745</v>
      </c>
      <c r="M3583" s="238">
        <f>'7. Vehicles and transport'!$S$35</f>
        <v>0</v>
      </c>
    </row>
    <row r="3584" spans="1:13">
      <c r="A3584" s="230">
        <v>3583</v>
      </c>
      <c r="B3584" s="230" t="str">
        <f t="shared" si="86"/>
        <v>0-0-0-7.11k-8</v>
      </c>
      <c r="C3584" s="227">
        <f>'1. General information'!$E$8</f>
        <v>0</v>
      </c>
      <c r="D3584" s="227">
        <f>'1. General information'!$E$9</f>
        <v>0</v>
      </c>
      <c r="E3584" s="227">
        <f>'1. General information'!$E$10</f>
        <v>0</v>
      </c>
      <c r="F3584" s="227">
        <f>'1. General information'!$E$11</f>
        <v>0</v>
      </c>
      <c r="G3584" s="227">
        <f>'1. General information'!$E$12</f>
        <v>0</v>
      </c>
      <c r="H3584" s="227">
        <f>'1. General information'!$E$13</f>
        <v>0</v>
      </c>
      <c r="I3584" s="227">
        <f>'1. General information'!$E$14</f>
        <v>0</v>
      </c>
      <c r="J3584" s="234" t="s">
        <v>472</v>
      </c>
      <c r="K3584" s="235" t="s">
        <v>6656</v>
      </c>
      <c r="L3584" s="234" t="s">
        <v>6746</v>
      </c>
      <c r="M3584" s="238">
        <f>'7. Vehicles and transport'!$T$35</f>
        <v>0</v>
      </c>
    </row>
    <row r="3585" spans="1:13">
      <c r="A3585" s="230">
        <v>3584</v>
      </c>
      <c r="B3585" s="230" t="str">
        <f t="shared" si="86"/>
        <v>0-0-0-7.11k-9</v>
      </c>
      <c r="C3585" s="227">
        <f>'1. General information'!$E$8</f>
        <v>0</v>
      </c>
      <c r="D3585" s="227">
        <f>'1. General information'!$E$9</f>
        <v>0</v>
      </c>
      <c r="E3585" s="227">
        <f>'1. General information'!$E$10</f>
        <v>0</v>
      </c>
      <c r="F3585" s="227">
        <f>'1. General information'!$E$11</f>
        <v>0</v>
      </c>
      <c r="G3585" s="227">
        <f>'1. General information'!$E$12</f>
        <v>0</v>
      </c>
      <c r="H3585" s="227">
        <f>'1. General information'!$E$13</f>
        <v>0</v>
      </c>
      <c r="I3585" s="227">
        <f>'1. General information'!$E$14</f>
        <v>0</v>
      </c>
      <c r="J3585" s="234" t="s">
        <v>472</v>
      </c>
      <c r="K3585" s="235" t="s">
        <v>6657</v>
      </c>
      <c r="L3585" s="234" t="s">
        <v>6747</v>
      </c>
      <c r="M3585" s="238">
        <f>'7. Vehicles and transport'!$U$35</f>
        <v>0</v>
      </c>
    </row>
    <row r="3586" spans="1:13">
      <c r="A3586" s="230">
        <v>3585</v>
      </c>
      <c r="B3586" s="230" t="str">
        <f t="shared" si="86"/>
        <v>0-0-0-7.11k-10</v>
      </c>
      <c r="C3586" s="227">
        <f>'1. General information'!$E$8</f>
        <v>0</v>
      </c>
      <c r="D3586" s="227">
        <f>'1. General information'!$E$9</f>
        <v>0</v>
      </c>
      <c r="E3586" s="227">
        <f>'1. General information'!$E$10</f>
        <v>0</v>
      </c>
      <c r="F3586" s="227">
        <f>'1. General information'!$E$11</f>
        <v>0</v>
      </c>
      <c r="G3586" s="227">
        <f>'1. General information'!$E$12</f>
        <v>0</v>
      </c>
      <c r="H3586" s="227">
        <f>'1. General information'!$E$13</f>
        <v>0</v>
      </c>
      <c r="I3586" s="227">
        <f>'1. General information'!$E$14</f>
        <v>0</v>
      </c>
      <c r="J3586" s="234" t="s">
        <v>472</v>
      </c>
      <c r="K3586" s="235" t="s">
        <v>6658</v>
      </c>
      <c r="L3586" s="234" t="s">
        <v>6748</v>
      </c>
      <c r="M3586" s="238">
        <f>'7. Vehicles and transport'!$V$35</f>
        <v>0</v>
      </c>
    </row>
    <row r="3587" spans="1:13">
      <c r="A3587" s="230">
        <v>3586</v>
      </c>
      <c r="B3587" s="230" t="str">
        <f t="shared" si="86"/>
        <v>0-0-0-7.11l-1</v>
      </c>
      <c r="C3587" s="227">
        <f>'1. General information'!$E$8</f>
        <v>0</v>
      </c>
      <c r="D3587" s="227">
        <f>'1. General information'!$E$9</f>
        <v>0</v>
      </c>
      <c r="E3587" s="227">
        <f>'1. General information'!$E$10</f>
        <v>0</v>
      </c>
      <c r="F3587" s="227">
        <f>'1. General information'!$E$11</f>
        <v>0</v>
      </c>
      <c r="G3587" s="227">
        <f>'1. General information'!$E$12</f>
        <v>0</v>
      </c>
      <c r="H3587" s="227">
        <f>'1. General information'!$E$13</f>
        <v>0</v>
      </c>
      <c r="I3587" s="227">
        <f>'1. General information'!$E$14</f>
        <v>0</v>
      </c>
      <c r="J3587" s="234" t="s">
        <v>472</v>
      </c>
      <c r="K3587" s="235" t="s">
        <v>6659</v>
      </c>
      <c r="L3587" s="234" t="s">
        <v>6749</v>
      </c>
      <c r="M3587" s="238">
        <f>'7. Vehicles and transport'!$M$36</f>
        <v>0</v>
      </c>
    </row>
    <row r="3588" spans="1:13">
      <c r="A3588" s="230">
        <v>3587</v>
      </c>
      <c r="B3588" s="230" t="str">
        <f t="shared" si="86"/>
        <v>0-0-0-7.11l-2</v>
      </c>
      <c r="C3588" s="227">
        <f>'1. General information'!$E$8</f>
        <v>0</v>
      </c>
      <c r="D3588" s="227">
        <f>'1. General information'!$E$9</f>
        <v>0</v>
      </c>
      <c r="E3588" s="227">
        <f>'1. General information'!$E$10</f>
        <v>0</v>
      </c>
      <c r="F3588" s="227">
        <f>'1. General information'!$E$11</f>
        <v>0</v>
      </c>
      <c r="G3588" s="227">
        <f>'1. General information'!$E$12</f>
        <v>0</v>
      </c>
      <c r="H3588" s="227">
        <f>'1. General information'!$E$13</f>
        <v>0</v>
      </c>
      <c r="I3588" s="227">
        <f>'1. General information'!$E$14</f>
        <v>0</v>
      </c>
      <c r="J3588" s="234" t="s">
        <v>472</v>
      </c>
      <c r="K3588" s="235" t="s">
        <v>6660</v>
      </c>
      <c r="L3588" s="234" t="s">
        <v>6750</v>
      </c>
      <c r="M3588" s="238">
        <f>'7. Vehicles and transport'!$N$36</f>
        <v>0</v>
      </c>
    </row>
    <row r="3589" spans="1:13">
      <c r="A3589" s="230">
        <v>3588</v>
      </c>
      <c r="B3589" s="230" t="str">
        <f t="shared" si="86"/>
        <v>0-0-0-7.11l-3</v>
      </c>
      <c r="C3589" s="227">
        <f>'1. General information'!$E$8</f>
        <v>0</v>
      </c>
      <c r="D3589" s="227">
        <f>'1. General information'!$E$9</f>
        <v>0</v>
      </c>
      <c r="E3589" s="227">
        <f>'1. General information'!$E$10</f>
        <v>0</v>
      </c>
      <c r="F3589" s="227">
        <f>'1. General information'!$E$11</f>
        <v>0</v>
      </c>
      <c r="G3589" s="227">
        <f>'1. General information'!$E$12</f>
        <v>0</v>
      </c>
      <c r="H3589" s="227">
        <f>'1. General information'!$E$13</f>
        <v>0</v>
      </c>
      <c r="I3589" s="227">
        <f>'1. General information'!$E$14</f>
        <v>0</v>
      </c>
      <c r="J3589" s="234" t="s">
        <v>472</v>
      </c>
      <c r="K3589" s="235" t="s">
        <v>6661</v>
      </c>
      <c r="L3589" s="234" t="s">
        <v>6751</v>
      </c>
      <c r="M3589" s="238">
        <f>'7. Vehicles and transport'!$O$36</f>
        <v>0</v>
      </c>
    </row>
    <row r="3590" spans="1:13">
      <c r="A3590" s="230">
        <v>3589</v>
      </c>
      <c r="B3590" s="230" t="str">
        <f t="shared" si="86"/>
        <v>0-0-0-7.11l-4</v>
      </c>
      <c r="C3590" s="227">
        <f>'1. General information'!$E$8</f>
        <v>0</v>
      </c>
      <c r="D3590" s="227">
        <f>'1. General information'!$E$9</f>
        <v>0</v>
      </c>
      <c r="E3590" s="227">
        <f>'1. General information'!$E$10</f>
        <v>0</v>
      </c>
      <c r="F3590" s="227">
        <f>'1. General information'!$E$11</f>
        <v>0</v>
      </c>
      <c r="G3590" s="227">
        <f>'1. General information'!$E$12</f>
        <v>0</v>
      </c>
      <c r="H3590" s="227">
        <f>'1. General information'!$E$13</f>
        <v>0</v>
      </c>
      <c r="I3590" s="227">
        <f>'1. General information'!$E$14</f>
        <v>0</v>
      </c>
      <c r="J3590" s="234" t="s">
        <v>472</v>
      </c>
      <c r="K3590" s="235" t="s">
        <v>6662</v>
      </c>
      <c r="L3590" s="234" t="s">
        <v>6752</v>
      </c>
      <c r="M3590" s="238">
        <f>'7. Vehicles and transport'!$P$36</f>
        <v>0</v>
      </c>
    </row>
    <row r="3591" spans="1:13">
      <c r="A3591" s="230">
        <v>3590</v>
      </c>
      <c r="B3591" s="230" t="str">
        <f t="shared" si="86"/>
        <v>0-0-0-7.11l-5</v>
      </c>
      <c r="C3591" s="227">
        <f>'1. General information'!$E$8</f>
        <v>0</v>
      </c>
      <c r="D3591" s="227">
        <f>'1. General information'!$E$9</f>
        <v>0</v>
      </c>
      <c r="E3591" s="227">
        <f>'1. General information'!$E$10</f>
        <v>0</v>
      </c>
      <c r="F3591" s="227">
        <f>'1. General information'!$E$11</f>
        <v>0</v>
      </c>
      <c r="G3591" s="227">
        <f>'1. General information'!$E$12</f>
        <v>0</v>
      </c>
      <c r="H3591" s="227">
        <f>'1. General information'!$E$13</f>
        <v>0</v>
      </c>
      <c r="I3591" s="227">
        <f>'1. General information'!$E$14</f>
        <v>0</v>
      </c>
      <c r="J3591" s="234" t="s">
        <v>472</v>
      </c>
      <c r="K3591" s="235" t="s">
        <v>6663</v>
      </c>
      <c r="L3591" s="234" t="s">
        <v>6753</v>
      </c>
      <c r="M3591" s="238">
        <f>'7. Vehicles and transport'!$Q$36</f>
        <v>0</v>
      </c>
    </row>
    <row r="3592" spans="1:13">
      <c r="A3592" s="230">
        <v>3591</v>
      </c>
      <c r="B3592" s="230" t="str">
        <f t="shared" si="86"/>
        <v>0-0-0-7.11l-6</v>
      </c>
      <c r="C3592" s="227">
        <f>'1. General information'!$E$8</f>
        <v>0</v>
      </c>
      <c r="D3592" s="227">
        <f>'1. General information'!$E$9</f>
        <v>0</v>
      </c>
      <c r="E3592" s="227">
        <f>'1. General information'!$E$10</f>
        <v>0</v>
      </c>
      <c r="F3592" s="227">
        <f>'1. General information'!$E$11</f>
        <v>0</v>
      </c>
      <c r="G3592" s="227">
        <f>'1. General information'!$E$12</f>
        <v>0</v>
      </c>
      <c r="H3592" s="227">
        <f>'1. General information'!$E$13</f>
        <v>0</v>
      </c>
      <c r="I3592" s="227">
        <f>'1. General information'!$E$14</f>
        <v>0</v>
      </c>
      <c r="J3592" s="234" t="s">
        <v>472</v>
      </c>
      <c r="K3592" s="235" t="s">
        <v>6664</v>
      </c>
      <c r="L3592" s="234" t="s">
        <v>6754</v>
      </c>
      <c r="M3592" s="238">
        <f>'7. Vehicles and transport'!$R$36</f>
        <v>0</v>
      </c>
    </row>
    <row r="3593" spans="1:13">
      <c r="A3593" s="230">
        <v>3592</v>
      </c>
      <c r="B3593" s="230" t="str">
        <f t="shared" si="86"/>
        <v>0-0-0-7.11l-7</v>
      </c>
      <c r="C3593" s="227">
        <f>'1. General information'!$E$8</f>
        <v>0</v>
      </c>
      <c r="D3593" s="227">
        <f>'1. General information'!$E$9</f>
        <v>0</v>
      </c>
      <c r="E3593" s="227">
        <f>'1. General information'!$E$10</f>
        <v>0</v>
      </c>
      <c r="F3593" s="227">
        <f>'1. General information'!$E$11</f>
        <v>0</v>
      </c>
      <c r="G3593" s="227">
        <f>'1. General information'!$E$12</f>
        <v>0</v>
      </c>
      <c r="H3593" s="227">
        <f>'1. General information'!$E$13</f>
        <v>0</v>
      </c>
      <c r="I3593" s="227">
        <f>'1. General information'!$E$14</f>
        <v>0</v>
      </c>
      <c r="J3593" s="234" t="s">
        <v>472</v>
      </c>
      <c r="K3593" s="235" t="s">
        <v>6665</v>
      </c>
      <c r="L3593" s="234" t="s">
        <v>6755</v>
      </c>
      <c r="M3593" s="238">
        <f>'7. Vehicles and transport'!$S$36</f>
        <v>0</v>
      </c>
    </row>
    <row r="3594" spans="1:13">
      <c r="A3594" s="230">
        <v>3593</v>
      </c>
      <c r="B3594" s="230" t="str">
        <f t="shared" si="86"/>
        <v>0-0-0-7.11l-8</v>
      </c>
      <c r="C3594" s="227">
        <f>'1. General information'!$E$8</f>
        <v>0</v>
      </c>
      <c r="D3594" s="227">
        <f>'1. General information'!$E$9</f>
        <v>0</v>
      </c>
      <c r="E3594" s="227">
        <f>'1. General information'!$E$10</f>
        <v>0</v>
      </c>
      <c r="F3594" s="227">
        <f>'1. General information'!$E$11</f>
        <v>0</v>
      </c>
      <c r="G3594" s="227">
        <f>'1. General information'!$E$12</f>
        <v>0</v>
      </c>
      <c r="H3594" s="227">
        <f>'1. General information'!$E$13</f>
        <v>0</v>
      </c>
      <c r="I3594" s="227">
        <f>'1. General information'!$E$14</f>
        <v>0</v>
      </c>
      <c r="J3594" s="234" t="s">
        <v>472</v>
      </c>
      <c r="K3594" s="235" t="s">
        <v>6666</v>
      </c>
      <c r="L3594" s="234" t="s">
        <v>6756</v>
      </c>
      <c r="M3594" s="238">
        <f>'7. Vehicles and transport'!$T$36</f>
        <v>0</v>
      </c>
    </row>
    <row r="3595" spans="1:13">
      <c r="A3595" s="230">
        <v>3594</v>
      </c>
      <c r="B3595" s="230" t="str">
        <f t="shared" si="86"/>
        <v>0-0-0-7.11l-9</v>
      </c>
      <c r="C3595" s="227">
        <f>'1. General information'!$E$8</f>
        <v>0</v>
      </c>
      <c r="D3595" s="227">
        <f>'1. General information'!$E$9</f>
        <v>0</v>
      </c>
      <c r="E3595" s="227">
        <f>'1. General information'!$E$10</f>
        <v>0</v>
      </c>
      <c r="F3595" s="227">
        <f>'1. General information'!$E$11</f>
        <v>0</v>
      </c>
      <c r="G3595" s="227">
        <f>'1. General information'!$E$12</f>
        <v>0</v>
      </c>
      <c r="H3595" s="227">
        <f>'1. General information'!$E$13</f>
        <v>0</v>
      </c>
      <c r="I3595" s="227">
        <f>'1. General information'!$E$14</f>
        <v>0</v>
      </c>
      <c r="J3595" s="234" t="s">
        <v>472</v>
      </c>
      <c r="K3595" s="235" t="s">
        <v>6667</v>
      </c>
      <c r="L3595" s="234" t="s">
        <v>6757</v>
      </c>
      <c r="M3595" s="238">
        <f>'7. Vehicles and transport'!$U$36</f>
        <v>0</v>
      </c>
    </row>
    <row r="3596" spans="1:13">
      <c r="A3596" s="230">
        <v>3595</v>
      </c>
      <c r="B3596" s="230" t="str">
        <f t="shared" si="86"/>
        <v>0-0-0-7.11l-10</v>
      </c>
      <c r="C3596" s="227">
        <f>'1. General information'!$E$8</f>
        <v>0</v>
      </c>
      <c r="D3596" s="227">
        <f>'1. General information'!$E$9</f>
        <v>0</v>
      </c>
      <c r="E3596" s="227">
        <f>'1. General information'!$E$10</f>
        <v>0</v>
      </c>
      <c r="F3596" s="227">
        <f>'1. General information'!$E$11</f>
        <v>0</v>
      </c>
      <c r="G3596" s="227">
        <f>'1. General information'!$E$12</f>
        <v>0</v>
      </c>
      <c r="H3596" s="227">
        <f>'1. General information'!$E$13</f>
        <v>0</v>
      </c>
      <c r="I3596" s="227">
        <f>'1. General information'!$E$14</f>
        <v>0</v>
      </c>
      <c r="J3596" s="234" t="s">
        <v>472</v>
      </c>
      <c r="K3596" s="235" t="s">
        <v>6668</v>
      </c>
      <c r="L3596" s="234" t="s">
        <v>6758</v>
      </c>
      <c r="M3596" s="238">
        <f>'7. Vehicles and transport'!$V$36</f>
        <v>0</v>
      </c>
    </row>
    <row r="3597" spans="1:13">
      <c r="A3597" s="230">
        <v>3596</v>
      </c>
      <c r="B3597" s="230" t="str">
        <f t="shared" si="86"/>
        <v>0-0-0-7.11m-1</v>
      </c>
      <c r="C3597" s="227">
        <f>'1. General information'!$E$8</f>
        <v>0</v>
      </c>
      <c r="D3597" s="227">
        <f>'1. General information'!$E$9</f>
        <v>0</v>
      </c>
      <c r="E3597" s="227">
        <f>'1. General information'!$E$10</f>
        <v>0</v>
      </c>
      <c r="F3597" s="227">
        <f>'1. General information'!$E$11</f>
        <v>0</v>
      </c>
      <c r="G3597" s="227">
        <f>'1. General information'!$E$12</f>
        <v>0</v>
      </c>
      <c r="H3597" s="227">
        <f>'1. General information'!$E$13</f>
        <v>0</v>
      </c>
      <c r="I3597" s="227">
        <f>'1. General information'!$E$14</f>
        <v>0</v>
      </c>
      <c r="J3597" s="234" t="s">
        <v>472</v>
      </c>
      <c r="K3597" s="235" t="s">
        <v>6669</v>
      </c>
      <c r="L3597" s="234" t="s">
        <v>6759</v>
      </c>
      <c r="M3597" s="238">
        <f>'7. Vehicles and transport'!$M$37</f>
        <v>0</v>
      </c>
    </row>
    <row r="3598" spans="1:13">
      <c r="A3598" s="230">
        <v>3597</v>
      </c>
      <c r="B3598" s="230" t="str">
        <f t="shared" si="86"/>
        <v>0-0-0-7.11m-2</v>
      </c>
      <c r="C3598" s="227">
        <f>'1. General information'!$E$8</f>
        <v>0</v>
      </c>
      <c r="D3598" s="227">
        <f>'1. General information'!$E$9</f>
        <v>0</v>
      </c>
      <c r="E3598" s="227">
        <f>'1. General information'!$E$10</f>
        <v>0</v>
      </c>
      <c r="F3598" s="227">
        <f>'1. General information'!$E$11</f>
        <v>0</v>
      </c>
      <c r="G3598" s="227">
        <f>'1. General information'!$E$12</f>
        <v>0</v>
      </c>
      <c r="H3598" s="227">
        <f>'1. General information'!$E$13</f>
        <v>0</v>
      </c>
      <c r="I3598" s="227">
        <f>'1. General information'!$E$14</f>
        <v>0</v>
      </c>
      <c r="J3598" s="234" t="s">
        <v>472</v>
      </c>
      <c r="K3598" s="235" t="s">
        <v>6670</v>
      </c>
      <c r="L3598" s="234" t="s">
        <v>6760</v>
      </c>
      <c r="M3598" s="238">
        <f>'7. Vehicles and transport'!$N$37</f>
        <v>0</v>
      </c>
    </row>
    <row r="3599" spans="1:13">
      <c r="A3599" s="230">
        <v>3598</v>
      </c>
      <c r="B3599" s="230" t="str">
        <f t="shared" si="86"/>
        <v>0-0-0-7.11m-3</v>
      </c>
      <c r="C3599" s="227">
        <f>'1. General information'!$E$8</f>
        <v>0</v>
      </c>
      <c r="D3599" s="227">
        <f>'1. General information'!$E$9</f>
        <v>0</v>
      </c>
      <c r="E3599" s="227">
        <f>'1. General information'!$E$10</f>
        <v>0</v>
      </c>
      <c r="F3599" s="227">
        <f>'1. General information'!$E$11</f>
        <v>0</v>
      </c>
      <c r="G3599" s="227">
        <f>'1. General information'!$E$12</f>
        <v>0</v>
      </c>
      <c r="H3599" s="227">
        <f>'1. General information'!$E$13</f>
        <v>0</v>
      </c>
      <c r="I3599" s="227">
        <f>'1. General information'!$E$14</f>
        <v>0</v>
      </c>
      <c r="J3599" s="234" t="s">
        <v>472</v>
      </c>
      <c r="K3599" s="235" t="s">
        <v>6671</v>
      </c>
      <c r="L3599" s="234" t="s">
        <v>6761</v>
      </c>
      <c r="M3599" s="238">
        <f>'7. Vehicles and transport'!$O$37</f>
        <v>0</v>
      </c>
    </row>
    <row r="3600" spans="1:13">
      <c r="A3600" s="230">
        <v>3599</v>
      </c>
      <c r="B3600" s="230" t="str">
        <f t="shared" si="86"/>
        <v>0-0-0-7.11m-4</v>
      </c>
      <c r="C3600" s="227">
        <f>'1. General information'!$E$8</f>
        <v>0</v>
      </c>
      <c r="D3600" s="227">
        <f>'1. General information'!$E$9</f>
        <v>0</v>
      </c>
      <c r="E3600" s="227">
        <f>'1. General information'!$E$10</f>
        <v>0</v>
      </c>
      <c r="F3600" s="227">
        <f>'1. General information'!$E$11</f>
        <v>0</v>
      </c>
      <c r="G3600" s="227">
        <f>'1. General information'!$E$12</f>
        <v>0</v>
      </c>
      <c r="H3600" s="227">
        <f>'1. General information'!$E$13</f>
        <v>0</v>
      </c>
      <c r="I3600" s="227">
        <f>'1. General information'!$E$14</f>
        <v>0</v>
      </c>
      <c r="J3600" s="234" t="s">
        <v>472</v>
      </c>
      <c r="K3600" s="235" t="s">
        <v>6672</v>
      </c>
      <c r="L3600" s="234" t="s">
        <v>6762</v>
      </c>
      <c r="M3600" s="238">
        <f>'7. Vehicles and transport'!$P$37</f>
        <v>0</v>
      </c>
    </row>
    <row r="3601" spans="1:13">
      <c r="A3601" s="230">
        <v>3600</v>
      </c>
      <c r="B3601" s="230" t="str">
        <f t="shared" si="86"/>
        <v>0-0-0-7.11m-5</v>
      </c>
      <c r="C3601" s="227">
        <f>'1. General information'!$E$8</f>
        <v>0</v>
      </c>
      <c r="D3601" s="227">
        <f>'1. General information'!$E$9</f>
        <v>0</v>
      </c>
      <c r="E3601" s="227">
        <f>'1. General information'!$E$10</f>
        <v>0</v>
      </c>
      <c r="F3601" s="227">
        <f>'1. General information'!$E$11</f>
        <v>0</v>
      </c>
      <c r="G3601" s="227">
        <f>'1. General information'!$E$12</f>
        <v>0</v>
      </c>
      <c r="H3601" s="227">
        <f>'1. General information'!$E$13</f>
        <v>0</v>
      </c>
      <c r="I3601" s="227">
        <f>'1. General information'!$E$14</f>
        <v>0</v>
      </c>
      <c r="J3601" s="234" t="s">
        <v>472</v>
      </c>
      <c r="K3601" s="235" t="s">
        <v>6673</v>
      </c>
      <c r="L3601" s="234" t="s">
        <v>6763</v>
      </c>
      <c r="M3601" s="238">
        <f>'7. Vehicles and transport'!$Q$37</f>
        <v>0</v>
      </c>
    </row>
    <row r="3602" spans="1:13">
      <c r="A3602" s="230">
        <v>3601</v>
      </c>
      <c r="B3602" s="230" t="str">
        <f t="shared" si="86"/>
        <v>0-0-0-7.11m-6</v>
      </c>
      <c r="C3602" s="227">
        <f>'1. General information'!$E$8</f>
        <v>0</v>
      </c>
      <c r="D3602" s="227">
        <f>'1. General information'!$E$9</f>
        <v>0</v>
      </c>
      <c r="E3602" s="227">
        <f>'1. General information'!$E$10</f>
        <v>0</v>
      </c>
      <c r="F3602" s="227">
        <f>'1. General information'!$E$11</f>
        <v>0</v>
      </c>
      <c r="G3602" s="227">
        <f>'1. General information'!$E$12</f>
        <v>0</v>
      </c>
      <c r="H3602" s="227">
        <f>'1. General information'!$E$13</f>
        <v>0</v>
      </c>
      <c r="I3602" s="227">
        <f>'1. General information'!$E$14</f>
        <v>0</v>
      </c>
      <c r="J3602" s="234" t="s">
        <v>472</v>
      </c>
      <c r="K3602" s="235" t="s">
        <v>6674</v>
      </c>
      <c r="L3602" s="234" t="s">
        <v>6764</v>
      </c>
      <c r="M3602" s="238">
        <f>'7. Vehicles and transport'!$R$37</f>
        <v>0</v>
      </c>
    </row>
    <row r="3603" spans="1:13">
      <c r="A3603" s="230">
        <v>3602</v>
      </c>
      <c r="B3603" s="230" t="str">
        <f t="shared" si="86"/>
        <v>0-0-0-7.11m-7</v>
      </c>
      <c r="C3603" s="227">
        <f>'1. General information'!$E$8</f>
        <v>0</v>
      </c>
      <c r="D3603" s="227">
        <f>'1. General information'!$E$9</f>
        <v>0</v>
      </c>
      <c r="E3603" s="227">
        <f>'1. General information'!$E$10</f>
        <v>0</v>
      </c>
      <c r="F3603" s="227">
        <f>'1. General information'!$E$11</f>
        <v>0</v>
      </c>
      <c r="G3603" s="227">
        <f>'1. General information'!$E$12</f>
        <v>0</v>
      </c>
      <c r="H3603" s="227">
        <f>'1. General information'!$E$13</f>
        <v>0</v>
      </c>
      <c r="I3603" s="227">
        <f>'1. General information'!$E$14</f>
        <v>0</v>
      </c>
      <c r="J3603" s="234" t="s">
        <v>472</v>
      </c>
      <c r="K3603" s="235" t="s">
        <v>6675</v>
      </c>
      <c r="L3603" s="234" t="s">
        <v>6765</v>
      </c>
      <c r="M3603" s="238">
        <f>'7. Vehicles and transport'!$S$37</f>
        <v>0</v>
      </c>
    </row>
    <row r="3604" spans="1:13">
      <c r="A3604" s="230">
        <v>3603</v>
      </c>
      <c r="B3604" s="230" t="str">
        <f t="shared" si="86"/>
        <v>0-0-0-7.11m-8</v>
      </c>
      <c r="C3604" s="227">
        <f>'1. General information'!$E$8</f>
        <v>0</v>
      </c>
      <c r="D3604" s="227">
        <f>'1. General information'!$E$9</f>
        <v>0</v>
      </c>
      <c r="E3604" s="227">
        <f>'1. General information'!$E$10</f>
        <v>0</v>
      </c>
      <c r="F3604" s="227">
        <f>'1. General information'!$E$11</f>
        <v>0</v>
      </c>
      <c r="G3604" s="227">
        <f>'1. General information'!$E$12</f>
        <v>0</v>
      </c>
      <c r="H3604" s="227">
        <f>'1. General information'!$E$13</f>
        <v>0</v>
      </c>
      <c r="I3604" s="227">
        <f>'1. General information'!$E$14</f>
        <v>0</v>
      </c>
      <c r="J3604" s="234" t="s">
        <v>472</v>
      </c>
      <c r="K3604" s="235" t="s">
        <v>6676</v>
      </c>
      <c r="L3604" s="234" t="s">
        <v>6766</v>
      </c>
      <c r="M3604" s="238">
        <f>'7. Vehicles and transport'!$T$37</f>
        <v>0</v>
      </c>
    </row>
    <row r="3605" spans="1:13">
      <c r="A3605" s="230">
        <v>3604</v>
      </c>
      <c r="B3605" s="230" t="str">
        <f t="shared" si="86"/>
        <v>0-0-0-7.11m-9</v>
      </c>
      <c r="C3605" s="227">
        <f>'1. General information'!$E$8</f>
        <v>0</v>
      </c>
      <c r="D3605" s="227">
        <f>'1. General information'!$E$9</f>
        <v>0</v>
      </c>
      <c r="E3605" s="227">
        <f>'1. General information'!$E$10</f>
        <v>0</v>
      </c>
      <c r="F3605" s="227">
        <f>'1. General information'!$E$11</f>
        <v>0</v>
      </c>
      <c r="G3605" s="227">
        <f>'1. General information'!$E$12</f>
        <v>0</v>
      </c>
      <c r="H3605" s="227">
        <f>'1. General information'!$E$13</f>
        <v>0</v>
      </c>
      <c r="I3605" s="227">
        <f>'1. General information'!$E$14</f>
        <v>0</v>
      </c>
      <c r="J3605" s="234" t="s">
        <v>472</v>
      </c>
      <c r="K3605" s="235" t="s">
        <v>6677</v>
      </c>
      <c r="L3605" s="234" t="s">
        <v>6767</v>
      </c>
      <c r="M3605" s="238">
        <f>'7. Vehicles and transport'!$U$37</f>
        <v>0</v>
      </c>
    </row>
    <row r="3606" spans="1:13">
      <c r="A3606" s="230">
        <v>3605</v>
      </c>
      <c r="B3606" s="230" t="str">
        <f t="shared" si="86"/>
        <v>0-0-0-7.11m-10</v>
      </c>
      <c r="C3606" s="227">
        <f>'1. General information'!$E$8</f>
        <v>0</v>
      </c>
      <c r="D3606" s="227">
        <f>'1. General information'!$E$9</f>
        <v>0</v>
      </c>
      <c r="E3606" s="227">
        <f>'1. General information'!$E$10</f>
        <v>0</v>
      </c>
      <c r="F3606" s="227">
        <f>'1. General information'!$E$11</f>
        <v>0</v>
      </c>
      <c r="G3606" s="227">
        <f>'1. General information'!$E$12</f>
        <v>0</v>
      </c>
      <c r="H3606" s="227">
        <f>'1. General information'!$E$13</f>
        <v>0</v>
      </c>
      <c r="I3606" s="227">
        <f>'1. General information'!$E$14</f>
        <v>0</v>
      </c>
      <c r="J3606" s="234" t="s">
        <v>472</v>
      </c>
      <c r="K3606" s="235" t="s">
        <v>6678</v>
      </c>
      <c r="L3606" s="234" t="s">
        <v>6768</v>
      </c>
      <c r="M3606" s="238">
        <f>'7. Vehicles and transport'!$V$37</f>
        <v>0</v>
      </c>
    </row>
    <row r="3607" spans="1:13">
      <c r="A3607" s="230">
        <v>3606</v>
      </c>
      <c r="B3607" s="230" t="str">
        <f t="shared" si="86"/>
        <v>0-0-0-7.11n-1</v>
      </c>
      <c r="C3607" s="227">
        <f>'1. General information'!$E$8</f>
        <v>0</v>
      </c>
      <c r="D3607" s="227">
        <f>'1. General information'!$E$9</f>
        <v>0</v>
      </c>
      <c r="E3607" s="227">
        <f>'1. General information'!$E$10</f>
        <v>0</v>
      </c>
      <c r="F3607" s="227">
        <f>'1. General information'!$E$11</f>
        <v>0</v>
      </c>
      <c r="G3607" s="227">
        <f>'1. General information'!$E$12</f>
        <v>0</v>
      </c>
      <c r="H3607" s="227">
        <f>'1. General information'!$E$13</f>
        <v>0</v>
      </c>
      <c r="I3607" s="227">
        <f>'1. General information'!$E$14</f>
        <v>0</v>
      </c>
      <c r="J3607" s="234" t="s">
        <v>472</v>
      </c>
      <c r="K3607" s="235" t="s">
        <v>6679</v>
      </c>
      <c r="L3607" s="234" t="s">
        <v>6769</v>
      </c>
      <c r="M3607" s="238">
        <f>'7. Vehicles and transport'!$M$38</f>
        <v>0</v>
      </c>
    </row>
    <row r="3608" spans="1:13">
      <c r="A3608" s="230">
        <v>3607</v>
      </c>
      <c r="B3608" s="230" t="str">
        <f t="shared" si="86"/>
        <v>0-0-0-7.11n-2</v>
      </c>
      <c r="C3608" s="227">
        <f>'1. General information'!$E$8</f>
        <v>0</v>
      </c>
      <c r="D3608" s="227">
        <f>'1. General information'!$E$9</f>
        <v>0</v>
      </c>
      <c r="E3608" s="227">
        <f>'1. General information'!$E$10</f>
        <v>0</v>
      </c>
      <c r="F3608" s="227">
        <f>'1. General information'!$E$11</f>
        <v>0</v>
      </c>
      <c r="G3608" s="227">
        <f>'1. General information'!$E$12</f>
        <v>0</v>
      </c>
      <c r="H3608" s="227">
        <f>'1. General information'!$E$13</f>
        <v>0</v>
      </c>
      <c r="I3608" s="227">
        <f>'1. General information'!$E$14</f>
        <v>0</v>
      </c>
      <c r="J3608" s="234" t="s">
        <v>472</v>
      </c>
      <c r="K3608" s="235" t="s">
        <v>6680</v>
      </c>
      <c r="L3608" s="234" t="s">
        <v>6770</v>
      </c>
      <c r="M3608" s="238">
        <f>'7. Vehicles and transport'!$N$38</f>
        <v>0</v>
      </c>
    </row>
    <row r="3609" spans="1:13">
      <c r="A3609" s="230">
        <v>3608</v>
      </c>
      <c r="B3609" s="230" t="str">
        <f t="shared" si="86"/>
        <v>0-0-0-7.11n-3</v>
      </c>
      <c r="C3609" s="227">
        <f>'1. General information'!$E$8</f>
        <v>0</v>
      </c>
      <c r="D3609" s="227">
        <f>'1. General information'!$E$9</f>
        <v>0</v>
      </c>
      <c r="E3609" s="227">
        <f>'1. General information'!$E$10</f>
        <v>0</v>
      </c>
      <c r="F3609" s="227">
        <f>'1. General information'!$E$11</f>
        <v>0</v>
      </c>
      <c r="G3609" s="227">
        <f>'1. General information'!$E$12</f>
        <v>0</v>
      </c>
      <c r="H3609" s="227">
        <f>'1. General information'!$E$13</f>
        <v>0</v>
      </c>
      <c r="I3609" s="227">
        <f>'1. General information'!$E$14</f>
        <v>0</v>
      </c>
      <c r="J3609" s="234" t="s">
        <v>472</v>
      </c>
      <c r="K3609" s="235" t="s">
        <v>6681</v>
      </c>
      <c r="L3609" s="234" t="s">
        <v>6771</v>
      </c>
      <c r="M3609" s="238">
        <f>'7. Vehicles and transport'!$O$38</f>
        <v>0</v>
      </c>
    </row>
    <row r="3610" spans="1:13">
      <c r="A3610" s="230">
        <v>3609</v>
      </c>
      <c r="B3610" s="230" t="str">
        <f t="shared" si="86"/>
        <v>0-0-0-7.11n-4</v>
      </c>
      <c r="C3610" s="227">
        <f>'1. General information'!$E$8</f>
        <v>0</v>
      </c>
      <c r="D3610" s="227">
        <f>'1. General information'!$E$9</f>
        <v>0</v>
      </c>
      <c r="E3610" s="227">
        <f>'1. General information'!$E$10</f>
        <v>0</v>
      </c>
      <c r="F3610" s="227">
        <f>'1. General information'!$E$11</f>
        <v>0</v>
      </c>
      <c r="G3610" s="227">
        <f>'1. General information'!$E$12</f>
        <v>0</v>
      </c>
      <c r="H3610" s="227">
        <f>'1. General information'!$E$13</f>
        <v>0</v>
      </c>
      <c r="I3610" s="227">
        <f>'1. General information'!$E$14</f>
        <v>0</v>
      </c>
      <c r="J3610" s="234" t="s">
        <v>472</v>
      </c>
      <c r="K3610" s="235" t="s">
        <v>6682</v>
      </c>
      <c r="L3610" s="234" t="s">
        <v>6772</v>
      </c>
      <c r="M3610" s="238">
        <f>'7. Vehicles and transport'!$P$38</f>
        <v>0</v>
      </c>
    </row>
    <row r="3611" spans="1:13">
      <c r="A3611" s="230">
        <v>3610</v>
      </c>
      <c r="B3611" s="230" t="str">
        <f t="shared" si="86"/>
        <v>0-0-0-7.11n-5</v>
      </c>
      <c r="C3611" s="227">
        <f>'1. General information'!$E$8</f>
        <v>0</v>
      </c>
      <c r="D3611" s="227">
        <f>'1. General information'!$E$9</f>
        <v>0</v>
      </c>
      <c r="E3611" s="227">
        <f>'1. General information'!$E$10</f>
        <v>0</v>
      </c>
      <c r="F3611" s="227">
        <f>'1. General information'!$E$11</f>
        <v>0</v>
      </c>
      <c r="G3611" s="227">
        <f>'1. General information'!$E$12</f>
        <v>0</v>
      </c>
      <c r="H3611" s="227">
        <f>'1. General information'!$E$13</f>
        <v>0</v>
      </c>
      <c r="I3611" s="227">
        <f>'1. General information'!$E$14</f>
        <v>0</v>
      </c>
      <c r="J3611" s="234" t="s">
        <v>472</v>
      </c>
      <c r="K3611" s="235" t="s">
        <v>6683</v>
      </c>
      <c r="L3611" s="234" t="s">
        <v>6773</v>
      </c>
      <c r="M3611" s="238">
        <f>'7. Vehicles and transport'!$Q$38</f>
        <v>0</v>
      </c>
    </row>
    <row r="3612" spans="1:13">
      <c r="A3612" s="230">
        <v>3611</v>
      </c>
      <c r="B3612" s="230" t="str">
        <f t="shared" si="86"/>
        <v>0-0-0-7.11n-6</v>
      </c>
      <c r="C3612" s="227">
        <f>'1. General information'!$E$8</f>
        <v>0</v>
      </c>
      <c r="D3612" s="227">
        <f>'1. General information'!$E$9</f>
        <v>0</v>
      </c>
      <c r="E3612" s="227">
        <f>'1. General information'!$E$10</f>
        <v>0</v>
      </c>
      <c r="F3612" s="227">
        <f>'1. General information'!$E$11</f>
        <v>0</v>
      </c>
      <c r="G3612" s="227">
        <f>'1. General information'!$E$12</f>
        <v>0</v>
      </c>
      <c r="H3612" s="227">
        <f>'1. General information'!$E$13</f>
        <v>0</v>
      </c>
      <c r="I3612" s="227">
        <f>'1. General information'!$E$14</f>
        <v>0</v>
      </c>
      <c r="J3612" s="234" t="s">
        <v>472</v>
      </c>
      <c r="K3612" s="235" t="s">
        <v>6684</v>
      </c>
      <c r="L3612" s="234" t="s">
        <v>6774</v>
      </c>
      <c r="M3612" s="238">
        <f>'7. Vehicles and transport'!$R$38</f>
        <v>0</v>
      </c>
    </row>
    <row r="3613" spans="1:13">
      <c r="A3613" s="230">
        <v>3612</v>
      </c>
      <c r="B3613" s="230" t="str">
        <f t="shared" si="86"/>
        <v>0-0-0-7.11n-7</v>
      </c>
      <c r="C3613" s="227">
        <f>'1. General information'!$E$8</f>
        <v>0</v>
      </c>
      <c r="D3613" s="227">
        <f>'1. General information'!$E$9</f>
        <v>0</v>
      </c>
      <c r="E3613" s="227">
        <f>'1. General information'!$E$10</f>
        <v>0</v>
      </c>
      <c r="F3613" s="227">
        <f>'1. General information'!$E$11</f>
        <v>0</v>
      </c>
      <c r="G3613" s="227">
        <f>'1. General information'!$E$12</f>
        <v>0</v>
      </c>
      <c r="H3613" s="227">
        <f>'1. General information'!$E$13</f>
        <v>0</v>
      </c>
      <c r="I3613" s="227">
        <f>'1. General information'!$E$14</f>
        <v>0</v>
      </c>
      <c r="J3613" s="234" t="s">
        <v>472</v>
      </c>
      <c r="K3613" s="235" t="s">
        <v>6685</v>
      </c>
      <c r="L3613" s="234" t="s">
        <v>6775</v>
      </c>
      <c r="M3613" s="238">
        <f>'7. Vehicles and transport'!$S$38</f>
        <v>0</v>
      </c>
    </row>
    <row r="3614" spans="1:13">
      <c r="A3614" s="230">
        <v>3613</v>
      </c>
      <c r="B3614" s="230" t="str">
        <f t="shared" ref="B3614:B3677" si="87">CONCATENATE(LEFT(C3614,2),"-",LEFT(D3614,2),"-",LEFT(E3614,2),"-",K3614)</f>
        <v>0-0-0-7.11n-8</v>
      </c>
      <c r="C3614" s="227">
        <f>'1. General information'!$E$8</f>
        <v>0</v>
      </c>
      <c r="D3614" s="227">
        <f>'1. General information'!$E$9</f>
        <v>0</v>
      </c>
      <c r="E3614" s="227">
        <f>'1. General information'!$E$10</f>
        <v>0</v>
      </c>
      <c r="F3614" s="227">
        <f>'1. General information'!$E$11</f>
        <v>0</v>
      </c>
      <c r="G3614" s="227">
        <f>'1. General information'!$E$12</f>
        <v>0</v>
      </c>
      <c r="H3614" s="227">
        <f>'1. General information'!$E$13</f>
        <v>0</v>
      </c>
      <c r="I3614" s="227">
        <f>'1. General information'!$E$14</f>
        <v>0</v>
      </c>
      <c r="J3614" s="234" t="s">
        <v>472</v>
      </c>
      <c r="K3614" s="235" t="s">
        <v>6686</v>
      </c>
      <c r="L3614" s="234" t="s">
        <v>6776</v>
      </c>
      <c r="M3614" s="238">
        <f>'7. Vehicles and transport'!$T$38</f>
        <v>0</v>
      </c>
    </row>
    <row r="3615" spans="1:13">
      <c r="A3615" s="230">
        <v>3614</v>
      </c>
      <c r="B3615" s="230" t="str">
        <f t="shared" si="87"/>
        <v>0-0-0-7.11n-9</v>
      </c>
      <c r="C3615" s="227">
        <f>'1. General information'!$E$8</f>
        <v>0</v>
      </c>
      <c r="D3615" s="227">
        <f>'1. General information'!$E$9</f>
        <v>0</v>
      </c>
      <c r="E3615" s="227">
        <f>'1. General information'!$E$10</f>
        <v>0</v>
      </c>
      <c r="F3615" s="227">
        <f>'1. General information'!$E$11</f>
        <v>0</v>
      </c>
      <c r="G3615" s="227">
        <f>'1. General information'!$E$12</f>
        <v>0</v>
      </c>
      <c r="H3615" s="227">
        <f>'1. General information'!$E$13</f>
        <v>0</v>
      </c>
      <c r="I3615" s="227">
        <f>'1. General information'!$E$14</f>
        <v>0</v>
      </c>
      <c r="J3615" s="234" t="s">
        <v>472</v>
      </c>
      <c r="K3615" s="235" t="s">
        <v>6687</v>
      </c>
      <c r="L3615" s="234" t="s">
        <v>6777</v>
      </c>
      <c r="M3615" s="238">
        <f>'7. Vehicles and transport'!$U$38</f>
        <v>0</v>
      </c>
    </row>
    <row r="3616" spans="1:13">
      <c r="A3616" s="230">
        <v>3615</v>
      </c>
      <c r="B3616" s="230" t="str">
        <f t="shared" si="87"/>
        <v>0-0-0-7.11n-10</v>
      </c>
      <c r="C3616" s="227">
        <f>'1. General information'!$E$8</f>
        <v>0</v>
      </c>
      <c r="D3616" s="227">
        <f>'1. General information'!$E$9</f>
        <v>0</v>
      </c>
      <c r="E3616" s="227">
        <f>'1. General information'!$E$10</f>
        <v>0</v>
      </c>
      <c r="F3616" s="227">
        <f>'1. General information'!$E$11</f>
        <v>0</v>
      </c>
      <c r="G3616" s="227">
        <f>'1. General information'!$E$12</f>
        <v>0</v>
      </c>
      <c r="H3616" s="227">
        <f>'1. General information'!$E$13</f>
        <v>0</v>
      </c>
      <c r="I3616" s="227">
        <f>'1. General information'!$E$14</f>
        <v>0</v>
      </c>
      <c r="J3616" s="234" t="s">
        <v>472</v>
      </c>
      <c r="K3616" s="235" t="s">
        <v>6688</v>
      </c>
      <c r="L3616" s="234" t="s">
        <v>6778</v>
      </c>
      <c r="M3616" s="238">
        <f>'7. Vehicles and transport'!$V$38</f>
        <v>0</v>
      </c>
    </row>
    <row r="3617" spans="1:13">
      <c r="A3617" s="230">
        <v>3616</v>
      </c>
      <c r="B3617" s="230" t="str">
        <f t="shared" si="87"/>
        <v>0-0-0-7.11n</v>
      </c>
      <c r="C3617" s="227">
        <f>'1. General information'!$E$8</f>
        <v>0</v>
      </c>
      <c r="D3617" s="227">
        <f>'1. General information'!$E$9</f>
        <v>0</v>
      </c>
      <c r="E3617" s="227">
        <f>'1. General information'!$E$10</f>
        <v>0</v>
      </c>
      <c r="F3617" s="227">
        <f>'1. General information'!$E$11</f>
        <v>0</v>
      </c>
      <c r="G3617" s="227">
        <f>'1. General information'!$E$12</f>
        <v>0</v>
      </c>
      <c r="H3617" s="227">
        <f>'1. General information'!$E$13</f>
        <v>0</v>
      </c>
      <c r="I3617" s="227">
        <f>'1. General information'!$E$14</f>
        <v>0</v>
      </c>
      <c r="J3617" s="234" t="s">
        <v>472</v>
      </c>
      <c r="K3617" s="235" t="s">
        <v>6780</v>
      </c>
      <c r="L3617" s="234" t="s">
        <v>6779</v>
      </c>
      <c r="M3617" s="229" t="str">
        <f>'7. Vehicles and transport'!$J$38</f>
        <v>Specify here</v>
      </c>
    </row>
    <row r="3618" spans="1:13">
      <c r="A3618" s="230">
        <v>3617</v>
      </c>
      <c r="B3618" s="230" t="str">
        <f t="shared" si="87"/>
        <v>0-0-0-7.12-a</v>
      </c>
      <c r="C3618" s="227">
        <f>'1. General information'!$E$8</f>
        <v>0</v>
      </c>
      <c r="D3618" s="227">
        <f>'1. General information'!$E$9</f>
        <v>0</v>
      </c>
      <c r="E3618" s="227">
        <f>'1. General information'!$E$10</f>
        <v>0</v>
      </c>
      <c r="F3618" s="227">
        <f>'1. General information'!$E$11</f>
        <v>0</v>
      </c>
      <c r="G3618" s="227">
        <f>'1. General information'!$E$12</f>
        <v>0</v>
      </c>
      <c r="H3618" s="227">
        <f>'1. General information'!$E$13</f>
        <v>0</v>
      </c>
      <c r="I3618" s="227">
        <f>'1. General information'!$E$14</f>
        <v>0</v>
      </c>
      <c r="J3618" s="234" t="s">
        <v>472</v>
      </c>
      <c r="K3618" s="235" t="s">
        <v>6397</v>
      </c>
      <c r="L3618" s="234" t="s">
        <v>8501</v>
      </c>
      <c r="M3618" s="238">
        <f>'7. Vehicles and transport'!$H$44</f>
        <v>0</v>
      </c>
    </row>
    <row r="3619" spans="1:13">
      <c r="A3619" s="230">
        <v>3618</v>
      </c>
      <c r="B3619" s="230" t="str">
        <f t="shared" si="87"/>
        <v>0-0-0-7.12-b</v>
      </c>
      <c r="C3619" s="227">
        <f>'1. General information'!$E$8</f>
        <v>0</v>
      </c>
      <c r="D3619" s="227">
        <f>'1. General information'!$E$9</f>
        <v>0</v>
      </c>
      <c r="E3619" s="227">
        <f>'1. General information'!$E$10</f>
        <v>0</v>
      </c>
      <c r="F3619" s="227">
        <f>'1. General information'!$E$11</f>
        <v>0</v>
      </c>
      <c r="G3619" s="227">
        <f>'1. General information'!$E$12</f>
        <v>0</v>
      </c>
      <c r="H3619" s="227">
        <f>'1. General information'!$E$13</f>
        <v>0</v>
      </c>
      <c r="I3619" s="227">
        <f>'1. General information'!$E$14</f>
        <v>0</v>
      </c>
      <c r="J3619" s="234" t="s">
        <v>472</v>
      </c>
      <c r="K3619" s="247" t="s">
        <v>6398</v>
      </c>
      <c r="L3619" s="234" t="str">
        <f>CONCATENATE("Other transport expenses (NGN) - Adm. Vaccines - ",'7. Vehicles and transport'!$I$43)</f>
        <v>Other transport expenses (NGN) - Adm. Vaccines - n.a.</v>
      </c>
      <c r="M3619" s="238">
        <f>'7. Vehicles and transport'!$I$44</f>
        <v>0</v>
      </c>
    </row>
    <row r="3620" spans="1:13">
      <c r="A3620" s="230">
        <v>3619</v>
      </c>
      <c r="B3620" s="230" t="str">
        <f t="shared" si="87"/>
        <v>0-0-0-7.12-c</v>
      </c>
      <c r="C3620" s="227">
        <f>'1. General information'!$E$8</f>
        <v>0</v>
      </c>
      <c r="D3620" s="227">
        <f>'1. General information'!$E$9</f>
        <v>0</v>
      </c>
      <c r="E3620" s="227">
        <f>'1. General information'!$E$10</f>
        <v>0</v>
      </c>
      <c r="F3620" s="227">
        <f>'1. General information'!$E$11</f>
        <v>0</v>
      </c>
      <c r="G3620" s="227">
        <f>'1. General information'!$E$12</f>
        <v>0</v>
      </c>
      <c r="H3620" s="227">
        <f>'1. General information'!$E$13</f>
        <v>0</v>
      </c>
      <c r="I3620" s="227">
        <f>'1. General information'!$E$14</f>
        <v>0</v>
      </c>
      <c r="J3620" s="234" t="s">
        <v>472</v>
      </c>
      <c r="K3620" s="247" t="s">
        <v>6399</v>
      </c>
      <c r="L3620" s="234" t="str">
        <f>CONCATENATE("Other transport expenses (NGN) - Adm. Vaccines - ",'7. Vehicles and transport'!$K$43)</f>
        <v>Other transport expenses (NGN) - Adm. Vaccines - n.a.</v>
      </c>
      <c r="M3620" s="238">
        <f>'7. Vehicles and transport'!$K$44</f>
        <v>0</v>
      </c>
    </row>
    <row r="3621" spans="1:13">
      <c r="A3621" s="230">
        <v>3620</v>
      </c>
      <c r="B3621" s="230" t="str">
        <f t="shared" si="87"/>
        <v>0-0-0-7.12-d</v>
      </c>
      <c r="C3621" s="227">
        <f>'1. General information'!$E$8</f>
        <v>0</v>
      </c>
      <c r="D3621" s="227">
        <f>'1. General information'!$E$9</f>
        <v>0</v>
      </c>
      <c r="E3621" s="227">
        <f>'1. General information'!$E$10</f>
        <v>0</v>
      </c>
      <c r="F3621" s="227">
        <f>'1. General information'!$E$11</f>
        <v>0</v>
      </c>
      <c r="G3621" s="227">
        <f>'1. General information'!$E$12</f>
        <v>0</v>
      </c>
      <c r="H3621" s="227">
        <f>'1. General information'!$E$13</f>
        <v>0</v>
      </c>
      <c r="I3621" s="227">
        <f>'1. General information'!$E$14</f>
        <v>0</v>
      </c>
      <c r="J3621" s="234" t="s">
        <v>472</v>
      </c>
      <c r="K3621" s="235" t="s">
        <v>6400</v>
      </c>
      <c r="L3621" s="234" t="s">
        <v>8502</v>
      </c>
      <c r="M3621" s="238">
        <f>'7. Vehicles and transport'!$L$44</f>
        <v>0</v>
      </c>
    </row>
    <row r="3622" spans="1:13">
      <c r="A3622" s="230">
        <v>3621</v>
      </c>
      <c r="B3622" s="230" t="str">
        <f t="shared" si="87"/>
        <v>0-0-0-7.12-e</v>
      </c>
      <c r="C3622" s="227">
        <f>'1. General information'!$E$8</f>
        <v>0</v>
      </c>
      <c r="D3622" s="227">
        <f>'1. General information'!$E$9</f>
        <v>0</v>
      </c>
      <c r="E3622" s="227">
        <f>'1. General information'!$E$10</f>
        <v>0</v>
      </c>
      <c r="F3622" s="227">
        <f>'1. General information'!$E$11</f>
        <v>0</v>
      </c>
      <c r="G3622" s="227">
        <f>'1. General information'!$E$12</f>
        <v>0</v>
      </c>
      <c r="H3622" s="227">
        <f>'1. General information'!$E$13</f>
        <v>0</v>
      </c>
      <c r="I3622" s="227">
        <f>'1. General information'!$E$14</f>
        <v>0</v>
      </c>
      <c r="J3622" s="234" t="s">
        <v>472</v>
      </c>
      <c r="K3622" s="235" t="s">
        <v>6401</v>
      </c>
      <c r="L3622" s="234" t="s">
        <v>8503</v>
      </c>
      <c r="M3622" s="238">
        <f>'7. Vehicles and transport'!$M$44</f>
        <v>0</v>
      </c>
    </row>
    <row r="3623" spans="1:13">
      <c r="A3623" s="230">
        <v>3622</v>
      </c>
      <c r="B3623" s="230" t="str">
        <f t="shared" si="87"/>
        <v>0-0-0-7.12-f</v>
      </c>
      <c r="C3623" s="227">
        <f>'1. General information'!$E$8</f>
        <v>0</v>
      </c>
      <c r="D3623" s="227">
        <f>'1. General information'!$E$9</f>
        <v>0</v>
      </c>
      <c r="E3623" s="227">
        <f>'1. General information'!$E$10</f>
        <v>0</v>
      </c>
      <c r="F3623" s="227">
        <f>'1. General information'!$E$11</f>
        <v>0</v>
      </c>
      <c r="G3623" s="227">
        <f>'1. General information'!$E$12</f>
        <v>0</v>
      </c>
      <c r="H3623" s="227">
        <f>'1. General information'!$E$13</f>
        <v>0</v>
      </c>
      <c r="I3623" s="227">
        <f>'1. General information'!$E$14</f>
        <v>0</v>
      </c>
      <c r="J3623" s="234" t="s">
        <v>472</v>
      </c>
      <c r="K3623" s="235" t="s">
        <v>6402</v>
      </c>
      <c r="L3623" s="234" t="s">
        <v>8504</v>
      </c>
      <c r="M3623" s="238">
        <f>'7. Vehicles and transport'!$N$44</f>
        <v>0</v>
      </c>
    </row>
    <row r="3624" spans="1:13">
      <c r="A3624" s="230">
        <v>3623</v>
      </c>
      <c r="B3624" s="230" t="str">
        <f t="shared" si="87"/>
        <v>0-0-0-7.12-g</v>
      </c>
      <c r="C3624" s="227">
        <f>'1. General information'!$E$8</f>
        <v>0</v>
      </c>
      <c r="D3624" s="227">
        <f>'1. General information'!$E$9</f>
        <v>0</v>
      </c>
      <c r="E3624" s="227">
        <f>'1. General information'!$E$10</f>
        <v>0</v>
      </c>
      <c r="F3624" s="227">
        <f>'1. General information'!$E$11</f>
        <v>0</v>
      </c>
      <c r="G3624" s="227">
        <f>'1. General information'!$E$12</f>
        <v>0</v>
      </c>
      <c r="H3624" s="227">
        <f>'1. General information'!$E$13</f>
        <v>0</v>
      </c>
      <c r="I3624" s="227">
        <f>'1. General information'!$E$14</f>
        <v>0</v>
      </c>
      <c r="J3624" s="234" t="s">
        <v>472</v>
      </c>
      <c r="K3624" s="235" t="s">
        <v>6403</v>
      </c>
      <c r="L3624" s="234" t="s">
        <v>8505</v>
      </c>
      <c r="M3624" s="238">
        <f>'7. Vehicles and transport'!$O$44</f>
        <v>0</v>
      </c>
    </row>
    <row r="3625" spans="1:13">
      <c r="A3625" s="230">
        <v>3624</v>
      </c>
      <c r="B3625" s="230" t="str">
        <f t="shared" si="87"/>
        <v>0-0-0-7.12-h</v>
      </c>
      <c r="C3625" s="227">
        <f>'1. General information'!$E$8</f>
        <v>0</v>
      </c>
      <c r="D3625" s="227">
        <f>'1. General information'!$E$9</f>
        <v>0</v>
      </c>
      <c r="E3625" s="227">
        <f>'1. General information'!$E$10</f>
        <v>0</v>
      </c>
      <c r="F3625" s="227">
        <f>'1. General information'!$E$11</f>
        <v>0</v>
      </c>
      <c r="G3625" s="227">
        <f>'1. General information'!$E$12</f>
        <v>0</v>
      </c>
      <c r="H3625" s="227">
        <f>'1. General information'!$E$13</f>
        <v>0</v>
      </c>
      <c r="I3625" s="227">
        <f>'1. General information'!$E$14</f>
        <v>0</v>
      </c>
      <c r="J3625" s="234" t="s">
        <v>472</v>
      </c>
      <c r="K3625" s="235" t="s">
        <v>6781</v>
      </c>
      <c r="L3625" s="234" t="s">
        <v>8506</v>
      </c>
      <c r="M3625" s="238">
        <f>'7. Vehicles and transport'!$P$44</f>
        <v>0</v>
      </c>
    </row>
    <row r="3626" spans="1:13">
      <c r="A3626" s="230">
        <v>3625</v>
      </c>
      <c r="B3626" s="230" t="str">
        <f t="shared" si="87"/>
        <v>0-0-0-7.12-i</v>
      </c>
      <c r="C3626" s="227">
        <f>'1. General information'!$E$8</f>
        <v>0</v>
      </c>
      <c r="D3626" s="227">
        <f>'1. General information'!$E$9</f>
        <v>0</v>
      </c>
      <c r="E3626" s="227">
        <f>'1. General information'!$E$10</f>
        <v>0</v>
      </c>
      <c r="F3626" s="227">
        <f>'1. General information'!$E$11</f>
        <v>0</v>
      </c>
      <c r="G3626" s="227">
        <f>'1. General information'!$E$12</f>
        <v>0</v>
      </c>
      <c r="H3626" s="227">
        <f>'1. General information'!$E$13</f>
        <v>0</v>
      </c>
      <c r="I3626" s="227">
        <f>'1. General information'!$E$14</f>
        <v>0</v>
      </c>
      <c r="J3626" s="234" t="s">
        <v>472</v>
      </c>
      <c r="K3626" s="235" t="s">
        <v>6782</v>
      </c>
      <c r="L3626" s="234" t="s">
        <v>8507</v>
      </c>
      <c r="M3626" s="238">
        <f>'7. Vehicles and transport'!$Q$44</f>
        <v>0</v>
      </c>
    </row>
    <row r="3627" spans="1:13">
      <c r="A3627" s="230">
        <v>3626</v>
      </c>
      <c r="B3627" s="230" t="str">
        <f t="shared" si="87"/>
        <v>0-0-0-7.12-j</v>
      </c>
      <c r="C3627" s="227">
        <f>'1. General information'!$E$8</f>
        <v>0</v>
      </c>
      <c r="D3627" s="227">
        <f>'1. General information'!$E$9</f>
        <v>0</v>
      </c>
      <c r="E3627" s="227">
        <f>'1. General information'!$E$10</f>
        <v>0</v>
      </c>
      <c r="F3627" s="227">
        <f>'1. General information'!$E$11</f>
        <v>0</v>
      </c>
      <c r="G3627" s="227">
        <f>'1. General information'!$E$12</f>
        <v>0</v>
      </c>
      <c r="H3627" s="227">
        <f>'1. General information'!$E$13</f>
        <v>0</v>
      </c>
      <c r="I3627" s="227">
        <f>'1. General information'!$E$14</f>
        <v>0</v>
      </c>
      <c r="J3627" s="234" t="s">
        <v>472</v>
      </c>
      <c r="K3627" s="235" t="s">
        <v>6404</v>
      </c>
      <c r="L3627" s="234" t="s">
        <v>8508</v>
      </c>
      <c r="M3627" s="238">
        <f>'7. Vehicles and transport'!$R$44</f>
        <v>0</v>
      </c>
    </row>
    <row r="3628" spans="1:13">
      <c r="A3628" s="230">
        <v>3627</v>
      </c>
      <c r="B3628" s="230" t="str">
        <f t="shared" si="87"/>
        <v>0-0-0-7.12-k</v>
      </c>
      <c r="C3628" s="227">
        <f>'1. General information'!$E$8</f>
        <v>0</v>
      </c>
      <c r="D3628" s="227">
        <f>'1. General information'!$E$9</f>
        <v>0</v>
      </c>
      <c r="E3628" s="227">
        <f>'1. General information'!$E$10</f>
        <v>0</v>
      </c>
      <c r="F3628" s="227">
        <f>'1. General information'!$E$11</f>
        <v>0</v>
      </c>
      <c r="G3628" s="227">
        <f>'1. General information'!$E$12</f>
        <v>0</v>
      </c>
      <c r="H3628" s="227">
        <f>'1. General information'!$E$13</f>
        <v>0</v>
      </c>
      <c r="I3628" s="227">
        <f>'1. General information'!$E$14</f>
        <v>0</v>
      </c>
      <c r="J3628" s="234" t="s">
        <v>472</v>
      </c>
      <c r="K3628" s="235" t="s">
        <v>6405</v>
      </c>
      <c r="L3628" s="234" t="s">
        <v>8509</v>
      </c>
      <c r="M3628" s="238">
        <f>'7. Vehicles and transport'!$S$44</f>
        <v>0</v>
      </c>
    </row>
    <row r="3629" spans="1:13">
      <c r="A3629" s="230">
        <v>3628</v>
      </c>
      <c r="B3629" s="230" t="str">
        <f t="shared" si="87"/>
        <v>0-0-0-7.12-l</v>
      </c>
      <c r="C3629" s="227">
        <f>'1. General information'!$E$8</f>
        <v>0</v>
      </c>
      <c r="D3629" s="227">
        <f>'1. General information'!$E$9</f>
        <v>0</v>
      </c>
      <c r="E3629" s="227">
        <f>'1. General information'!$E$10</f>
        <v>0</v>
      </c>
      <c r="F3629" s="227">
        <f>'1. General information'!$E$11</f>
        <v>0</v>
      </c>
      <c r="G3629" s="227">
        <f>'1. General information'!$E$12</f>
        <v>0</v>
      </c>
      <c r="H3629" s="227">
        <f>'1. General information'!$E$13</f>
        <v>0</v>
      </c>
      <c r="I3629" s="227">
        <f>'1. General information'!$E$14</f>
        <v>0</v>
      </c>
      <c r="J3629" s="234" t="s">
        <v>472</v>
      </c>
      <c r="K3629" s="235" t="s">
        <v>6406</v>
      </c>
      <c r="L3629" s="234" t="s">
        <v>8510</v>
      </c>
      <c r="M3629" s="238">
        <f>'7. Vehicles and transport'!$T$44</f>
        <v>0</v>
      </c>
    </row>
    <row r="3630" spans="1:13">
      <c r="A3630" s="230">
        <v>3629</v>
      </c>
      <c r="B3630" s="230" t="str">
        <f t="shared" si="87"/>
        <v>0-0-0-7.12-m</v>
      </c>
      <c r="C3630" s="227">
        <f>'1. General information'!$E$8</f>
        <v>0</v>
      </c>
      <c r="D3630" s="227">
        <f>'1. General information'!$E$9</f>
        <v>0</v>
      </c>
      <c r="E3630" s="227">
        <f>'1. General information'!$E$10</f>
        <v>0</v>
      </c>
      <c r="F3630" s="227">
        <f>'1. General information'!$E$11</f>
        <v>0</v>
      </c>
      <c r="G3630" s="227">
        <f>'1. General information'!$E$12</f>
        <v>0</v>
      </c>
      <c r="H3630" s="227">
        <f>'1. General information'!$E$13</f>
        <v>0</v>
      </c>
      <c r="I3630" s="227">
        <f>'1. General information'!$E$14</f>
        <v>0</v>
      </c>
      <c r="J3630" s="234" t="s">
        <v>472</v>
      </c>
      <c r="K3630" s="235" t="s">
        <v>6407</v>
      </c>
      <c r="L3630" s="234" t="s">
        <v>8511</v>
      </c>
      <c r="M3630" s="238">
        <f>'7. Vehicles and transport'!$U$44</f>
        <v>0</v>
      </c>
    </row>
    <row r="3631" spans="1:13">
      <c r="A3631" s="230">
        <v>3630</v>
      </c>
      <c r="B3631" s="230" t="str">
        <f t="shared" si="87"/>
        <v>0-0-0-7.12-n</v>
      </c>
      <c r="C3631" s="227">
        <f>'1. General information'!$E$8</f>
        <v>0</v>
      </c>
      <c r="D3631" s="227">
        <f>'1. General information'!$E$9</f>
        <v>0</v>
      </c>
      <c r="E3631" s="227">
        <f>'1. General information'!$E$10</f>
        <v>0</v>
      </c>
      <c r="F3631" s="227">
        <f>'1. General information'!$E$11</f>
        <v>0</v>
      </c>
      <c r="G3631" s="227">
        <f>'1. General information'!$E$12</f>
        <v>0</v>
      </c>
      <c r="H3631" s="227">
        <f>'1. General information'!$E$13</f>
        <v>0</v>
      </c>
      <c r="I3631" s="227">
        <f>'1. General information'!$E$14</f>
        <v>0</v>
      </c>
      <c r="J3631" s="234" t="s">
        <v>472</v>
      </c>
      <c r="K3631" s="235" t="s">
        <v>6408</v>
      </c>
      <c r="L3631" s="234" t="s">
        <v>8512</v>
      </c>
      <c r="M3631" s="238">
        <f>'7. Vehicles and transport'!$V$44</f>
        <v>0</v>
      </c>
    </row>
    <row r="3632" spans="1:13">
      <c r="A3632" s="230">
        <v>3631</v>
      </c>
      <c r="B3632" s="230" t="str">
        <f t="shared" ref="B3632" si="88">CONCATENATE(LEFT(C3632,2),"-",LEFT(D3632,2),"-",LEFT(E3632,2),"-",K3632)</f>
        <v>0-0-0-7.12-o</v>
      </c>
      <c r="C3632" s="227">
        <f>'1. General information'!$E$8</f>
        <v>0</v>
      </c>
      <c r="D3632" s="227">
        <f>'1. General information'!$E$9</f>
        <v>0</v>
      </c>
      <c r="E3632" s="227">
        <f>'1. General information'!$E$10</f>
        <v>0</v>
      </c>
      <c r="F3632" s="227">
        <f>'1. General information'!$E$11</f>
        <v>0</v>
      </c>
      <c r="G3632" s="227">
        <f>'1. General information'!$E$12</f>
        <v>0</v>
      </c>
      <c r="H3632" s="227">
        <f>'1. General information'!$E$13</f>
        <v>0</v>
      </c>
      <c r="I3632" s="227">
        <f>'1. General information'!$E$14</f>
        <v>0</v>
      </c>
      <c r="J3632" s="234" t="s">
        <v>472</v>
      </c>
      <c r="K3632" s="235" t="s">
        <v>7548</v>
      </c>
      <c r="L3632" s="234" t="s">
        <v>8513</v>
      </c>
      <c r="M3632" s="238">
        <f>'7. Vehicles and transport'!$W$44</f>
        <v>0</v>
      </c>
    </row>
    <row r="3633" spans="1:13">
      <c r="A3633" s="230">
        <v>3632</v>
      </c>
      <c r="B3633" s="230" t="str">
        <f t="shared" si="87"/>
        <v>0-0-0-7.13a-C1</v>
      </c>
      <c r="C3633" s="227">
        <f>'1. General information'!$E$8</f>
        <v>0</v>
      </c>
      <c r="D3633" s="227">
        <f>'1. General information'!$E$9</f>
        <v>0</v>
      </c>
      <c r="E3633" s="227">
        <f>'1. General information'!$E$10</f>
        <v>0</v>
      </c>
      <c r="F3633" s="227">
        <f>'1. General information'!$E$11</f>
        <v>0</v>
      </c>
      <c r="G3633" s="227">
        <f>'1. General information'!$E$12</f>
        <v>0</v>
      </c>
      <c r="H3633" s="227">
        <f>'1. General information'!$E$13</f>
        <v>0</v>
      </c>
      <c r="I3633" s="227">
        <f>'1. General information'!$E$14</f>
        <v>0</v>
      </c>
      <c r="J3633" s="234" t="s">
        <v>472</v>
      </c>
      <c r="K3633" s="235" t="s">
        <v>6278</v>
      </c>
      <c r="L3633" s="234" t="s">
        <v>7235</v>
      </c>
      <c r="M3633" s="238">
        <f>'7. Vehicles and transport'!$M$47</f>
        <v>0</v>
      </c>
    </row>
    <row r="3634" spans="1:13">
      <c r="A3634" s="230">
        <v>3633</v>
      </c>
      <c r="B3634" s="230" t="str">
        <f t="shared" si="87"/>
        <v>0-0-0-7.13a-C2</v>
      </c>
      <c r="C3634" s="227">
        <f>'1. General information'!$E$8</f>
        <v>0</v>
      </c>
      <c r="D3634" s="227">
        <f>'1. General information'!$E$9</f>
        <v>0</v>
      </c>
      <c r="E3634" s="227">
        <f>'1. General information'!$E$10</f>
        <v>0</v>
      </c>
      <c r="F3634" s="227">
        <f>'1. General information'!$E$11</f>
        <v>0</v>
      </c>
      <c r="G3634" s="227">
        <f>'1. General information'!$E$12</f>
        <v>0</v>
      </c>
      <c r="H3634" s="227">
        <f>'1. General information'!$E$13</f>
        <v>0</v>
      </c>
      <c r="I3634" s="227">
        <f>'1. General information'!$E$14</f>
        <v>0</v>
      </c>
      <c r="J3634" s="234" t="s">
        <v>472</v>
      </c>
      <c r="K3634" s="235" t="s">
        <v>6279</v>
      </c>
      <c r="L3634" s="234" t="s">
        <v>7236</v>
      </c>
      <c r="M3634" s="238">
        <f>'7. Vehicles and transport'!$O$47</f>
        <v>0</v>
      </c>
    </row>
    <row r="3635" spans="1:13">
      <c r="A3635" s="230">
        <v>3634</v>
      </c>
      <c r="B3635" s="230" t="str">
        <f t="shared" si="87"/>
        <v>0-0-0-7.13a-C3</v>
      </c>
      <c r="C3635" s="227">
        <f>'1. General information'!$E$8</f>
        <v>0</v>
      </c>
      <c r="D3635" s="227">
        <f>'1. General information'!$E$9</f>
        <v>0</v>
      </c>
      <c r="E3635" s="227">
        <f>'1. General information'!$E$10</f>
        <v>0</v>
      </c>
      <c r="F3635" s="227">
        <f>'1. General information'!$E$11</f>
        <v>0</v>
      </c>
      <c r="G3635" s="227">
        <f>'1. General information'!$E$12</f>
        <v>0</v>
      </c>
      <c r="H3635" s="227">
        <f>'1. General information'!$E$13</f>
        <v>0</v>
      </c>
      <c r="I3635" s="227">
        <f>'1. General information'!$E$14</f>
        <v>0</v>
      </c>
      <c r="J3635" s="234" t="s">
        <v>472</v>
      </c>
      <c r="K3635" s="235" t="s">
        <v>6280</v>
      </c>
      <c r="L3635" s="234" t="s">
        <v>7237</v>
      </c>
      <c r="M3635" s="238">
        <f>'7. Vehicles and transport'!$Q$47</f>
        <v>0</v>
      </c>
    </row>
    <row r="3636" spans="1:13">
      <c r="A3636" s="230">
        <v>3635</v>
      </c>
      <c r="B3636" s="230" t="str">
        <f t="shared" si="87"/>
        <v>0-0-0-7.13a-C4</v>
      </c>
      <c r="C3636" s="227">
        <f>'1. General information'!$E$8</f>
        <v>0</v>
      </c>
      <c r="D3636" s="227">
        <f>'1. General information'!$E$9</f>
        <v>0</v>
      </c>
      <c r="E3636" s="227">
        <f>'1. General information'!$E$10</f>
        <v>0</v>
      </c>
      <c r="F3636" s="227">
        <f>'1. General information'!$E$11</f>
        <v>0</v>
      </c>
      <c r="G3636" s="227">
        <f>'1. General information'!$E$12</f>
        <v>0</v>
      </c>
      <c r="H3636" s="227">
        <f>'1. General information'!$E$13</f>
        <v>0</v>
      </c>
      <c r="I3636" s="227">
        <f>'1. General information'!$E$14</f>
        <v>0</v>
      </c>
      <c r="J3636" s="234" t="s">
        <v>472</v>
      </c>
      <c r="K3636" s="235" t="s">
        <v>6281</v>
      </c>
      <c r="L3636" s="234" t="s">
        <v>7238</v>
      </c>
      <c r="M3636" s="238">
        <f>'7. Vehicles and transport'!$S$47</f>
        <v>0</v>
      </c>
    </row>
    <row r="3637" spans="1:13">
      <c r="A3637" s="230">
        <v>3636</v>
      </c>
      <c r="B3637" s="230" t="str">
        <f t="shared" si="87"/>
        <v>0-0-0-7.13a-C5</v>
      </c>
      <c r="C3637" s="227">
        <f>'1. General information'!$E$8</f>
        <v>0</v>
      </c>
      <c r="D3637" s="227">
        <f>'1. General information'!$E$9</f>
        <v>0</v>
      </c>
      <c r="E3637" s="227">
        <f>'1. General information'!$E$10</f>
        <v>0</v>
      </c>
      <c r="F3637" s="227">
        <f>'1. General information'!$E$11</f>
        <v>0</v>
      </c>
      <c r="G3637" s="227">
        <f>'1. General information'!$E$12</f>
        <v>0</v>
      </c>
      <c r="H3637" s="227">
        <f>'1. General information'!$E$13</f>
        <v>0</v>
      </c>
      <c r="I3637" s="227">
        <f>'1. General information'!$E$14</f>
        <v>0</v>
      </c>
      <c r="J3637" s="234" t="s">
        <v>472</v>
      </c>
      <c r="K3637" s="235" t="s">
        <v>6282</v>
      </c>
      <c r="L3637" s="234" t="s">
        <v>7239</v>
      </c>
      <c r="M3637" s="238">
        <f>'7. Vehicles and transport'!$U$47</f>
        <v>0</v>
      </c>
    </row>
    <row r="3638" spans="1:13">
      <c r="A3638" s="230">
        <v>3637</v>
      </c>
      <c r="B3638" s="230" t="str">
        <f t="shared" si="87"/>
        <v>0-0-0-7.13b-C1</v>
      </c>
      <c r="C3638" s="227">
        <f>'1. General information'!$E$8</f>
        <v>0</v>
      </c>
      <c r="D3638" s="227">
        <f>'1. General information'!$E$9</f>
        <v>0</v>
      </c>
      <c r="E3638" s="227">
        <f>'1. General information'!$E$10</f>
        <v>0</v>
      </c>
      <c r="F3638" s="227">
        <f>'1. General information'!$E$11</f>
        <v>0</v>
      </c>
      <c r="G3638" s="227">
        <f>'1. General information'!$E$12</f>
        <v>0</v>
      </c>
      <c r="H3638" s="227">
        <f>'1. General information'!$E$13</f>
        <v>0</v>
      </c>
      <c r="I3638" s="227">
        <f>'1. General information'!$E$14</f>
        <v>0</v>
      </c>
      <c r="J3638" s="234" t="s">
        <v>472</v>
      </c>
      <c r="K3638" s="235" t="s">
        <v>6283</v>
      </c>
      <c r="L3638" s="234" t="s">
        <v>7240</v>
      </c>
      <c r="M3638" s="238">
        <f>'7. Vehicles and transport'!$M$48</f>
        <v>0</v>
      </c>
    </row>
    <row r="3639" spans="1:13">
      <c r="A3639" s="230">
        <v>3638</v>
      </c>
      <c r="B3639" s="230" t="str">
        <f t="shared" si="87"/>
        <v>0-0-0-7.13b-C2</v>
      </c>
      <c r="C3639" s="227">
        <f>'1. General information'!$E$8</f>
        <v>0</v>
      </c>
      <c r="D3639" s="227">
        <f>'1. General information'!$E$9</f>
        <v>0</v>
      </c>
      <c r="E3639" s="227">
        <f>'1. General information'!$E$10</f>
        <v>0</v>
      </c>
      <c r="F3639" s="227">
        <f>'1. General information'!$E$11</f>
        <v>0</v>
      </c>
      <c r="G3639" s="227">
        <f>'1. General information'!$E$12</f>
        <v>0</v>
      </c>
      <c r="H3639" s="227">
        <f>'1. General information'!$E$13</f>
        <v>0</v>
      </c>
      <c r="I3639" s="227">
        <f>'1. General information'!$E$14</f>
        <v>0</v>
      </c>
      <c r="J3639" s="234" t="s">
        <v>472</v>
      </c>
      <c r="K3639" s="235" t="s">
        <v>6284</v>
      </c>
      <c r="L3639" s="234" t="s">
        <v>7241</v>
      </c>
      <c r="M3639" s="238">
        <f>'7. Vehicles and transport'!$O$48</f>
        <v>0</v>
      </c>
    </row>
    <row r="3640" spans="1:13">
      <c r="A3640" s="230">
        <v>3639</v>
      </c>
      <c r="B3640" s="230" t="str">
        <f t="shared" si="87"/>
        <v>0-0-0-7.13b-C3</v>
      </c>
      <c r="C3640" s="227">
        <f>'1. General information'!$E$8</f>
        <v>0</v>
      </c>
      <c r="D3640" s="227">
        <f>'1. General information'!$E$9</f>
        <v>0</v>
      </c>
      <c r="E3640" s="227">
        <f>'1. General information'!$E$10</f>
        <v>0</v>
      </c>
      <c r="F3640" s="227">
        <f>'1. General information'!$E$11</f>
        <v>0</v>
      </c>
      <c r="G3640" s="227">
        <f>'1. General information'!$E$12</f>
        <v>0</v>
      </c>
      <c r="H3640" s="227">
        <f>'1. General information'!$E$13</f>
        <v>0</v>
      </c>
      <c r="I3640" s="227">
        <f>'1. General information'!$E$14</f>
        <v>0</v>
      </c>
      <c r="J3640" s="234" t="s">
        <v>472</v>
      </c>
      <c r="K3640" s="235" t="s">
        <v>6285</v>
      </c>
      <c r="L3640" s="234" t="s">
        <v>7242</v>
      </c>
      <c r="M3640" s="238">
        <f>'7. Vehicles and transport'!$Q$48</f>
        <v>0</v>
      </c>
    </row>
    <row r="3641" spans="1:13">
      <c r="A3641" s="230">
        <v>3640</v>
      </c>
      <c r="B3641" s="230" t="str">
        <f t="shared" si="87"/>
        <v>0-0-0-7.13b-C4</v>
      </c>
      <c r="C3641" s="227">
        <f>'1. General information'!$E$8</f>
        <v>0</v>
      </c>
      <c r="D3641" s="227">
        <f>'1. General information'!$E$9</f>
        <v>0</v>
      </c>
      <c r="E3641" s="227">
        <f>'1. General information'!$E$10</f>
        <v>0</v>
      </c>
      <c r="F3641" s="227">
        <f>'1. General information'!$E$11</f>
        <v>0</v>
      </c>
      <c r="G3641" s="227">
        <f>'1. General information'!$E$12</f>
        <v>0</v>
      </c>
      <c r="H3641" s="227">
        <f>'1. General information'!$E$13</f>
        <v>0</v>
      </c>
      <c r="I3641" s="227">
        <f>'1. General information'!$E$14</f>
        <v>0</v>
      </c>
      <c r="J3641" s="234" t="s">
        <v>472</v>
      </c>
      <c r="K3641" s="235" t="s">
        <v>6286</v>
      </c>
      <c r="L3641" s="234" t="s">
        <v>7243</v>
      </c>
      <c r="M3641" s="238">
        <f>'7. Vehicles and transport'!$S$48</f>
        <v>0</v>
      </c>
    </row>
    <row r="3642" spans="1:13">
      <c r="A3642" s="230">
        <v>3641</v>
      </c>
      <c r="B3642" s="230" t="str">
        <f t="shared" si="87"/>
        <v>0-0-0-7.13b-C5</v>
      </c>
      <c r="C3642" s="227">
        <f>'1. General information'!$E$8</f>
        <v>0</v>
      </c>
      <c r="D3642" s="227">
        <f>'1. General information'!$E$9</f>
        <v>0</v>
      </c>
      <c r="E3642" s="227">
        <f>'1. General information'!$E$10</f>
        <v>0</v>
      </c>
      <c r="F3642" s="227">
        <f>'1. General information'!$E$11</f>
        <v>0</v>
      </c>
      <c r="G3642" s="227">
        <f>'1. General information'!$E$12</f>
        <v>0</v>
      </c>
      <c r="H3642" s="227">
        <f>'1. General information'!$E$13</f>
        <v>0</v>
      </c>
      <c r="I3642" s="227">
        <f>'1. General information'!$E$14</f>
        <v>0</v>
      </c>
      <c r="J3642" s="234" t="s">
        <v>472</v>
      </c>
      <c r="K3642" s="235" t="s">
        <v>6287</v>
      </c>
      <c r="L3642" s="234" t="s">
        <v>7244</v>
      </c>
      <c r="M3642" s="238">
        <f>'7. Vehicles and transport'!$U$48</f>
        <v>0</v>
      </c>
    </row>
    <row r="3643" spans="1:13">
      <c r="A3643" s="230">
        <v>3642</v>
      </c>
      <c r="B3643" s="230" t="str">
        <f t="shared" si="87"/>
        <v>0-0-0-7.14a-C1</v>
      </c>
      <c r="C3643" s="227">
        <f>'1. General information'!$E$8</f>
        <v>0</v>
      </c>
      <c r="D3643" s="227">
        <f>'1. General information'!$E$9</f>
        <v>0</v>
      </c>
      <c r="E3643" s="227">
        <f>'1. General information'!$E$10</f>
        <v>0</v>
      </c>
      <c r="F3643" s="227">
        <f>'1. General information'!$E$11</f>
        <v>0</v>
      </c>
      <c r="G3643" s="227">
        <f>'1. General information'!$E$12</f>
        <v>0</v>
      </c>
      <c r="H3643" s="227">
        <f>'1. General information'!$E$13</f>
        <v>0</v>
      </c>
      <c r="I3643" s="227">
        <f>'1. General information'!$E$14</f>
        <v>0</v>
      </c>
      <c r="J3643" s="234" t="s">
        <v>472</v>
      </c>
      <c r="K3643" s="235" t="s">
        <v>6288</v>
      </c>
      <c r="L3643" s="234" t="s">
        <v>7245</v>
      </c>
      <c r="M3643" s="238">
        <f>'7. Vehicles and transport'!$M$49</f>
        <v>0</v>
      </c>
    </row>
    <row r="3644" spans="1:13">
      <c r="A3644" s="230">
        <v>3643</v>
      </c>
      <c r="B3644" s="230" t="str">
        <f t="shared" si="87"/>
        <v>0-0-0-7.14a-C2</v>
      </c>
      <c r="C3644" s="227">
        <f>'1. General information'!$E$8</f>
        <v>0</v>
      </c>
      <c r="D3644" s="227">
        <f>'1. General information'!$E$9</f>
        <v>0</v>
      </c>
      <c r="E3644" s="227">
        <f>'1. General information'!$E$10</f>
        <v>0</v>
      </c>
      <c r="F3644" s="227">
        <f>'1. General information'!$E$11</f>
        <v>0</v>
      </c>
      <c r="G3644" s="227">
        <f>'1. General information'!$E$12</f>
        <v>0</v>
      </c>
      <c r="H3644" s="227">
        <f>'1. General information'!$E$13</f>
        <v>0</v>
      </c>
      <c r="I3644" s="227">
        <f>'1. General information'!$E$14</f>
        <v>0</v>
      </c>
      <c r="J3644" s="234" t="s">
        <v>472</v>
      </c>
      <c r="K3644" s="235" t="s">
        <v>6289</v>
      </c>
      <c r="L3644" s="234" t="s">
        <v>7246</v>
      </c>
      <c r="M3644" s="238">
        <f>'7. Vehicles and transport'!$O$49</f>
        <v>0</v>
      </c>
    </row>
    <row r="3645" spans="1:13">
      <c r="A3645" s="230">
        <v>3644</v>
      </c>
      <c r="B3645" s="230" t="str">
        <f t="shared" si="87"/>
        <v>0-0-0-7.14a-C3</v>
      </c>
      <c r="C3645" s="227">
        <f>'1. General information'!$E$8</f>
        <v>0</v>
      </c>
      <c r="D3645" s="227">
        <f>'1. General information'!$E$9</f>
        <v>0</v>
      </c>
      <c r="E3645" s="227">
        <f>'1. General information'!$E$10</f>
        <v>0</v>
      </c>
      <c r="F3645" s="227">
        <f>'1. General information'!$E$11</f>
        <v>0</v>
      </c>
      <c r="G3645" s="227">
        <f>'1. General information'!$E$12</f>
        <v>0</v>
      </c>
      <c r="H3645" s="227">
        <f>'1. General information'!$E$13</f>
        <v>0</v>
      </c>
      <c r="I3645" s="227">
        <f>'1. General information'!$E$14</f>
        <v>0</v>
      </c>
      <c r="J3645" s="234" t="s">
        <v>472</v>
      </c>
      <c r="K3645" s="235" t="s">
        <v>6290</v>
      </c>
      <c r="L3645" s="234" t="s">
        <v>7247</v>
      </c>
      <c r="M3645" s="238">
        <f>'7. Vehicles and transport'!$Q$49</f>
        <v>0</v>
      </c>
    </row>
    <row r="3646" spans="1:13">
      <c r="A3646" s="230">
        <v>3645</v>
      </c>
      <c r="B3646" s="230" t="str">
        <f t="shared" si="87"/>
        <v>0-0-0-7.14a-C4</v>
      </c>
      <c r="C3646" s="227">
        <f>'1. General information'!$E$8</f>
        <v>0</v>
      </c>
      <c r="D3646" s="227">
        <f>'1. General information'!$E$9</f>
        <v>0</v>
      </c>
      <c r="E3646" s="227">
        <f>'1. General information'!$E$10</f>
        <v>0</v>
      </c>
      <c r="F3646" s="227">
        <f>'1. General information'!$E$11</f>
        <v>0</v>
      </c>
      <c r="G3646" s="227">
        <f>'1. General information'!$E$12</f>
        <v>0</v>
      </c>
      <c r="H3646" s="227">
        <f>'1. General information'!$E$13</f>
        <v>0</v>
      </c>
      <c r="I3646" s="227">
        <f>'1. General information'!$E$14</f>
        <v>0</v>
      </c>
      <c r="J3646" s="234" t="s">
        <v>472</v>
      </c>
      <c r="K3646" s="235" t="s">
        <v>6291</v>
      </c>
      <c r="L3646" s="234" t="s">
        <v>7248</v>
      </c>
      <c r="M3646" s="238">
        <f>'7. Vehicles and transport'!$S$49</f>
        <v>0</v>
      </c>
    </row>
    <row r="3647" spans="1:13">
      <c r="A3647" s="230">
        <v>3646</v>
      </c>
      <c r="B3647" s="230" t="str">
        <f t="shared" si="87"/>
        <v>0-0-0-7.14a-C5</v>
      </c>
      <c r="C3647" s="227">
        <f>'1. General information'!$E$8</f>
        <v>0</v>
      </c>
      <c r="D3647" s="227">
        <f>'1. General information'!$E$9</f>
        <v>0</v>
      </c>
      <c r="E3647" s="227">
        <f>'1. General information'!$E$10</f>
        <v>0</v>
      </c>
      <c r="F3647" s="227">
        <f>'1. General information'!$E$11</f>
        <v>0</v>
      </c>
      <c r="G3647" s="227">
        <f>'1. General information'!$E$12</f>
        <v>0</v>
      </c>
      <c r="H3647" s="227">
        <f>'1. General information'!$E$13</f>
        <v>0</v>
      </c>
      <c r="I3647" s="227">
        <f>'1. General information'!$E$14</f>
        <v>0</v>
      </c>
      <c r="J3647" s="234" t="s">
        <v>472</v>
      </c>
      <c r="K3647" s="235" t="s">
        <v>6292</v>
      </c>
      <c r="L3647" s="234" t="s">
        <v>7249</v>
      </c>
      <c r="M3647" s="238">
        <f>'7. Vehicles and transport'!$U$49</f>
        <v>0</v>
      </c>
    </row>
    <row r="3648" spans="1:13">
      <c r="A3648" s="230">
        <v>3647</v>
      </c>
      <c r="B3648" s="230" t="str">
        <f t="shared" si="87"/>
        <v>0-0-0-7.14b-C1</v>
      </c>
      <c r="C3648" s="227">
        <f>'1. General information'!$E$8</f>
        <v>0</v>
      </c>
      <c r="D3648" s="227">
        <f>'1. General information'!$E$9</f>
        <v>0</v>
      </c>
      <c r="E3648" s="227">
        <f>'1. General information'!$E$10</f>
        <v>0</v>
      </c>
      <c r="F3648" s="227">
        <f>'1. General information'!$E$11</f>
        <v>0</v>
      </c>
      <c r="G3648" s="227">
        <f>'1. General information'!$E$12</f>
        <v>0</v>
      </c>
      <c r="H3648" s="227">
        <f>'1. General information'!$E$13</f>
        <v>0</v>
      </c>
      <c r="I3648" s="227">
        <f>'1. General information'!$E$14</f>
        <v>0</v>
      </c>
      <c r="J3648" s="234" t="s">
        <v>472</v>
      </c>
      <c r="K3648" s="235" t="s">
        <v>6293</v>
      </c>
      <c r="L3648" s="234" t="s">
        <v>7250</v>
      </c>
      <c r="M3648" s="238">
        <f>'7. Vehicles and transport'!$M$50</f>
        <v>0</v>
      </c>
    </row>
    <row r="3649" spans="1:13">
      <c r="A3649" s="230">
        <v>3648</v>
      </c>
      <c r="B3649" s="230" t="str">
        <f t="shared" si="87"/>
        <v>0-0-0-7.14b-C2</v>
      </c>
      <c r="C3649" s="227">
        <f>'1. General information'!$E$8</f>
        <v>0</v>
      </c>
      <c r="D3649" s="227">
        <f>'1. General information'!$E$9</f>
        <v>0</v>
      </c>
      <c r="E3649" s="227">
        <f>'1. General information'!$E$10</f>
        <v>0</v>
      </c>
      <c r="F3649" s="227">
        <f>'1. General information'!$E$11</f>
        <v>0</v>
      </c>
      <c r="G3649" s="227">
        <f>'1. General information'!$E$12</f>
        <v>0</v>
      </c>
      <c r="H3649" s="227">
        <f>'1. General information'!$E$13</f>
        <v>0</v>
      </c>
      <c r="I3649" s="227">
        <f>'1. General information'!$E$14</f>
        <v>0</v>
      </c>
      <c r="J3649" s="234" t="s">
        <v>472</v>
      </c>
      <c r="K3649" s="235" t="s">
        <v>6294</v>
      </c>
      <c r="L3649" s="234" t="s">
        <v>7251</v>
      </c>
      <c r="M3649" s="238">
        <f>'7. Vehicles and transport'!$O$50</f>
        <v>0</v>
      </c>
    </row>
    <row r="3650" spans="1:13">
      <c r="A3650" s="230">
        <v>3649</v>
      </c>
      <c r="B3650" s="230" t="str">
        <f t="shared" si="87"/>
        <v>0-0-0-7.14b-C3</v>
      </c>
      <c r="C3650" s="227">
        <f>'1. General information'!$E$8</f>
        <v>0</v>
      </c>
      <c r="D3650" s="227">
        <f>'1. General information'!$E$9</f>
        <v>0</v>
      </c>
      <c r="E3650" s="227">
        <f>'1. General information'!$E$10</f>
        <v>0</v>
      </c>
      <c r="F3650" s="227">
        <f>'1. General information'!$E$11</f>
        <v>0</v>
      </c>
      <c r="G3650" s="227">
        <f>'1. General information'!$E$12</f>
        <v>0</v>
      </c>
      <c r="H3650" s="227">
        <f>'1. General information'!$E$13</f>
        <v>0</v>
      </c>
      <c r="I3650" s="227">
        <f>'1. General information'!$E$14</f>
        <v>0</v>
      </c>
      <c r="J3650" s="234" t="s">
        <v>472</v>
      </c>
      <c r="K3650" s="235" t="s">
        <v>6295</v>
      </c>
      <c r="L3650" s="234" t="s">
        <v>7252</v>
      </c>
      <c r="M3650" s="238">
        <f>'7. Vehicles and transport'!$Q$50</f>
        <v>0</v>
      </c>
    </row>
    <row r="3651" spans="1:13">
      <c r="A3651" s="230">
        <v>3650</v>
      </c>
      <c r="B3651" s="230" t="str">
        <f t="shared" si="87"/>
        <v>0-0-0-7.14b-C4</v>
      </c>
      <c r="C3651" s="227">
        <f>'1. General information'!$E$8</f>
        <v>0</v>
      </c>
      <c r="D3651" s="227">
        <f>'1. General information'!$E$9</f>
        <v>0</v>
      </c>
      <c r="E3651" s="227">
        <f>'1. General information'!$E$10</f>
        <v>0</v>
      </c>
      <c r="F3651" s="227">
        <f>'1. General information'!$E$11</f>
        <v>0</v>
      </c>
      <c r="G3651" s="227">
        <f>'1. General information'!$E$12</f>
        <v>0</v>
      </c>
      <c r="H3651" s="227">
        <f>'1. General information'!$E$13</f>
        <v>0</v>
      </c>
      <c r="I3651" s="227">
        <f>'1. General information'!$E$14</f>
        <v>0</v>
      </c>
      <c r="J3651" s="234" t="s">
        <v>472</v>
      </c>
      <c r="K3651" s="235" t="s">
        <v>6296</v>
      </c>
      <c r="L3651" s="234" t="s">
        <v>7253</v>
      </c>
      <c r="M3651" s="238">
        <f>'7. Vehicles and transport'!$S$50</f>
        <v>0</v>
      </c>
    </row>
    <row r="3652" spans="1:13">
      <c r="A3652" s="230">
        <v>3651</v>
      </c>
      <c r="B3652" s="230" t="str">
        <f t="shared" si="87"/>
        <v>0-0-0-7.14b-C5</v>
      </c>
      <c r="C3652" s="227">
        <f>'1. General information'!$E$8</f>
        <v>0</v>
      </c>
      <c r="D3652" s="227">
        <f>'1. General information'!$E$9</f>
        <v>0</v>
      </c>
      <c r="E3652" s="227">
        <f>'1. General information'!$E$10</f>
        <v>0</v>
      </c>
      <c r="F3652" s="227">
        <f>'1. General information'!$E$11</f>
        <v>0</v>
      </c>
      <c r="G3652" s="227">
        <f>'1. General information'!$E$12</f>
        <v>0</v>
      </c>
      <c r="H3652" s="227">
        <f>'1. General information'!$E$13</f>
        <v>0</v>
      </c>
      <c r="I3652" s="227">
        <f>'1. General information'!$E$14</f>
        <v>0</v>
      </c>
      <c r="J3652" s="234" t="s">
        <v>472</v>
      </c>
      <c r="K3652" s="235" t="s">
        <v>6297</v>
      </c>
      <c r="L3652" s="234" t="s">
        <v>7254</v>
      </c>
      <c r="M3652" s="238">
        <f>'7. Vehicles and transport'!$U$50</f>
        <v>0</v>
      </c>
    </row>
    <row r="3653" spans="1:13">
      <c r="A3653" s="230">
        <v>3652</v>
      </c>
      <c r="B3653" s="230" t="str">
        <f t="shared" si="87"/>
        <v>0-0-0-7.99</v>
      </c>
      <c r="C3653" s="227">
        <f>'1. General information'!$E$8</f>
        <v>0</v>
      </c>
      <c r="D3653" s="227">
        <f>'1. General information'!$E$9</f>
        <v>0</v>
      </c>
      <c r="E3653" s="227">
        <f>'1. General information'!$E$10</f>
        <v>0</v>
      </c>
      <c r="F3653" s="227">
        <f>'1. General information'!$E$11</f>
        <v>0</v>
      </c>
      <c r="G3653" s="227">
        <f>'1. General information'!$E$12</f>
        <v>0</v>
      </c>
      <c r="H3653" s="227">
        <f>'1. General information'!$E$13</f>
        <v>0</v>
      </c>
      <c r="I3653" s="227">
        <f>'1. General information'!$E$14</f>
        <v>0</v>
      </c>
      <c r="J3653" s="234" t="s">
        <v>472</v>
      </c>
      <c r="K3653" s="235">
        <v>7.99</v>
      </c>
      <c r="L3653" s="234" t="s">
        <v>6783</v>
      </c>
      <c r="M3653" s="229">
        <f>'7. Vehicles and transport'!B53</f>
        <v>0</v>
      </c>
    </row>
    <row r="3654" spans="1:13">
      <c r="A3654" s="230">
        <v>3653</v>
      </c>
      <c r="B3654" s="230" t="str">
        <f t="shared" si="87"/>
        <v>0-0-0-8.01</v>
      </c>
      <c r="C3654" s="227">
        <f>'1. General information'!$E$8</f>
        <v>0</v>
      </c>
      <c r="D3654" s="227">
        <f>'1. General information'!$E$9</f>
        <v>0</v>
      </c>
      <c r="E3654" s="227">
        <f>'1. General information'!$E$10</f>
        <v>0</v>
      </c>
      <c r="F3654" s="227">
        <f>'1. General information'!$E$11</f>
        <v>0</v>
      </c>
      <c r="G3654" s="227">
        <f>'1. General information'!$E$12</f>
        <v>0</v>
      </c>
      <c r="H3654" s="227">
        <f>'1. General information'!$E$13</f>
        <v>0</v>
      </c>
      <c r="I3654" s="227">
        <f>'1. General information'!$E$14</f>
        <v>0</v>
      </c>
      <c r="J3654" s="234" t="s">
        <v>406</v>
      </c>
      <c r="K3654" s="228">
        <v>8.01</v>
      </c>
      <c r="L3654" s="234" t="s">
        <v>6785</v>
      </c>
      <c r="M3654" s="229">
        <f>'8. Equipment and supplies'!$L$8</f>
        <v>0</v>
      </c>
    </row>
    <row r="3655" spans="1:13">
      <c r="A3655" s="230">
        <v>3654</v>
      </c>
      <c r="B3655" s="230" t="str">
        <f t="shared" si="87"/>
        <v>0-0-0-8.01a</v>
      </c>
      <c r="C3655" s="227">
        <f>'1. General information'!$E$8</f>
        <v>0</v>
      </c>
      <c r="D3655" s="227">
        <f>'1. General information'!$E$9</f>
        <v>0</v>
      </c>
      <c r="E3655" s="227">
        <f>'1. General information'!$E$10</f>
        <v>0</v>
      </c>
      <c r="F3655" s="227">
        <f>'1. General information'!$E$11</f>
        <v>0</v>
      </c>
      <c r="G3655" s="227">
        <f>'1. General information'!$E$12</f>
        <v>0</v>
      </c>
      <c r="H3655" s="227">
        <f>'1. General information'!$E$13</f>
        <v>0</v>
      </c>
      <c r="I3655" s="227">
        <f>'1. General information'!$E$14</f>
        <v>0</v>
      </c>
      <c r="J3655" s="234" t="s">
        <v>406</v>
      </c>
      <c r="K3655" s="235" t="s">
        <v>318</v>
      </c>
      <c r="L3655" s="234" t="s">
        <v>6786</v>
      </c>
      <c r="M3655" s="229">
        <f>'8. Equipment and supplies'!I9</f>
        <v>0</v>
      </c>
    </row>
    <row r="3656" spans="1:13">
      <c r="A3656" s="230">
        <v>3655</v>
      </c>
      <c r="B3656" s="230" t="str">
        <f t="shared" si="87"/>
        <v>0-0-0-8.02a</v>
      </c>
      <c r="C3656" s="227">
        <f>'1. General information'!$E$8</f>
        <v>0</v>
      </c>
      <c r="D3656" s="227">
        <f>'1. General information'!$E$9</f>
        <v>0</v>
      </c>
      <c r="E3656" s="227">
        <f>'1. General information'!$E$10</f>
        <v>0</v>
      </c>
      <c r="F3656" s="227">
        <f>'1. General information'!$E$11</f>
        <v>0</v>
      </c>
      <c r="G3656" s="227">
        <f>'1. General information'!$E$12</f>
        <v>0</v>
      </c>
      <c r="H3656" s="227">
        <f>'1. General information'!$E$13</f>
        <v>0</v>
      </c>
      <c r="I3656" s="227">
        <f>'1. General information'!$E$14</f>
        <v>0</v>
      </c>
      <c r="J3656" s="234" t="s">
        <v>406</v>
      </c>
      <c r="K3656" s="235" t="s">
        <v>451</v>
      </c>
      <c r="L3656" s="234" t="s">
        <v>6787</v>
      </c>
      <c r="M3656" s="229">
        <f>'8. Equipment and supplies'!$F$11</f>
        <v>0</v>
      </c>
    </row>
    <row r="3657" spans="1:13">
      <c r="A3657" s="230">
        <v>3656</v>
      </c>
      <c r="B3657" s="230" t="str">
        <f t="shared" si="87"/>
        <v>0-0-0-8.02b</v>
      </c>
      <c r="C3657" s="227">
        <f>'1. General information'!$E$8</f>
        <v>0</v>
      </c>
      <c r="D3657" s="227">
        <f>'1. General information'!$E$9</f>
        <v>0</v>
      </c>
      <c r="E3657" s="227">
        <f>'1. General information'!$E$10</f>
        <v>0</v>
      </c>
      <c r="F3657" s="227">
        <f>'1. General information'!$E$11</f>
        <v>0</v>
      </c>
      <c r="G3657" s="227">
        <f>'1. General information'!$E$12</f>
        <v>0</v>
      </c>
      <c r="H3657" s="227">
        <f>'1. General information'!$E$13</f>
        <v>0</v>
      </c>
      <c r="I3657" s="227">
        <f>'1. General information'!$E$14</f>
        <v>0</v>
      </c>
      <c r="J3657" s="234" t="s">
        <v>406</v>
      </c>
      <c r="K3657" s="235" t="s">
        <v>452</v>
      </c>
      <c r="L3657" s="234" t="s">
        <v>6788</v>
      </c>
      <c r="M3657" s="229">
        <f>'8. Equipment and supplies'!$F$12</f>
        <v>0</v>
      </c>
    </row>
    <row r="3658" spans="1:13">
      <c r="A3658" s="230">
        <v>3657</v>
      </c>
      <c r="B3658" s="230" t="str">
        <f t="shared" si="87"/>
        <v>0-0-0-8.02c</v>
      </c>
      <c r="C3658" s="227">
        <f>'1. General information'!$E$8</f>
        <v>0</v>
      </c>
      <c r="D3658" s="227">
        <f>'1. General information'!$E$9</f>
        <v>0</v>
      </c>
      <c r="E3658" s="227">
        <f>'1. General information'!$E$10</f>
        <v>0</v>
      </c>
      <c r="F3658" s="227">
        <f>'1. General information'!$E$11</f>
        <v>0</v>
      </c>
      <c r="G3658" s="227">
        <f>'1. General information'!$E$12</f>
        <v>0</v>
      </c>
      <c r="H3658" s="227">
        <f>'1. General information'!$E$13</f>
        <v>0</v>
      </c>
      <c r="I3658" s="227">
        <f>'1. General information'!$E$14</f>
        <v>0</v>
      </c>
      <c r="J3658" s="234" t="s">
        <v>406</v>
      </c>
      <c r="K3658" s="235" t="s">
        <v>6784</v>
      </c>
      <c r="L3658" s="234" t="s">
        <v>6789</v>
      </c>
      <c r="M3658" s="229">
        <f>'8. Equipment and supplies'!$L$11</f>
        <v>0</v>
      </c>
    </row>
    <row r="3659" spans="1:13">
      <c r="A3659" s="230">
        <v>3658</v>
      </c>
      <c r="B3659" s="230" t="str">
        <f t="shared" ref="B3659" si="89">CONCATENATE(LEFT(C3659,2),"-",LEFT(D3659,2),"-",LEFT(E3659,2),"-",K3659)</f>
        <v>0-0-0-8.03</v>
      </c>
      <c r="C3659" s="227">
        <f>'1. General information'!$E$8</f>
        <v>0</v>
      </c>
      <c r="D3659" s="227">
        <f>'1. General information'!$E$9</f>
        <v>0</v>
      </c>
      <c r="E3659" s="227">
        <f>'1. General information'!$E$10</f>
        <v>0</v>
      </c>
      <c r="F3659" s="227">
        <f>'1. General information'!$E$11</f>
        <v>0</v>
      </c>
      <c r="G3659" s="227">
        <f>'1. General information'!$E$12</f>
        <v>0</v>
      </c>
      <c r="H3659" s="227">
        <f>'1. General information'!$E$13</f>
        <v>0</v>
      </c>
      <c r="I3659" s="227">
        <f>'1. General information'!$E$14</f>
        <v>0</v>
      </c>
      <c r="J3659" s="234" t="s">
        <v>406</v>
      </c>
      <c r="K3659" s="235">
        <v>8.0299999999999994</v>
      </c>
      <c r="L3659" s="234" t="s">
        <v>8559</v>
      </c>
      <c r="M3659" s="238">
        <f>'8. Equipment and supplies'!AA8</f>
        <v>0</v>
      </c>
    </row>
    <row r="3660" spans="1:13">
      <c r="A3660" s="230">
        <v>3659</v>
      </c>
      <c r="B3660" s="230" t="str">
        <f t="shared" si="87"/>
        <v>0-0-0-8.04a</v>
      </c>
      <c r="C3660" s="227">
        <f>'1. General information'!$E$8</f>
        <v>0</v>
      </c>
      <c r="D3660" s="227">
        <f>'1. General information'!$E$9</f>
        <v>0</v>
      </c>
      <c r="E3660" s="227">
        <f>'1. General information'!$E$10</f>
        <v>0</v>
      </c>
      <c r="F3660" s="227">
        <f>'1. General information'!$E$11</f>
        <v>0</v>
      </c>
      <c r="G3660" s="227">
        <f>'1. General information'!$E$12</f>
        <v>0</v>
      </c>
      <c r="H3660" s="227">
        <f>'1. General information'!$E$13</f>
        <v>0</v>
      </c>
      <c r="I3660" s="227">
        <f>'1. General information'!$E$14</f>
        <v>0</v>
      </c>
      <c r="J3660" s="234" t="s">
        <v>406</v>
      </c>
      <c r="K3660" s="235" t="s">
        <v>453</v>
      </c>
      <c r="L3660" s="234" t="s">
        <v>6790</v>
      </c>
      <c r="M3660" s="238">
        <f>'8. Equipment and supplies'!$T$10</f>
        <v>0</v>
      </c>
    </row>
    <row r="3661" spans="1:13">
      <c r="A3661" s="230">
        <v>3660</v>
      </c>
      <c r="B3661" s="230" t="str">
        <f t="shared" si="87"/>
        <v>0-0-0-8.04b</v>
      </c>
      <c r="C3661" s="227">
        <f>'1. General information'!$E$8</f>
        <v>0</v>
      </c>
      <c r="D3661" s="227">
        <f>'1. General information'!$E$9</f>
        <v>0</v>
      </c>
      <c r="E3661" s="227">
        <f>'1. General information'!$E$10</f>
        <v>0</v>
      </c>
      <c r="F3661" s="227">
        <f>'1. General information'!$E$11</f>
        <v>0</v>
      </c>
      <c r="G3661" s="227">
        <f>'1. General information'!$E$12</f>
        <v>0</v>
      </c>
      <c r="H3661" s="227">
        <f>'1. General information'!$E$13</f>
        <v>0</v>
      </c>
      <c r="I3661" s="227">
        <f>'1. General information'!$E$14</f>
        <v>0</v>
      </c>
      <c r="J3661" s="234" t="s">
        <v>406</v>
      </c>
      <c r="K3661" s="235" t="s">
        <v>454</v>
      </c>
      <c r="L3661" s="234" t="s">
        <v>6791</v>
      </c>
      <c r="M3661" s="238">
        <f>'8. Equipment and supplies'!$T$11</f>
        <v>0</v>
      </c>
    </row>
    <row r="3662" spans="1:13">
      <c r="A3662" s="230">
        <v>3661</v>
      </c>
      <c r="B3662" s="230" t="str">
        <f t="shared" si="87"/>
        <v>0-0-0-8.04c</v>
      </c>
      <c r="C3662" s="227">
        <f>'1. General information'!$E$8</f>
        <v>0</v>
      </c>
      <c r="D3662" s="227">
        <f>'1. General information'!$E$9</f>
        <v>0</v>
      </c>
      <c r="E3662" s="227">
        <f>'1. General information'!$E$10</f>
        <v>0</v>
      </c>
      <c r="F3662" s="227">
        <f>'1. General information'!$E$11</f>
        <v>0</v>
      </c>
      <c r="G3662" s="227">
        <f>'1. General information'!$E$12</f>
        <v>0</v>
      </c>
      <c r="H3662" s="227">
        <f>'1. General information'!$E$13</f>
        <v>0</v>
      </c>
      <c r="I3662" s="227">
        <f>'1. General information'!$E$14</f>
        <v>0</v>
      </c>
      <c r="J3662" s="234" t="s">
        <v>406</v>
      </c>
      <c r="K3662" s="235" t="s">
        <v>456</v>
      </c>
      <c r="L3662" s="234" t="s">
        <v>6792</v>
      </c>
      <c r="M3662" s="238">
        <f>'8. Equipment and supplies'!$AA$10</f>
        <v>0</v>
      </c>
    </row>
    <row r="3663" spans="1:13">
      <c r="A3663" s="230">
        <v>3662</v>
      </c>
      <c r="B3663" s="230" t="str">
        <f t="shared" si="87"/>
        <v>0-0-0-8.04d</v>
      </c>
      <c r="C3663" s="227">
        <f>'1. General information'!$E$8</f>
        <v>0</v>
      </c>
      <c r="D3663" s="227">
        <f>'1. General information'!$E$9</f>
        <v>0</v>
      </c>
      <c r="E3663" s="227">
        <f>'1. General information'!$E$10</f>
        <v>0</v>
      </c>
      <c r="F3663" s="227">
        <f>'1. General information'!$E$11</f>
        <v>0</v>
      </c>
      <c r="G3663" s="227">
        <f>'1. General information'!$E$12</f>
        <v>0</v>
      </c>
      <c r="H3663" s="227">
        <f>'1. General information'!$E$13</f>
        <v>0</v>
      </c>
      <c r="I3663" s="227">
        <f>'1. General information'!$E$14</f>
        <v>0</v>
      </c>
      <c r="J3663" s="234" t="s">
        <v>406</v>
      </c>
      <c r="K3663" s="235" t="s">
        <v>455</v>
      </c>
      <c r="L3663" s="234" t="s">
        <v>6793</v>
      </c>
      <c r="M3663" s="238">
        <f>'8. Equipment and supplies'!$AA$11</f>
        <v>0</v>
      </c>
    </row>
    <row r="3664" spans="1:13">
      <c r="A3664" s="230">
        <v>3663</v>
      </c>
      <c r="B3664" s="230" t="str">
        <f t="shared" si="87"/>
        <v>0-0-0-8.05a</v>
      </c>
      <c r="C3664" s="227">
        <f>'1. General information'!$E$8</f>
        <v>0</v>
      </c>
      <c r="D3664" s="227">
        <f>'1. General information'!$E$9</f>
        <v>0</v>
      </c>
      <c r="E3664" s="227">
        <f>'1. General information'!$E$10</f>
        <v>0</v>
      </c>
      <c r="F3664" s="227">
        <f>'1. General information'!$E$11</f>
        <v>0</v>
      </c>
      <c r="G3664" s="227">
        <f>'1. General information'!$E$12</f>
        <v>0</v>
      </c>
      <c r="H3664" s="227">
        <f>'1. General information'!$E$13</f>
        <v>0</v>
      </c>
      <c r="I3664" s="227">
        <f>'1. General information'!$E$14</f>
        <v>0</v>
      </c>
      <c r="J3664" s="234" t="s">
        <v>406</v>
      </c>
      <c r="K3664" s="235" t="s">
        <v>6794</v>
      </c>
      <c r="L3664" s="234" t="s">
        <v>6872</v>
      </c>
      <c r="M3664" s="255">
        <f>'8. Equipment and supplies'!$I$19</f>
        <v>0</v>
      </c>
    </row>
    <row r="3665" spans="1:13">
      <c r="A3665" s="230">
        <v>3664</v>
      </c>
      <c r="B3665" s="230" t="str">
        <f t="shared" si="87"/>
        <v>0-0-0-8.06a</v>
      </c>
      <c r="C3665" s="227">
        <f>'1. General information'!$E$8</f>
        <v>0</v>
      </c>
      <c r="D3665" s="227">
        <f>'1. General information'!$E$9</f>
        <v>0</v>
      </c>
      <c r="E3665" s="227">
        <f>'1. General information'!$E$10</f>
        <v>0</v>
      </c>
      <c r="F3665" s="227">
        <f>'1. General information'!$E$11</f>
        <v>0</v>
      </c>
      <c r="G3665" s="227">
        <f>'1. General information'!$E$12</f>
        <v>0</v>
      </c>
      <c r="H3665" s="227">
        <f>'1. General information'!$E$13</f>
        <v>0</v>
      </c>
      <c r="I3665" s="227">
        <f>'1. General information'!$E$14</f>
        <v>0</v>
      </c>
      <c r="J3665" s="234" t="s">
        <v>406</v>
      </c>
      <c r="K3665" s="235" t="s">
        <v>6795</v>
      </c>
      <c r="L3665" s="234" t="s">
        <v>6873</v>
      </c>
      <c r="M3665" s="229">
        <f>'8. Equipment and supplies'!$K$19</f>
        <v>0</v>
      </c>
    </row>
    <row r="3666" spans="1:13">
      <c r="A3666" s="230">
        <v>3665</v>
      </c>
      <c r="B3666" s="230" t="str">
        <f t="shared" si="87"/>
        <v>0-0-0-8.07a</v>
      </c>
      <c r="C3666" s="227">
        <f>'1. General information'!$E$8</f>
        <v>0</v>
      </c>
      <c r="D3666" s="227">
        <f>'1. General information'!$E$9</f>
        <v>0</v>
      </c>
      <c r="E3666" s="227">
        <f>'1. General information'!$E$10</f>
        <v>0</v>
      </c>
      <c r="F3666" s="227">
        <f>'1. General information'!$E$11</f>
        <v>0</v>
      </c>
      <c r="G3666" s="227">
        <f>'1. General information'!$E$12</f>
        <v>0</v>
      </c>
      <c r="H3666" s="227">
        <f>'1. General information'!$E$13</f>
        <v>0</v>
      </c>
      <c r="I3666" s="227">
        <f>'1. General information'!$E$14</f>
        <v>0</v>
      </c>
      <c r="J3666" s="234" t="s">
        <v>406</v>
      </c>
      <c r="K3666" s="235" t="s">
        <v>6796</v>
      </c>
      <c r="L3666" s="234" t="s">
        <v>6874</v>
      </c>
      <c r="M3666" s="259">
        <f>'8. Equipment and supplies'!$O$19</f>
        <v>0</v>
      </c>
    </row>
    <row r="3667" spans="1:13">
      <c r="A3667" s="230">
        <v>3666</v>
      </c>
      <c r="B3667" s="230" t="str">
        <f t="shared" si="87"/>
        <v>0-0-0-8.08a</v>
      </c>
      <c r="C3667" s="227">
        <f>'1. General information'!$E$8</f>
        <v>0</v>
      </c>
      <c r="D3667" s="227">
        <f>'1. General information'!$E$9</f>
        <v>0</v>
      </c>
      <c r="E3667" s="227">
        <f>'1. General information'!$E$10</f>
        <v>0</v>
      </c>
      <c r="F3667" s="227">
        <f>'1. General information'!$E$11</f>
        <v>0</v>
      </c>
      <c r="G3667" s="227">
        <f>'1. General information'!$E$12</f>
        <v>0</v>
      </c>
      <c r="H3667" s="227">
        <f>'1. General information'!$E$13</f>
        <v>0</v>
      </c>
      <c r="I3667" s="227">
        <f>'1. General information'!$E$14</f>
        <v>0</v>
      </c>
      <c r="J3667" s="234" t="s">
        <v>406</v>
      </c>
      <c r="K3667" s="235" t="s">
        <v>6797</v>
      </c>
      <c r="L3667" s="234" t="s">
        <v>6875</v>
      </c>
      <c r="M3667" s="229">
        <f>'8. Equipment and supplies'!$R$19</f>
        <v>0</v>
      </c>
    </row>
    <row r="3668" spans="1:13">
      <c r="A3668" s="230">
        <v>3667</v>
      </c>
      <c r="B3668" s="230" t="str">
        <f t="shared" si="87"/>
        <v>0-0-0-8.09a</v>
      </c>
      <c r="C3668" s="227">
        <f>'1. General information'!$E$8</f>
        <v>0</v>
      </c>
      <c r="D3668" s="227">
        <f>'1. General information'!$E$9</f>
        <v>0</v>
      </c>
      <c r="E3668" s="227">
        <f>'1. General information'!$E$10</f>
        <v>0</v>
      </c>
      <c r="F3668" s="227">
        <f>'1. General information'!$E$11</f>
        <v>0</v>
      </c>
      <c r="G3668" s="227">
        <f>'1. General information'!$E$12</f>
        <v>0</v>
      </c>
      <c r="H3668" s="227">
        <f>'1. General information'!$E$13</f>
        <v>0</v>
      </c>
      <c r="I3668" s="227">
        <f>'1. General information'!$E$14</f>
        <v>0</v>
      </c>
      <c r="J3668" s="234" t="s">
        <v>406</v>
      </c>
      <c r="K3668" s="235" t="s">
        <v>6798</v>
      </c>
      <c r="L3668" s="234" t="s">
        <v>6876</v>
      </c>
      <c r="M3668" s="229">
        <f>'8. Equipment and supplies'!$X$19</f>
        <v>0</v>
      </c>
    </row>
    <row r="3669" spans="1:13">
      <c r="A3669" s="230">
        <v>3668</v>
      </c>
      <c r="B3669" s="230" t="str">
        <f t="shared" si="87"/>
        <v>0-0-0-8.10a</v>
      </c>
      <c r="C3669" s="227">
        <f>'1. General information'!$E$8</f>
        <v>0</v>
      </c>
      <c r="D3669" s="227">
        <f>'1. General information'!$E$9</f>
        <v>0</v>
      </c>
      <c r="E3669" s="227">
        <f>'1. General information'!$E$10</f>
        <v>0</v>
      </c>
      <c r="F3669" s="227">
        <f>'1. General information'!$E$11</f>
        <v>0</v>
      </c>
      <c r="G3669" s="227">
        <f>'1. General information'!$E$12</f>
        <v>0</v>
      </c>
      <c r="H3669" s="227">
        <f>'1. General information'!$E$13</f>
        <v>0</v>
      </c>
      <c r="I3669" s="227">
        <f>'1. General information'!$E$14</f>
        <v>0</v>
      </c>
      <c r="J3669" s="234" t="s">
        <v>406</v>
      </c>
      <c r="K3669" s="235" t="s">
        <v>6799</v>
      </c>
      <c r="L3669" s="234" t="s">
        <v>6877</v>
      </c>
      <c r="M3669" s="260">
        <f>'8. Equipment and supplies'!$AA$19</f>
        <v>0</v>
      </c>
    </row>
    <row r="3670" spans="1:13">
      <c r="A3670" s="230">
        <v>3669</v>
      </c>
      <c r="B3670" s="230" t="str">
        <f t="shared" si="87"/>
        <v>0-0-0-8.05b</v>
      </c>
      <c r="C3670" s="227">
        <f>'1. General information'!$E$8</f>
        <v>0</v>
      </c>
      <c r="D3670" s="227">
        <f>'1. General information'!$E$9</f>
        <v>0</v>
      </c>
      <c r="E3670" s="227">
        <f>'1. General information'!$E$10</f>
        <v>0</v>
      </c>
      <c r="F3670" s="227">
        <f>'1. General information'!$E$11</f>
        <v>0</v>
      </c>
      <c r="G3670" s="227">
        <f>'1. General information'!$E$12</f>
        <v>0</v>
      </c>
      <c r="H3670" s="227">
        <f>'1. General information'!$E$13</f>
        <v>0</v>
      </c>
      <c r="I3670" s="227">
        <f>'1. General information'!$E$14</f>
        <v>0</v>
      </c>
      <c r="J3670" s="234" t="s">
        <v>406</v>
      </c>
      <c r="K3670" s="235" t="s">
        <v>6800</v>
      </c>
      <c r="L3670" s="234" t="s">
        <v>6878</v>
      </c>
      <c r="M3670" s="255">
        <f>'8. Equipment and supplies'!$I$20</f>
        <v>0</v>
      </c>
    </row>
    <row r="3671" spans="1:13">
      <c r="A3671" s="230">
        <v>3670</v>
      </c>
      <c r="B3671" s="230" t="str">
        <f t="shared" si="87"/>
        <v>0-0-0-8.06b</v>
      </c>
      <c r="C3671" s="227">
        <f>'1. General information'!$E$8</f>
        <v>0</v>
      </c>
      <c r="D3671" s="227">
        <f>'1. General information'!$E$9</f>
        <v>0</v>
      </c>
      <c r="E3671" s="227">
        <f>'1. General information'!$E$10</f>
        <v>0</v>
      </c>
      <c r="F3671" s="227">
        <f>'1. General information'!$E$11</f>
        <v>0</v>
      </c>
      <c r="G3671" s="227">
        <f>'1. General information'!$E$12</f>
        <v>0</v>
      </c>
      <c r="H3671" s="227">
        <f>'1. General information'!$E$13</f>
        <v>0</v>
      </c>
      <c r="I3671" s="227">
        <f>'1. General information'!$E$14</f>
        <v>0</v>
      </c>
      <c r="J3671" s="234" t="s">
        <v>406</v>
      </c>
      <c r="K3671" s="235" t="s">
        <v>6801</v>
      </c>
      <c r="L3671" s="234" t="s">
        <v>6883</v>
      </c>
      <c r="M3671" s="229">
        <f>'8. Equipment and supplies'!$K$20</f>
        <v>0</v>
      </c>
    </row>
    <row r="3672" spans="1:13">
      <c r="A3672" s="230">
        <v>3671</v>
      </c>
      <c r="B3672" s="230" t="str">
        <f t="shared" si="87"/>
        <v>0-0-0-8.07b</v>
      </c>
      <c r="C3672" s="227">
        <f>'1. General information'!$E$8</f>
        <v>0</v>
      </c>
      <c r="D3672" s="227">
        <f>'1. General information'!$E$9</f>
        <v>0</v>
      </c>
      <c r="E3672" s="227">
        <f>'1. General information'!$E$10</f>
        <v>0</v>
      </c>
      <c r="F3672" s="227">
        <f>'1. General information'!$E$11</f>
        <v>0</v>
      </c>
      <c r="G3672" s="227">
        <f>'1. General information'!$E$12</f>
        <v>0</v>
      </c>
      <c r="H3672" s="227">
        <f>'1. General information'!$E$13</f>
        <v>0</v>
      </c>
      <c r="I3672" s="227">
        <f>'1. General information'!$E$14</f>
        <v>0</v>
      </c>
      <c r="J3672" s="234" t="s">
        <v>406</v>
      </c>
      <c r="K3672" s="235" t="s">
        <v>6802</v>
      </c>
      <c r="L3672" s="234" t="s">
        <v>6879</v>
      </c>
      <c r="M3672" s="259">
        <f>'8. Equipment and supplies'!$O$20</f>
        <v>0</v>
      </c>
    </row>
    <row r="3673" spans="1:13">
      <c r="A3673" s="230">
        <v>3672</v>
      </c>
      <c r="B3673" s="230" t="str">
        <f t="shared" si="87"/>
        <v>0-0-0-8.08b</v>
      </c>
      <c r="C3673" s="227">
        <f>'1. General information'!$E$8</f>
        <v>0</v>
      </c>
      <c r="D3673" s="227">
        <f>'1. General information'!$E$9</f>
        <v>0</v>
      </c>
      <c r="E3673" s="227">
        <f>'1. General information'!$E$10</f>
        <v>0</v>
      </c>
      <c r="F3673" s="227">
        <f>'1. General information'!$E$11</f>
        <v>0</v>
      </c>
      <c r="G3673" s="227">
        <f>'1. General information'!$E$12</f>
        <v>0</v>
      </c>
      <c r="H3673" s="227">
        <f>'1. General information'!$E$13</f>
        <v>0</v>
      </c>
      <c r="I3673" s="227">
        <f>'1. General information'!$E$14</f>
        <v>0</v>
      </c>
      <c r="J3673" s="234" t="s">
        <v>406</v>
      </c>
      <c r="K3673" s="235" t="s">
        <v>6803</v>
      </c>
      <c r="L3673" s="234" t="s">
        <v>6880</v>
      </c>
      <c r="M3673" s="229">
        <f>'8. Equipment and supplies'!$R$20</f>
        <v>0</v>
      </c>
    </row>
    <row r="3674" spans="1:13">
      <c r="A3674" s="230">
        <v>3673</v>
      </c>
      <c r="B3674" s="230" t="str">
        <f t="shared" si="87"/>
        <v>0-0-0-8.09b</v>
      </c>
      <c r="C3674" s="227">
        <f>'1. General information'!$E$8</f>
        <v>0</v>
      </c>
      <c r="D3674" s="227">
        <f>'1. General information'!$E$9</f>
        <v>0</v>
      </c>
      <c r="E3674" s="227">
        <f>'1. General information'!$E$10</f>
        <v>0</v>
      </c>
      <c r="F3674" s="227">
        <f>'1. General information'!$E$11</f>
        <v>0</v>
      </c>
      <c r="G3674" s="227">
        <f>'1. General information'!$E$12</f>
        <v>0</v>
      </c>
      <c r="H3674" s="227">
        <f>'1. General information'!$E$13</f>
        <v>0</v>
      </c>
      <c r="I3674" s="227">
        <f>'1. General information'!$E$14</f>
        <v>0</v>
      </c>
      <c r="J3674" s="234" t="s">
        <v>406</v>
      </c>
      <c r="K3674" s="235" t="s">
        <v>6804</v>
      </c>
      <c r="L3674" s="234" t="s">
        <v>6881</v>
      </c>
      <c r="M3674" s="229">
        <f>'8. Equipment and supplies'!$X$20</f>
        <v>0</v>
      </c>
    </row>
    <row r="3675" spans="1:13">
      <c r="A3675" s="230">
        <v>3674</v>
      </c>
      <c r="B3675" s="230" t="str">
        <f t="shared" si="87"/>
        <v>0-0-0-8.10b</v>
      </c>
      <c r="C3675" s="227">
        <f>'1. General information'!$E$8</f>
        <v>0</v>
      </c>
      <c r="D3675" s="227">
        <f>'1. General information'!$E$9</f>
        <v>0</v>
      </c>
      <c r="E3675" s="227">
        <f>'1. General information'!$E$10</f>
        <v>0</v>
      </c>
      <c r="F3675" s="227">
        <f>'1. General information'!$E$11</f>
        <v>0</v>
      </c>
      <c r="G3675" s="227">
        <f>'1. General information'!$E$12</f>
        <v>0</v>
      </c>
      <c r="H3675" s="227">
        <f>'1. General information'!$E$13</f>
        <v>0</v>
      </c>
      <c r="I3675" s="227">
        <f>'1. General information'!$E$14</f>
        <v>0</v>
      </c>
      <c r="J3675" s="234" t="s">
        <v>406</v>
      </c>
      <c r="K3675" s="235" t="s">
        <v>6805</v>
      </c>
      <c r="L3675" s="234" t="s">
        <v>6882</v>
      </c>
      <c r="M3675" s="260">
        <f>'8. Equipment and supplies'!$AA$20</f>
        <v>0</v>
      </c>
    </row>
    <row r="3676" spans="1:13">
      <c r="A3676" s="230">
        <v>3675</v>
      </c>
      <c r="B3676" s="230" t="str">
        <f t="shared" si="87"/>
        <v>0-0-0-8.05c</v>
      </c>
      <c r="C3676" s="227">
        <f>'1. General information'!$E$8</f>
        <v>0</v>
      </c>
      <c r="D3676" s="227">
        <f>'1. General information'!$E$9</f>
        <v>0</v>
      </c>
      <c r="E3676" s="227">
        <f>'1. General information'!$E$10</f>
        <v>0</v>
      </c>
      <c r="F3676" s="227">
        <f>'1. General information'!$E$11</f>
        <v>0</v>
      </c>
      <c r="G3676" s="227">
        <f>'1. General information'!$E$12</f>
        <v>0</v>
      </c>
      <c r="H3676" s="227">
        <f>'1. General information'!$E$13</f>
        <v>0</v>
      </c>
      <c r="I3676" s="227">
        <f>'1. General information'!$E$14</f>
        <v>0</v>
      </c>
      <c r="J3676" s="234" t="s">
        <v>406</v>
      </c>
      <c r="K3676" s="235" t="s">
        <v>6806</v>
      </c>
      <c r="L3676" s="234" t="s">
        <v>6884</v>
      </c>
      <c r="M3676" s="255">
        <f>'8. Equipment and supplies'!$I$21</f>
        <v>0</v>
      </c>
    </row>
    <row r="3677" spans="1:13">
      <c r="A3677" s="230">
        <v>3676</v>
      </c>
      <c r="B3677" s="230" t="str">
        <f t="shared" si="87"/>
        <v>0-0-0-8.06c</v>
      </c>
      <c r="C3677" s="227">
        <f>'1. General information'!$E$8</f>
        <v>0</v>
      </c>
      <c r="D3677" s="227">
        <f>'1. General information'!$E$9</f>
        <v>0</v>
      </c>
      <c r="E3677" s="227">
        <f>'1. General information'!$E$10</f>
        <v>0</v>
      </c>
      <c r="F3677" s="227">
        <f>'1. General information'!$E$11</f>
        <v>0</v>
      </c>
      <c r="G3677" s="227">
        <f>'1. General information'!$E$12</f>
        <v>0</v>
      </c>
      <c r="H3677" s="227">
        <f>'1. General information'!$E$13</f>
        <v>0</v>
      </c>
      <c r="I3677" s="227">
        <f>'1. General information'!$E$14</f>
        <v>0</v>
      </c>
      <c r="J3677" s="234" t="s">
        <v>406</v>
      </c>
      <c r="K3677" s="235" t="s">
        <v>6807</v>
      </c>
      <c r="L3677" s="234" t="s">
        <v>6885</v>
      </c>
      <c r="M3677" s="229">
        <f>'8. Equipment and supplies'!$K$21</f>
        <v>0</v>
      </c>
    </row>
    <row r="3678" spans="1:13">
      <c r="A3678" s="230">
        <v>3677</v>
      </c>
      <c r="B3678" s="230" t="str">
        <f t="shared" ref="B3678:B3741" si="90">CONCATENATE(LEFT(C3678,2),"-",LEFT(D3678,2),"-",LEFT(E3678,2),"-",K3678)</f>
        <v>0-0-0-8.07c</v>
      </c>
      <c r="C3678" s="227">
        <f>'1. General information'!$E$8</f>
        <v>0</v>
      </c>
      <c r="D3678" s="227">
        <f>'1. General information'!$E$9</f>
        <v>0</v>
      </c>
      <c r="E3678" s="227">
        <f>'1. General information'!$E$10</f>
        <v>0</v>
      </c>
      <c r="F3678" s="227">
        <f>'1. General information'!$E$11</f>
        <v>0</v>
      </c>
      <c r="G3678" s="227">
        <f>'1. General information'!$E$12</f>
        <v>0</v>
      </c>
      <c r="H3678" s="227">
        <f>'1. General information'!$E$13</f>
        <v>0</v>
      </c>
      <c r="I3678" s="227">
        <f>'1. General information'!$E$14</f>
        <v>0</v>
      </c>
      <c r="J3678" s="234" t="s">
        <v>406</v>
      </c>
      <c r="K3678" s="235" t="s">
        <v>6808</v>
      </c>
      <c r="L3678" s="234" t="s">
        <v>6886</v>
      </c>
      <c r="M3678" s="259">
        <f>'8. Equipment and supplies'!$O$21</f>
        <v>0</v>
      </c>
    </row>
    <row r="3679" spans="1:13">
      <c r="A3679" s="230">
        <v>3678</v>
      </c>
      <c r="B3679" s="230" t="str">
        <f t="shared" si="90"/>
        <v>0-0-0-8.08c</v>
      </c>
      <c r="C3679" s="227">
        <f>'1. General information'!$E$8</f>
        <v>0</v>
      </c>
      <c r="D3679" s="227">
        <f>'1. General information'!$E$9</f>
        <v>0</v>
      </c>
      <c r="E3679" s="227">
        <f>'1. General information'!$E$10</f>
        <v>0</v>
      </c>
      <c r="F3679" s="227">
        <f>'1. General information'!$E$11</f>
        <v>0</v>
      </c>
      <c r="G3679" s="227">
        <f>'1. General information'!$E$12</f>
        <v>0</v>
      </c>
      <c r="H3679" s="227">
        <f>'1. General information'!$E$13</f>
        <v>0</v>
      </c>
      <c r="I3679" s="227">
        <f>'1. General information'!$E$14</f>
        <v>0</v>
      </c>
      <c r="J3679" s="234" t="s">
        <v>406</v>
      </c>
      <c r="K3679" s="235" t="s">
        <v>6809</v>
      </c>
      <c r="L3679" s="234" t="s">
        <v>6887</v>
      </c>
      <c r="M3679" s="229">
        <f>'8. Equipment and supplies'!$R$21</f>
        <v>0</v>
      </c>
    </row>
    <row r="3680" spans="1:13">
      <c r="A3680" s="230">
        <v>3679</v>
      </c>
      <c r="B3680" s="230" t="str">
        <f t="shared" si="90"/>
        <v>0-0-0-8.09c</v>
      </c>
      <c r="C3680" s="227">
        <f>'1. General information'!$E$8</f>
        <v>0</v>
      </c>
      <c r="D3680" s="227">
        <f>'1. General information'!$E$9</f>
        <v>0</v>
      </c>
      <c r="E3680" s="227">
        <f>'1. General information'!$E$10</f>
        <v>0</v>
      </c>
      <c r="F3680" s="227">
        <f>'1. General information'!$E$11</f>
        <v>0</v>
      </c>
      <c r="G3680" s="227">
        <f>'1. General information'!$E$12</f>
        <v>0</v>
      </c>
      <c r="H3680" s="227">
        <f>'1. General information'!$E$13</f>
        <v>0</v>
      </c>
      <c r="I3680" s="227">
        <f>'1. General information'!$E$14</f>
        <v>0</v>
      </c>
      <c r="J3680" s="234" t="s">
        <v>406</v>
      </c>
      <c r="K3680" s="235" t="s">
        <v>6810</v>
      </c>
      <c r="L3680" s="234" t="s">
        <v>6888</v>
      </c>
      <c r="M3680" s="229">
        <f>'8. Equipment and supplies'!$X$21</f>
        <v>0</v>
      </c>
    </row>
    <row r="3681" spans="1:13">
      <c r="A3681" s="230">
        <v>3680</v>
      </c>
      <c r="B3681" s="230" t="str">
        <f t="shared" si="90"/>
        <v>0-0-0-8.10c</v>
      </c>
      <c r="C3681" s="227">
        <f>'1. General information'!$E$8</f>
        <v>0</v>
      </c>
      <c r="D3681" s="227">
        <f>'1. General information'!$E$9</f>
        <v>0</v>
      </c>
      <c r="E3681" s="227">
        <f>'1. General information'!$E$10</f>
        <v>0</v>
      </c>
      <c r="F3681" s="227">
        <f>'1. General information'!$E$11</f>
        <v>0</v>
      </c>
      <c r="G3681" s="227">
        <f>'1. General information'!$E$12</f>
        <v>0</v>
      </c>
      <c r="H3681" s="227">
        <f>'1. General information'!$E$13</f>
        <v>0</v>
      </c>
      <c r="I3681" s="227">
        <f>'1. General information'!$E$14</f>
        <v>0</v>
      </c>
      <c r="J3681" s="234" t="s">
        <v>406</v>
      </c>
      <c r="K3681" s="235" t="s">
        <v>6811</v>
      </c>
      <c r="L3681" s="234" t="s">
        <v>6889</v>
      </c>
      <c r="M3681" s="260">
        <f>'8. Equipment and supplies'!$AA$21</f>
        <v>0</v>
      </c>
    </row>
    <row r="3682" spans="1:13">
      <c r="A3682" s="230">
        <v>3681</v>
      </c>
      <c r="B3682" s="230" t="str">
        <f t="shared" si="90"/>
        <v>0-0-0-8.05d</v>
      </c>
      <c r="C3682" s="227">
        <f>'1. General information'!$E$8</f>
        <v>0</v>
      </c>
      <c r="D3682" s="227">
        <f>'1. General information'!$E$9</f>
        <v>0</v>
      </c>
      <c r="E3682" s="227">
        <f>'1. General information'!$E$10</f>
        <v>0</v>
      </c>
      <c r="F3682" s="227">
        <f>'1. General information'!$E$11</f>
        <v>0</v>
      </c>
      <c r="G3682" s="227">
        <f>'1. General information'!$E$12</f>
        <v>0</v>
      </c>
      <c r="H3682" s="227">
        <f>'1. General information'!$E$13</f>
        <v>0</v>
      </c>
      <c r="I3682" s="227">
        <f>'1. General information'!$E$14</f>
        <v>0</v>
      </c>
      <c r="J3682" s="234" t="s">
        <v>406</v>
      </c>
      <c r="K3682" s="235" t="s">
        <v>6812</v>
      </c>
      <c r="L3682" s="234" t="s">
        <v>6890</v>
      </c>
      <c r="M3682" s="255">
        <f>'8. Equipment and supplies'!$I$22</f>
        <v>0</v>
      </c>
    </row>
    <row r="3683" spans="1:13">
      <c r="A3683" s="230">
        <v>3682</v>
      </c>
      <c r="B3683" s="230" t="str">
        <f t="shared" si="90"/>
        <v>0-0-0-8.06d</v>
      </c>
      <c r="C3683" s="227">
        <f>'1. General information'!$E$8</f>
        <v>0</v>
      </c>
      <c r="D3683" s="227">
        <f>'1. General information'!$E$9</f>
        <v>0</v>
      </c>
      <c r="E3683" s="227">
        <f>'1. General information'!$E$10</f>
        <v>0</v>
      </c>
      <c r="F3683" s="227">
        <f>'1. General information'!$E$11</f>
        <v>0</v>
      </c>
      <c r="G3683" s="227">
        <f>'1. General information'!$E$12</f>
        <v>0</v>
      </c>
      <c r="H3683" s="227">
        <f>'1. General information'!$E$13</f>
        <v>0</v>
      </c>
      <c r="I3683" s="227">
        <f>'1. General information'!$E$14</f>
        <v>0</v>
      </c>
      <c r="J3683" s="234" t="s">
        <v>406</v>
      </c>
      <c r="K3683" s="235" t="s">
        <v>6813</v>
      </c>
      <c r="L3683" s="234" t="s">
        <v>6891</v>
      </c>
      <c r="M3683" s="229">
        <f>'8. Equipment and supplies'!$K$22</f>
        <v>0</v>
      </c>
    </row>
    <row r="3684" spans="1:13">
      <c r="A3684" s="230">
        <v>3683</v>
      </c>
      <c r="B3684" s="230" t="str">
        <f t="shared" si="90"/>
        <v>0-0-0-8.07d</v>
      </c>
      <c r="C3684" s="227">
        <f>'1. General information'!$E$8</f>
        <v>0</v>
      </c>
      <c r="D3684" s="227">
        <f>'1. General information'!$E$9</f>
        <v>0</v>
      </c>
      <c r="E3684" s="227">
        <f>'1. General information'!$E$10</f>
        <v>0</v>
      </c>
      <c r="F3684" s="227">
        <f>'1. General information'!$E$11</f>
        <v>0</v>
      </c>
      <c r="G3684" s="227">
        <f>'1. General information'!$E$12</f>
        <v>0</v>
      </c>
      <c r="H3684" s="227">
        <f>'1. General information'!$E$13</f>
        <v>0</v>
      </c>
      <c r="I3684" s="227">
        <f>'1. General information'!$E$14</f>
        <v>0</v>
      </c>
      <c r="J3684" s="234" t="s">
        <v>406</v>
      </c>
      <c r="K3684" s="235" t="s">
        <v>6814</v>
      </c>
      <c r="L3684" s="234" t="s">
        <v>6892</v>
      </c>
      <c r="M3684" s="259">
        <f>'8. Equipment and supplies'!$O$22</f>
        <v>0</v>
      </c>
    </row>
    <row r="3685" spans="1:13">
      <c r="A3685" s="230">
        <v>3684</v>
      </c>
      <c r="B3685" s="230" t="str">
        <f t="shared" si="90"/>
        <v>0-0-0-8.08d</v>
      </c>
      <c r="C3685" s="227">
        <f>'1. General information'!$E$8</f>
        <v>0</v>
      </c>
      <c r="D3685" s="227">
        <f>'1. General information'!$E$9</f>
        <v>0</v>
      </c>
      <c r="E3685" s="227">
        <f>'1. General information'!$E$10</f>
        <v>0</v>
      </c>
      <c r="F3685" s="227">
        <f>'1. General information'!$E$11</f>
        <v>0</v>
      </c>
      <c r="G3685" s="227">
        <f>'1. General information'!$E$12</f>
        <v>0</v>
      </c>
      <c r="H3685" s="227">
        <f>'1. General information'!$E$13</f>
        <v>0</v>
      </c>
      <c r="I3685" s="227">
        <f>'1. General information'!$E$14</f>
        <v>0</v>
      </c>
      <c r="J3685" s="234" t="s">
        <v>406</v>
      </c>
      <c r="K3685" s="235" t="s">
        <v>6815</v>
      </c>
      <c r="L3685" s="234" t="s">
        <v>6893</v>
      </c>
      <c r="M3685" s="229">
        <f>'8. Equipment and supplies'!$R$22</f>
        <v>0</v>
      </c>
    </row>
    <row r="3686" spans="1:13">
      <c r="A3686" s="230">
        <v>3685</v>
      </c>
      <c r="B3686" s="230" t="str">
        <f t="shared" si="90"/>
        <v>0-0-0-8.09d</v>
      </c>
      <c r="C3686" s="227">
        <f>'1. General information'!$E$8</f>
        <v>0</v>
      </c>
      <c r="D3686" s="227">
        <f>'1. General information'!$E$9</f>
        <v>0</v>
      </c>
      <c r="E3686" s="227">
        <f>'1. General information'!$E$10</f>
        <v>0</v>
      </c>
      <c r="F3686" s="227">
        <f>'1. General information'!$E$11</f>
        <v>0</v>
      </c>
      <c r="G3686" s="227">
        <f>'1. General information'!$E$12</f>
        <v>0</v>
      </c>
      <c r="H3686" s="227">
        <f>'1. General information'!$E$13</f>
        <v>0</v>
      </c>
      <c r="I3686" s="227">
        <f>'1. General information'!$E$14</f>
        <v>0</v>
      </c>
      <c r="J3686" s="234" t="s">
        <v>406</v>
      </c>
      <c r="K3686" s="235" t="s">
        <v>6816</v>
      </c>
      <c r="L3686" s="234" t="s">
        <v>6894</v>
      </c>
      <c r="M3686" s="229">
        <f>'8. Equipment and supplies'!$X$22</f>
        <v>0</v>
      </c>
    </row>
    <row r="3687" spans="1:13">
      <c r="A3687" s="230">
        <v>3686</v>
      </c>
      <c r="B3687" s="230" t="str">
        <f t="shared" si="90"/>
        <v>0-0-0-8.10d</v>
      </c>
      <c r="C3687" s="227">
        <f>'1. General information'!$E$8</f>
        <v>0</v>
      </c>
      <c r="D3687" s="227">
        <f>'1. General information'!$E$9</f>
        <v>0</v>
      </c>
      <c r="E3687" s="227">
        <f>'1. General information'!$E$10</f>
        <v>0</v>
      </c>
      <c r="F3687" s="227">
        <f>'1. General information'!$E$11</f>
        <v>0</v>
      </c>
      <c r="G3687" s="227">
        <f>'1. General information'!$E$12</f>
        <v>0</v>
      </c>
      <c r="H3687" s="227">
        <f>'1. General information'!$E$13</f>
        <v>0</v>
      </c>
      <c r="I3687" s="227">
        <f>'1. General information'!$E$14</f>
        <v>0</v>
      </c>
      <c r="J3687" s="234" t="s">
        <v>406</v>
      </c>
      <c r="K3687" s="235" t="s">
        <v>6817</v>
      </c>
      <c r="L3687" s="234" t="s">
        <v>6895</v>
      </c>
      <c r="M3687" s="260">
        <f>'8. Equipment and supplies'!$AA$22</f>
        <v>0</v>
      </c>
    </row>
    <row r="3688" spans="1:13">
      <c r="A3688" s="230">
        <v>3687</v>
      </c>
      <c r="B3688" s="230" t="str">
        <f t="shared" si="90"/>
        <v>0-0-0-8.05e</v>
      </c>
      <c r="C3688" s="227">
        <f>'1. General information'!$E$8</f>
        <v>0</v>
      </c>
      <c r="D3688" s="227">
        <f>'1. General information'!$E$9</f>
        <v>0</v>
      </c>
      <c r="E3688" s="227">
        <f>'1. General information'!$E$10</f>
        <v>0</v>
      </c>
      <c r="F3688" s="227">
        <f>'1. General information'!$E$11</f>
        <v>0</v>
      </c>
      <c r="G3688" s="227">
        <f>'1. General information'!$E$12</f>
        <v>0</v>
      </c>
      <c r="H3688" s="227">
        <f>'1. General information'!$E$13</f>
        <v>0</v>
      </c>
      <c r="I3688" s="227">
        <f>'1. General information'!$E$14</f>
        <v>0</v>
      </c>
      <c r="J3688" s="234" t="s">
        <v>406</v>
      </c>
      <c r="K3688" s="235" t="s">
        <v>6818</v>
      </c>
      <c r="L3688" s="234" t="s">
        <v>6896</v>
      </c>
      <c r="M3688" s="255">
        <f>'8. Equipment and supplies'!$I$23</f>
        <v>0</v>
      </c>
    </row>
    <row r="3689" spans="1:13">
      <c r="A3689" s="230">
        <v>3688</v>
      </c>
      <c r="B3689" s="230" t="str">
        <f t="shared" si="90"/>
        <v>0-0-0-8.06e</v>
      </c>
      <c r="C3689" s="227">
        <f>'1. General information'!$E$8</f>
        <v>0</v>
      </c>
      <c r="D3689" s="227">
        <f>'1. General information'!$E$9</f>
        <v>0</v>
      </c>
      <c r="E3689" s="227">
        <f>'1. General information'!$E$10</f>
        <v>0</v>
      </c>
      <c r="F3689" s="227">
        <f>'1. General information'!$E$11</f>
        <v>0</v>
      </c>
      <c r="G3689" s="227">
        <f>'1. General information'!$E$12</f>
        <v>0</v>
      </c>
      <c r="H3689" s="227">
        <f>'1. General information'!$E$13</f>
        <v>0</v>
      </c>
      <c r="I3689" s="227">
        <f>'1. General information'!$E$14</f>
        <v>0</v>
      </c>
      <c r="J3689" s="234" t="s">
        <v>406</v>
      </c>
      <c r="K3689" s="235" t="s">
        <v>6819</v>
      </c>
      <c r="L3689" s="234" t="s">
        <v>6897</v>
      </c>
      <c r="M3689" s="229">
        <f>'8. Equipment and supplies'!$K$23</f>
        <v>0</v>
      </c>
    </row>
    <row r="3690" spans="1:13">
      <c r="A3690" s="230">
        <v>3689</v>
      </c>
      <c r="B3690" s="230" t="str">
        <f t="shared" si="90"/>
        <v>0-0-0-8.07e</v>
      </c>
      <c r="C3690" s="227">
        <f>'1. General information'!$E$8</f>
        <v>0</v>
      </c>
      <c r="D3690" s="227">
        <f>'1. General information'!$E$9</f>
        <v>0</v>
      </c>
      <c r="E3690" s="227">
        <f>'1. General information'!$E$10</f>
        <v>0</v>
      </c>
      <c r="F3690" s="227">
        <f>'1. General information'!$E$11</f>
        <v>0</v>
      </c>
      <c r="G3690" s="227">
        <f>'1. General information'!$E$12</f>
        <v>0</v>
      </c>
      <c r="H3690" s="227">
        <f>'1. General information'!$E$13</f>
        <v>0</v>
      </c>
      <c r="I3690" s="227">
        <f>'1. General information'!$E$14</f>
        <v>0</v>
      </c>
      <c r="J3690" s="234" t="s">
        <v>406</v>
      </c>
      <c r="K3690" s="235" t="s">
        <v>6820</v>
      </c>
      <c r="L3690" s="234" t="s">
        <v>6898</v>
      </c>
      <c r="M3690" s="259">
        <f>'8. Equipment and supplies'!$O$23</f>
        <v>0</v>
      </c>
    </row>
    <row r="3691" spans="1:13">
      <c r="A3691" s="230">
        <v>3690</v>
      </c>
      <c r="B3691" s="230" t="str">
        <f t="shared" si="90"/>
        <v>0-0-0-8.08e</v>
      </c>
      <c r="C3691" s="227">
        <f>'1. General information'!$E$8</f>
        <v>0</v>
      </c>
      <c r="D3691" s="227">
        <f>'1. General information'!$E$9</f>
        <v>0</v>
      </c>
      <c r="E3691" s="227">
        <f>'1. General information'!$E$10</f>
        <v>0</v>
      </c>
      <c r="F3691" s="227">
        <f>'1. General information'!$E$11</f>
        <v>0</v>
      </c>
      <c r="G3691" s="227">
        <f>'1. General information'!$E$12</f>
        <v>0</v>
      </c>
      <c r="H3691" s="227">
        <f>'1. General information'!$E$13</f>
        <v>0</v>
      </c>
      <c r="I3691" s="227">
        <f>'1. General information'!$E$14</f>
        <v>0</v>
      </c>
      <c r="J3691" s="234" t="s">
        <v>406</v>
      </c>
      <c r="K3691" s="235" t="s">
        <v>6821</v>
      </c>
      <c r="L3691" s="234" t="s">
        <v>6899</v>
      </c>
      <c r="M3691" s="229">
        <f>'8. Equipment and supplies'!$R$23</f>
        <v>0</v>
      </c>
    </row>
    <row r="3692" spans="1:13">
      <c r="A3692" s="230">
        <v>3691</v>
      </c>
      <c r="B3692" s="230" t="str">
        <f t="shared" si="90"/>
        <v>0-0-0-8.09e</v>
      </c>
      <c r="C3692" s="227">
        <f>'1. General information'!$E$8</f>
        <v>0</v>
      </c>
      <c r="D3692" s="227">
        <f>'1. General information'!$E$9</f>
        <v>0</v>
      </c>
      <c r="E3692" s="227">
        <f>'1. General information'!$E$10</f>
        <v>0</v>
      </c>
      <c r="F3692" s="227">
        <f>'1. General information'!$E$11</f>
        <v>0</v>
      </c>
      <c r="G3692" s="227">
        <f>'1. General information'!$E$12</f>
        <v>0</v>
      </c>
      <c r="H3692" s="227">
        <f>'1. General information'!$E$13</f>
        <v>0</v>
      </c>
      <c r="I3692" s="227">
        <f>'1. General information'!$E$14</f>
        <v>0</v>
      </c>
      <c r="J3692" s="234" t="s">
        <v>406</v>
      </c>
      <c r="K3692" s="235" t="s">
        <v>6822</v>
      </c>
      <c r="L3692" s="234" t="s">
        <v>6900</v>
      </c>
      <c r="M3692" s="229">
        <f>'8. Equipment and supplies'!$X$23</f>
        <v>0</v>
      </c>
    </row>
    <row r="3693" spans="1:13">
      <c r="A3693" s="230">
        <v>3692</v>
      </c>
      <c r="B3693" s="230" t="str">
        <f t="shared" si="90"/>
        <v>0-0-0-8.10e</v>
      </c>
      <c r="C3693" s="227">
        <f>'1. General information'!$E$8</f>
        <v>0</v>
      </c>
      <c r="D3693" s="227">
        <f>'1. General information'!$E$9</f>
        <v>0</v>
      </c>
      <c r="E3693" s="227">
        <f>'1. General information'!$E$10</f>
        <v>0</v>
      </c>
      <c r="F3693" s="227">
        <f>'1. General information'!$E$11</f>
        <v>0</v>
      </c>
      <c r="G3693" s="227">
        <f>'1. General information'!$E$12</f>
        <v>0</v>
      </c>
      <c r="H3693" s="227">
        <f>'1. General information'!$E$13</f>
        <v>0</v>
      </c>
      <c r="I3693" s="227">
        <f>'1. General information'!$E$14</f>
        <v>0</v>
      </c>
      <c r="J3693" s="234" t="s">
        <v>406</v>
      </c>
      <c r="K3693" s="235" t="s">
        <v>6823</v>
      </c>
      <c r="L3693" s="234" t="s">
        <v>6901</v>
      </c>
      <c r="M3693" s="260">
        <f>'8. Equipment and supplies'!$AA$23</f>
        <v>0</v>
      </c>
    </row>
    <row r="3694" spans="1:13">
      <c r="A3694" s="230">
        <v>3693</v>
      </c>
      <c r="B3694" s="230" t="str">
        <f t="shared" si="90"/>
        <v>0-0-0-8.05f</v>
      </c>
      <c r="C3694" s="227">
        <f>'1. General information'!$E$8</f>
        <v>0</v>
      </c>
      <c r="D3694" s="227">
        <f>'1. General information'!$E$9</f>
        <v>0</v>
      </c>
      <c r="E3694" s="227">
        <f>'1. General information'!$E$10</f>
        <v>0</v>
      </c>
      <c r="F3694" s="227">
        <f>'1. General information'!$E$11</f>
        <v>0</v>
      </c>
      <c r="G3694" s="227">
        <f>'1. General information'!$E$12</f>
        <v>0</v>
      </c>
      <c r="H3694" s="227">
        <f>'1. General information'!$E$13</f>
        <v>0</v>
      </c>
      <c r="I3694" s="227">
        <f>'1. General information'!$E$14</f>
        <v>0</v>
      </c>
      <c r="J3694" s="234" t="s">
        <v>406</v>
      </c>
      <c r="K3694" s="235" t="s">
        <v>6824</v>
      </c>
      <c r="L3694" s="234" t="s">
        <v>6902</v>
      </c>
      <c r="M3694" s="255">
        <f>'8. Equipment and supplies'!$I$24</f>
        <v>0</v>
      </c>
    </row>
    <row r="3695" spans="1:13">
      <c r="A3695" s="230">
        <v>3694</v>
      </c>
      <c r="B3695" s="230" t="str">
        <f t="shared" si="90"/>
        <v>0-0-0-8.06f</v>
      </c>
      <c r="C3695" s="227">
        <f>'1. General information'!$E$8</f>
        <v>0</v>
      </c>
      <c r="D3695" s="227">
        <f>'1. General information'!$E$9</f>
        <v>0</v>
      </c>
      <c r="E3695" s="227">
        <f>'1. General information'!$E$10</f>
        <v>0</v>
      </c>
      <c r="F3695" s="227">
        <f>'1. General information'!$E$11</f>
        <v>0</v>
      </c>
      <c r="G3695" s="227">
        <f>'1. General information'!$E$12</f>
        <v>0</v>
      </c>
      <c r="H3695" s="227">
        <f>'1. General information'!$E$13</f>
        <v>0</v>
      </c>
      <c r="I3695" s="227">
        <f>'1. General information'!$E$14</f>
        <v>0</v>
      </c>
      <c r="J3695" s="234" t="s">
        <v>406</v>
      </c>
      <c r="K3695" s="235" t="s">
        <v>6825</v>
      </c>
      <c r="L3695" s="234" t="s">
        <v>6903</v>
      </c>
      <c r="M3695" s="229">
        <f>'8. Equipment and supplies'!$K$24</f>
        <v>0</v>
      </c>
    </row>
    <row r="3696" spans="1:13">
      <c r="A3696" s="230">
        <v>3695</v>
      </c>
      <c r="B3696" s="230" t="str">
        <f t="shared" si="90"/>
        <v>0-0-0-8.07f</v>
      </c>
      <c r="C3696" s="227">
        <f>'1. General information'!$E$8</f>
        <v>0</v>
      </c>
      <c r="D3696" s="227">
        <f>'1. General information'!$E$9</f>
        <v>0</v>
      </c>
      <c r="E3696" s="227">
        <f>'1. General information'!$E$10</f>
        <v>0</v>
      </c>
      <c r="F3696" s="227">
        <f>'1. General information'!$E$11</f>
        <v>0</v>
      </c>
      <c r="G3696" s="227">
        <f>'1. General information'!$E$12</f>
        <v>0</v>
      </c>
      <c r="H3696" s="227">
        <f>'1. General information'!$E$13</f>
        <v>0</v>
      </c>
      <c r="I3696" s="227">
        <f>'1. General information'!$E$14</f>
        <v>0</v>
      </c>
      <c r="J3696" s="234" t="s">
        <v>406</v>
      </c>
      <c r="K3696" s="235" t="s">
        <v>6826</v>
      </c>
      <c r="L3696" s="234" t="s">
        <v>6904</v>
      </c>
      <c r="M3696" s="259">
        <f>'8. Equipment and supplies'!$O$24</f>
        <v>0</v>
      </c>
    </row>
    <row r="3697" spans="1:13">
      <c r="A3697" s="230">
        <v>3696</v>
      </c>
      <c r="B3697" s="230" t="str">
        <f t="shared" si="90"/>
        <v>0-0-0-8.08f</v>
      </c>
      <c r="C3697" s="227">
        <f>'1. General information'!$E$8</f>
        <v>0</v>
      </c>
      <c r="D3697" s="227">
        <f>'1. General information'!$E$9</f>
        <v>0</v>
      </c>
      <c r="E3697" s="227">
        <f>'1. General information'!$E$10</f>
        <v>0</v>
      </c>
      <c r="F3697" s="227">
        <f>'1. General information'!$E$11</f>
        <v>0</v>
      </c>
      <c r="G3697" s="227">
        <f>'1. General information'!$E$12</f>
        <v>0</v>
      </c>
      <c r="H3697" s="227">
        <f>'1. General information'!$E$13</f>
        <v>0</v>
      </c>
      <c r="I3697" s="227">
        <f>'1. General information'!$E$14</f>
        <v>0</v>
      </c>
      <c r="J3697" s="234" t="s">
        <v>406</v>
      </c>
      <c r="K3697" s="235" t="s">
        <v>6827</v>
      </c>
      <c r="L3697" s="234" t="s">
        <v>6905</v>
      </c>
      <c r="M3697" s="229">
        <f>'8. Equipment and supplies'!$R$24</f>
        <v>0</v>
      </c>
    </row>
    <row r="3698" spans="1:13">
      <c r="A3698" s="230">
        <v>3697</v>
      </c>
      <c r="B3698" s="230" t="str">
        <f t="shared" si="90"/>
        <v>0-0-0-8.09f</v>
      </c>
      <c r="C3698" s="227">
        <f>'1. General information'!$E$8</f>
        <v>0</v>
      </c>
      <c r="D3698" s="227">
        <f>'1. General information'!$E$9</f>
        <v>0</v>
      </c>
      <c r="E3698" s="227">
        <f>'1. General information'!$E$10</f>
        <v>0</v>
      </c>
      <c r="F3698" s="227">
        <f>'1. General information'!$E$11</f>
        <v>0</v>
      </c>
      <c r="G3698" s="227">
        <f>'1. General information'!$E$12</f>
        <v>0</v>
      </c>
      <c r="H3698" s="227">
        <f>'1. General information'!$E$13</f>
        <v>0</v>
      </c>
      <c r="I3698" s="227">
        <f>'1. General information'!$E$14</f>
        <v>0</v>
      </c>
      <c r="J3698" s="234" t="s">
        <v>406</v>
      </c>
      <c r="K3698" s="235" t="s">
        <v>6828</v>
      </c>
      <c r="L3698" s="234" t="s">
        <v>6906</v>
      </c>
      <c r="M3698" s="229">
        <f>'8. Equipment and supplies'!$X$24</f>
        <v>0</v>
      </c>
    </row>
    <row r="3699" spans="1:13">
      <c r="A3699" s="230">
        <v>3698</v>
      </c>
      <c r="B3699" s="230" t="str">
        <f t="shared" si="90"/>
        <v>0-0-0-8.10f</v>
      </c>
      <c r="C3699" s="227">
        <f>'1. General information'!$E$8</f>
        <v>0</v>
      </c>
      <c r="D3699" s="227">
        <f>'1. General information'!$E$9</f>
        <v>0</v>
      </c>
      <c r="E3699" s="227">
        <f>'1. General information'!$E$10</f>
        <v>0</v>
      </c>
      <c r="F3699" s="227">
        <f>'1. General information'!$E$11</f>
        <v>0</v>
      </c>
      <c r="G3699" s="227">
        <f>'1. General information'!$E$12</f>
        <v>0</v>
      </c>
      <c r="H3699" s="227">
        <f>'1. General information'!$E$13</f>
        <v>0</v>
      </c>
      <c r="I3699" s="227">
        <f>'1. General information'!$E$14</f>
        <v>0</v>
      </c>
      <c r="J3699" s="234" t="s">
        <v>406</v>
      </c>
      <c r="K3699" s="235" t="s">
        <v>6829</v>
      </c>
      <c r="L3699" s="234" t="s">
        <v>6907</v>
      </c>
      <c r="M3699" s="260">
        <f>'8. Equipment and supplies'!$AA$24</f>
        <v>0</v>
      </c>
    </row>
    <row r="3700" spans="1:13">
      <c r="A3700" s="230">
        <v>3699</v>
      </c>
      <c r="B3700" s="230" t="str">
        <f t="shared" si="90"/>
        <v>0-0-0-8.05g</v>
      </c>
      <c r="C3700" s="227">
        <f>'1. General information'!$E$8</f>
        <v>0</v>
      </c>
      <c r="D3700" s="227">
        <f>'1. General information'!$E$9</f>
        <v>0</v>
      </c>
      <c r="E3700" s="227">
        <f>'1. General information'!$E$10</f>
        <v>0</v>
      </c>
      <c r="F3700" s="227">
        <f>'1. General information'!$E$11</f>
        <v>0</v>
      </c>
      <c r="G3700" s="227">
        <f>'1. General information'!$E$12</f>
        <v>0</v>
      </c>
      <c r="H3700" s="227">
        <f>'1. General information'!$E$13</f>
        <v>0</v>
      </c>
      <c r="I3700" s="227">
        <f>'1. General information'!$E$14</f>
        <v>0</v>
      </c>
      <c r="J3700" s="234" t="s">
        <v>406</v>
      </c>
      <c r="K3700" s="235" t="s">
        <v>6830</v>
      </c>
      <c r="L3700" s="234" t="s">
        <v>6908</v>
      </c>
      <c r="M3700" s="255">
        <f>'8. Equipment and supplies'!$I$25</f>
        <v>0</v>
      </c>
    </row>
    <row r="3701" spans="1:13">
      <c r="A3701" s="230">
        <v>3700</v>
      </c>
      <c r="B3701" s="230" t="str">
        <f t="shared" si="90"/>
        <v>0-0-0-8.06g</v>
      </c>
      <c r="C3701" s="227">
        <f>'1. General information'!$E$8</f>
        <v>0</v>
      </c>
      <c r="D3701" s="227">
        <f>'1. General information'!$E$9</f>
        <v>0</v>
      </c>
      <c r="E3701" s="227">
        <f>'1. General information'!$E$10</f>
        <v>0</v>
      </c>
      <c r="F3701" s="227">
        <f>'1. General information'!$E$11</f>
        <v>0</v>
      </c>
      <c r="G3701" s="227">
        <f>'1. General information'!$E$12</f>
        <v>0</v>
      </c>
      <c r="H3701" s="227">
        <f>'1. General information'!$E$13</f>
        <v>0</v>
      </c>
      <c r="I3701" s="227">
        <f>'1. General information'!$E$14</f>
        <v>0</v>
      </c>
      <c r="J3701" s="234" t="s">
        <v>406</v>
      </c>
      <c r="K3701" s="235" t="s">
        <v>6831</v>
      </c>
      <c r="L3701" s="234" t="s">
        <v>6909</v>
      </c>
      <c r="M3701" s="229">
        <f>'8. Equipment and supplies'!$K$25</f>
        <v>0</v>
      </c>
    </row>
    <row r="3702" spans="1:13">
      <c r="A3702" s="230">
        <v>3701</v>
      </c>
      <c r="B3702" s="230" t="str">
        <f t="shared" si="90"/>
        <v>0-0-0-8.07g</v>
      </c>
      <c r="C3702" s="227">
        <f>'1. General information'!$E$8</f>
        <v>0</v>
      </c>
      <c r="D3702" s="227">
        <f>'1. General information'!$E$9</f>
        <v>0</v>
      </c>
      <c r="E3702" s="227">
        <f>'1. General information'!$E$10</f>
        <v>0</v>
      </c>
      <c r="F3702" s="227">
        <f>'1. General information'!$E$11</f>
        <v>0</v>
      </c>
      <c r="G3702" s="227">
        <f>'1. General information'!$E$12</f>
        <v>0</v>
      </c>
      <c r="H3702" s="227">
        <f>'1. General information'!$E$13</f>
        <v>0</v>
      </c>
      <c r="I3702" s="227">
        <f>'1. General information'!$E$14</f>
        <v>0</v>
      </c>
      <c r="J3702" s="234" t="s">
        <v>406</v>
      </c>
      <c r="K3702" s="235" t="s">
        <v>6832</v>
      </c>
      <c r="L3702" s="234" t="s">
        <v>6910</v>
      </c>
      <c r="M3702" s="259">
        <f>'8. Equipment and supplies'!$O$25</f>
        <v>0</v>
      </c>
    </row>
    <row r="3703" spans="1:13">
      <c r="A3703" s="230">
        <v>3702</v>
      </c>
      <c r="B3703" s="230" t="str">
        <f t="shared" si="90"/>
        <v>0-0-0-8.08g</v>
      </c>
      <c r="C3703" s="227">
        <f>'1. General information'!$E$8</f>
        <v>0</v>
      </c>
      <c r="D3703" s="227">
        <f>'1. General information'!$E$9</f>
        <v>0</v>
      </c>
      <c r="E3703" s="227">
        <f>'1. General information'!$E$10</f>
        <v>0</v>
      </c>
      <c r="F3703" s="227">
        <f>'1. General information'!$E$11</f>
        <v>0</v>
      </c>
      <c r="G3703" s="227">
        <f>'1. General information'!$E$12</f>
        <v>0</v>
      </c>
      <c r="H3703" s="227">
        <f>'1. General information'!$E$13</f>
        <v>0</v>
      </c>
      <c r="I3703" s="227">
        <f>'1. General information'!$E$14</f>
        <v>0</v>
      </c>
      <c r="J3703" s="234" t="s">
        <v>406</v>
      </c>
      <c r="K3703" s="235" t="s">
        <v>6833</v>
      </c>
      <c r="L3703" s="234" t="s">
        <v>6911</v>
      </c>
      <c r="M3703" s="229">
        <f>'8. Equipment and supplies'!$R$25</f>
        <v>0</v>
      </c>
    </row>
    <row r="3704" spans="1:13">
      <c r="A3704" s="230">
        <v>3703</v>
      </c>
      <c r="B3704" s="230" t="str">
        <f t="shared" si="90"/>
        <v>0-0-0-8.09g</v>
      </c>
      <c r="C3704" s="227">
        <f>'1. General information'!$E$8</f>
        <v>0</v>
      </c>
      <c r="D3704" s="227">
        <f>'1. General information'!$E$9</f>
        <v>0</v>
      </c>
      <c r="E3704" s="227">
        <f>'1. General information'!$E$10</f>
        <v>0</v>
      </c>
      <c r="F3704" s="227">
        <f>'1. General information'!$E$11</f>
        <v>0</v>
      </c>
      <c r="G3704" s="227">
        <f>'1. General information'!$E$12</f>
        <v>0</v>
      </c>
      <c r="H3704" s="227">
        <f>'1. General information'!$E$13</f>
        <v>0</v>
      </c>
      <c r="I3704" s="227">
        <f>'1. General information'!$E$14</f>
        <v>0</v>
      </c>
      <c r="J3704" s="234" t="s">
        <v>406</v>
      </c>
      <c r="K3704" s="235" t="s">
        <v>6834</v>
      </c>
      <c r="L3704" s="234" t="s">
        <v>6912</v>
      </c>
      <c r="M3704" s="229">
        <f>'8. Equipment and supplies'!$X$25</f>
        <v>0</v>
      </c>
    </row>
    <row r="3705" spans="1:13">
      <c r="A3705" s="230">
        <v>3704</v>
      </c>
      <c r="B3705" s="230" t="str">
        <f t="shared" si="90"/>
        <v>0-0-0-8.10g</v>
      </c>
      <c r="C3705" s="227">
        <f>'1. General information'!$E$8</f>
        <v>0</v>
      </c>
      <c r="D3705" s="227">
        <f>'1. General information'!$E$9</f>
        <v>0</v>
      </c>
      <c r="E3705" s="227">
        <f>'1. General information'!$E$10</f>
        <v>0</v>
      </c>
      <c r="F3705" s="227">
        <f>'1. General information'!$E$11</f>
        <v>0</v>
      </c>
      <c r="G3705" s="227">
        <f>'1. General information'!$E$12</f>
        <v>0</v>
      </c>
      <c r="H3705" s="227">
        <f>'1. General information'!$E$13</f>
        <v>0</v>
      </c>
      <c r="I3705" s="227">
        <f>'1. General information'!$E$14</f>
        <v>0</v>
      </c>
      <c r="J3705" s="234" t="s">
        <v>406</v>
      </c>
      <c r="K3705" s="235" t="s">
        <v>6835</v>
      </c>
      <c r="L3705" s="234" t="s">
        <v>6913</v>
      </c>
      <c r="M3705" s="260">
        <f>'8. Equipment and supplies'!$AA$25</f>
        <v>0</v>
      </c>
    </row>
    <row r="3706" spans="1:13">
      <c r="A3706" s="230">
        <v>3705</v>
      </c>
      <c r="B3706" s="230" t="str">
        <f t="shared" si="90"/>
        <v>0-0-0-8.05h</v>
      </c>
      <c r="C3706" s="227">
        <f>'1. General information'!$E$8</f>
        <v>0</v>
      </c>
      <c r="D3706" s="227">
        <f>'1. General information'!$E$9</f>
        <v>0</v>
      </c>
      <c r="E3706" s="227">
        <f>'1. General information'!$E$10</f>
        <v>0</v>
      </c>
      <c r="F3706" s="227">
        <f>'1. General information'!$E$11</f>
        <v>0</v>
      </c>
      <c r="G3706" s="227">
        <f>'1. General information'!$E$12</f>
        <v>0</v>
      </c>
      <c r="H3706" s="227">
        <f>'1. General information'!$E$13</f>
        <v>0</v>
      </c>
      <c r="I3706" s="227">
        <f>'1. General information'!$E$14</f>
        <v>0</v>
      </c>
      <c r="J3706" s="234" t="s">
        <v>406</v>
      </c>
      <c r="K3706" s="235" t="s">
        <v>6836</v>
      </c>
      <c r="L3706" s="234" t="s">
        <v>6914</v>
      </c>
      <c r="M3706" s="255">
        <f>'8. Equipment and supplies'!$I$26</f>
        <v>0</v>
      </c>
    </row>
    <row r="3707" spans="1:13">
      <c r="A3707" s="230">
        <v>3706</v>
      </c>
      <c r="B3707" s="230" t="str">
        <f t="shared" si="90"/>
        <v>0-0-0-8.06h</v>
      </c>
      <c r="C3707" s="227">
        <f>'1. General information'!$E$8</f>
        <v>0</v>
      </c>
      <c r="D3707" s="227">
        <f>'1. General information'!$E$9</f>
        <v>0</v>
      </c>
      <c r="E3707" s="227">
        <f>'1. General information'!$E$10</f>
        <v>0</v>
      </c>
      <c r="F3707" s="227">
        <f>'1. General information'!$E$11</f>
        <v>0</v>
      </c>
      <c r="G3707" s="227">
        <f>'1. General information'!$E$12</f>
        <v>0</v>
      </c>
      <c r="H3707" s="227">
        <f>'1. General information'!$E$13</f>
        <v>0</v>
      </c>
      <c r="I3707" s="227">
        <f>'1. General information'!$E$14</f>
        <v>0</v>
      </c>
      <c r="J3707" s="234" t="s">
        <v>406</v>
      </c>
      <c r="K3707" s="235" t="s">
        <v>6837</v>
      </c>
      <c r="L3707" s="234" t="s">
        <v>6915</v>
      </c>
      <c r="M3707" s="229">
        <f>'8. Equipment and supplies'!$K$26</f>
        <v>0</v>
      </c>
    </row>
    <row r="3708" spans="1:13">
      <c r="A3708" s="230">
        <v>3707</v>
      </c>
      <c r="B3708" s="230" t="str">
        <f t="shared" si="90"/>
        <v>0-0-0-8.07h</v>
      </c>
      <c r="C3708" s="227">
        <f>'1. General information'!$E$8</f>
        <v>0</v>
      </c>
      <c r="D3708" s="227">
        <f>'1. General information'!$E$9</f>
        <v>0</v>
      </c>
      <c r="E3708" s="227">
        <f>'1. General information'!$E$10</f>
        <v>0</v>
      </c>
      <c r="F3708" s="227">
        <f>'1. General information'!$E$11</f>
        <v>0</v>
      </c>
      <c r="G3708" s="227">
        <f>'1. General information'!$E$12</f>
        <v>0</v>
      </c>
      <c r="H3708" s="227">
        <f>'1. General information'!$E$13</f>
        <v>0</v>
      </c>
      <c r="I3708" s="227">
        <f>'1. General information'!$E$14</f>
        <v>0</v>
      </c>
      <c r="J3708" s="234" t="s">
        <v>406</v>
      </c>
      <c r="K3708" s="235" t="s">
        <v>6838</v>
      </c>
      <c r="L3708" s="234" t="s">
        <v>6916</v>
      </c>
      <c r="M3708" s="259">
        <f>'8. Equipment and supplies'!$O$26</f>
        <v>0</v>
      </c>
    </row>
    <row r="3709" spans="1:13">
      <c r="A3709" s="230">
        <v>3708</v>
      </c>
      <c r="B3709" s="230" t="str">
        <f t="shared" si="90"/>
        <v>0-0-0-8.08h</v>
      </c>
      <c r="C3709" s="227">
        <f>'1. General information'!$E$8</f>
        <v>0</v>
      </c>
      <c r="D3709" s="227">
        <f>'1. General information'!$E$9</f>
        <v>0</v>
      </c>
      <c r="E3709" s="227">
        <f>'1. General information'!$E$10</f>
        <v>0</v>
      </c>
      <c r="F3709" s="227">
        <f>'1. General information'!$E$11</f>
        <v>0</v>
      </c>
      <c r="G3709" s="227">
        <f>'1. General information'!$E$12</f>
        <v>0</v>
      </c>
      <c r="H3709" s="227">
        <f>'1. General information'!$E$13</f>
        <v>0</v>
      </c>
      <c r="I3709" s="227">
        <f>'1. General information'!$E$14</f>
        <v>0</v>
      </c>
      <c r="J3709" s="234" t="s">
        <v>406</v>
      </c>
      <c r="K3709" s="235" t="s">
        <v>6839</v>
      </c>
      <c r="L3709" s="234" t="s">
        <v>6917</v>
      </c>
      <c r="M3709" s="229">
        <f>'8. Equipment and supplies'!$R$26</f>
        <v>0</v>
      </c>
    </row>
    <row r="3710" spans="1:13">
      <c r="A3710" s="230">
        <v>3709</v>
      </c>
      <c r="B3710" s="230" t="str">
        <f t="shared" si="90"/>
        <v>0-0-0-8.09h</v>
      </c>
      <c r="C3710" s="227">
        <f>'1. General information'!$E$8</f>
        <v>0</v>
      </c>
      <c r="D3710" s="227">
        <f>'1. General information'!$E$9</f>
        <v>0</v>
      </c>
      <c r="E3710" s="227">
        <f>'1. General information'!$E$10</f>
        <v>0</v>
      </c>
      <c r="F3710" s="227">
        <f>'1. General information'!$E$11</f>
        <v>0</v>
      </c>
      <c r="G3710" s="227">
        <f>'1. General information'!$E$12</f>
        <v>0</v>
      </c>
      <c r="H3710" s="227">
        <f>'1. General information'!$E$13</f>
        <v>0</v>
      </c>
      <c r="I3710" s="227">
        <f>'1. General information'!$E$14</f>
        <v>0</v>
      </c>
      <c r="J3710" s="234" t="s">
        <v>406</v>
      </c>
      <c r="K3710" s="235" t="s">
        <v>6840</v>
      </c>
      <c r="L3710" s="234" t="s">
        <v>6918</v>
      </c>
      <c r="M3710" s="229">
        <f>'8. Equipment and supplies'!$X$26</f>
        <v>0</v>
      </c>
    </row>
    <row r="3711" spans="1:13">
      <c r="A3711" s="230">
        <v>3710</v>
      </c>
      <c r="B3711" s="230" t="str">
        <f t="shared" si="90"/>
        <v>0-0-0-8.10h</v>
      </c>
      <c r="C3711" s="227">
        <f>'1. General information'!$E$8</f>
        <v>0</v>
      </c>
      <c r="D3711" s="227">
        <f>'1. General information'!$E$9</f>
        <v>0</v>
      </c>
      <c r="E3711" s="227">
        <f>'1. General information'!$E$10</f>
        <v>0</v>
      </c>
      <c r="F3711" s="227">
        <f>'1. General information'!$E$11</f>
        <v>0</v>
      </c>
      <c r="G3711" s="227">
        <f>'1. General information'!$E$12</f>
        <v>0</v>
      </c>
      <c r="H3711" s="227">
        <f>'1. General information'!$E$13</f>
        <v>0</v>
      </c>
      <c r="I3711" s="227">
        <f>'1. General information'!$E$14</f>
        <v>0</v>
      </c>
      <c r="J3711" s="234" t="s">
        <v>406</v>
      </c>
      <c r="K3711" s="235" t="s">
        <v>6841</v>
      </c>
      <c r="L3711" s="234" t="s">
        <v>6919</v>
      </c>
      <c r="M3711" s="260">
        <f>'8. Equipment and supplies'!$AA$26</f>
        <v>0</v>
      </c>
    </row>
    <row r="3712" spans="1:13">
      <c r="A3712" s="230">
        <v>3711</v>
      </c>
      <c r="B3712" s="230" t="str">
        <f t="shared" si="90"/>
        <v>0-0-0-8.05i</v>
      </c>
      <c r="C3712" s="227">
        <f>'1. General information'!$E$8</f>
        <v>0</v>
      </c>
      <c r="D3712" s="227">
        <f>'1. General information'!$E$9</f>
        <v>0</v>
      </c>
      <c r="E3712" s="227">
        <f>'1. General information'!$E$10</f>
        <v>0</v>
      </c>
      <c r="F3712" s="227">
        <f>'1. General information'!$E$11</f>
        <v>0</v>
      </c>
      <c r="G3712" s="227">
        <f>'1. General information'!$E$12</f>
        <v>0</v>
      </c>
      <c r="H3712" s="227">
        <f>'1. General information'!$E$13</f>
        <v>0</v>
      </c>
      <c r="I3712" s="227">
        <f>'1. General information'!$E$14</f>
        <v>0</v>
      </c>
      <c r="J3712" s="234" t="s">
        <v>406</v>
      </c>
      <c r="K3712" s="235" t="s">
        <v>6842</v>
      </c>
      <c r="L3712" s="234" t="s">
        <v>6920</v>
      </c>
      <c r="M3712" s="255">
        <f>'8. Equipment and supplies'!$I$27</f>
        <v>0</v>
      </c>
    </row>
    <row r="3713" spans="1:13">
      <c r="A3713" s="230">
        <v>3712</v>
      </c>
      <c r="B3713" s="230" t="str">
        <f t="shared" si="90"/>
        <v>0-0-0-8.06i</v>
      </c>
      <c r="C3713" s="227">
        <f>'1. General information'!$E$8</f>
        <v>0</v>
      </c>
      <c r="D3713" s="227">
        <f>'1. General information'!$E$9</f>
        <v>0</v>
      </c>
      <c r="E3713" s="227">
        <f>'1. General information'!$E$10</f>
        <v>0</v>
      </c>
      <c r="F3713" s="227">
        <f>'1. General information'!$E$11</f>
        <v>0</v>
      </c>
      <c r="G3713" s="227">
        <f>'1. General information'!$E$12</f>
        <v>0</v>
      </c>
      <c r="H3713" s="227">
        <f>'1. General information'!$E$13</f>
        <v>0</v>
      </c>
      <c r="I3713" s="227">
        <f>'1. General information'!$E$14</f>
        <v>0</v>
      </c>
      <c r="J3713" s="234" t="s">
        <v>406</v>
      </c>
      <c r="K3713" s="235" t="s">
        <v>6843</v>
      </c>
      <c r="L3713" s="234" t="s">
        <v>6921</v>
      </c>
      <c r="M3713" s="229">
        <f>'8. Equipment and supplies'!$K$28</f>
        <v>0</v>
      </c>
    </row>
    <row r="3714" spans="1:13">
      <c r="A3714" s="230">
        <v>3713</v>
      </c>
      <c r="B3714" s="230" t="str">
        <f t="shared" si="90"/>
        <v>0-0-0-8.07i</v>
      </c>
      <c r="C3714" s="227">
        <f>'1. General information'!$E$8</f>
        <v>0</v>
      </c>
      <c r="D3714" s="227">
        <f>'1. General information'!$E$9</f>
        <v>0</v>
      </c>
      <c r="E3714" s="227">
        <f>'1. General information'!$E$10</f>
        <v>0</v>
      </c>
      <c r="F3714" s="227">
        <f>'1. General information'!$E$11</f>
        <v>0</v>
      </c>
      <c r="G3714" s="227">
        <f>'1. General information'!$E$12</f>
        <v>0</v>
      </c>
      <c r="H3714" s="227">
        <f>'1. General information'!$E$13</f>
        <v>0</v>
      </c>
      <c r="I3714" s="227">
        <f>'1. General information'!$E$14</f>
        <v>0</v>
      </c>
      <c r="J3714" s="234" t="s">
        <v>406</v>
      </c>
      <c r="K3714" s="235" t="s">
        <v>6844</v>
      </c>
      <c r="L3714" s="234" t="s">
        <v>6922</v>
      </c>
      <c r="M3714" s="259">
        <f>'8. Equipment and supplies'!$O$27</f>
        <v>0</v>
      </c>
    </row>
    <row r="3715" spans="1:13">
      <c r="A3715" s="230">
        <v>3714</v>
      </c>
      <c r="B3715" s="230" t="str">
        <f t="shared" si="90"/>
        <v>0-0-0-8.08i</v>
      </c>
      <c r="C3715" s="227">
        <f>'1. General information'!$E$8</f>
        <v>0</v>
      </c>
      <c r="D3715" s="227">
        <f>'1. General information'!$E$9</f>
        <v>0</v>
      </c>
      <c r="E3715" s="227">
        <f>'1. General information'!$E$10</f>
        <v>0</v>
      </c>
      <c r="F3715" s="227">
        <f>'1. General information'!$E$11</f>
        <v>0</v>
      </c>
      <c r="G3715" s="227">
        <f>'1. General information'!$E$12</f>
        <v>0</v>
      </c>
      <c r="H3715" s="227">
        <f>'1. General information'!$E$13</f>
        <v>0</v>
      </c>
      <c r="I3715" s="227">
        <f>'1. General information'!$E$14</f>
        <v>0</v>
      </c>
      <c r="J3715" s="234" t="s">
        <v>406</v>
      </c>
      <c r="K3715" s="235" t="s">
        <v>6845</v>
      </c>
      <c r="L3715" s="234" t="s">
        <v>6923</v>
      </c>
      <c r="M3715" s="229">
        <f>'8. Equipment and supplies'!$R$27</f>
        <v>0</v>
      </c>
    </row>
    <row r="3716" spans="1:13">
      <c r="A3716" s="230">
        <v>3715</v>
      </c>
      <c r="B3716" s="230" t="str">
        <f t="shared" si="90"/>
        <v>0-0-0-8.09i</v>
      </c>
      <c r="C3716" s="227">
        <f>'1. General information'!$E$8</f>
        <v>0</v>
      </c>
      <c r="D3716" s="227">
        <f>'1. General information'!$E$9</f>
        <v>0</v>
      </c>
      <c r="E3716" s="227">
        <f>'1. General information'!$E$10</f>
        <v>0</v>
      </c>
      <c r="F3716" s="227">
        <f>'1. General information'!$E$11</f>
        <v>0</v>
      </c>
      <c r="G3716" s="227">
        <f>'1. General information'!$E$12</f>
        <v>0</v>
      </c>
      <c r="H3716" s="227">
        <f>'1. General information'!$E$13</f>
        <v>0</v>
      </c>
      <c r="I3716" s="227">
        <f>'1. General information'!$E$14</f>
        <v>0</v>
      </c>
      <c r="J3716" s="234" t="s">
        <v>406</v>
      </c>
      <c r="K3716" s="235" t="s">
        <v>6846</v>
      </c>
      <c r="L3716" s="234" t="s">
        <v>6924</v>
      </c>
      <c r="M3716" s="229">
        <f>'8. Equipment and supplies'!$X$27</f>
        <v>0</v>
      </c>
    </row>
    <row r="3717" spans="1:13">
      <c r="A3717" s="230">
        <v>3716</v>
      </c>
      <c r="B3717" s="230" t="str">
        <f t="shared" si="90"/>
        <v>0-0-0-8.10i</v>
      </c>
      <c r="C3717" s="227">
        <f>'1. General information'!$E$8</f>
        <v>0</v>
      </c>
      <c r="D3717" s="227">
        <f>'1. General information'!$E$9</f>
        <v>0</v>
      </c>
      <c r="E3717" s="227">
        <f>'1. General information'!$E$10</f>
        <v>0</v>
      </c>
      <c r="F3717" s="227">
        <f>'1. General information'!$E$11</f>
        <v>0</v>
      </c>
      <c r="G3717" s="227">
        <f>'1. General information'!$E$12</f>
        <v>0</v>
      </c>
      <c r="H3717" s="227">
        <f>'1. General information'!$E$13</f>
        <v>0</v>
      </c>
      <c r="I3717" s="227">
        <f>'1. General information'!$E$14</f>
        <v>0</v>
      </c>
      <c r="J3717" s="234" t="s">
        <v>406</v>
      </c>
      <c r="K3717" s="235" t="s">
        <v>6847</v>
      </c>
      <c r="L3717" s="234" t="s">
        <v>6925</v>
      </c>
      <c r="M3717" s="260">
        <f>'8. Equipment and supplies'!$AA$27</f>
        <v>0</v>
      </c>
    </row>
    <row r="3718" spans="1:13">
      <c r="A3718" s="230">
        <v>3717</v>
      </c>
      <c r="B3718" s="230" t="str">
        <f t="shared" si="90"/>
        <v>0-0-0-8.05j</v>
      </c>
      <c r="C3718" s="227">
        <f>'1. General information'!$E$8</f>
        <v>0</v>
      </c>
      <c r="D3718" s="227">
        <f>'1. General information'!$E$9</f>
        <v>0</v>
      </c>
      <c r="E3718" s="227">
        <f>'1. General information'!$E$10</f>
        <v>0</v>
      </c>
      <c r="F3718" s="227">
        <f>'1. General information'!$E$11</f>
        <v>0</v>
      </c>
      <c r="G3718" s="227">
        <f>'1. General information'!$E$12</f>
        <v>0</v>
      </c>
      <c r="H3718" s="227">
        <f>'1. General information'!$E$13</f>
        <v>0</v>
      </c>
      <c r="I3718" s="227">
        <f>'1. General information'!$E$14</f>
        <v>0</v>
      </c>
      <c r="J3718" s="234" t="s">
        <v>406</v>
      </c>
      <c r="K3718" s="235" t="s">
        <v>6848</v>
      </c>
      <c r="L3718" s="234" t="s">
        <v>6926</v>
      </c>
      <c r="M3718" s="255">
        <f>'8. Equipment and supplies'!$I$28</f>
        <v>0</v>
      </c>
    </row>
    <row r="3719" spans="1:13">
      <c r="A3719" s="230">
        <v>3718</v>
      </c>
      <c r="B3719" s="230" t="str">
        <f t="shared" si="90"/>
        <v>0-0-0-8.06j</v>
      </c>
      <c r="C3719" s="227">
        <f>'1. General information'!$E$8</f>
        <v>0</v>
      </c>
      <c r="D3719" s="227">
        <f>'1. General information'!$E$9</f>
        <v>0</v>
      </c>
      <c r="E3719" s="227">
        <f>'1. General information'!$E$10</f>
        <v>0</v>
      </c>
      <c r="F3719" s="227">
        <f>'1. General information'!$E$11</f>
        <v>0</v>
      </c>
      <c r="G3719" s="227">
        <f>'1. General information'!$E$12</f>
        <v>0</v>
      </c>
      <c r="H3719" s="227">
        <f>'1. General information'!$E$13</f>
        <v>0</v>
      </c>
      <c r="I3719" s="227">
        <f>'1. General information'!$E$14</f>
        <v>0</v>
      </c>
      <c r="J3719" s="234" t="s">
        <v>406</v>
      </c>
      <c r="K3719" s="235" t="s">
        <v>6849</v>
      </c>
      <c r="L3719" s="234" t="s">
        <v>6927</v>
      </c>
      <c r="M3719" s="229">
        <f>'8. Equipment and supplies'!K28</f>
        <v>0</v>
      </c>
    </row>
    <row r="3720" spans="1:13">
      <c r="A3720" s="230">
        <v>3719</v>
      </c>
      <c r="B3720" s="230" t="str">
        <f t="shared" si="90"/>
        <v>0-0-0-8.07j</v>
      </c>
      <c r="C3720" s="227">
        <f>'1. General information'!$E$8</f>
        <v>0</v>
      </c>
      <c r="D3720" s="227">
        <f>'1. General information'!$E$9</f>
        <v>0</v>
      </c>
      <c r="E3720" s="227">
        <f>'1. General information'!$E$10</f>
        <v>0</v>
      </c>
      <c r="F3720" s="227">
        <f>'1. General information'!$E$11</f>
        <v>0</v>
      </c>
      <c r="G3720" s="227">
        <f>'1. General information'!$E$12</f>
        <v>0</v>
      </c>
      <c r="H3720" s="227">
        <f>'1. General information'!$E$13</f>
        <v>0</v>
      </c>
      <c r="I3720" s="227">
        <f>'1. General information'!$E$14</f>
        <v>0</v>
      </c>
      <c r="J3720" s="234" t="s">
        <v>406</v>
      </c>
      <c r="K3720" s="235" t="s">
        <v>6850</v>
      </c>
      <c r="L3720" s="234" t="s">
        <v>6928</v>
      </c>
      <c r="M3720" s="259">
        <f>'8. Equipment and supplies'!$O$28</f>
        <v>0</v>
      </c>
    </row>
    <row r="3721" spans="1:13">
      <c r="A3721" s="230">
        <v>3720</v>
      </c>
      <c r="B3721" s="230" t="str">
        <f t="shared" si="90"/>
        <v>0-0-0-8.08j</v>
      </c>
      <c r="C3721" s="227">
        <f>'1. General information'!$E$8</f>
        <v>0</v>
      </c>
      <c r="D3721" s="227">
        <f>'1. General information'!$E$9</f>
        <v>0</v>
      </c>
      <c r="E3721" s="227">
        <f>'1. General information'!$E$10</f>
        <v>0</v>
      </c>
      <c r="F3721" s="227">
        <f>'1. General information'!$E$11</f>
        <v>0</v>
      </c>
      <c r="G3721" s="227">
        <f>'1. General information'!$E$12</f>
        <v>0</v>
      </c>
      <c r="H3721" s="227">
        <f>'1. General information'!$E$13</f>
        <v>0</v>
      </c>
      <c r="I3721" s="227">
        <f>'1. General information'!$E$14</f>
        <v>0</v>
      </c>
      <c r="J3721" s="234" t="s">
        <v>406</v>
      </c>
      <c r="K3721" s="235" t="s">
        <v>6851</v>
      </c>
      <c r="L3721" s="234" t="s">
        <v>6929</v>
      </c>
      <c r="M3721" s="229">
        <f>'8. Equipment and supplies'!$R$28</f>
        <v>0</v>
      </c>
    </row>
    <row r="3722" spans="1:13">
      <c r="A3722" s="230">
        <v>3721</v>
      </c>
      <c r="B3722" s="230" t="str">
        <f t="shared" si="90"/>
        <v>0-0-0-8.09j</v>
      </c>
      <c r="C3722" s="227">
        <f>'1. General information'!$E$8</f>
        <v>0</v>
      </c>
      <c r="D3722" s="227">
        <f>'1. General information'!$E$9</f>
        <v>0</v>
      </c>
      <c r="E3722" s="227">
        <f>'1. General information'!$E$10</f>
        <v>0</v>
      </c>
      <c r="F3722" s="227">
        <f>'1. General information'!$E$11</f>
        <v>0</v>
      </c>
      <c r="G3722" s="227">
        <f>'1. General information'!$E$12</f>
        <v>0</v>
      </c>
      <c r="H3722" s="227">
        <f>'1. General information'!$E$13</f>
        <v>0</v>
      </c>
      <c r="I3722" s="227">
        <f>'1. General information'!$E$14</f>
        <v>0</v>
      </c>
      <c r="J3722" s="234" t="s">
        <v>406</v>
      </c>
      <c r="K3722" s="235" t="s">
        <v>6852</v>
      </c>
      <c r="L3722" s="234" t="s">
        <v>6930</v>
      </c>
      <c r="M3722" s="229">
        <f>'8. Equipment and supplies'!$X$28</f>
        <v>0</v>
      </c>
    </row>
    <row r="3723" spans="1:13">
      <c r="A3723" s="230">
        <v>3722</v>
      </c>
      <c r="B3723" s="230" t="str">
        <f t="shared" si="90"/>
        <v>0-0-0-8.10j</v>
      </c>
      <c r="C3723" s="227">
        <f>'1. General information'!$E$8</f>
        <v>0</v>
      </c>
      <c r="D3723" s="227">
        <f>'1. General information'!$E$9</f>
        <v>0</v>
      </c>
      <c r="E3723" s="227">
        <f>'1. General information'!$E$10</f>
        <v>0</v>
      </c>
      <c r="F3723" s="227">
        <f>'1. General information'!$E$11</f>
        <v>0</v>
      </c>
      <c r="G3723" s="227">
        <f>'1. General information'!$E$12</f>
        <v>0</v>
      </c>
      <c r="H3723" s="227">
        <f>'1. General information'!$E$13</f>
        <v>0</v>
      </c>
      <c r="I3723" s="227">
        <f>'1. General information'!$E$14</f>
        <v>0</v>
      </c>
      <c r="J3723" s="234" t="s">
        <v>406</v>
      </c>
      <c r="K3723" s="235" t="s">
        <v>6853</v>
      </c>
      <c r="L3723" s="234" t="s">
        <v>6931</v>
      </c>
      <c r="M3723" s="260">
        <f>'8. Equipment and supplies'!$AA$28</f>
        <v>0</v>
      </c>
    </row>
    <row r="3724" spans="1:13">
      <c r="A3724" s="230">
        <v>3723</v>
      </c>
      <c r="B3724" s="230" t="str">
        <f t="shared" si="90"/>
        <v>0-0-0-8.05k</v>
      </c>
      <c r="C3724" s="227">
        <f>'1. General information'!$E$8</f>
        <v>0</v>
      </c>
      <c r="D3724" s="227">
        <f>'1. General information'!$E$9</f>
        <v>0</v>
      </c>
      <c r="E3724" s="227">
        <f>'1. General information'!$E$10</f>
        <v>0</v>
      </c>
      <c r="F3724" s="227">
        <f>'1. General information'!$E$11</f>
        <v>0</v>
      </c>
      <c r="G3724" s="227">
        <f>'1. General information'!$E$12</f>
        <v>0</v>
      </c>
      <c r="H3724" s="227">
        <f>'1. General information'!$E$13</f>
        <v>0</v>
      </c>
      <c r="I3724" s="227">
        <f>'1. General information'!$E$14</f>
        <v>0</v>
      </c>
      <c r="J3724" s="234" t="s">
        <v>406</v>
      </c>
      <c r="K3724" s="235" t="s">
        <v>6854</v>
      </c>
      <c r="L3724" s="234" t="s">
        <v>6932</v>
      </c>
      <c r="M3724" s="255">
        <f>'8. Equipment and supplies'!$I$29</f>
        <v>0</v>
      </c>
    </row>
    <row r="3725" spans="1:13">
      <c r="A3725" s="230">
        <v>3724</v>
      </c>
      <c r="B3725" s="230" t="str">
        <f t="shared" si="90"/>
        <v>0-0-0-8.06k</v>
      </c>
      <c r="C3725" s="227">
        <f>'1. General information'!$E$8</f>
        <v>0</v>
      </c>
      <c r="D3725" s="227">
        <f>'1. General information'!$E$9</f>
        <v>0</v>
      </c>
      <c r="E3725" s="227">
        <f>'1. General information'!$E$10</f>
        <v>0</v>
      </c>
      <c r="F3725" s="227">
        <f>'1. General information'!$E$11</f>
        <v>0</v>
      </c>
      <c r="G3725" s="227">
        <f>'1. General information'!$E$12</f>
        <v>0</v>
      </c>
      <c r="H3725" s="227">
        <f>'1. General information'!$E$13</f>
        <v>0</v>
      </c>
      <c r="I3725" s="227">
        <f>'1. General information'!$E$14</f>
        <v>0</v>
      </c>
      <c r="J3725" s="234" t="s">
        <v>406</v>
      </c>
      <c r="K3725" s="235" t="s">
        <v>6855</v>
      </c>
      <c r="L3725" s="234" t="s">
        <v>6933</v>
      </c>
      <c r="M3725" s="229">
        <f>'8. Equipment and supplies'!$K$29</f>
        <v>0</v>
      </c>
    </row>
    <row r="3726" spans="1:13">
      <c r="A3726" s="230">
        <v>3725</v>
      </c>
      <c r="B3726" s="230" t="str">
        <f t="shared" si="90"/>
        <v>0-0-0-8.07k</v>
      </c>
      <c r="C3726" s="227">
        <f>'1. General information'!$E$8</f>
        <v>0</v>
      </c>
      <c r="D3726" s="227">
        <f>'1. General information'!$E$9</f>
        <v>0</v>
      </c>
      <c r="E3726" s="227">
        <f>'1. General information'!$E$10</f>
        <v>0</v>
      </c>
      <c r="F3726" s="227">
        <f>'1. General information'!$E$11</f>
        <v>0</v>
      </c>
      <c r="G3726" s="227">
        <f>'1. General information'!$E$12</f>
        <v>0</v>
      </c>
      <c r="H3726" s="227">
        <f>'1. General information'!$E$13</f>
        <v>0</v>
      </c>
      <c r="I3726" s="227">
        <f>'1. General information'!$E$14</f>
        <v>0</v>
      </c>
      <c r="J3726" s="234" t="s">
        <v>406</v>
      </c>
      <c r="K3726" s="235" t="s">
        <v>6856</v>
      </c>
      <c r="L3726" s="234" t="s">
        <v>6934</v>
      </c>
      <c r="M3726" s="259">
        <f>'8. Equipment and supplies'!$O$29</f>
        <v>0</v>
      </c>
    </row>
    <row r="3727" spans="1:13">
      <c r="A3727" s="230">
        <v>3726</v>
      </c>
      <c r="B3727" s="230" t="str">
        <f t="shared" si="90"/>
        <v>0-0-0-8.08k</v>
      </c>
      <c r="C3727" s="227">
        <f>'1. General information'!$E$8</f>
        <v>0</v>
      </c>
      <c r="D3727" s="227">
        <f>'1. General information'!$E$9</f>
        <v>0</v>
      </c>
      <c r="E3727" s="227">
        <f>'1. General information'!$E$10</f>
        <v>0</v>
      </c>
      <c r="F3727" s="227">
        <f>'1. General information'!$E$11</f>
        <v>0</v>
      </c>
      <c r="G3727" s="227">
        <f>'1. General information'!$E$12</f>
        <v>0</v>
      </c>
      <c r="H3727" s="227">
        <f>'1. General information'!$E$13</f>
        <v>0</v>
      </c>
      <c r="I3727" s="227">
        <f>'1. General information'!$E$14</f>
        <v>0</v>
      </c>
      <c r="J3727" s="234" t="s">
        <v>406</v>
      </c>
      <c r="K3727" s="235" t="s">
        <v>6857</v>
      </c>
      <c r="L3727" s="234" t="s">
        <v>6935</v>
      </c>
      <c r="M3727" s="229">
        <f>'8. Equipment and supplies'!$R$29</f>
        <v>0</v>
      </c>
    </row>
    <row r="3728" spans="1:13">
      <c r="A3728" s="230">
        <v>3727</v>
      </c>
      <c r="B3728" s="230" t="str">
        <f t="shared" si="90"/>
        <v>0-0-0-8.09k</v>
      </c>
      <c r="C3728" s="227">
        <f>'1. General information'!$E$8</f>
        <v>0</v>
      </c>
      <c r="D3728" s="227">
        <f>'1. General information'!$E$9</f>
        <v>0</v>
      </c>
      <c r="E3728" s="227">
        <f>'1. General information'!$E$10</f>
        <v>0</v>
      </c>
      <c r="F3728" s="227">
        <f>'1. General information'!$E$11</f>
        <v>0</v>
      </c>
      <c r="G3728" s="227">
        <f>'1. General information'!$E$12</f>
        <v>0</v>
      </c>
      <c r="H3728" s="227">
        <f>'1. General information'!$E$13</f>
        <v>0</v>
      </c>
      <c r="I3728" s="227">
        <f>'1. General information'!$E$14</f>
        <v>0</v>
      </c>
      <c r="J3728" s="234" t="s">
        <v>406</v>
      </c>
      <c r="K3728" s="235" t="s">
        <v>6858</v>
      </c>
      <c r="L3728" s="234" t="s">
        <v>6936</v>
      </c>
      <c r="M3728" s="229">
        <f>'8. Equipment and supplies'!$X$29</f>
        <v>0</v>
      </c>
    </row>
    <row r="3729" spans="1:13">
      <c r="A3729" s="230">
        <v>3728</v>
      </c>
      <c r="B3729" s="230" t="str">
        <f t="shared" si="90"/>
        <v>0-0-0-8.10k</v>
      </c>
      <c r="C3729" s="227">
        <f>'1. General information'!$E$8</f>
        <v>0</v>
      </c>
      <c r="D3729" s="227">
        <f>'1. General information'!$E$9</f>
        <v>0</v>
      </c>
      <c r="E3729" s="227">
        <f>'1. General information'!$E$10</f>
        <v>0</v>
      </c>
      <c r="F3729" s="227">
        <f>'1. General information'!$E$11</f>
        <v>0</v>
      </c>
      <c r="G3729" s="227">
        <f>'1. General information'!$E$12</f>
        <v>0</v>
      </c>
      <c r="H3729" s="227">
        <f>'1. General information'!$E$13</f>
        <v>0</v>
      </c>
      <c r="I3729" s="227">
        <f>'1. General information'!$E$14</f>
        <v>0</v>
      </c>
      <c r="J3729" s="234" t="s">
        <v>406</v>
      </c>
      <c r="K3729" s="235" t="s">
        <v>6859</v>
      </c>
      <c r="L3729" s="234" t="s">
        <v>6937</v>
      </c>
      <c r="M3729" s="260">
        <f>'8. Equipment and supplies'!$AA$29</f>
        <v>0</v>
      </c>
    </row>
    <row r="3730" spans="1:13">
      <c r="A3730" s="230">
        <v>3729</v>
      </c>
      <c r="B3730" s="230" t="str">
        <f t="shared" si="90"/>
        <v>0-0-0-8.05l</v>
      </c>
      <c r="C3730" s="227">
        <f>'1. General information'!$E$8</f>
        <v>0</v>
      </c>
      <c r="D3730" s="227">
        <f>'1. General information'!$E$9</f>
        <v>0</v>
      </c>
      <c r="E3730" s="227">
        <f>'1. General information'!$E$10</f>
        <v>0</v>
      </c>
      <c r="F3730" s="227">
        <f>'1. General information'!$E$11</f>
        <v>0</v>
      </c>
      <c r="G3730" s="227">
        <f>'1. General information'!$E$12</f>
        <v>0</v>
      </c>
      <c r="H3730" s="227">
        <f>'1. General information'!$E$13</f>
        <v>0</v>
      </c>
      <c r="I3730" s="227">
        <f>'1. General information'!$E$14</f>
        <v>0</v>
      </c>
      <c r="J3730" s="234" t="s">
        <v>406</v>
      </c>
      <c r="K3730" s="235" t="s">
        <v>6860</v>
      </c>
      <c r="L3730" s="234" t="s">
        <v>6938</v>
      </c>
      <c r="M3730" s="255">
        <f>'8. Equipment and supplies'!$I$30</f>
        <v>0</v>
      </c>
    </row>
    <row r="3731" spans="1:13">
      <c r="A3731" s="230">
        <v>3730</v>
      </c>
      <c r="B3731" s="230" t="str">
        <f t="shared" si="90"/>
        <v>0-0-0-8.06l</v>
      </c>
      <c r="C3731" s="227">
        <f>'1. General information'!$E$8</f>
        <v>0</v>
      </c>
      <c r="D3731" s="227">
        <f>'1. General information'!$E$9</f>
        <v>0</v>
      </c>
      <c r="E3731" s="227">
        <f>'1. General information'!$E$10</f>
        <v>0</v>
      </c>
      <c r="F3731" s="227">
        <f>'1. General information'!$E$11</f>
        <v>0</v>
      </c>
      <c r="G3731" s="227">
        <f>'1. General information'!$E$12</f>
        <v>0</v>
      </c>
      <c r="H3731" s="227">
        <f>'1. General information'!$E$13</f>
        <v>0</v>
      </c>
      <c r="I3731" s="227">
        <f>'1. General information'!$E$14</f>
        <v>0</v>
      </c>
      <c r="J3731" s="234" t="s">
        <v>406</v>
      </c>
      <c r="K3731" s="235" t="s">
        <v>6861</v>
      </c>
      <c r="L3731" s="234" t="s">
        <v>6939</v>
      </c>
      <c r="M3731" s="229">
        <f>'8. Equipment and supplies'!$K$30</f>
        <v>0</v>
      </c>
    </row>
    <row r="3732" spans="1:13">
      <c r="A3732" s="230">
        <v>3731</v>
      </c>
      <c r="B3732" s="230" t="str">
        <f t="shared" si="90"/>
        <v>0-0-0-8.07l</v>
      </c>
      <c r="C3732" s="227">
        <f>'1. General information'!$E$8</f>
        <v>0</v>
      </c>
      <c r="D3732" s="227">
        <f>'1. General information'!$E$9</f>
        <v>0</v>
      </c>
      <c r="E3732" s="227">
        <f>'1. General information'!$E$10</f>
        <v>0</v>
      </c>
      <c r="F3732" s="227">
        <f>'1. General information'!$E$11</f>
        <v>0</v>
      </c>
      <c r="G3732" s="227">
        <f>'1. General information'!$E$12</f>
        <v>0</v>
      </c>
      <c r="H3732" s="227">
        <f>'1. General information'!$E$13</f>
        <v>0</v>
      </c>
      <c r="I3732" s="227">
        <f>'1. General information'!$E$14</f>
        <v>0</v>
      </c>
      <c r="J3732" s="234" t="s">
        <v>406</v>
      </c>
      <c r="K3732" s="235" t="s">
        <v>6862</v>
      </c>
      <c r="L3732" s="234" t="s">
        <v>6940</v>
      </c>
      <c r="M3732" s="259">
        <f>'8. Equipment and supplies'!$O$30</f>
        <v>0</v>
      </c>
    </row>
    <row r="3733" spans="1:13">
      <c r="A3733" s="230">
        <v>3732</v>
      </c>
      <c r="B3733" s="230" t="str">
        <f t="shared" si="90"/>
        <v>0-0-0-8.08l</v>
      </c>
      <c r="C3733" s="227">
        <f>'1. General information'!$E$8</f>
        <v>0</v>
      </c>
      <c r="D3733" s="227">
        <f>'1. General information'!$E$9</f>
        <v>0</v>
      </c>
      <c r="E3733" s="227">
        <f>'1. General information'!$E$10</f>
        <v>0</v>
      </c>
      <c r="F3733" s="227">
        <f>'1. General information'!$E$11</f>
        <v>0</v>
      </c>
      <c r="G3733" s="227">
        <f>'1. General information'!$E$12</f>
        <v>0</v>
      </c>
      <c r="H3733" s="227">
        <f>'1. General information'!$E$13</f>
        <v>0</v>
      </c>
      <c r="I3733" s="227">
        <f>'1. General information'!$E$14</f>
        <v>0</v>
      </c>
      <c r="J3733" s="234" t="s">
        <v>406</v>
      </c>
      <c r="K3733" s="235" t="s">
        <v>6863</v>
      </c>
      <c r="L3733" s="234" t="s">
        <v>6941</v>
      </c>
      <c r="M3733" s="229">
        <f>'8. Equipment and supplies'!$R$30</f>
        <v>0</v>
      </c>
    </row>
    <row r="3734" spans="1:13">
      <c r="A3734" s="230">
        <v>3733</v>
      </c>
      <c r="B3734" s="230" t="str">
        <f t="shared" si="90"/>
        <v>0-0-0-8.09l</v>
      </c>
      <c r="C3734" s="227">
        <f>'1. General information'!$E$8</f>
        <v>0</v>
      </c>
      <c r="D3734" s="227">
        <f>'1. General information'!$E$9</f>
        <v>0</v>
      </c>
      <c r="E3734" s="227">
        <f>'1. General information'!$E$10</f>
        <v>0</v>
      </c>
      <c r="F3734" s="227">
        <f>'1. General information'!$E$11</f>
        <v>0</v>
      </c>
      <c r="G3734" s="227">
        <f>'1. General information'!$E$12</f>
        <v>0</v>
      </c>
      <c r="H3734" s="227">
        <f>'1. General information'!$E$13</f>
        <v>0</v>
      </c>
      <c r="I3734" s="227">
        <f>'1. General information'!$E$14</f>
        <v>0</v>
      </c>
      <c r="J3734" s="234" t="s">
        <v>406</v>
      </c>
      <c r="K3734" s="235" t="s">
        <v>6864</v>
      </c>
      <c r="L3734" s="234" t="s">
        <v>6942</v>
      </c>
      <c r="M3734" s="229">
        <f>'8. Equipment and supplies'!$X$30</f>
        <v>0</v>
      </c>
    </row>
    <row r="3735" spans="1:13">
      <c r="A3735" s="230">
        <v>3734</v>
      </c>
      <c r="B3735" s="230" t="str">
        <f t="shared" si="90"/>
        <v>0-0-0-8.10l</v>
      </c>
      <c r="C3735" s="227">
        <f>'1. General information'!$E$8</f>
        <v>0</v>
      </c>
      <c r="D3735" s="227">
        <f>'1. General information'!$E$9</f>
        <v>0</v>
      </c>
      <c r="E3735" s="227">
        <f>'1. General information'!$E$10</f>
        <v>0</v>
      </c>
      <c r="F3735" s="227">
        <f>'1. General information'!$E$11</f>
        <v>0</v>
      </c>
      <c r="G3735" s="227">
        <f>'1. General information'!$E$12</f>
        <v>0</v>
      </c>
      <c r="H3735" s="227">
        <f>'1. General information'!$E$13</f>
        <v>0</v>
      </c>
      <c r="I3735" s="227">
        <f>'1. General information'!$E$14</f>
        <v>0</v>
      </c>
      <c r="J3735" s="234" t="s">
        <v>406</v>
      </c>
      <c r="K3735" s="235" t="s">
        <v>6865</v>
      </c>
      <c r="L3735" s="234" t="s">
        <v>6943</v>
      </c>
      <c r="M3735" s="260">
        <f>'8. Equipment and supplies'!$AA$30</f>
        <v>0</v>
      </c>
    </row>
    <row r="3736" spans="1:13">
      <c r="A3736" s="230">
        <v>3735</v>
      </c>
      <c r="B3736" s="230" t="str">
        <f t="shared" si="90"/>
        <v>0-0-0-8.05m</v>
      </c>
      <c r="C3736" s="227">
        <f>'1. General information'!$E$8</f>
        <v>0</v>
      </c>
      <c r="D3736" s="227">
        <f>'1. General information'!$E$9</f>
        <v>0</v>
      </c>
      <c r="E3736" s="227">
        <f>'1. General information'!$E$10</f>
        <v>0</v>
      </c>
      <c r="F3736" s="227">
        <f>'1. General information'!$E$11</f>
        <v>0</v>
      </c>
      <c r="G3736" s="227">
        <f>'1. General information'!$E$12</f>
        <v>0</v>
      </c>
      <c r="H3736" s="227">
        <f>'1. General information'!$E$13</f>
        <v>0</v>
      </c>
      <c r="I3736" s="227">
        <f>'1. General information'!$E$14</f>
        <v>0</v>
      </c>
      <c r="J3736" s="234" t="s">
        <v>406</v>
      </c>
      <c r="K3736" s="235" t="s">
        <v>6866</v>
      </c>
      <c r="L3736" s="234" t="s">
        <v>6944</v>
      </c>
      <c r="M3736" s="255">
        <f>'8. Equipment and supplies'!$I$31</f>
        <v>0</v>
      </c>
    </row>
    <row r="3737" spans="1:13">
      <c r="A3737" s="230">
        <v>3736</v>
      </c>
      <c r="B3737" s="230" t="str">
        <f t="shared" si="90"/>
        <v>0-0-0-8.06m</v>
      </c>
      <c r="C3737" s="227">
        <f>'1. General information'!$E$8</f>
        <v>0</v>
      </c>
      <c r="D3737" s="227">
        <f>'1. General information'!$E$9</f>
        <v>0</v>
      </c>
      <c r="E3737" s="227">
        <f>'1. General information'!$E$10</f>
        <v>0</v>
      </c>
      <c r="F3737" s="227">
        <f>'1. General information'!$E$11</f>
        <v>0</v>
      </c>
      <c r="G3737" s="227">
        <f>'1. General information'!$E$12</f>
        <v>0</v>
      </c>
      <c r="H3737" s="227">
        <f>'1. General information'!$E$13</f>
        <v>0</v>
      </c>
      <c r="I3737" s="227">
        <f>'1. General information'!$E$14</f>
        <v>0</v>
      </c>
      <c r="J3737" s="234" t="s">
        <v>406</v>
      </c>
      <c r="K3737" s="235" t="s">
        <v>6867</v>
      </c>
      <c r="L3737" s="234" t="s">
        <v>6945</v>
      </c>
      <c r="M3737" s="229">
        <f>'8. Equipment and supplies'!$K$31</f>
        <v>0</v>
      </c>
    </row>
    <row r="3738" spans="1:13">
      <c r="A3738" s="230">
        <v>3737</v>
      </c>
      <c r="B3738" s="230" t="str">
        <f t="shared" si="90"/>
        <v>0-0-0-8.07m</v>
      </c>
      <c r="C3738" s="227">
        <f>'1. General information'!$E$8</f>
        <v>0</v>
      </c>
      <c r="D3738" s="227">
        <f>'1. General information'!$E$9</f>
        <v>0</v>
      </c>
      <c r="E3738" s="227">
        <f>'1. General information'!$E$10</f>
        <v>0</v>
      </c>
      <c r="F3738" s="227">
        <f>'1. General information'!$E$11</f>
        <v>0</v>
      </c>
      <c r="G3738" s="227">
        <f>'1. General information'!$E$12</f>
        <v>0</v>
      </c>
      <c r="H3738" s="227">
        <f>'1. General information'!$E$13</f>
        <v>0</v>
      </c>
      <c r="I3738" s="227">
        <f>'1. General information'!$E$14</f>
        <v>0</v>
      </c>
      <c r="J3738" s="234" t="s">
        <v>406</v>
      </c>
      <c r="K3738" s="235" t="s">
        <v>6868</v>
      </c>
      <c r="L3738" s="234" t="s">
        <v>6946</v>
      </c>
      <c r="M3738" s="259">
        <f>'8. Equipment and supplies'!$O$31</f>
        <v>0</v>
      </c>
    </row>
    <row r="3739" spans="1:13">
      <c r="A3739" s="230">
        <v>3738</v>
      </c>
      <c r="B3739" s="230" t="str">
        <f t="shared" si="90"/>
        <v>0-0-0-8.08m</v>
      </c>
      <c r="C3739" s="227">
        <f>'1. General information'!$E$8</f>
        <v>0</v>
      </c>
      <c r="D3739" s="227">
        <f>'1. General information'!$E$9</f>
        <v>0</v>
      </c>
      <c r="E3739" s="227">
        <f>'1. General information'!$E$10</f>
        <v>0</v>
      </c>
      <c r="F3739" s="227">
        <f>'1. General information'!$E$11</f>
        <v>0</v>
      </c>
      <c r="G3739" s="227">
        <f>'1. General information'!$E$12</f>
        <v>0</v>
      </c>
      <c r="H3739" s="227">
        <f>'1. General information'!$E$13</f>
        <v>0</v>
      </c>
      <c r="I3739" s="227">
        <f>'1. General information'!$E$14</f>
        <v>0</v>
      </c>
      <c r="J3739" s="234" t="s">
        <v>406</v>
      </c>
      <c r="K3739" s="235" t="s">
        <v>6869</v>
      </c>
      <c r="L3739" s="234" t="s">
        <v>6947</v>
      </c>
      <c r="M3739" s="229">
        <f>'8. Equipment and supplies'!$R$31</f>
        <v>0</v>
      </c>
    </row>
    <row r="3740" spans="1:13">
      <c r="A3740" s="230">
        <v>3739</v>
      </c>
      <c r="B3740" s="230" t="str">
        <f t="shared" si="90"/>
        <v>0-0-0-8.09m</v>
      </c>
      <c r="C3740" s="227">
        <f>'1. General information'!$E$8</f>
        <v>0</v>
      </c>
      <c r="D3740" s="227">
        <f>'1. General information'!$E$9</f>
        <v>0</v>
      </c>
      <c r="E3740" s="227">
        <f>'1. General information'!$E$10</f>
        <v>0</v>
      </c>
      <c r="F3740" s="227">
        <f>'1. General information'!$E$11</f>
        <v>0</v>
      </c>
      <c r="G3740" s="227">
        <f>'1. General information'!$E$12</f>
        <v>0</v>
      </c>
      <c r="H3740" s="227">
        <f>'1. General information'!$E$13</f>
        <v>0</v>
      </c>
      <c r="I3740" s="227">
        <f>'1. General information'!$E$14</f>
        <v>0</v>
      </c>
      <c r="J3740" s="234" t="s">
        <v>406</v>
      </c>
      <c r="K3740" s="235" t="s">
        <v>6870</v>
      </c>
      <c r="L3740" s="234" t="s">
        <v>6948</v>
      </c>
      <c r="M3740" s="229">
        <f>'8. Equipment and supplies'!$X$31</f>
        <v>0</v>
      </c>
    </row>
    <row r="3741" spans="1:13">
      <c r="A3741" s="230">
        <v>3740</v>
      </c>
      <c r="B3741" s="230" t="str">
        <f t="shared" si="90"/>
        <v>0-0-0-8.10m</v>
      </c>
      <c r="C3741" s="227">
        <f>'1. General information'!$E$8</f>
        <v>0</v>
      </c>
      <c r="D3741" s="227">
        <f>'1. General information'!$E$9</f>
        <v>0</v>
      </c>
      <c r="E3741" s="227">
        <f>'1. General information'!$E$10</f>
        <v>0</v>
      </c>
      <c r="F3741" s="227">
        <f>'1. General information'!$E$11</f>
        <v>0</v>
      </c>
      <c r="G3741" s="227">
        <f>'1. General information'!$E$12</f>
        <v>0</v>
      </c>
      <c r="H3741" s="227">
        <f>'1. General information'!$E$13</f>
        <v>0</v>
      </c>
      <c r="I3741" s="227">
        <f>'1. General information'!$E$14</f>
        <v>0</v>
      </c>
      <c r="J3741" s="234" t="s">
        <v>406</v>
      </c>
      <c r="K3741" s="235" t="s">
        <v>6871</v>
      </c>
      <c r="L3741" s="234" t="s">
        <v>6949</v>
      </c>
      <c r="M3741" s="260">
        <f>'8. Equipment and supplies'!$AA$31</f>
        <v>0</v>
      </c>
    </row>
    <row r="3742" spans="1:13">
      <c r="A3742" s="230">
        <v>3741</v>
      </c>
      <c r="B3742" s="230" t="str">
        <f t="shared" ref="B3742:B3805" si="91">CONCATENATE(LEFT(C3742,2),"-",LEFT(D3742,2),"-",LEFT(E3742,2),"-",K3742)</f>
        <v>0-0-0-8.11</v>
      </c>
      <c r="C3742" s="227">
        <f>'1. General information'!$E$8</f>
        <v>0</v>
      </c>
      <c r="D3742" s="227">
        <f>'1. General information'!$E$9</f>
        <v>0</v>
      </c>
      <c r="E3742" s="227">
        <f>'1. General information'!$E$10</f>
        <v>0</v>
      </c>
      <c r="F3742" s="227">
        <f>'1. General information'!$E$11</f>
        <v>0</v>
      </c>
      <c r="G3742" s="227">
        <f>'1. General information'!$E$12</f>
        <v>0</v>
      </c>
      <c r="H3742" s="227">
        <f>'1. General information'!$E$13</f>
        <v>0</v>
      </c>
      <c r="I3742" s="227">
        <f>'1. General information'!$E$14</f>
        <v>0</v>
      </c>
      <c r="J3742" s="234" t="s">
        <v>406</v>
      </c>
      <c r="K3742" s="228">
        <v>8.11</v>
      </c>
      <c r="L3742" s="234" t="s">
        <v>6962</v>
      </c>
      <c r="M3742" s="229">
        <f>'8. Equipment and supplies'!$X$34</f>
        <v>0</v>
      </c>
    </row>
    <row r="3743" spans="1:13">
      <c r="A3743" s="230">
        <v>3742</v>
      </c>
      <c r="B3743" s="230" t="str">
        <f t="shared" si="91"/>
        <v>0-0-0-8.12</v>
      </c>
      <c r="C3743" s="227">
        <f>'1. General information'!$E$8</f>
        <v>0</v>
      </c>
      <c r="D3743" s="227">
        <f>'1. General information'!$E$9</f>
        <v>0</v>
      </c>
      <c r="E3743" s="227">
        <f>'1. General information'!$E$10</f>
        <v>0</v>
      </c>
      <c r="F3743" s="227">
        <f>'1. General information'!$E$11</f>
        <v>0</v>
      </c>
      <c r="G3743" s="227">
        <f>'1. General information'!$E$12</f>
        <v>0</v>
      </c>
      <c r="H3743" s="227">
        <f>'1. General information'!$E$13</f>
        <v>0</v>
      </c>
      <c r="I3743" s="227">
        <f>'1. General information'!$E$14</f>
        <v>0</v>
      </c>
      <c r="J3743" s="234" t="s">
        <v>406</v>
      </c>
      <c r="K3743" s="228">
        <v>8.1199999999999992</v>
      </c>
      <c r="L3743" s="234" t="s">
        <v>6963</v>
      </c>
      <c r="M3743" s="238">
        <f>'8. Equipment and supplies'!$X$35</f>
        <v>0</v>
      </c>
    </row>
    <row r="3744" spans="1:13">
      <c r="A3744" s="230">
        <v>3743</v>
      </c>
      <c r="B3744" s="230" t="str">
        <f t="shared" si="91"/>
        <v>0-0-0-8.13-1</v>
      </c>
      <c r="C3744" s="227">
        <f>'1. General information'!$E$8</f>
        <v>0</v>
      </c>
      <c r="D3744" s="227">
        <f>'1. General information'!$E$9</f>
        <v>0</v>
      </c>
      <c r="E3744" s="227">
        <f>'1. General information'!$E$10</f>
        <v>0</v>
      </c>
      <c r="F3744" s="227">
        <f>'1. General information'!$E$11</f>
        <v>0</v>
      </c>
      <c r="G3744" s="227">
        <f>'1. General information'!$E$12</f>
        <v>0</v>
      </c>
      <c r="H3744" s="227">
        <f>'1. General information'!$E$13</f>
        <v>0</v>
      </c>
      <c r="I3744" s="227">
        <f>'1. General information'!$E$14</f>
        <v>0</v>
      </c>
      <c r="J3744" s="234" t="s">
        <v>406</v>
      </c>
      <c r="K3744" s="235" t="s">
        <v>6950</v>
      </c>
      <c r="L3744" s="234" t="s">
        <v>6964</v>
      </c>
      <c r="M3744" s="229">
        <f>'8. Equipment and supplies'!$U$38</f>
        <v>0</v>
      </c>
    </row>
    <row r="3745" spans="1:13">
      <c r="A3745" s="230">
        <v>3744</v>
      </c>
      <c r="B3745" s="230" t="str">
        <f t="shared" si="91"/>
        <v>0-0-0-8.13-2</v>
      </c>
      <c r="C3745" s="227">
        <f>'1. General information'!$E$8</f>
        <v>0</v>
      </c>
      <c r="D3745" s="227">
        <f>'1. General information'!$E$9</f>
        <v>0</v>
      </c>
      <c r="E3745" s="227">
        <f>'1. General information'!$E$10</f>
        <v>0</v>
      </c>
      <c r="F3745" s="227">
        <f>'1. General information'!$E$11</f>
        <v>0</v>
      </c>
      <c r="G3745" s="227">
        <f>'1. General information'!$E$12</f>
        <v>0</v>
      </c>
      <c r="H3745" s="227">
        <f>'1. General information'!$E$13</f>
        <v>0</v>
      </c>
      <c r="I3745" s="227">
        <f>'1. General information'!$E$14</f>
        <v>0</v>
      </c>
      <c r="J3745" s="234" t="s">
        <v>406</v>
      </c>
      <c r="K3745" s="235" t="s">
        <v>6951</v>
      </c>
      <c r="L3745" s="234" t="s">
        <v>6965</v>
      </c>
      <c r="M3745" s="229">
        <f>'8. Equipment and supplies'!$X$38</f>
        <v>0</v>
      </c>
    </row>
    <row r="3746" spans="1:13">
      <c r="A3746" s="230">
        <v>3745</v>
      </c>
      <c r="B3746" s="230" t="str">
        <f t="shared" si="91"/>
        <v>0-0-0-8.13-3</v>
      </c>
      <c r="C3746" s="227">
        <f>'1. General information'!$E$8</f>
        <v>0</v>
      </c>
      <c r="D3746" s="227">
        <f>'1. General information'!$E$9</f>
        <v>0</v>
      </c>
      <c r="E3746" s="227">
        <f>'1. General information'!$E$10</f>
        <v>0</v>
      </c>
      <c r="F3746" s="227">
        <f>'1. General information'!$E$11</f>
        <v>0</v>
      </c>
      <c r="G3746" s="227">
        <f>'1. General information'!$E$12</f>
        <v>0</v>
      </c>
      <c r="H3746" s="227">
        <f>'1. General information'!$E$13</f>
        <v>0</v>
      </c>
      <c r="I3746" s="227">
        <f>'1. General information'!$E$14</f>
        <v>0</v>
      </c>
      <c r="J3746" s="234" t="s">
        <v>406</v>
      </c>
      <c r="K3746" s="235" t="s">
        <v>6952</v>
      </c>
      <c r="L3746" s="234" t="s">
        <v>6966</v>
      </c>
      <c r="M3746" s="229">
        <f>'8. Equipment and supplies'!$AA$38</f>
        <v>0</v>
      </c>
    </row>
    <row r="3747" spans="1:13">
      <c r="A3747" s="230">
        <v>3746</v>
      </c>
      <c r="B3747" s="230" t="str">
        <f t="shared" si="91"/>
        <v>0-0-0-8.14-1</v>
      </c>
      <c r="C3747" s="227">
        <f>'1. General information'!$E$8</f>
        <v>0</v>
      </c>
      <c r="D3747" s="227">
        <f>'1. General information'!$E$9</f>
        <v>0</v>
      </c>
      <c r="E3747" s="227">
        <f>'1. General information'!$E$10</f>
        <v>0</v>
      </c>
      <c r="F3747" s="227">
        <f>'1. General information'!$E$11</f>
        <v>0</v>
      </c>
      <c r="G3747" s="227">
        <f>'1. General information'!$E$12</f>
        <v>0</v>
      </c>
      <c r="H3747" s="227">
        <f>'1. General information'!$E$13</f>
        <v>0</v>
      </c>
      <c r="I3747" s="227">
        <f>'1. General information'!$E$14</f>
        <v>0</v>
      </c>
      <c r="J3747" s="234" t="s">
        <v>406</v>
      </c>
      <c r="K3747" s="235" t="s">
        <v>6953</v>
      </c>
      <c r="L3747" s="234" t="s">
        <v>6967</v>
      </c>
      <c r="M3747" s="238">
        <f>'8. Equipment and supplies'!$U$39</f>
        <v>0</v>
      </c>
    </row>
    <row r="3748" spans="1:13">
      <c r="A3748" s="230">
        <v>3747</v>
      </c>
      <c r="B3748" s="230" t="str">
        <f t="shared" si="91"/>
        <v>0-0-0-8.14-2</v>
      </c>
      <c r="C3748" s="227">
        <f>'1. General information'!$E$8</f>
        <v>0</v>
      </c>
      <c r="D3748" s="227">
        <f>'1. General information'!$E$9</f>
        <v>0</v>
      </c>
      <c r="E3748" s="227">
        <f>'1. General information'!$E$10</f>
        <v>0</v>
      </c>
      <c r="F3748" s="227">
        <f>'1. General information'!$E$11</f>
        <v>0</v>
      </c>
      <c r="G3748" s="227">
        <f>'1. General information'!$E$12</f>
        <v>0</v>
      </c>
      <c r="H3748" s="227">
        <f>'1. General information'!$E$13</f>
        <v>0</v>
      </c>
      <c r="I3748" s="227">
        <f>'1. General information'!$E$14</f>
        <v>0</v>
      </c>
      <c r="J3748" s="234" t="s">
        <v>406</v>
      </c>
      <c r="K3748" s="235" t="s">
        <v>6954</v>
      </c>
      <c r="L3748" s="234" t="s">
        <v>6968</v>
      </c>
      <c r="M3748" s="238">
        <f>'8. Equipment and supplies'!$X$39</f>
        <v>0</v>
      </c>
    </row>
    <row r="3749" spans="1:13">
      <c r="A3749" s="230">
        <v>3748</v>
      </c>
      <c r="B3749" s="230" t="str">
        <f t="shared" si="91"/>
        <v>0-0-0-8.14-3</v>
      </c>
      <c r="C3749" s="227">
        <f>'1. General information'!$E$8</f>
        <v>0</v>
      </c>
      <c r="D3749" s="227">
        <f>'1. General information'!$E$9</f>
        <v>0</v>
      </c>
      <c r="E3749" s="227">
        <f>'1. General information'!$E$10</f>
        <v>0</v>
      </c>
      <c r="F3749" s="227">
        <f>'1. General information'!$E$11</f>
        <v>0</v>
      </c>
      <c r="G3749" s="227">
        <f>'1. General information'!$E$12</f>
        <v>0</v>
      </c>
      <c r="H3749" s="227">
        <f>'1. General information'!$E$13</f>
        <v>0</v>
      </c>
      <c r="I3749" s="227">
        <f>'1. General information'!$E$14</f>
        <v>0</v>
      </c>
      <c r="J3749" s="234" t="s">
        <v>406</v>
      </c>
      <c r="K3749" s="235" t="s">
        <v>6955</v>
      </c>
      <c r="L3749" s="234" t="s">
        <v>6969</v>
      </c>
      <c r="M3749" s="238">
        <f>'8. Equipment and supplies'!$AA$39</f>
        <v>0</v>
      </c>
    </row>
    <row r="3750" spans="1:13">
      <c r="A3750" s="230">
        <v>3749</v>
      </c>
      <c r="B3750" s="230" t="str">
        <f t="shared" si="91"/>
        <v>0-0-0-8.15-1</v>
      </c>
      <c r="C3750" s="227">
        <f>'1. General information'!$E$8</f>
        <v>0</v>
      </c>
      <c r="D3750" s="227">
        <f>'1. General information'!$E$9</f>
        <v>0</v>
      </c>
      <c r="E3750" s="227">
        <f>'1. General information'!$E$10</f>
        <v>0</v>
      </c>
      <c r="F3750" s="227">
        <f>'1. General information'!$E$11</f>
        <v>0</v>
      </c>
      <c r="G3750" s="227">
        <f>'1. General information'!$E$12</f>
        <v>0</v>
      </c>
      <c r="H3750" s="227">
        <f>'1. General information'!$E$13</f>
        <v>0</v>
      </c>
      <c r="I3750" s="227">
        <f>'1. General information'!$E$14</f>
        <v>0</v>
      </c>
      <c r="J3750" s="234" t="s">
        <v>406</v>
      </c>
      <c r="K3750" s="235" t="s">
        <v>6956</v>
      </c>
      <c r="L3750" s="234" t="s">
        <v>6970</v>
      </c>
      <c r="M3750" s="229">
        <f>'8. Equipment and supplies'!$U$40</f>
        <v>0</v>
      </c>
    </row>
    <row r="3751" spans="1:13">
      <c r="A3751" s="230">
        <v>3750</v>
      </c>
      <c r="B3751" s="230" t="str">
        <f t="shared" si="91"/>
        <v>0-0-0-8.15-2</v>
      </c>
      <c r="C3751" s="227">
        <f>'1. General information'!$E$8</f>
        <v>0</v>
      </c>
      <c r="D3751" s="227">
        <f>'1. General information'!$E$9</f>
        <v>0</v>
      </c>
      <c r="E3751" s="227">
        <f>'1. General information'!$E$10</f>
        <v>0</v>
      </c>
      <c r="F3751" s="227">
        <f>'1. General information'!$E$11</f>
        <v>0</v>
      </c>
      <c r="G3751" s="227">
        <f>'1. General information'!$E$12</f>
        <v>0</v>
      </c>
      <c r="H3751" s="227">
        <f>'1. General information'!$E$13</f>
        <v>0</v>
      </c>
      <c r="I3751" s="227">
        <f>'1. General information'!$E$14</f>
        <v>0</v>
      </c>
      <c r="J3751" s="234" t="s">
        <v>406</v>
      </c>
      <c r="K3751" s="235" t="s">
        <v>6957</v>
      </c>
      <c r="L3751" s="234" t="s">
        <v>6971</v>
      </c>
      <c r="M3751" s="229">
        <f>'8. Equipment and supplies'!$X$40</f>
        <v>0</v>
      </c>
    </row>
    <row r="3752" spans="1:13">
      <c r="A3752" s="230">
        <v>3751</v>
      </c>
      <c r="B3752" s="230" t="str">
        <f t="shared" si="91"/>
        <v>0-0-0-8.15-3</v>
      </c>
      <c r="C3752" s="227">
        <f>'1. General information'!$E$8</f>
        <v>0</v>
      </c>
      <c r="D3752" s="227">
        <f>'1. General information'!$E$9</f>
        <v>0</v>
      </c>
      <c r="E3752" s="227">
        <f>'1. General information'!$E$10</f>
        <v>0</v>
      </c>
      <c r="F3752" s="227">
        <f>'1. General information'!$E$11</f>
        <v>0</v>
      </c>
      <c r="G3752" s="227">
        <f>'1. General information'!$E$12</f>
        <v>0</v>
      </c>
      <c r="H3752" s="227">
        <f>'1. General information'!$E$13</f>
        <v>0</v>
      </c>
      <c r="I3752" s="227">
        <f>'1. General information'!$E$14</f>
        <v>0</v>
      </c>
      <c r="J3752" s="234" t="s">
        <v>406</v>
      </c>
      <c r="K3752" s="235" t="s">
        <v>6958</v>
      </c>
      <c r="L3752" s="234" t="s">
        <v>6972</v>
      </c>
      <c r="M3752" s="229">
        <f>'8. Equipment and supplies'!$AA$40</f>
        <v>0</v>
      </c>
    </row>
    <row r="3753" spans="1:13">
      <c r="A3753" s="230">
        <v>3752</v>
      </c>
      <c r="B3753" s="230" t="str">
        <f t="shared" si="91"/>
        <v>0-0-0-8.16-1</v>
      </c>
      <c r="C3753" s="227">
        <f>'1. General information'!$E$8</f>
        <v>0</v>
      </c>
      <c r="D3753" s="227">
        <f>'1. General information'!$E$9</f>
        <v>0</v>
      </c>
      <c r="E3753" s="227">
        <f>'1. General information'!$E$10</f>
        <v>0</v>
      </c>
      <c r="F3753" s="227">
        <f>'1. General information'!$E$11</f>
        <v>0</v>
      </c>
      <c r="G3753" s="227">
        <f>'1. General information'!$E$12</f>
        <v>0</v>
      </c>
      <c r="H3753" s="227">
        <f>'1. General information'!$E$13</f>
        <v>0</v>
      </c>
      <c r="I3753" s="227">
        <f>'1. General information'!$E$14</f>
        <v>0</v>
      </c>
      <c r="J3753" s="234" t="s">
        <v>406</v>
      </c>
      <c r="K3753" s="235" t="s">
        <v>6959</v>
      </c>
      <c r="L3753" s="234" t="s">
        <v>6973</v>
      </c>
      <c r="M3753" s="229">
        <f>'8. Equipment and supplies'!$U$41</f>
        <v>0</v>
      </c>
    </row>
    <row r="3754" spans="1:13">
      <c r="A3754" s="230">
        <v>3753</v>
      </c>
      <c r="B3754" s="230" t="str">
        <f t="shared" si="91"/>
        <v>0-0-0-8.16-2</v>
      </c>
      <c r="C3754" s="227">
        <f>'1. General information'!$E$8</f>
        <v>0</v>
      </c>
      <c r="D3754" s="227">
        <f>'1. General information'!$E$9</f>
        <v>0</v>
      </c>
      <c r="E3754" s="227">
        <f>'1. General information'!$E$10</f>
        <v>0</v>
      </c>
      <c r="F3754" s="227">
        <f>'1. General information'!$E$11</f>
        <v>0</v>
      </c>
      <c r="G3754" s="227">
        <f>'1. General information'!$E$12</f>
        <v>0</v>
      </c>
      <c r="H3754" s="227">
        <f>'1. General information'!$E$13</f>
        <v>0</v>
      </c>
      <c r="I3754" s="227">
        <f>'1. General information'!$E$14</f>
        <v>0</v>
      </c>
      <c r="J3754" s="234" t="s">
        <v>406</v>
      </c>
      <c r="K3754" s="235" t="s">
        <v>6960</v>
      </c>
      <c r="L3754" s="234" t="s">
        <v>6974</v>
      </c>
      <c r="M3754" s="229">
        <f>'8. Equipment and supplies'!$X$41</f>
        <v>0</v>
      </c>
    </row>
    <row r="3755" spans="1:13">
      <c r="A3755" s="230">
        <v>3754</v>
      </c>
      <c r="B3755" s="230" t="str">
        <f t="shared" si="91"/>
        <v>0-0-0-8.16-3</v>
      </c>
      <c r="C3755" s="227">
        <f>'1. General information'!$E$8</f>
        <v>0</v>
      </c>
      <c r="D3755" s="227">
        <f>'1. General information'!$E$9</f>
        <v>0</v>
      </c>
      <c r="E3755" s="227">
        <f>'1. General information'!$E$10</f>
        <v>0</v>
      </c>
      <c r="F3755" s="227">
        <f>'1. General information'!$E$11</f>
        <v>0</v>
      </c>
      <c r="G3755" s="227">
        <f>'1. General information'!$E$12</f>
        <v>0</v>
      </c>
      <c r="H3755" s="227">
        <f>'1. General information'!$E$13</f>
        <v>0</v>
      </c>
      <c r="I3755" s="227">
        <f>'1. General information'!$E$14</f>
        <v>0</v>
      </c>
      <c r="J3755" s="234" t="s">
        <v>406</v>
      </c>
      <c r="K3755" s="235" t="s">
        <v>6961</v>
      </c>
      <c r="L3755" s="234" t="s">
        <v>6975</v>
      </c>
      <c r="M3755" s="229">
        <f>'8. Equipment and supplies'!$AA$41</f>
        <v>0</v>
      </c>
    </row>
    <row r="3756" spans="1:13">
      <c r="A3756" s="230">
        <v>3755</v>
      </c>
      <c r="B3756" s="230" t="str">
        <f t="shared" si="91"/>
        <v>0-0-0-8.17a</v>
      </c>
      <c r="C3756" s="227">
        <f>'1. General information'!$E$8</f>
        <v>0</v>
      </c>
      <c r="D3756" s="227">
        <f>'1. General information'!$E$9</f>
        <v>0</v>
      </c>
      <c r="E3756" s="227">
        <f>'1. General information'!$E$10</f>
        <v>0</v>
      </c>
      <c r="F3756" s="227">
        <f>'1. General information'!$E$11</f>
        <v>0</v>
      </c>
      <c r="G3756" s="227">
        <f>'1. General information'!$E$12</f>
        <v>0</v>
      </c>
      <c r="H3756" s="227">
        <f>'1. General information'!$E$13</f>
        <v>0</v>
      </c>
      <c r="I3756" s="227">
        <f>'1. General information'!$E$14</f>
        <v>0</v>
      </c>
      <c r="J3756" s="234" t="s">
        <v>406</v>
      </c>
      <c r="K3756" s="235" t="s">
        <v>6976</v>
      </c>
      <c r="L3756" s="234" t="s">
        <v>7039</v>
      </c>
      <c r="M3756" s="227">
        <f>'8. Equipment and supplies'!$I$48</f>
        <v>0</v>
      </c>
    </row>
    <row r="3757" spans="1:13">
      <c r="A3757" s="230">
        <v>3756</v>
      </c>
      <c r="B3757" s="230" t="str">
        <f t="shared" si="91"/>
        <v>0-0-0-8.18a</v>
      </c>
      <c r="C3757" s="227">
        <f>'1. General information'!$E$8</f>
        <v>0</v>
      </c>
      <c r="D3757" s="227">
        <f>'1. General information'!$E$9</f>
        <v>0</v>
      </c>
      <c r="E3757" s="227">
        <f>'1. General information'!$E$10</f>
        <v>0</v>
      </c>
      <c r="F3757" s="227">
        <f>'1. General information'!$E$11</f>
        <v>0</v>
      </c>
      <c r="G3757" s="227">
        <f>'1. General information'!$E$12</f>
        <v>0</v>
      </c>
      <c r="H3757" s="227">
        <f>'1. General information'!$E$13</f>
        <v>0</v>
      </c>
      <c r="I3757" s="227">
        <f>'1. General information'!$E$14</f>
        <v>0</v>
      </c>
      <c r="J3757" s="234" t="s">
        <v>406</v>
      </c>
      <c r="K3757" s="235" t="s">
        <v>6977</v>
      </c>
      <c r="L3757" s="234" t="s">
        <v>7040</v>
      </c>
      <c r="M3757" s="227">
        <f>'8. Equipment and supplies'!$K$48</f>
        <v>0</v>
      </c>
    </row>
    <row r="3758" spans="1:13">
      <c r="A3758" s="230">
        <v>3757</v>
      </c>
      <c r="B3758" s="230" t="str">
        <f t="shared" si="91"/>
        <v>0-0-0-8.19a</v>
      </c>
      <c r="C3758" s="227">
        <f>'1. General information'!$E$8</f>
        <v>0</v>
      </c>
      <c r="D3758" s="227">
        <f>'1. General information'!$E$9</f>
        <v>0</v>
      </c>
      <c r="E3758" s="227">
        <f>'1. General information'!$E$10</f>
        <v>0</v>
      </c>
      <c r="F3758" s="227">
        <f>'1. General information'!$E$11</f>
        <v>0</v>
      </c>
      <c r="G3758" s="227">
        <f>'1. General information'!$E$12</f>
        <v>0</v>
      </c>
      <c r="H3758" s="227">
        <f>'1. General information'!$E$13</f>
        <v>0</v>
      </c>
      <c r="I3758" s="227">
        <f>'1. General information'!$E$14</f>
        <v>0</v>
      </c>
      <c r="J3758" s="234" t="s">
        <v>406</v>
      </c>
      <c r="K3758" s="235" t="s">
        <v>6978</v>
      </c>
      <c r="L3758" s="234" t="s">
        <v>7041</v>
      </c>
      <c r="M3758" s="261">
        <f>'8. Equipment and supplies'!$M$48</f>
        <v>0</v>
      </c>
    </row>
    <row r="3759" spans="1:13">
      <c r="A3759" s="230">
        <v>3758</v>
      </c>
      <c r="B3759" s="230" t="str">
        <f t="shared" si="91"/>
        <v>0-0-0-8.20a</v>
      </c>
      <c r="C3759" s="227">
        <f>'1. General information'!$E$8</f>
        <v>0</v>
      </c>
      <c r="D3759" s="227">
        <f>'1. General information'!$E$9</f>
        <v>0</v>
      </c>
      <c r="E3759" s="227">
        <f>'1. General information'!$E$10</f>
        <v>0</v>
      </c>
      <c r="F3759" s="227">
        <f>'1. General information'!$E$11</f>
        <v>0</v>
      </c>
      <c r="G3759" s="227">
        <f>'1. General information'!$E$12</f>
        <v>0</v>
      </c>
      <c r="H3759" s="227">
        <f>'1. General information'!$E$13</f>
        <v>0</v>
      </c>
      <c r="I3759" s="227">
        <f>'1. General information'!$E$14</f>
        <v>0</v>
      </c>
      <c r="J3759" s="234" t="s">
        <v>406</v>
      </c>
      <c r="K3759" s="235" t="s">
        <v>6979</v>
      </c>
      <c r="L3759" s="234" t="s">
        <v>7042</v>
      </c>
      <c r="M3759" s="227">
        <f>'8. Equipment and supplies'!$P$48</f>
        <v>0</v>
      </c>
    </row>
    <row r="3760" spans="1:13">
      <c r="A3760" s="230">
        <v>3759</v>
      </c>
      <c r="B3760" s="230" t="str">
        <f t="shared" si="91"/>
        <v>0-0-0-8.21a</v>
      </c>
      <c r="C3760" s="227">
        <f>'1. General information'!$E$8</f>
        <v>0</v>
      </c>
      <c r="D3760" s="227">
        <f>'1. General information'!$E$9</f>
        <v>0</v>
      </c>
      <c r="E3760" s="227">
        <f>'1. General information'!$E$10</f>
        <v>0</v>
      </c>
      <c r="F3760" s="227">
        <f>'1. General information'!$E$11</f>
        <v>0</v>
      </c>
      <c r="G3760" s="227">
        <f>'1. General information'!$E$12</f>
        <v>0</v>
      </c>
      <c r="H3760" s="227">
        <f>'1. General information'!$E$13</f>
        <v>0</v>
      </c>
      <c r="I3760" s="227">
        <f>'1. General information'!$E$14</f>
        <v>0</v>
      </c>
      <c r="J3760" s="234" t="s">
        <v>406</v>
      </c>
      <c r="K3760" s="235" t="s">
        <v>6980</v>
      </c>
      <c r="L3760" s="234" t="s">
        <v>7043</v>
      </c>
      <c r="M3760" s="229">
        <f>'8. Equipment and supplies'!$T$48</f>
        <v>0</v>
      </c>
    </row>
    <row r="3761" spans="1:13">
      <c r="A3761" s="230">
        <v>3760</v>
      </c>
      <c r="B3761" s="230" t="str">
        <f t="shared" si="91"/>
        <v>0-0-0-8.22a</v>
      </c>
      <c r="C3761" s="227">
        <f>'1. General information'!$E$8</f>
        <v>0</v>
      </c>
      <c r="D3761" s="227">
        <f>'1. General information'!$E$9</f>
        <v>0</v>
      </c>
      <c r="E3761" s="227">
        <f>'1. General information'!$E$10</f>
        <v>0</v>
      </c>
      <c r="F3761" s="227">
        <f>'1. General information'!$E$11</f>
        <v>0</v>
      </c>
      <c r="G3761" s="227">
        <f>'1. General information'!$E$12</f>
        <v>0</v>
      </c>
      <c r="H3761" s="227">
        <f>'1. General information'!$E$13</f>
        <v>0</v>
      </c>
      <c r="I3761" s="227">
        <f>'1. General information'!$E$14</f>
        <v>0</v>
      </c>
      <c r="J3761" s="234" t="s">
        <v>406</v>
      </c>
      <c r="K3761" s="235" t="s">
        <v>6981</v>
      </c>
      <c r="L3761" s="234" t="s">
        <v>7044</v>
      </c>
      <c r="M3761" s="229">
        <f>'8. Equipment and supplies'!$X$48</f>
        <v>0</v>
      </c>
    </row>
    <row r="3762" spans="1:13">
      <c r="A3762" s="230">
        <v>3761</v>
      </c>
      <c r="B3762" s="230" t="str">
        <f t="shared" si="91"/>
        <v>0-0-0-8.23a</v>
      </c>
      <c r="C3762" s="227">
        <f>'1. General information'!$E$8</f>
        <v>0</v>
      </c>
      <c r="D3762" s="227">
        <f>'1. General information'!$E$9</f>
        <v>0</v>
      </c>
      <c r="E3762" s="227">
        <f>'1. General information'!$E$10</f>
        <v>0</v>
      </c>
      <c r="F3762" s="227">
        <f>'1. General information'!$E$11</f>
        <v>0</v>
      </c>
      <c r="G3762" s="227">
        <f>'1. General information'!$E$12</f>
        <v>0</v>
      </c>
      <c r="H3762" s="227">
        <f>'1. General information'!$E$13</f>
        <v>0</v>
      </c>
      <c r="I3762" s="227">
        <f>'1. General information'!$E$14</f>
        <v>0</v>
      </c>
      <c r="J3762" s="234" t="s">
        <v>406</v>
      </c>
      <c r="K3762" s="235" t="s">
        <v>6982</v>
      </c>
      <c r="L3762" s="234" t="s">
        <v>7058</v>
      </c>
      <c r="M3762" s="238">
        <f>'8. Equipment and supplies'!$AA$48</f>
        <v>0</v>
      </c>
    </row>
    <row r="3763" spans="1:13">
      <c r="A3763" s="230">
        <v>3762</v>
      </c>
      <c r="B3763" s="230" t="str">
        <f t="shared" si="91"/>
        <v>0-0-0-8.17b</v>
      </c>
      <c r="C3763" s="227">
        <f>'1. General information'!$E$8</f>
        <v>0</v>
      </c>
      <c r="D3763" s="227">
        <f>'1. General information'!$E$9</f>
        <v>0</v>
      </c>
      <c r="E3763" s="227">
        <f>'1. General information'!$E$10</f>
        <v>0</v>
      </c>
      <c r="F3763" s="227">
        <f>'1. General information'!$E$11</f>
        <v>0</v>
      </c>
      <c r="G3763" s="227">
        <f>'1. General information'!$E$12</f>
        <v>0</v>
      </c>
      <c r="H3763" s="227">
        <f>'1. General information'!$E$13</f>
        <v>0</v>
      </c>
      <c r="I3763" s="227">
        <f>'1. General information'!$E$14</f>
        <v>0</v>
      </c>
      <c r="J3763" s="234" t="s">
        <v>406</v>
      </c>
      <c r="K3763" s="235" t="s">
        <v>6983</v>
      </c>
      <c r="L3763" s="234" t="s">
        <v>7045</v>
      </c>
      <c r="M3763" s="227">
        <f>'8. Equipment and supplies'!$I$49</f>
        <v>0</v>
      </c>
    </row>
    <row r="3764" spans="1:13">
      <c r="A3764" s="230">
        <v>3763</v>
      </c>
      <c r="B3764" s="230" t="str">
        <f t="shared" si="91"/>
        <v>0-0-0-8.18b</v>
      </c>
      <c r="C3764" s="227">
        <f>'1. General information'!$E$8</f>
        <v>0</v>
      </c>
      <c r="D3764" s="227">
        <f>'1. General information'!$E$9</f>
        <v>0</v>
      </c>
      <c r="E3764" s="227">
        <f>'1. General information'!$E$10</f>
        <v>0</v>
      </c>
      <c r="F3764" s="227">
        <f>'1. General information'!$E$11</f>
        <v>0</v>
      </c>
      <c r="G3764" s="227">
        <f>'1. General information'!$E$12</f>
        <v>0</v>
      </c>
      <c r="H3764" s="227">
        <f>'1. General information'!$E$13</f>
        <v>0</v>
      </c>
      <c r="I3764" s="227">
        <f>'1. General information'!$E$14</f>
        <v>0</v>
      </c>
      <c r="J3764" s="234" t="s">
        <v>406</v>
      </c>
      <c r="K3764" s="235" t="s">
        <v>6984</v>
      </c>
      <c r="L3764" s="234" t="s">
        <v>7046</v>
      </c>
      <c r="M3764" s="227">
        <f>'8. Equipment and supplies'!$K$49</f>
        <v>0</v>
      </c>
    </row>
    <row r="3765" spans="1:13">
      <c r="A3765" s="230">
        <v>3764</v>
      </c>
      <c r="B3765" s="230" t="str">
        <f t="shared" si="91"/>
        <v>0-0-0-8.19b</v>
      </c>
      <c r="C3765" s="227">
        <f>'1. General information'!$E$8</f>
        <v>0</v>
      </c>
      <c r="D3765" s="227">
        <f>'1. General information'!$E$9</f>
        <v>0</v>
      </c>
      <c r="E3765" s="227">
        <f>'1. General information'!$E$10</f>
        <v>0</v>
      </c>
      <c r="F3765" s="227">
        <f>'1. General information'!$E$11</f>
        <v>0</v>
      </c>
      <c r="G3765" s="227">
        <f>'1. General information'!$E$12</f>
        <v>0</v>
      </c>
      <c r="H3765" s="227">
        <f>'1. General information'!$E$13</f>
        <v>0</v>
      </c>
      <c r="I3765" s="227">
        <f>'1. General information'!$E$14</f>
        <v>0</v>
      </c>
      <c r="J3765" s="234" t="s">
        <v>406</v>
      </c>
      <c r="K3765" s="235" t="s">
        <v>6985</v>
      </c>
      <c r="L3765" s="234" t="s">
        <v>7047</v>
      </c>
      <c r="M3765" s="261">
        <f>'8. Equipment and supplies'!$M$49</f>
        <v>0</v>
      </c>
    </row>
    <row r="3766" spans="1:13">
      <c r="A3766" s="230">
        <v>3765</v>
      </c>
      <c r="B3766" s="230" t="str">
        <f t="shared" si="91"/>
        <v>0-0-0-8.20b</v>
      </c>
      <c r="C3766" s="227">
        <f>'1. General information'!$E$8</f>
        <v>0</v>
      </c>
      <c r="D3766" s="227">
        <f>'1. General information'!$E$9</f>
        <v>0</v>
      </c>
      <c r="E3766" s="227">
        <f>'1. General information'!$E$10</f>
        <v>0</v>
      </c>
      <c r="F3766" s="227">
        <f>'1. General information'!$E$11</f>
        <v>0</v>
      </c>
      <c r="G3766" s="227">
        <f>'1. General information'!$E$12</f>
        <v>0</v>
      </c>
      <c r="H3766" s="227">
        <f>'1. General information'!$E$13</f>
        <v>0</v>
      </c>
      <c r="I3766" s="227">
        <f>'1. General information'!$E$14</f>
        <v>0</v>
      </c>
      <c r="J3766" s="234" t="s">
        <v>406</v>
      </c>
      <c r="K3766" s="235" t="s">
        <v>6986</v>
      </c>
      <c r="L3766" s="234" t="s">
        <v>7048</v>
      </c>
      <c r="M3766" s="227">
        <f>'8. Equipment and supplies'!$P$49</f>
        <v>0</v>
      </c>
    </row>
    <row r="3767" spans="1:13">
      <c r="A3767" s="230">
        <v>3766</v>
      </c>
      <c r="B3767" s="230" t="str">
        <f t="shared" si="91"/>
        <v>0-0-0-8.21b</v>
      </c>
      <c r="C3767" s="227">
        <f>'1. General information'!$E$8</f>
        <v>0</v>
      </c>
      <c r="D3767" s="227">
        <f>'1. General information'!$E$9</f>
        <v>0</v>
      </c>
      <c r="E3767" s="227">
        <f>'1. General information'!$E$10</f>
        <v>0</v>
      </c>
      <c r="F3767" s="227">
        <f>'1. General information'!$E$11</f>
        <v>0</v>
      </c>
      <c r="G3767" s="227">
        <f>'1. General information'!$E$12</f>
        <v>0</v>
      </c>
      <c r="H3767" s="227">
        <f>'1. General information'!$E$13</f>
        <v>0</v>
      </c>
      <c r="I3767" s="227">
        <f>'1. General information'!$E$14</f>
        <v>0</v>
      </c>
      <c r="J3767" s="234" t="s">
        <v>406</v>
      </c>
      <c r="K3767" s="235" t="s">
        <v>6987</v>
      </c>
      <c r="L3767" s="234" t="s">
        <v>7049</v>
      </c>
      <c r="M3767" s="229">
        <f>'8. Equipment and supplies'!$T$49</f>
        <v>0</v>
      </c>
    </row>
    <row r="3768" spans="1:13">
      <c r="A3768" s="230">
        <v>3767</v>
      </c>
      <c r="B3768" s="230" t="str">
        <f t="shared" si="91"/>
        <v>0-0-0-8.22b</v>
      </c>
      <c r="C3768" s="227">
        <f>'1. General information'!$E$8</f>
        <v>0</v>
      </c>
      <c r="D3768" s="227">
        <f>'1. General information'!$E$9</f>
        <v>0</v>
      </c>
      <c r="E3768" s="227">
        <f>'1. General information'!$E$10</f>
        <v>0</v>
      </c>
      <c r="F3768" s="227">
        <f>'1. General information'!$E$11</f>
        <v>0</v>
      </c>
      <c r="G3768" s="227">
        <f>'1. General information'!$E$12</f>
        <v>0</v>
      </c>
      <c r="H3768" s="227">
        <f>'1. General information'!$E$13</f>
        <v>0</v>
      </c>
      <c r="I3768" s="227">
        <f>'1. General information'!$E$14</f>
        <v>0</v>
      </c>
      <c r="J3768" s="234" t="s">
        <v>406</v>
      </c>
      <c r="K3768" s="235" t="s">
        <v>6988</v>
      </c>
      <c r="L3768" s="234" t="s">
        <v>7050</v>
      </c>
      <c r="M3768" s="229">
        <f>'8. Equipment and supplies'!$X$49</f>
        <v>0</v>
      </c>
    </row>
    <row r="3769" spans="1:13">
      <c r="A3769" s="230">
        <v>3768</v>
      </c>
      <c r="B3769" s="230" t="str">
        <f t="shared" si="91"/>
        <v>0-0-0-8.23b</v>
      </c>
      <c r="C3769" s="227">
        <f>'1. General information'!$E$8</f>
        <v>0</v>
      </c>
      <c r="D3769" s="227">
        <f>'1. General information'!$E$9</f>
        <v>0</v>
      </c>
      <c r="E3769" s="227">
        <f>'1. General information'!$E$10</f>
        <v>0</v>
      </c>
      <c r="F3769" s="227">
        <f>'1. General information'!$E$11</f>
        <v>0</v>
      </c>
      <c r="G3769" s="227">
        <f>'1. General information'!$E$12</f>
        <v>0</v>
      </c>
      <c r="H3769" s="227">
        <f>'1. General information'!$E$13</f>
        <v>0</v>
      </c>
      <c r="I3769" s="227">
        <f>'1. General information'!$E$14</f>
        <v>0</v>
      </c>
      <c r="J3769" s="234" t="s">
        <v>406</v>
      </c>
      <c r="K3769" s="235" t="s">
        <v>6989</v>
      </c>
      <c r="L3769" s="234" t="s">
        <v>7051</v>
      </c>
      <c r="M3769" s="238">
        <f>'8. Equipment and supplies'!$AA$49</f>
        <v>0</v>
      </c>
    </row>
    <row r="3770" spans="1:13">
      <c r="A3770" s="230">
        <v>3769</v>
      </c>
      <c r="B3770" s="230" t="str">
        <f t="shared" si="91"/>
        <v>0-0-0-8.17c</v>
      </c>
      <c r="C3770" s="227">
        <f>'1. General information'!$E$8</f>
        <v>0</v>
      </c>
      <c r="D3770" s="227">
        <f>'1. General information'!$E$9</f>
        <v>0</v>
      </c>
      <c r="E3770" s="227">
        <f>'1. General information'!$E$10</f>
        <v>0</v>
      </c>
      <c r="F3770" s="227">
        <f>'1. General information'!$E$11</f>
        <v>0</v>
      </c>
      <c r="G3770" s="227">
        <f>'1. General information'!$E$12</f>
        <v>0</v>
      </c>
      <c r="H3770" s="227">
        <f>'1. General information'!$E$13</f>
        <v>0</v>
      </c>
      <c r="I3770" s="227">
        <f>'1. General information'!$E$14</f>
        <v>0</v>
      </c>
      <c r="J3770" s="234" t="s">
        <v>406</v>
      </c>
      <c r="K3770" s="235" t="s">
        <v>6990</v>
      </c>
      <c r="L3770" s="234" t="s">
        <v>7052</v>
      </c>
      <c r="M3770" s="227">
        <f>'8. Equipment and supplies'!$I$50</f>
        <v>0</v>
      </c>
    </row>
    <row r="3771" spans="1:13">
      <c r="A3771" s="230">
        <v>3770</v>
      </c>
      <c r="B3771" s="230" t="str">
        <f t="shared" si="91"/>
        <v>0-0-0-8.18c</v>
      </c>
      <c r="C3771" s="227">
        <f>'1. General information'!$E$8</f>
        <v>0</v>
      </c>
      <c r="D3771" s="227">
        <f>'1. General information'!$E$9</f>
        <v>0</v>
      </c>
      <c r="E3771" s="227">
        <f>'1. General information'!$E$10</f>
        <v>0</v>
      </c>
      <c r="F3771" s="227">
        <f>'1. General information'!$E$11</f>
        <v>0</v>
      </c>
      <c r="G3771" s="227">
        <f>'1. General information'!$E$12</f>
        <v>0</v>
      </c>
      <c r="H3771" s="227">
        <f>'1. General information'!$E$13</f>
        <v>0</v>
      </c>
      <c r="I3771" s="227">
        <f>'1. General information'!$E$14</f>
        <v>0</v>
      </c>
      <c r="J3771" s="234" t="s">
        <v>406</v>
      </c>
      <c r="K3771" s="235" t="s">
        <v>6991</v>
      </c>
      <c r="L3771" s="234" t="s">
        <v>7053</v>
      </c>
      <c r="M3771" s="227">
        <f>'8. Equipment and supplies'!$K$50</f>
        <v>0</v>
      </c>
    </row>
    <row r="3772" spans="1:13">
      <c r="A3772" s="230">
        <v>3771</v>
      </c>
      <c r="B3772" s="230" t="str">
        <f t="shared" si="91"/>
        <v>0-0-0-8.19c</v>
      </c>
      <c r="C3772" s="227">
        <f>'1. General information'!$E$8</f>
        <v>0</v>
      </c>
      <c r="D3772" s="227">
        <f>'1. General information'!$E$9</f>
        <v>0</v>
      </c>
      <c r="E3772" s="227">
        <f>'1. General information'!$E$10</f>
        <v>0</v>
      </c>
      <c r="F3772" s="227">
        <f>'1. General information'!$E$11</f>
        <v>0</v>
      </c>
      <c r="G3772" s="227">
        <f>'1. General information'!$E$12</f>
        <v>0</v>
      </c>
      <c r="H3772" s="227">
        <f>'1. General information'!$E$13</f>
        <v>0</v>
      </c>
      <c r="I3772" s="227">
        <f>'1. General information'!$E$14</f>
        <v>0</v>
      </c>
      <c r="J3772" s="234" t="s">
        <v>406</v>
      </c>
      <c r="K3772" s="235" t="s">
        <v>6992</v>
      </c>
      <c r="L3772" s="234" t="s">
        <v>7054</v>
      </c>
      <c r="M3772" s="261">
        <f>'8. Equipment and supplies'!$M$50</f>
        <v>0</v>
      </c>
    </row>
    <row r="3773" spans="1:13">
      <c r="A3773" s="230">
        <v>3772</v>
      </c>
      <c r="B3773" s="230" t="str">
        <f t="shared" si="91"/>
        <v>0-0-0-8.20c</v>
      </c>
      <c r="C3773" s="227">
        <f>'1. General information'!$E$8</f>
        <v>0</v>
      </c>
      <c r="D3773" s="227">
        <f>'1. General information'!$E$9</f>
        <v>0</v>
      </c>
      <c r="E3773" s="227">
        <f>'1. General information'!$E$10</f>
        <v>0</v>
      </c>
      <c r="F3773" s="227">
        <f>'1. General information'!$E$11</f>
        <v>0</v>
      </c>
      <c r="G3773" s="227">
        <f>'1. General information'!$E$12</f>
        <v>0</v>
      </c>
      <c r="H3773" s="227">
        <f>'1. General information'!$E$13</f>
        <v>0</v>
      </c>
      <c r="I3773" s="227">
        <f>'1. General information'!$E$14</f>
        <v>0</v>
      </c>
      <c r="J3773" s="234" t="s">
        <v>406</v>
      </c>
      <c r="K3773" s="235" t="s">
        <v>6993</v>
      </c>
      <c r="L3773" s="234" t="s">
        <v>7055</v>
      </c>
      <c r="M3773" s="227">
        <f>'8. Equipment and supplies'!$P$50</f>
        <v>0</v>
      </c>
    </row>
    <row r="3774" spans="1:13">
      <c r="A3774" s="230">
        <v>3773</v>
      </c>
      <c r="B3774" s="230" t="str">
        <f t="shared" si="91"/>
        <v>0-0-0-8.21c</v>
      </c>
      <c r="C3774" s="227">
        <f>'1. General information'!$E$8</f>
        <v>0</v>
      </c>
      <c r="D3774" s="227">
        <f>'1. General information'!$E$9</f>
        <v>0</v>
      </c>
      <c r="E3774" s="227">
        <f>'1. General information'!$E$10</f>
        <v>0</v>
      </c>
      <c r="F3774" s="227">
        <f>'1. General information'!$E$11</f>
        <v>0</v>
      </c>
      <c r="G3774" s="227">
        <f>'1. General information'!$E$12</f>
        <v>0</v>
      </c>
      <c r="H3774" s="227">
        <f>'1. General information'!$E$13</f>
        <v>0</v>
      </c>
      <c r="I3774" s="227">
        <f>'1. General information'!$E$14</f>
        <v>0</v>
      </c>
      <c r="J3774" s="234" t="s">
        <v>406</v>
      </c>
      <c r="K3774" s="235" t="s">
        <v>6994</v>
      </c>
      <c r="L3774" s="234" t="s">
        <v>7056</v>
      </c>
      <c r="M3774" s="229">
        <f>'8. Equipment and supplies'!$T$50</f>
        <v>0</v>
      </c>
    </row>
    <row r="3775" spans="1:13">
      <c r="A3775" s="230">
        <v>3774</v>
      </c>
      <c r="B3775" s="230" t="str">
        <f t="shared" si="91"/>
        <v>0-0-0-8.22c</v>
      </c>
      <c r="C3775" s="227">
        <f>'1. General information'!$E$8</f>
        <v>0</v>
      </c>
      <c r="D3775" s="227">
        <f>'1. General information'!$E$9</f>
        <v>0</v>
      </c>
      <c r="E3775" s="227">
        <f>'1. General information'!$E$10</f>
        <v>0</v>
      </c>
      <c r="F3775" s="227">
        <f>'1. General information'!$E$11</f>
        <v>0</v>
      </c>
      <c r="G3775" s="227">
        <f>'1. General information'!$E$12</f>
        <v>0</v>
      </c>
      <c r="H3775" s="227">
        <f>'1. General information'!$E$13</f>
        <v>0</v>
      </c>
      <c r="I3775" s="227">
        <f>'1. General information'!$E$14</f>
        <v>0</v>
      </c>
      <c r="J3775" s="234" t="s">
        <v>406</v>
      </c>
      <c r="K3775" s="235" t="s">
        <v>6995</v>
      </c>
      <c r="L3775" s="234" t="s">
        <v>7057</v>
      </c>
      <c r="M3775" s="229">
        <f>'8. Equipment and supplies'!$X$50</f>
        <v>0</v>
      </c>
    </row>
    <row r="3776" spans="1:13">
      <c r="A3776" s="230">
        <v>3775</v>
      </c>
      <c r="B3776" s="230" t="str">
        <f t="shared" si="91"/>
        <v>0-0-0-8.23c</v>
      </c>
      <c r="C3776" s="227">
        <f>'1. General information'!$E$8</f>
        <v>0</v>
      </c>
      <c r="D3776" s="227">
        <f>'1. General information'!$E$9</f>
        <v>0</v>
      </c>
      <c r="E3776" s="227">
        <f>'1. General information'!$E$10</f>
        <v>0</v>
      </c>
      <c r="F3776" s="227">
        <f>'1. General information'!$E$11</f>
        <v>0</v>
      </c>
      <c r="G3776" s="227">
        <f>'1. General information'!$E$12</f>
        <v>0</v>
      </c>
      <c r="H3776" s="227">
        <f>'1. General information'!$E$13</f>
        <v>0</v>
      </c>
      <c r="I3776" s="227">
        <f>'1. General information'!$E$14</f>
        <v>0</v>
      </c>
      <c r="J3776" s="234" t="s">
        <v>406</v>
      </c>
      <c r="K3776" s="235" t="s">
        <v>6996</v>
      </c>
      <c r="L3776" s="234" t="s">
        <v>7059</v>
      </c>
      <c r="M3776" s="238">
        <f>'8. Equipment and supplies'!$AA$50</f>
        <v>0</v>
      </c>
    </row>
    <row r="3777" spans="1:13">
      <c r="A3777" s="230">
        <v>3776</v>
      </c>
      <c r="B3777" s="230" t="str">
        <f t="shared" si="91"/>
        <v>0-0-0-8.17d</v>
      </c>
      <c r="C3777" s="227">
        <f>'1. General information'!$E$8</f>
        <v>0</v>
      </c>
      <c r="D3777" s="227">
        <f>'1. General information'!$E$9</f>
        <v>0</v>
      </c>
      <c r="E3777" s="227">
        <f>'1. General information'!$E$10</f>
        <v>0</v>
      </c>
      <c r="F3777" s="227">
        <f>'1. General information'!$E$11</f>
        <v>0</v>
      </c>
      <c r="G3777" s="227">
        <f>'1. General information'!$E$12</f>
        <v>0</v>
      </c>
      <c r="H3777" s="227">
        <f>'1. General information'!$E$13</f>
        <v>0</v>
      </c>
      <c r="I3777" s="227">
        <f>'1. General information'!$E$14</f>
        <v>0</v>
      </c>
      <c r="J3777" s="234" t="s">
        <v>406</v>
      </c>
      <c r="K3777" s="235" t="s">
        <v>6997</v>
      </c>
      <c r="L3777" s="234" t="s">
        <v>7060</v>
      </c>
      <c r="M3777" s="227">
        <f>'8. Equipment and supplies'!$I$51</f>
        <v>0</v>
      </c>
    </row>
    <row r="3778" spans="1:13">
      <c r="A3778" s="230">
        <v>3777</v>
      </c>
      <c r="B3778" s="230" t="str">
        <f t="shared" si="91"/>
        <v>0-0-0-8.18d</v>
      </c>
      <c r="C3778" s="227">
        <f>'1. General information'!$E$8</f>
        <v>0</v>
      </c>
      <c r="D3778" s="227">
        <f>'1. General information'!$E$9</f>
        <v>0</v>
      </c>
      <c r="E3778" s="227">
        <f>'1. General information'!$E$10</f>
        <v>0</v>
      </c>
      <c r="F3778" s="227">
        <f>'1. General information'!$E$11</f>
        <v>0</v>
      </c>
      <c r="G3778" s="227">
        <f>'1. General information'!$E$12</f>
        <v>0</v>
      </c>
      <c r="H3778" s="227">
        <f>'1. General information'!$E$13</f>
        <v>0</v>
      </c>
      <c r="I3778" s="227">
        <f>'1. General information'!$E$14</f>
        <v>0</v>
      </c>
      <c r="J3778" s="234" t="s">
        <v>406</v>
      </c>
      <c r="K3778" s="235" t="s">
        <v>6998</v>
      </c>
      <c r="L3778" s="234" t="s">
        <v>7061</v>
      </c>
      <c r="M3778" s="227">
        <f>'8. Equipment and supplies'!$K$51</f>
        <v>0</v>
      </c>
    </row>
    <row r="3779" spans="1:13">
      <c r="A3779" s="230">
        <v>3778</v>
      </c>
      <c r="B3779" s="230" t="str">
        <f t="shared" si="91"/>
        <v>0-0-0-8.19d</v>
      </c>
      <c r="C3779" s="227">
        <f>'1. General information'!$E$8</f>
        <v>0</v>
      </c>
      <c r="D3779" s="227">
        <f>'1. General information'!$E$9</f>
        <v>0</v>
      </c>
      <c r="E3779" s="227">
        <f>'1. General information'!$E$10</f>
        <v>0</v>
      </c>
      <c r="F3779" s="227">
        <f>'1. General information'!$E$11</f>
        <v>0</v>
      </c>
      <c r="G3779" s="227">
        <f>'1. General information'!$E$12</f>
        <v>0</v>
      </c>
      <c r="H3779" s="227">
        <f>'1. General information'!$E$13</f>
        <v>0</v>
      </c>
      <c r="I3779" s="227">
        <f>'1. General information'!$E$14</f>
        <v>0</v>
      </c>
      <c r="J3779" s="234" t="s">
        <v>406</v>
      </c>
      <c r="K3779" s="235" t="s">
        <v>6999</v>
      </c>
      <c r="L3779" s="234" t="s">
        <v>7062</v>
      </c>
      <c r="M3779" s="261">
        <f>'8. Equipment and supplies'!$M$51</f>
        <v>0</v>
      </c>
    </row>
    <row r="3780" spans="1:13">
      <c r="A3780" s="230">
        <v>3779</v>
      </c>
      <c r="B3780" s="230" t="str">
        <f t="shared" si="91"/>
        <v>0-0-0-8.20d</v>
      </c>
      <c r="C3780" s="227">
        <f>'1. General information'!$E$8</f>
        <v>0</v>
      </c>
      <c r="D3780" s="227">
        <f>'1. General information'!$E$9</f>
        <v>0</v>
      </c>
      <c r="E3780" s="227">
        <f>'1. General information'!$E$10</f>
        <v>0</v>
      </c>
      <c r="F3780" s="227">
        <f>'1. General information'!$E$11</f>
        <v>0</v>
      </c>
      <c r="G3780" s="227">
        <f>'1. General information'!$E$12</f>
        <v>0</v>
      </c>
      <c r="H3780" s="227">
        <f>'1. General information'!$E$13</f>
        <v>0</v>
      </c>
      <c r="I3780" s="227">
        <f>'1. General information'!$E$14</f>
        <v>0</v>
      </c>
      <c r="J3780" s="234" t="s">
        <v>406</v>
      </c>
      <c r="K3780" s="235" t="s">
        <v>7000</v>
      </c>
      <c r="L3780" s="234" t="s">
        <v>7063</v>
      </c>
      <c r="M3780" s="227">
        <f>'8. Equipment and supplies'!$P$51</f>
        <v>0</v>
      </c>
    </row>
    <row r="3781" spans="1:13">
      <c r="A3781" s="230">
        <v>3780</v>
      </c>
      <c r="B3781" s="230" t="str">
        <f t="shared" si="91"/>
        <v>0-0-0-8.21d</v>
      </c>
      <c r="C3781" s="227">
        <f>'1. General information'!$E$8</f>
        <v>0</v>
      </c>
      <c r="D3781" s="227">
        <f>'1. General information'!$E$9</f>
        <v>0</v>
      </c>
      <c r="E3781" s="227">
        <f>'1. General information'!$E$10</f>
        <v>0</v>
      </c>
      <c r="F3781" s="227">
        <f>'1. General information'!$E$11</f>
        <v>0</v>
      </c>
      <c r="G3781" s="227">
        <f>'1. General information'!$E$12</f>
        <v>0</v>
      </c>
      <c r="H3781" s="227">
        <f>'1. General information'!$E$13</f>
        <v>0</v>
      </c>
      <c r="I3781" s="227">
        <f>'1. General information'!$E$14</f>
        <v>0</v>
      </c>
      <c r="J3781" s="234" t="s">
        <v>406</v>
      </c>
      <c r="K3781" s="235" t="s">
        <v>7001</v>
      </c>
      <c r="L3781" s="234" t="s">
        <v>7064</v>
      </c>
      <c r="M3781" s="229">
        <f>'8. Equipment and supplies'!$T$51</f>
        <v>0</v>
      </c>
    </row>
    <row r="3782" spans="1:13">
      <c r="A3782" s="230">
        <v>3781</v>
      </c>
      <c r="B3782" s="230" t="str">
        <f t="shared" si="91"/>
        <v>0-0-0-8.22d</v>
      </c>
      <c r="C3782" s="227">
        <f>'1. General information'!$E$8</f>
        <v>0</v>
      </c>
      <c r="D3782" s="227">
        <f>'1. General information'!$E$9</f>
        <v>0</v>
      </c>
      <c r="E3782" s="227">
        <f>'1. General information'!$E$10</f>
        <v>0</v>
      </c>
      <c r="F3782" s="227">
        <f>'1. General information'!$E$11</f>
        <v>0</v>
      </c>
      <c r="G3782" s="227">
        <f>'1. General information'!$E$12</f>
        <v>0</v>
      </c>
      <c r="H3782" s="227">
        <f>'1. General information'!$E$13</f>
        <v>0</v>
      </c>
      <c r="I3782" s="227">
        <f>'1. General information'!$E$14</f>
        <v>0</v>
      </c>
      <c r="J3782" s="234" t="s">
        <v>406</v>
      </c>
      <c r="K3782" s="235" t="s">
        <v>7002</v>
      </c>
      <c r="L3782" s="234" t="s">
        <v>7065</v>
      </c>
      <c r="M3782" s="229">
        <f>'8. Equipment and supplies'!$X$51</f>
        <v>0</v>
      </c>
    </row>
    <row r="3783" spans="1:13">
      <c r="A3783" s="230">
        <v>3782</v>
      </c>
      <c r="B3783" s="230" t="str">
        <f t="shared" si="91"/>
        <v>0-0-0-8.23d</v>
      </c>
      <c r="C3783" s="227">
        <f>'1. General information'!$E$8</f>
        <v>0</v>
      </c>
      <c r="D3783" s="227">
        <f>'1. General information'!$E$9</f>
        <v>0</v>
      </c>
      <c r="E3783" s="227">
        <f>'1. General information'!$E$10</f>
        <v>0</v>
      </c>
      <c r="F3783" s="227">
        <f>'1. General information'!$E$11</f>
        <v>0</v>
      </c>
      <c r="G3783" s="227">
        <f>'1. General information'!$E$12</f>
        <v>0</v>
      </c>
      <c r="H3783" s="227">
        <f>'1. General information'!$E$13</f>
        <v>0</v>
      </c>
      <c r="I3783" s="227">
        <f>'1. General information'!$E$14</f>
        <v>0</v>
      </c>
      <c r="J3783" s="234" t="s">
        <v>406</v>
      </c>
      <c r="K3783" s="235" t="s">
        <v>7003</v>
      </c>
      <c r="L3783" s="234" t="s">
        <v>7066</v>
      </c>
      <c r="M3783" s="238">
        <f>'8. Equipment and supplies'!$AA$51</f>
        <v>0</v>
      </c>
    </row>
    <row r="3784" spans="1:13">
      <c r="A3784" s="230">
        <v>3783</v>
      </c>
      <c r="B3784" s="230" t="str">
        <f t="shared" si="91"/>
        <v>0-0-0-8.17e</v>
      </c>
      <c r="C3784" s="227">
        <f>'1. General information'!$E$8</f>
        <v>0</v>
      </c>
      <c r="D3784" s="227">
        <f>'1. General information'!$E$9</f>
        <v>0</v>
      </c>
      <c r="E3784" s="227">
        <f>'1. General information'!$E$10</f>
        <v>0</v>
      </c>
      <c r="F3784" s="227">
        <f>'1. General information'!$E$11</f>
        <v>0</v>
      </c>
      <c r="G3784" s="227">
        <f>'1. General information'!$E$12</f>
        <v>0</v>
      </c>
      <c r="H3784" s="227">
        <f>'1. General information'!$E$13</f>
        <v>0</v>
      </c>
      <c r="I3784" s="227">
        <f>'1. General information'!$E$14</f>
        <v>0</v>
      </c>
      <c r="J3784" s="234" t="s">
        <v>406</v>
      </c>
      <c r="K3784" s="235" t="s">
        <v>7004</v>
      </c>
      <c r="L3784" s="234" t="s">
        <v>7067</v>
      </c>
      <c r="M3784" s="227">
        <f>'8. Equipment and supplies'!$I$52</f>
        <v>0</v>
      </c>
    </row>
    <row r="3785" spans="1:13">
      <c r="A3785" s="230">
        <v>3784</v>
      </c>
      <c r="B3785" s="230" t="str">
        <f t="shared" si="91"/>
        <v>0-0-0-8.18e</v>
      </c>
      <c r="C3785" s="227">
        <f>'1. General information'!$E$8</f>
        <v>0</v>
      </c>
      <c r="D3785" s="227">
        <f>'1. General information'!$E$9</f>
        <v>0</v>
      </c>
      <c r="E3785" s="227">
        <f>'1. General information'!$E$10</f>
        <v>0</v>
      </c>
      <c r="F3785" s="227">
        <f>'1. General information'!$E$11</f>
        <v>0</v>
      </c>
      <c r="G3785" s="227">
        <f>'1. General information'!$E$12</f>
        <v>0</v>
      </c>
      <c r="H3785" s="227">
        <f>'1. General information'!$E$13</f>
        <v>0</v>
      </c>
      <c r="I3785" s="227">
        <f>'1. General information'!$E$14</f>
        <v>0</v>
      </c>
      <c r="J3785" s="234" t="s">
        <v>406</v>
      </c>
      <c r="K3785" s="235" t="s">
        <v>7005</v>
      </c>
      <c r="L3785" s="234" t="s">
        <v>7068</v>
      </c>
      <c r="M3785" s="227">
        <f>'8. Equipment and supplies'!$K$52</f>
        <v>0</v>
      </c>
    </row>
    <row r="3786" spans="1:13">
      <c r="A3786" s="230">
        <v>3785</v>
      </c>
      <c r="B3786" s="230" t="str">
        <f t="shared" si="91"/>
        <v>0-0-0-8.19e</v>
      </c>
      <c r="C3786" s="227">
        <f>'1. General information'!$E$8</f>
        <v>0</v>
      </c>
      <c r="D3786" s="227">
        <f>'1. General information'!$E$9</f>
        <v>0</v>
      </c>
      <c r="E3786" s="227">
        <f>'1. General information'!$E$10</f>
        <v>0</v>
      </c>
      <c r="F3786" s="227">
        <f>'1. General information'!$E$11</f>
        <v>0</v>
      </c>
      <c r="G3786" s="227">
        <f>'1. General information'!$E$12</f>
        <v>0</v>
      </c>
      <c r="H3786" s="227">
        <f>'1. General information'!$E$13</f>
        <v>0</v>
      </c>
      <c r="I3786" s="227">
        <f>'1. General information'!$E$14</f>
        <v>0</v>
      </c>
      <c r="J3786" s="234" t="s">
        <v>406</v>
      </c>
      <c r="K3786" s="235" t="s">
        <v>7006</v>
      </c>
      <c r="L3786" s="234" t="s">
        <v>7069</v>
      </c>
      <c r="M3786" s="261">
        <f>'8. Equipment and supplies'!$M$52</f>
        <v>0</v>
      </c>
    </row>
    <row r="3787" spans="1:13">
      <c r="A3787" s="230">
        <v>3786</v>
      </c>
      <c r="B3787" s="230" t="str">
        <f t="shared" si="91"/>
        <v>0-0-0-8.20e</v>
      </c>
      <c r="C3787" s="227">
        <f>'1. General information'!$E$8</f>
        <v>0</v>
      </c>
      <c r="D3787" s="227">
        <f>'1. General information'!$E$9</f>
        <v>0</v>
      </c>
      <c r="E3787" s="227">
        <f>'1. General information'!$E$10</f>
        <v>0</v>
      </c>
      <c r="F3787" s="227">
        <f>'1. General information'!$E$11</f>
        <v>0</v>
      </c>
      <c r="G3787" s="227">
        <f>'1. General information'!$E$12</f>
        <v>0</v>
      </c>
      <c r="H3787" s="227">
        <f>'1. General information'!$E$13</f>
        <v>0</v>
      </c>
      <c r="I3787" s="227">
        <f>'1. General information'!$E$14</f>
        <v>0</v>
      </c>
      <c r="J3787" s="234" t="s">
        <v>406</v>
      </c>
      <c r="K3787" s="235" t="s">
        <v>7007</v>
      </c>
      <c r="L3787" s="234" t="s">
        <v>7070</v>
      </c>
      <c r="M3787" s="227">
        <f>'8. Equipment and supplies'!$P$52</f>
        <v>0</v>
      </c>
    </row>
    <row r="3788" spans="1:13">
      <c r="A3788" s="230">
        <v>3787</v>
      </c>
      <c r="B3788" s="230" t="str">
        <f t="shared" si="91"/>
        <v>0-0-0-8.21e</v>
      </c>
      <c r="C3788" s="227">
        <f>'1. General information'!$E$8</f>
        <v>0</v>
      </c>
      <c r="D3788" s="227">
        <f>'1. General information'!$E$9</f>
        <v>0</v>
      </c>
      <c r="E3788" s="227">
        <f>'1. General information'!$E$10</f>
        <v>0</v>
      </c>
      <c r="F3788" s="227">
        <f>'1. General information'!$E$11</f>
        <v>0</v>
      </c>
      <c r="G3788" s="227">
        <f>'1. General information'!$E$12</f>
        <v>0</v>
      </c>
      <c r="H3788" s="227">
        <f>'1. General information'!$E$13</f>
        <v>0</v>
      </c>
      <c r="I3788" s="227">
        <f>'1. General information'!$E$14</f>
        <v>0</v>
      </c>
      <c r="J3788" s="234" t="s">
        <v>406</v>
      </c>
      <c r="K3788" s="235" t="s">
        <v>7008</v>
      </c>
      <c r="L3788" s="234" t="s">
        <v>7071</v>
      </c>
      <c r="M3788" s="229">
        <f>'8. Equipment and supplies'!$T$52</f>
        <v>0</v>
      </c>
    </row>
    <row r="3789" spans="1:13">
      <c r="A3789" s="230">
        <v>3788</v>
      </c>
      <c r="B3789" s="230" t="str">
        <f t="shared" si="91"/>
        <v>0-0-0-8.22e</v>
      </c>
      <c r="C3789" s="227">
        <f>'1. General information'!$E$8</f>
        <v>0</v>
      </c>
      <c r="D3789" s="227">
        <f>'1. General information'!$E$9</f>
        <v>0</v>
      </c>
      <c r="E3789" s="227">
        <f>'1. General information'!$E$10</f>
        <v>0</v>
      </c>
      <c r="F3789" s="227">
        <f>'1. General information'!$E$11</f>
        <v>0</v>
      </c>
      <c r="G3789" s="227">
        <f>'1. General information'!$E$12</f>
        <v>0</v>
      </c>
      <c r="H3789" s="227">
        <f>'1. General information'!$E$13</f>
        <v>0</v>
      </c>
      <c r="I3789" s="227">
        <f>'1. General information'!$E$14</f>
        <v>0</v>
      </c>
      <c r="J3789" s="234" t="s">
        <v>406</v>
      </c>
      <c r="K3789" s="235" t="s">
        <v>7009</v>
      </c>
      <c r="L3789" s="234" t="s">
        <v>7072</v>
      </c>
      <c r="M3789" s="229">
        <f>'8. Equipment and supplies'!$X$52</f>
        <v>0</v>
      </c>
    </row>
    <row r="3790" spans="1:13">
      <c r="A3790" s="230">
        <v>3789</v>
      </c>
      <c r="B3790" s="230" t="str">
        <f t="shared" si="91"/>
        <v>0-0-0-8.23e</v>
      </c>
      <c r="C3790" s="227">
        <f>'1. General information'!$E$8</f>
        <v>0</v>
      </c>
      <c r="D3790" s="227">
        <f>'1. General information'!$E$9</f>
        <v>0</v>
      </c>
      <c r="E3790" s="227">
        <f>'1. General information'!$E$10</f>
        <v>0</v>
      </c>
      <c r="F3790" s="227">
        <f>'1. General information'!$E$11</f>
        <v>0</v>
      </c>
      <c r="G3790" s="227">
        <f>'1. General information'!$E$12</f>
        <v>0</v>
      </c>
      <c r="H3790" s="227">
        <f>'1. General information'!$E$13</f>
        <v>0</v>
      </c>
      <c r="I3790" s="227">
        <f>'1. General information'!$E$14</f>
        <v>0</v>
      </c>
      <c r="J3790" s="234" t="s">
        <v>406</v>
      </c>
      <c r="K3790" s="235" t="s">
        <v>7010</v>
      </c>
      <c r="L3790" s="234" t="s">
        <v>7073</v>
      </c>
      <c r="M3790" s="238">
        <f>'8. Equipment and supplies'!$AA$52</f>
        <v>0</v>
      </c>
    </row>
    <row r="3791" spans="1:13">
      <c r="A3791" s="230">
        <v>3790</v>
      </c>
      <c r="B3791" s="230" t="str">
        <f t="shared" si="91"/>
        <v>0-0-0-8.17f</v>
      </c>
      <c r="C3791" s="227">
        <f>'1. General information'!$E$8</f>
        <v>0</v>
      </c>
      <c r="D3791" s="227">
        <f>'1. General information'!$E$9</f>
        <v>0</v>
      </c>
      <c r="E3791" s="227">
        <f>'1. General information'!$E$10</f>
        <v>0</v>
      </c>
      <c r="F3791" s="227">
        <f>'1. General information'!$E$11</f>
        <v>0</v>
      </c>
      <c r="G3791" s="227">
        <f>'1. General information'!$E$12</f>
        <v>0</v>
      </c>
      <c r="H3791" s="227">
        <f>'1. General information'!$E$13</f>
        <v>0</v>
      </c>
      <c r="I3791" s="227">
        <f>'1. General information'!$E$14</f>
        <v>0</v>
      </c>
      <c r="J3791" s="234" t="s">
        <v>406</v>
      </c>
      <c r="K3791" s="235" t="s">
        <v>7011</v>
      </c>
      <c r="L3791" s="234" t="s">
        <v>7074</v>
      </c>
      <c r="M3791" s="227">
        <f>'8. Equipment and supplies'!$I$53</f>
        <v>0</v>
      </c>
    </row>
    <row r="3792" spans="1:13">
      <c r="A3792" s="230">
        <v>3791</v>
      </c>
      <c r="B3792" s="230" t="str">
        <f t="shared" si="91"/>
        <v>0-0-0-8.18f</v>
      </c>
      <c r="C3792" s="227">
        <f>'1. General information'!$E$8</f>
        <v>0</v>
      </c>
      <c r="D3792" s="227">
        <f>'1. General information'!$E$9</f>
        <v>0</v>
      </c>
      <c r="E3792" s="227">
        <f>'1. General information'!$E$10</f>
        <v>0</v>
      </c>
      <c r="F3792" s="227">
        <f>'1. General information'!$E$11</f>
        <v>0</v>
      </c>
      <c r="G3792" s="227">
        <f>'1. General information'!$E$12</f>
        <v>0</v>
      </c>
      <c r="H3792" s="227">
        <f>'1. General information'!$E$13</f>
        <v>0</v>
      </c>
      <c r="I3792" s="227">
        <f>'1. General information'!$E$14</f>
        <v>0</v>
      </c>
      <c r="J3792" s="234" t="s">
        <v>406</v>
      </c>
      <c r="K3792" s="235" t="s">
        <v>7012</v>
      </c>
      <c r="L3792" s="234" t="s">
        <v>7075</v>
      </c>
      <c r="M3792" s="227">
        <f>'8. Equipment and supplies'!$K$53</f>
        <v>0</v>
      </c>
    </row>
    <row r="3793" spans="1:13">
      <c r="A3793" s="230">
        <v>3792</v>
      </c>
      <c r="B3793" s="230" t="str">
        <f t="shared" si="91"/>
        <v>0-0-0-8.19f</v>
      </c>
      <c r="C3793" s="227">
        <f>'1. General information'!$E$8</f>
        <v>0</v>
      </c>
      <c r="D3793" s="227">
        <f>'1. General information'!$E$9</f>
        <v>0</v>
      </c>
      <c r="E3793" s="227">
        <f>'1. General information'!$E$10</f>
        <v>0</v>
      </c>
      <c r="F3793" s="227">
        <f>'1. General information'!$E$11</f>
        <v>0</v>
      </c>
      <c r="G3793" s="227">
        <f>'1. General information'!$E$12</f>
        <v>0</v>
      </c>
      <c r="H3793" s="227">
        <f>'1. General information'!$E$13</f>
        <v>0</v>
      </c>
      <c r="I3793" s="227">
        <f>'1. General information'!$E$14</f>
        <v>0</v>
      </c>
      <c r="J3793" s="234" t="s">
        <v>406</v>
      </c>
      <c r="K3793" s="235" t="s">
        <v>7013</v>
      </c>
      <c r="L3793" s="234" t="s">
        <v>7076</v>
      </c>
      <c r="M3793" s="261">
        <f>'8. Equipment and supplies'!$M$53</f>
        <v>0</v>
      </c>
    </row>
    <row r="3794" spans="1:13">
      <c r="A3794" s="230">
        <v>3793</v>
      </c>
      <c r="B3794" s="230" t="str">
        <f t="shared" si="91"/>
        <v>0-0-0-8.20f</v>
      </c>
      <c r="C3794" s="227">
        <f>'1. General information'!$E$8</f>
        <v>0</v>
      </c>
      <c r="D3794" s="227">
        <f>'1. General information'!$E$9</f>
        <v>0</v>
      </c>
      <c r="E3794" s="227">
        <f>'1. General information'!$E$10</f>
        <v>0</v>
      </c>
      <c r="F3794" s="227">
        <f>'1. General information'!$E$11</f>
        <v>0</v>
      </c>
      <c r="G3794" s="227">
        <f>'1. General information'!$E$12</f>
        <v>0</v>
      </c>
      <c r="H3794" s="227">
        <f>'1. General information'!$E$13</f>
        <v>0</v>
      </c>
      <c r="I3794" s="227">
        <f>'1. General information'!$E$14</f>
        <v>0</v>
      </c>
      <c r="J3794" s="234" t="s">
        <v>406</v>
      </c>
      <c r="K3794" s="235" t="s">
        <v>7014</v>
      </c>
      <c r="L3794" s="234" t="s">
        <v>7077</v>
      </c>
      <c r="M3794" s="227">
        <f>'8. Equipment and supplies'!$P$53</f>
        <v>0</v>
      </c>
    </row>
    <row r="3795" spans="1:13">
      <c r="A3795" s="230">
        <v>3794</v>
      </c>
      <c r="B3795" s="230" t="str">
        <f t="shared" si="91"/>
        <v>0-0-0-8.21f</v>
      </c>
      <c r="C3795" s="227">
        <f>'1. General information'!$E$8</f>
        <v>0</v>
      </c>
      <c r="D3795" s="227">
        <f>'1. General information'!$E$9</f>
        <v>0</v>
      </c>
      <c r="E3795" s="227">
        <f>'1. General information'!$E$10</f>
        <v>0</v>
      </c>
      <c r="F3795" s="227">
        <f>'1. General information'!$E$11</f>
        <v>0</v>
      </c>
      <c r="G3795" s="227">
        <f>'1. General information'!$E$12</f>
        <v>0</v>
      </c>
      <c r="H3795" s="227">
        <f>'1. General information'!$E$13</f>
        <v>0</v>
      </c>
      <c r="I3795" s="227">
        <f>'1. General information'!$E$14</f>
        <v>0</v>
      </c>
      <c r="J3795" s="234" t="s">
        <v>406</v>
      </c>
      <c r="K3795" s="235" t="s">
        <v>7015</v>
      </c>
      <c r="L3795" s="234" t="s">
        <v>7078</v>
      </c>
      <c r="M3795" s="229">
        <f>'8. Equipment and supplies'!$T$53</f>
        <v>0</v>
      </c>
    </row>
    <row r="3796" spans="1:13">
      <c r="A3796" s="230">
        <v>3795</v>
      </c>
      <c r="B3796" s="230" t="str">
        <f t="shared" si="91"/>
        <v>0-0-0-8.22f</v>
      </c>
      <c r="C3796" s="227">
        <f>'1. General information'!$E$8</f>
        <v>0</v>
      </c>
      <c r="D3796" s="227">
        <f>'1. General information'!$E$9</f>
        <v>0</v>
      </c>
      <c r="E3796" s="227">
        <f>'1. General information'!$E$10</f>
        <v>0</v>
      </c>
      <c r="F3796" s="227">
        <f>'1. General information'!$E$11</f>
        <v>0</v>
      </c>
      <c r="G3796" s="227">
        <f>'1. General information'!$E$12</f>
        <v>0</v>
      </c>
      <c r="H3796" s="227">
        <f>'1. General information'!$E$13</f>
        <v>0</v>
      </c>
      <c r="I3796" s="227">
        <f>'1. General information'!$E$14</f>
        <v>0</v>
      </c>
      <c r="J3796" s="234" t="s">
        <v>406</v>
      </c>
      <c r="K3796" s="235" t="s">
        <v>7016</v>
      </c>
      <c r="L3796" s="234" t="s">
        <v>7079</v>
      </c>
      <c r="M3796" s="229">
        <f>'8. Equipment and supplies'!$X$53</f>
        <v>0</v>
      </c>
    </row>
    <row r="3797" spans="1:13">
      <c r="A3797" s="230">
        <v>3796</v>
      </c>
      <c r="B3797" s="230" t="str">
        <f t="shared" si="91"/>
        <v>0-0-0-8.23f</v>
      </c>
      <c r="C3797" s="227">
        <f>'1. General information'!$E$8</f>
        <v>0</v>
      </c>
      <c r="D3797" s="227">
        <f>'1. General information'!$E$9</f>
        <v>0</v>
      </c>
      <c r="E3797" s="227">
        <f>'1. General information'!$E$10</f>
        <v>0</v>
      </c>
      <c r="F3797" s="227">
        <f>'1. General information'!$E$11</f>
        <v>0</v>
      </c>
      <c r="G3797" s="227">
        <f>'1. General information'!$E$12</f>
        <v>0</v>
      </c>
      <c r="H3797" s="227">
        <f>'1. General information'!$E$13</f>
        <v>0</v>
      </c>
      <c r="I3797" s="227">
        <f>'1. General information'!$E$14</f>
        <v>0</v>
      </c>
      <c r="J3797" s="234" t="s">
        <v>406</v>
      </c>
      <c r="K3797" s="235" t="s">
        <v>7017</v>
      </c>
      <c r="L3797" s="234" t="s">
        <v>7080</v>
      </c>
      <c r="M3797" s="238">
        <f>'8. Equipment and supplies'!$AA$53</f>
        <v>0</v>
      </c>
    </row>
    <row r="3798" spans="1:13">
      <c r="A3798" s="230">
        <v>3797</v>
      </c>
      <c r="B3798" s="230" t="str">
        <f t="shared" si="91"/>
        <v>0-0-0-8.17g</v>
      </c>
      <c r="C3798" s="227">
        <f>'1. General information'!$E$8</f>
        <v>0</v>
      </c>
      <c r="D3798" s="227">
        <f>'1. General information'!$E$9</f>
        <v>0</v>
      </c>
      <c r="E3798" s="227">
        <f>'1. General information'!$E$10</f>
        <v>0</v>
      </c>
      <c r="F3798" s="227">
        <f>'1. General information'!$E$11</f>
        <v>0</v>
      </c>
      <c r="G3798" s="227">
        <f>'1. General information'!$E$12</f>
        <v>0</v>
      </c>
      <c r="H3798" s="227">
        <f>'1. General information'!$E$13</f>
        <v>0</v>
      </c>
      <c r="I3798" s="227">
        <f>'1. General information'!$E$14</f>
        <v>0</v>
      </c>
      <c r="J3798" s="234" t="s">
        <v>406</v>
      </c>
      <c r="K3798" s="235" t="s">
        <v>7018</v>
      </c>
      <c r="L3798" s="234" t="s">
        <v>7081</v>
      </c>
      <c r="M3798" s="227">
        <f>'8. Equipment and supplies'!$I$54</f>
        <v>0</v>
      </c>
    </row>
    <row r="3799" spans="1:13">
      <c r="A3799" s="230">
        <v>3798</v>
      </c>
      <c r="B3799" s="230" t="str">
        <f t="shared" si="91"/>
        <v>0-0-0-8.18g</v>
      </c>
      <c r="C3799" s="227">
        <f>'1. General information'!$E$8</f>
        <v>0</v>
      </c>
      <c r="D3799" s="227">
        <f>'1. General information'!$E$9</f>
        <v>0</v>
      </c>
      <c r="E3799" s="227">
        <f>'1. General information'!$E$10</f>
        <v>0</v>
      </c>
      <c r="F3799" s="227">
        <f>'1. General information'!$E$11</f>
        <v>0</v>
      </c>
      <c r="G3799" s="227">
        <f>'1. General information'!$E$12</f>
        <v>0</v>
      </c>
      <c r="H3799" s="227">
        <f>'1. General information'!$E$13</f>
        <v>0</v>
      </c>
      <c r="I3799" s="227">
        <f>'1. General information'!$E$14</f>
        <v>0</v>
      </c>
      <c r="J3799" s="234" t="s">
        <v>406</v>
      </c>
      <c r="K3799" s="235" t="s">
        <v>7019</v>
      </c>
      <c r="L3799" s="234" t="s">
        <v>7082</v>
      </c>
      <c r="M3799" s="227">
        <f>'8. Equipment and supplies'!$K$54</f>
        <v>0</v>
      </c>
    </row>
    <row r="3800" spans="1:13">
      <c r="A3800" s="230">
        <v>3799</v>
      </c>
      <c r="B3800" s="230" t="str">
        <f t="shared" si="91"/>
        <v>0-0-0-8.19g</v>
      </c>
      <c r="C3800" s="227">
        <f>'1. General information'!$E$8</f>
        <v>0</v>
      </c>
      <c r="D3800" s="227">
        <f>'1. General information'!$E$9</f>
        <v>0</v>
      </c>
      <c r="E3800" s="227">
        <f>'1. General information'!$E$10</f>
        <v>0</v>
      </c>
      <c r="F3800" s="227">
        <f>'1. General information'!$E$11</f>
        <v>0</v>
      </c>
      <c r="G3800" s="227">
        <f>'1. General information'!$E$12</f>
        <v>0</v>
      </c>
      <c r="H3800" s="227">
        <f>'1. General information'!$E$13</f>
        <v>0</v>
      </c>
      <c r="I3800" s="227">
        <f>'1. General information'!$E$14</f>
        <v>0</v>
      </c>
      <c r="J3800" s="234" t="s">
        <v>406</v>
      </c>
      <c r="K3800" s="235" t="s">
        <v>7020</v>
      </c>
      <c r="L3800" s="234" t="s">
        <v>7083</v>
      </c>
      <c r="M3800" s="261">
        <f>'8. Equipment and supplies'!$M$54</f>
        <v>0</v>
      </c>
    </row>
    <row r="3801" spans="1:13">
      <c r="A3801" s="230">
        <v>3800</v>
      </c>
      <c r="B3801" s="230" t="str">
        <f t="shared" si="91"/>
        <v>0-0-0-8.20g</v>
      </c>
      <c r="C3801" s="227">
        <f>'1. General information'!$E$8</f>
        <v>0</v>
      </c>
      <c r="D3801" s="227">
        <f>'1. General information'!$E$9</f>
        <v>0</v>
      </c>
      <c r="E3801" s="227">
        <f>'1. General information'!$E$10</f>
        <v>0</v>
      </c>
      <c r="F3801" s="227">
        <f>'1. General information'!$E$11</f>
        <v>0</v>
      </c>
      <c r="G3801" s="227">
        <f>'1. General information'!$E$12</f>
        <v>0</v>
      </c>
      <c r="H3801" s="227">
        <f>'1. General information'!$E$13</f>
        <v>0</v>
      </c>
      <c r="I3801" s="227">
        <f>'1. General information'!$E$14</f>
        <v>0</v>
      </c>
      <c r="J3801" s="234" t="s">
        <v>406</v>
      </c>
      <c r="K3801" s="235" t="s">
        <v>7021</v>
      </c>
      <c r="L3801" s="234" t="s">
        <v>7084</v>
      </c>
      <c r="M3801" s="227">
        <f>'8. Equipment and supplies'!$P$54</f>
        <v>0</v>
      </c>
    </row>
    <row r="3802" spans="1:13">
      <c r="A3802" s="230">
        <v>3801</v>
      </c>
      <c r="B3802" s="230" t="str">
        <f t="shared" si="91"/>
        <v>0-0-0-8.21g</v>
      </c>
      <c r="C3802" s="227">
        <f>'1. General information'!$E$8</f>
        <v>0</v>
      </c>
      <c r="D3802" s="227">
        <f>'1. General information'!$E$9</f>
        <v>0</v>
      </c>
      <c r="E3802" s="227">
        <f>'1. General information'!$E$10</f>
        <v>0</v>
      </c>
      <c r="F3802" s="227">
        <f>'1. General information'!$E$11</f>
        <v>0</v>
      </c>
      <c r="G3802" s="227">
        <f>'1. General information'!$E$12</f>
        <v>0</v>
      </c>
      <c r="H3802" s="227">
        <f>'1. General information'!$E$13</f>
        <v>0</v>
      </c>
      <c r="I3802" s="227">
        <f>'1. General information'!$E$14</f>
        <v>0</v>
      </c>
      <c r="J3802" s="234" t="s">
        <v>406</v>
      </c>
      <c r="K3802" s="235" t="s">
        <v>7022</v>
      </c>
      <c r="L3802" s="234" t="s">
        <v>7085</v>
      </c>
      <c r="M3802" s="229">
        <f>'8. Equipment and supplies'!$T$54</f>
        <v>0</v>
      </c>
    </row>
    <row r="3803" spans="1:13">
      <c r="A3803" s="230">
        <v>3802</v>
      </c>
      <c r="B3803" s="230" t="str">
        <f t="shared" si="91"/>
        <v>0-0-0-8.22g</v>
      </c>
      <c r="C3803" s="227">
        <f>'1. General information'!$E$8</f>
        <v>0</v>
      </c>
      <c r="D3803" s="227">
        <f>'1. General information'!$E$9</f>
        <v>0</v>
      </c>
      <c r="E3803" s="227">
        <f>'1. General information'!$E$10</f>
        <v>0</v>
      </c>
      <c r="F3803" s="227">
        <f>'1. General information'!$E$11</f>
        <v>0</v>
      </c>
      <c r="G3803" s="227">
        <f>'1. General information'!$E$12</f>
        <v>0</v>
      </c>
      <c r="H3803" s="227">
        <f>'1. General information'!$E$13</f>
        <v>0</v>
      </c>
      <c r="I3803" s="227">
        <f>'1. General information'!$E$14</f>
        <v>0</v>
      </c>
      <c r="J3803" s="234" t="s">
        <v>406</v>
      </c>
      <c r="K3803" s="235" t="s">
        <v>7023</v>
      </c>
      <c r="L3803" s="234" t="s">
        <v>7086</v>
      </c>
      <c r="M3803" s="229">
        <f>'8. Equipment and supplies'!$X$54</f>
        <v>0</v>
      </c>
    </row>
    <row r="3804" spans="1:13">
      <c r="A3804" s="230">
        <v>3803</v>
      </c>
      <c r="B3804" s="230" t="str">
        <f t="shared" si="91"/>
        <v>0-0-0-8.23g</v>
      </c>
      <c r="C3804" s="227">
        <f>'1. General information'!$E$8</f>
        <v>0</v>
      </c>
      <c r="D3804" s="227">
        <f>'1. General information'!$E$9</f>
        <v>0</v>
      </c>
      <c r="E3804" s="227">
        <f>'1. General information'!$E$10</f>
        <v>0</v>
      </c>
      <c r="F3804" s="227">
        <f>'1. General information'!$E$11</f>
        <v>0</v>
      </c>
      <c r="G3804" s="227">
        <f>'1. General information'!$E$12</f>
        <v>0</v>
      </c>
      <c r="H3804" s="227">
        <f>'1. General information'!$E$13</f>
        <v>0</v>
      </c>
      <c r="I3804" s="227">
        <f>'1. General information'!$E$14</f>
        <v>0</v>
      </c>
      <c r="J3804" s="234" t="s">
        <v>406</v>
      </c>
      <c r="K3804" s="235" t="s">
        <v>7024</v>
      </c>
      <c r="L3804" s="234" t="s">
        <v>7087</v>
      </c>
      <c r="M3804" s="238">
        <f>'8. Equipment and supplies'!$AA$54</f>
        <v>0</v>
      </c>
    </row>
    <row r="3805" spans="1:13">
      <c r="A3805" s="230">
        <v>3804</v>
      </c>
      <c r="B3805" s="230" t="str">
        <f t="shared" si="91"/>
        <v>0-0-0-8.17h</v>
      </c>
      <c r="C3805" s="227">
        <f>'1. General information'!$E$8</f>
        <v>0</v>
      </c>
      <c r="D3805" s="227">
        <f>'1. General information'!$E$9</f>
        <v>0</v>
      </c>
      <c r="E3805" s="227">
        <f>'1. General information'!$E$10</f>
        <v>0</v>
      </c>
      <c r="F3805" s="227">
        <f>'1. General information'!$E$11</f>
        <v>0</v>
      </c>
      <c r="G3805" s="227">
        <f>'1. General information'!$E$12</f>
        <v>0</v>
      </c>
      <c r="H3805" s="227">
        <f>'1. General information'!$E$13</f>
        <v>0</v>
      </c>
      <c r="I3805" s="227">
        <f>'1. General information'!$E$14</f>
        <v>0</v>
      </c>
      <c r="J3805" s="234" t="s">
        <v>406</v>
      </c>
      <c r="K3805" s="235" t="s">
        <v>7025</v>
      </c>
      <c r="L3805" s="234" t="s">
        <v>7088</v>
      </c>
      <c r="M3805" s="227">
        <f>'8. Equipment and supplies'!$I$55</f>
        <v>0</v>
      </c>
    </row>
    <row r="3806" spans="1:13">
      <c r="A3806" s="230">
        <v>3805</v>
      </c>
      <c r="B3806" s="230" t="str">
        <f t="shared" ref="B3806:B3875" si="92">CONCATENATE(LEFT(C3806,2),"-",LEFT(D3806,2),"-",LEFT(E3806,2),"-",K3806)</f>
        <v>0-0-0-8.18h</v>
      </c>
      <c r="C3806" s="227">
        <f>'1. General information'!$E$8</f>
        <v>0</v>
      </c>
      <c r="D3806" s="227">
        <f>'1. General information'!$E$9</f>
        <v>0</v>
      </c>
      <c r="E3806" s="227">
        <f>'1. General information'!$E$10</f>
        <v>0</v>
      </c>
      <c r="F3806" s="227">
        <f>'1. General information'!$E$11</f>
        <v>0</v>
      </c>
      <c r="G3806" s="227">
        <f>'1. General information'!$E$12</f>
        <v>0</v>
      </c>
      <c r="H3806" s="227">
        <f>'1. General information'!$E$13</f>
        <v>0</v>
      </c>
      <c r="I3806" s="227">
        <f>'1. General information'!$E$14</f>
        <v>0</v>
      </c>
      <c r="J3806" s="234" t="s">
        <v>406</v>
      </c>
      <c r="K3806" s="235" t="s">
        <v>7026</v>
      </c>
      <c r="L3806" s="234" t="s">
        <v>7089</v>
      </c>
      <c r="M3806" s="227">
        <f>'8. Equipment and supplies'!$K$55</f>
        <v>0</v>
      </c>
    </row>
    <row r="3807" spans="1:13">
      <c r="A3807" s="230">
        <v>3806</v>
      </c>
      <c r="B3807" s="230" t="str">
        <f t="shared" si="92"/>
        <v>0-0-0-8.19h</v>
      </c>
      <c r="C3807" s="227">
        <f>'1. General information'!$E$8</f>
        <v>0</v>
      </c>
      <c r="D3807" s="227">
        <f>'1. General information'!$E$9</f>
        <v>0</v>
      </c>
      <c r="E3807" s="227">
        <f>'1. General information'!$E$10</f>
        <v>0</v>
      </c>
      <c r="F3807" s="227">
        <f>'1. General information'!$E$11</f>
        <v>0</v>
      </c>
      <c r="G3807" s="227">
        <f>'1. General information'!$E$12</f>
        <v>0</v>
      </c>
      <c r="H3807" s="227">
        <f>'1. General information'!$E$13</f>
        <v>0</v>
      </c>
      <c r="I3807" s="227">
        <f>'1. General information'!$E$14</f>
        <v>0</v>
      </c>
      <c r="J3807" s="234" t="s">
        <v>406</v>
      </c>
      <c r="K3807" s="235" t="s">
        <v>7027</v>
      </c>
      <c r="L3807" s="234" t="s">
        <v>7090</v>
      </c>
      <c r="M3807" s="261">
        <f>'8. Equipment and supplies'!$M$55</f>
        <v>0</v>
      </c>
    </row>
    <row r="3808" spans="1:13">
      <c r="A3808" s="230">
        <v>3807</v>
      </c>
      <c r="B3808" s="230" t="str">
        <f t="shared" si="92"/>
        <v>0-0-0-8.20h</v>
      </c>
      <c r="C3808" s="227">
        <f>'1. General information'!$E$8</f>
        <v>0</v>
      </c>
      <c r="D3808" s="227">
        <f>'1. General information'!$E$9</f>
        <v>0</v>
      </c>
      <c r="E3808" s="227">
        <f>'1. General information'!$E$10</f>
        <v>0</v>
      </c>
      <c r="F3808" s="227">
        <f>'1. General information'!$E$11</f>
        <v>0</v>
      </c>
      <c r="G3808" s="227">
        <f>'1. General information'!$E$12</f>
        <v>0</v>
      </c>
      <c r="H3808" s="227">
        <f>'1. General information'!$E$13</f>
        <v>0</v>
      </c>
      <c r="I3808" s="227">
        <f>'1. General information'!$E$14</f>
        <v>0</v>
      </c>
      <c r="J3808" s="234" t="s">
        <v>406</v>
      </c>
      <c r="K3808" s="235" t="s">
        <v>7028</v>
      </c>
      <c r="L3808" s="234" t="s">
        <v>7091</v>
      </c>
      <c r="M3808" s="227">
        <f>'8. Equipment and supplies'!$P$55</f>
        <v>0</v>
      </c>
    </row>
    <row r="3809" spans="1:13">
      <c r="A3809" s="230">
        <v>3808</v>
      </c>
      <c r="B3809" s="230" t="str">
        <f t="shared" si="92"/>
        <v>0-0-0-8.21h</v>
      </c>
      <c r="C3809" s="227">
        <f>'1. General information'!$E$8</f>
        <v>0</v>
      </c>
      <c r="D3809" s="227">
        <f>'1. General information'!$E$9</f>
        <v>0</v>
      </c>
      <c r="E3809" s="227">
        <f>'1. General information'!$E$10</f>
        <v>0</v>
      </c>
      <c r="F3809" s="227">
        <f>'1. General information'!$E$11</f>
        <v>0</v>
      </c>
      <c r="G3809" s="227">
        <f>'1. General information'!$E$12</f>
        <v>0</v>
      </c>
      <c r="H3809" s="227">
        <f>'1. General information'!$E$13</f>
        <v>0</v>
      </c>
      <c r="I3809" s="227">
        <f>'1. General information'!$E$14</f>
        <v>0</v>
      </c>
      <c r="J3809" s="234" t="s">
        <v>406</v>
      </c>
      <c r="K3809" s="235" t="s">
        <v>7029</v>
      </c>
      <c r="L3809" s="234" t="s">
        <v>7092</v>
      </c>
      <c r="M3809" s="229">
        <f>'8. Equipment and supplies'!$T$55</f>
        <v>0</v>
      </c>
    </row>
    <row r="3810" spans="1:13">
      <c r="A3810" s="230">
        <v>3809</v>
      </c>
      <c r="B3810" s="230" t="str">
        <f t="shared" si="92"/>
        <v>0-0-0-8.22h</v>
      </c>
      <c r="C3810" s="227">
        <f>'1. General information'!$E$8</f>
        <v>0</v>
      </c>
      <c r="D3810" s="227">
        <f>'1. General information'!$E$9</f>
        <v>0</v>
      </c>
      <c r="E3810" s="227">
        <f>'1. General information'!$E$10</f>
        <v>0</v>
      </c>
      <c r="F3810" s="227">
        <f>'1. General information'!$E$11</f>
        <v>0</v>
      </c>
      <c r="G3810" s="227">
        <f>'1. General information'!$E$12</f>
        <v>0</v>
      </c>
      <c r="H3810" s="227">
        <f>'1. General information'!$E$13</f>
        <v>0</v>
      </c>
      <c r="I3810" s="227">
        <f>'1. General information'!$E$14</f>
        <v>0</v>
      </c>
      <c r="J3810" s="234" t="s">
        <v>406</v>
      </c>
      <c r="K3810" s="235" t="s">
        <v>7030</v>
      </c>
      <c r="L3810" s="234" t="s">
        <v>7093</v>
      </c>
      <c r="M3810" s="229">
        <f>'8. Equipment and supplies'!$X$55</f>
        <v>0</v>
      </c>
    </row>
    <row r="3811" spans="1:13">
      <c r="A3811" s="230">
        <v>3810</v>
      </c>
      <c r="B3811" s="230" t="str">
        <f t="shared" si="92"/>
        <v>0-0-0-8.23h</v>
      </c>
      <c r="C3811" s="227">
        <f>'1. General information'!$E$8</f>
        <v>0</v>
      </c>
      <c r="D3811" s="227">
        <f>'1. General information'!$E$9</f>
        <v>0</v>
      </c>
      <c r="E3811" s="227">
        <f>'1. General information'!$E$10</f>
        <v>0</v>
      </c>
      <c r="F3811" s="227">
        <f>'1. General information'!$E$11</f>
        <v>0</v>
      </c>
      <c r="G3811" s="227">
        <f>'1. General information'!$E$12</f>
        <v>0</v>
      </c>
      <c r="H3811" s="227">
        <f>'1. General information'!$E$13</f>
        <v>0</v>
      </c>
      <c r="I3811" s="227">
        <f>'1. General information'!$E$14</f>
        <v>0</v>
      </c>
      <c r="J3811" s="234" t="s">
        <v>406</v>
      </c>
      <c r="K3811" s="235" t="s">
        <v>7031</v>
      </c>
      <c r="L3811" s="234" t="s">
        <v>7094</v>
      </c>
      <c r="M3811" s="238">
        <f>'8. Equipment and supplies'!$AA$55</f>
        <v>0</v>
      </c>
    </row>
    <row r="3812" spans="1:13">
      <c r="A3812" s="230">
        <v>3811</v>
      </c>
      <c r="B3812" s="230" t="str">
        <f t="shared" si="92"/>
        <v>0-0-0-8.17i</v>
      </c>
      <c r="C3812" s="227">
        <f>'1. General information'!$E$8</f>
        <v>0</v>
      </c>
      <c r="D3812" s="227">
        <f>'1. General information'!$E$9</f>
        <v>0</v>
      </c>
      <c r="E3812" s="227">
        <f>'1. General information'!$E$10</f>
        <v>0</v>
      </c>
      <c r="F3812" s="227">
        <f>'1. General information'!$E$11</f>
        <v>0</v>
      </c>
      <c r="G3812" s="227">
        <f>'1. General information'!$E$12</f>
        <v>0</v>
      </c>
      <c r="H3812" s="227">
        <f>'1. General information'!$E$13</f>
        <v>0</v>
      </c>
      <c r="I3812" s="227">
        <f>'1. General information'!$E$14</f>
        <v>0</v>
      </c>
      <c r="J3812" s="234" t="s">
        <v>406</v>
      </c>
      <c r="K3812" s="235" t="s">
        <v>7032</v>
      </c>
      <c r="L3812" s="234" t="s">
        <v>7095</v>
      </c>
      <c r="M3812" s="227">
        <f>'8. Equipment and supplies'!$I$56</f>
        <v>0</v>
      </c>
    </row>
    <row r="3813" spans="1:13">
      <c r="A3813" s="230">
        <v>3812</v>
      </c>
      <c r="B3813" s="230" t="str">
        <f t="shared" si="92"/>
        <v>0-0-0-8.18i</v>
      </c>
      <c r="C3813" s="227">
        <f>'1. General information'!$E$8</f>
        <v>0</v>
      </c>
      <c r="D3813" s="227">
        <f>'1. General information'!$E$9</f>
        <v>0</v>
      </c>
      <c r="E3813" s="227">
        <f>'1. General information'!$E$10</f>
        <v>0</v>
      </c>
      <c r="F3813" s="227">
        <f>'1. General information'!$E$11</f>
        <v>0</v>
      </c>
      <c r="G3813" s="227">
        <f>'1. General information'!$E$12</f>
        <v>0</v>
      </c>
      <c r="H3813" s="227">
        <f>'1. General information'!$E$13</f>
        <v>0</v>
      </c>
      <c r="I3813" s="227">
        <f>'1. General information'!$E$14</f>
        <v>0</v>
      </c>
      <c r="J3813" s="234" t="s">
        <v>406</v>
      </c>
      <c r="K3813" s="235" t="s">
        <v>7033</v>
      </c>
      <c r="L3813" s="234" t="s">
        <v>7096</v>
      </c>
      <c r="M3813" s="227">
        <f>'8. Equipment and supplies'!$K$56</f>
        <v>0</v>
      </c>
    </row>
    <row r="3814" spans="1:13">
      <c r="A3814" s="230">
        <v>3813</v>
      </c>
      <c r="B3814" s="230" t="str">
        <f t="shared" si="92"/>
        <v>0-0-0-8.19i</v>
      </c>
      <c r="C3814" s="227">
        <f>'1. General information'!$E$8</f>
        <v>0</v>
      </c>
      <c r="D3814" s="227">
        <f>'1. General information'!$E$9</f>
        <v>0</v>
      </c>
      <c r="E3814" s="227">
        <f>'1. General information'!$E$10</f>
        <v>0</v>
      </c>
      <c r="F3814" s="227">
        <f>'1. General information'!$E$11</f>
        <v>0</v>
      </c>
      <c r="G3814" s="227">
        <f>'1. General information'!$E$12</f>
        <v>0</v>
      </c>
      <c r="H3814" s="227">
        <f>'1. General information'!$E$13</f>
        <v>0</v>
      </c>
      <c r="I3814" s="227">
        <f>'1. General information'!$E$14</f>
        <v>0</v>
      </c>
      <c r="J3814" s="234" t="s">
        <v>406</v>
      </c>
      <c r="K3814" s="235" t="s">
        <v>7034</v>
      </c>
      <c r="L3814" s="234" t="s">
        <v>7097</v>
      </c>
      <c r="M3814" s="261">
        <f>'8. Equipment and supplies'!$M$56</f>
        <v>0</v>
      </c>
    </row>
    <row r="3815" spans="1:13">
      <c r="A3815" s="230">
        <v>3814</v>
      </c>
      <c r="B3815" s="230" t="str">
        <f t="shared" si="92"/>
        <v>0-0-0-8.20i</v>
      </c>
      <c r="C3815" s="227">
        <f>'1. General information'!$E$8</f>
        <v>0</v>
      </c>
      <c r="D3815" s="227">
        <f>'1. General information'!$E$9</f>
        <v>0</v>
      </c>
      <c r="E3815" s="227">
        <f>'1. General information'!$E$10</f>
        <v>0</v>
      </c>
      <c r="F3815" s="227">
        <f>'1. General information'!$E$11</f>
        <v>0</v>
      </c>
      <c r="G3815" s="227">
        <f>'1. General information'!$E$12</f>
        <v>0</v>
      </c>
      <c r="H3815" s="227">
        <f>'1. General information'!$E$13</f>
        <v>0</v>
      </c>
      <c r="I3815" s="227">
        <f>'1. General information'!$E$14</f>
        <v>0</v>
      </c>
      <c r="J3815" s="234" t="s">
        <v>406</v>
      </c>
      <c r="K3815" s="235" t="s">
        <v>7035</v>
      </c>
      <c r="L3815" s="234" t="s">
        <v>7098</v>
      </c>
      <c r="M3815" s="227">
        <f>'8. Equipment and supplies'!$P$56</f>
        <v>0</v>
      </c>
    </row>
    <row r="3816" spans="1:13">
      <c r="A3816" s="230">
        <v>3815</v>
      </c>
      <c r="B3816" s="230" t="str">
        <f t="shared" si="92"/>
        <v>0-0-0-8.21i</v>
      </c>
      <c r="C3816" s="227">
        <f>'1. General information'!$E$8</f>
        <v>0</v>
      </c>
      <c r="D3816" s="227">
        <f>'1. General information'!$E$9</f>
        <v>0</v>
      </c>
      <c r="E3816" s="227">
        <f>'1. General information'!$E$10</f>
        <v>0</v>
      </c>
      <c r="F3816" s="227">
        <f>'1. General information'!$E$11</f>
        <v>0</v>
      </c>
      <c r="G3816" s="227">
        <f>'1. General information'!$E$12</f>
        <v>0</v>
      </c>
      <c r="H3816" s="227">
        <f>'1. General information'!$E$13</f>
        <v>0</v>
      </c>
      <c r="I3816" s="227">
        <f>'1. General information'!$E$14</f>
        <v>0</v>
      </c>
      <c r="J3816" s="234" t="s">
        <v>406</v>
      </c>
      <c r="K3816" s="235" t="s">
        <v>7036</v>
      </c>
      <c r="L3816" s="234" t="s">
        <v>7099</v>
      </c>
      <c r="M3816" s="229">
        <f>'8. Equipment and supplies'!$T$56</f>
        <v>0</v>
      </c>
    </row>
    <row r="3817" spans="1:13">
      <c r="A3817" s="230">
        <v>3816</v>
      </c>
      <c r="B3817" s="230" t="str">
        <f t="shared" si="92"/>
        <v>0-0-0-8.22i</v>
      </c>
      <c r="C3817" s="227">
        <f>'1. General information'!$E$8</f>
        <v>0</v>
      </c>
      <c r="D3817" s="227">
        <f>'1. General information'!$E$9</f>
        <v>0</v>
      </c>
      <c r="E3817" s="227">
        <f>'1. General information'!$E$10</f>
        <v>0</v>
      </c>
      <c r="F3817" s="227">
        <f>'1. General information'!$E$11</f>
        <v>0</v>
      </c>
      <c r="G3817" s="227">
        <f>'1. General information'!$E$12</f>
        <v>0</v>
      </c>
      <c r="H3817" s="227">
        <f>'1. General information'!$E$13</f>
        <v>0</v>
      </c>
      <c r="I3817" s="227">
        <f>'1. General information'!$E$14</f>
        <v>0</v>
      </c>
      <c r="J3817" s="234" t="s">
        <v>406</v>
      </c>
      <c r="K3817" s="235" t="s">
        <v>7037</v>
      </c>
      <c r="L3817" s="234" t="s">
        <v>7100</v>
      </c>
      <c r="M3817" s="229">
        <f>'8. Equipment and supplies'!$X$56</f>
        <v>0</v>
      </c>
    </row>
    <row r="3818" spans="1:13">
      <c r="A3818" s="230">
        <v>3817</v>
      </c>
      <c r="B3818" s="230" t="str">
        <f t="shared" si="92"/>
        <v>0-0-0-8.23i</v>
      </c>
      <c r="C3818" s="227">
        <f>'1. General information'!$E$8</f>
        <v>0</v>
      </c>
      <c r="D3818" s="227">
        <f>'1. General information'!$E$9</f>
        <v>0</v>
      </c>
      <c r="E3818" s="227">
        <f>'1. General information'!$E$10</f>
        <v>0</v>
      </c>
      <c r="F3818" s="227">
        <f>'1. General information'!$E$11</f>
        <v>0</v>
      </c>
      <c r="G3818" s="227">
        <f>'1. General information'!$E$12</f>
        <v>0</v>
      </c>
      <c r="H3818" s="227">
        <f>'1. General information'!$E$13</f>
        <v>0</v>
      </c>
      <c r="I3818" s="227">
        <f>'1. General information'!$E$14</f>
        <v>0</v>
      </c>
      <c r="J3818" s="234" t="s">
        <v>406</v>
      </c>
      <c r="K3818" s="235" t="s">
        <v>7038</v>
      </c>
      <c r="L3818" s="234" t="s">
        <v>7101</v>
      </c>
      <c r="M3818" s="238">
        <f>'8. Equipment and supplies'!$AA$56</f>
        <v>0</v>
      </c>
    </row>
    <row r="3819" spans="1:13">
      <c r="A3819" s="230">
        <v>3818</v>
      </c>
      <c r="B3819" s="230" t="str">
        <f t="shared" si="92"/>
        <v>0-0-0-8.24a</v>
      </c>
      <c r="C3819" s="227">
        <f>'1. General information'!$E$8</f>
        <v>0</v>
      </c>
      <c r="D3819" s="227">
        <f>'1. General information'!$E$9</f>
        <v>0</v>
      </c>
      <c r="E3819" s="227">
        <f>'1. General information'!$E$10</f>
        <v>0</v>
      </c>
      <c r="F3819" s="227">
        <f>'1. General information'!$E$11</f>
        <v>0</v>
      </c>
      <c r="G3819" s="227">
        <f>'1. General information'!$E$12</f>
        <v>0</v>
      </c>
      <c r="H3819" s="227">
        <f>'1. General information'!$E$13</f>
        <v>0</v>
      </c>
      <c r="I3819" s="227">
        <f>'1. General information'!$E$14</f>
        <v>0</v>
      </c>
      <c r="J3819" s="234" t="s">
        <v>406</v>
      </c>
      <c r="K3819" s="235" t="s">
        <v>7102</v>
      </c>
      <c r="L3819" s="234" t="s">
        <v>7103</v>
      </c>
      <c r="M3819" s="260">
        <f>'8. Equipment and supplies'!$P$60</f>
        <v>0</v>
      </c>
    </row>
    <row r="3820" spans="1:13">
      <c r="A3820" s="230">
        <v>3819</v>
      </c>
      <c r="B3820" s="230" t="str">
        <f t="shared" si="92"/>
        <v>0-0-0-8.24b1</v>
      </c>
      <c r="C3820" s="227">
        <f>'1. General information'!$E$8</f>
        <v>0</v>
      </c>
      <c r="D3820" s="227">
        <f>'1. General information'!$E$9</f>
        <v>0</v>
      </c>
      <c r="E3820" s="227">
        <f>'1. General information'!$E$10</f>
        <v>0</v>
      </c>
      <c r="F3820" s="227">
        <f>'1. General information'!$E$11</f>
        <v>0</v>
      </c>
      <c r="G3820" s="227">
        <f>'1. General information'!$E$12</f>
        <v>0</v>
      </c>
      <c r="H3820" s="227">
        <f>'1. General information'!$E$13</f>
        <v>0</v>
      </c>
      <c r="I3820" s="227">
        <f>'1. General information'!$E$14</f>
        <v>0</v>
      </c>
      <c r="J3820" s="234" t="s">
        <v>406</v>
      </c>
      <c r="K3820" s="235" t="s">
        <v>8518</v>
      </c>
      <c r="L3820" s="234" t="s">
        <v>8514</v>
      </c>
      <c r="M3820" s="260">
        <f>'8. Equipment and supplies'!P61</f>
        <v>0</v>
      </c>
    </row>
    <row r="3821" spans="1:13">
      <c r="A3821" s="230">
        <v>3820</v>
      </c>
      <c r="B3821" s="230" t="str">
        <f t="shared" ref="B3821:B3823" si="93">CONCATENATE(LEFT(C3821,2),"-",LEFT(D3821,2),"-",LEFT(E3821,2),"-",K3821)</f>
        <v>0-0-0-8.24b2</v>
      </c>
      <c r="C3821" s="227">
        <f>'1. General information'!$E$8</f>
        <v>0</v>
      </c>
      <c r="D3821" s="227">
        <f>'1. General information'!$E$9</f>
        <v>0</v>
      </c>
      <c r="E3821" s="227">
        <f>'1. General information'!$E$10</f>
        <v>0</v>
      </c>
      <c r="F3821" s="227">
        <f>'1. General information'!$E$11</f>
        <v>0</v>
      </c>
      <c r="G3821" s="227">
        <f>'1. General information'!$E$12</f>
        <v>0</v>
      </c>
      <c r="H3821" s="227">
        <f>'1. General information'!$E$13</f>
        <v>0</v>
      </c>
      <c r="I3821" s="227">
        <f>'1. General information'!$E$14</f>
        <v>0</v>
      </c>
      <c r="J3821" s="234" t="s">
        <v>406</v>
      </c>
      <c r="K3821" s="235" t="s">
        <v>8519</v>
      </c>
      <c r="L3821" s="234" t="s">
        <v>8515</v>
      </c>
      <c r="M3821" s="260">
        <f>'8. Equipment and supplies'!P62</f>
        <v>0</v>
      </c>
    </row>
    <row r="3822" spans="1:13">
      <c r="A3822" s="230">
        <v>3821</v>
      </c>
      <c r="B3822" s="230" t="str">
        <f t="shared" si="93"/>
        <v>0-0-0-8.24b3</v>
      </c>
      <c r="C3822" s="227">
        <f>'1. General information'!$E$8</f>
        <v>0</v>
      </c>
      <c r="D3822" s="227">
        <f>'1. General information'!$E$9</f>
        <v>0</v>
      </c>
      <c r="E3822" s="227">
        <f>'1. General information'!$E$10</f>
        <v>0</v>
      </c>
      <c r="F3822" s="227">
        <f>'1. General information'!$E$11</f>
        <v>0</v>
      </c>
      <c r="G3822" s="227">
        <f>'1. General information'!$E$12</f>
        <v>0</v>
      </c>
      <c r="H3822" s="227">
        <f>'1. General information'!$E$13</f>
        <v>0</v>
      </c>
      <c r="I3822" s="227">
        <f>'1. General information'!$E$14</f>
        <v>0</v>
      </c>
      <c r="J3822" s="234" t="s">
        <v>406</v>
      </c>
      <c r="K3822" s="235" t="s">
        <v>8520</v>
      </c>
      <c r="L3822" s="234" t="s">
        <v>8516</v>
      </c>
      <c r="M3822" s="260">
        <f>'8. Equipment and supplies'!P63</f>
        <v>0</v>
      </c>
    </row>
    <row r="3823" spans="1:13">
      <c r="A3823" s="230">
        <v>3822</v>
      </c>
      <c r="B3823" s="230" t="str">
        <f t="shared" si="93"/>
        <v>0-0-0-8.24b4</v>
      </c>
      <c r="C3823" s="227">
        <f>'1. General information'!$E$8</f>
        <v>0</v>
      </c>
      <c r="D3823" s="227">
        <f>'1. General information'!$E$9</f>
        <v>0</v>
      </c>
      <c r="E3823" s="227">
        <f>'1. General information'!$E$10</f>
        <v>0</v>
      </c>
      <c r="F3823" s="227">
        <f>'1. General information'!$E$11</f>
        <v>0</v>
      </c>
      <c r="G3823" s="227">
        <f>'1. General information'!$E$12</f>
        <v>0</v>
      </c>
      <c r="H3823" s="227">
        <f>'1. General information'!$E$13</f>
        <v>0</v>
      </c>
      <c r="I3823" s="227">
        <f>'1. General information'!$E$14</f>
        <v>0</v>
      </c>
      <c r="J3823" s="234" t="s">
        <v>406</v>
      </c>
      <c r="K3823" s="235" t="s">
        <v>8521</v>
      </c>
      <c r="L3823" s="234" t="s">
        <v>8517</v>
      </c>
      <c r="M3823" s="260">
        <f>'8. Equipment and supplies'!P64</f>
        <v>0</v>
      </c>
    </row>
    <row r="3824" spans="1:13">
      <c r="A3824" s="230">
        <v>3823</v>
      </c>
      <c r="B3824" s="230" t="str">
        <f t="shared" si="92"/>
        <v>0-0-0-8.25a-C1</v>
      </c>
      <c r="C3824" s="227">
        <f>'1. General information'!$E$8</f>
        <v>0</v>
      </c>
      <c r="D3824" s="227">
        <f>'1. General information'!$E$9</f>
        <v>0</v>
      </c>
      <c r="E3824" s="227">
        <f>'1. General information'!$E$10</f>
        <v>0</v>
      </c>
      <c r="F3824" s="227">
        <f>'1. General information'!$E$11</f>
        <v>0</v>
      </c>
      <c r="G3824" s="227">
        <f>'1. General information'!$E$12</f>
        <v>0</v>
      </c>
      <c r="H3824" s="227">
        <f>'1. General information'!$E$13</f>
        <v>0</v>
      </c>
      <c r="I3824" s="227">
        <f>'1. General information'!$E$14</f>
        <v>0</v>
      </c>
      <c r="J3824" s="234" t="s">
        <v>406</v>
      </c>
      <c r="K3824" s="235" t="s">
        <v>7104</v>
      </c>
      <c r="L3824" s="234" t="s">
        <v>7203</v>
      </c>
      <c r="M3824" s="238">
        <f>'8. Equipment and supplies'!$O$67</f>
        <v>0</v>
      </c>
    </row>
    <row r="3825" spans="1:13">
      <c r="A3825" s="230">
        <v>3824</v>
      </c>
      <c r="B3825" s="230" t="str">
        <f t="shared" si="92"/>
        <v>0-0-0-8.25a-C2</v>
      </c>
      <c r="C3825" s="227">
        <f>'1. General information'!$E$8</f>
        <v>0</v>
      </c>
      <c r="D3825" s="227">
        <f>'1. General information'!$E$9</f>
        <v>0</v>
      </c>
      <c r="E3825" s="227">
        <f>'1. General information'!$E$10</f>
        <v>0</v>
      </c>
      <c r="F3825" s="227">
        <f>'1. General information'!$E$11</f>
        <v>0</v>
      </c>
      <c r="G3825" s="227">
        <f>'1. General information'!$E$12</f>
        <v>0</v>
      </c>
      <c r="H3825" s="227">
        <f>'1. General information'!$E$13</f>
        <v>0</v>
      </c>
      <c r="I3825" s="227">
        <f>'1. General information'!$E$14</f>
        <v>0</v>
      </c>
      <c r="J3825" s="234" t="s">
        <v>406</v>
      </c>
      <c r="K3825" s="235" t="s">
        <v>7105</v>
      </c>
      <c r="L3825" s="234" t="s">
        <v>7204</v>
      </c>
      <c r="M3825" s="238">
        <f>'8. Equipment and supplies'!$T$67</f>
        <v>0</v>
      </c>
    </row>
    <row r="3826" spans="1:13">
      <c r="A3826" s="230">
        <v>3825</v>
      </c>
      <c r="B3826" s="230" t="str">
        <f t="shared" si="92"/>
        <v>0-0-0-8.25a-C3</v>
      </c>
      <c r="C3826" s="227">
        <f>'1. General information'!$E$8</f>
        <v>0</v>
      </c>
      <c r="D3826" s="227">
        <f>'1. General information'!$E$9</f>
        <v>0</v>
      </c>
      <c r="E3826" s="227">
        <f>'1. General information'!$E$10</f>
        <v>0</v>
      </c>
      <c r="F3826" s="227">
        <f>'1. General information'!$E$11</f>
        <v>0</v>
      </c>
      <c r="G3826" s="227">
        <f>'1. General information'!$E$12</f>
        <v>0</v>
      </c>
      <c r="H3826" s="227">
        <f>'1. General information'!$E$13</f>
        <v>0</v>
      </c>
      <c r="I3826" s="227">
        <f>'1. General information'!$E$14</f>
        <v>0</v>
      </c>
      <c r="J3826" s="234" t="s">
        <v>406</v>
      </c>
      <c r="K3826" s="235" t="s">
        <v>7106</v>
      </c>
      <c r="L3826" s="234" t="s">
        <v>7205</v>
      </c>
      <c r="M3826" s="238">
        <f>'8. Equipment and supplies'!$X$67</f>
        <v>0</v>
      </c>
    </row>
    <row r="3827" spans="1:13">
      <c r="A3827" s="230">
        <v>3826</v>
      </c>
      <c r="B3827" s="230" t="str">
        <f t="shared" si="92"/>
        <v>0-0-0-8.25a-C4</v>
      </c>
      <c r="C3827" s="227">
        <f>'1. General information'!$E$8</f>
        <v>0</v>
      </c>
      <c r="D3827" s="227">
        <f>'1. General information'!$E$9</f>
        <v>0</v>
      </c>
      <c r="E3827" s="227">
        <f>'1. General information'!$E$10</f>
        <v>0</v>
      </c>
      <c r="F3827" s="227">
        <f>'1. General information'!$E$11</f>
        <v>0</v>
      </c>
      <c r="G3827" s="227">
        <f>'1. General information'!$E$12</f>
        <v>0</v>
      </c>
      <c r="H3827" s="227">
        <f>'1. General information'!$E$13</f>
        <v>0</v>
      </c>
      <c r="I3827" s="227">
        <f>'1. General information'!$E$14</f>
        <v>0</v>
      </c>
      <c r="J3827" s="234" t="s">
        <v>406</v>
      </c>
      <c r="K3827" s="235" t="s">
        <v>7107</v>
      </c>
      <c r="L3827" s="234" t="s">
        <v>7206</v>
      </c>
      <c r="M3827" s="229">
        <f>'8. Equipment and supplies'!$Z$67</f>
        <v>0</v>
      </c>
    </row>
    <row r="3828" spans="1:13">
      <c r="A3828" s="230">
        <v>3827</v>
      </c>
      <c r="B3828" s="230" t="str">
        <f t="shared" si="92"/>
        <v>0-0-0-8.25b-C1</v>
      </c>
      <c r="C3828" s="227">
        <f>'1. General information'!$E$8</f>
        <v>0</v>
      </c>
      <c r="D3828" s="227">
        <f>'1. General information'!$E$9</f>
        <v>0</v>
      </c>
      <c r="E3828" s="227">
        <f>'1. General information'!$E$10</f>
        <v>0</v>
      </c>
      <c r="F3828" s="227">
        <f>'1. General information'!$E$11</f>
        <v>0</v>
      </c>
      <c r="G3828" s="227">
        <f>'1. General information'!$E$12</f>
        <v>0</v>
      </c>
      <c r="H3828" s="227">
        <f>'1. General information'!$E$13</f>
        <v>0</v>
      </c>
      <c r="I3828" s="227">
        <f>'1. General information'!$E$14</f>
        <v>0</v>
      </c>
      <c r="J3828" s="234" t="s">
        <v>406</v>
      </c>
      <c r="K3828" s="235" t="s">
        <v>7108</v>
      </c>
      <c r="L3828" s="234" t="s">
        <v>7207</v>
      </c>
      <c r="M3828" s="238">
        <f>'8. Equipment and supplies'!$O$68</f>
        <v>0</v>
      </c>
    </row>
    <row r="3829" spans="1:13">
      <c r="A3829" s="230">
        <v>3828</v>
      </c>
      <c r="B3829" s="230" t="str">
        <f t="shared" si="92"/>
        <v>0-0-0-8.25b-C2</v>
      </c>
      <c r="C3829" s="227">
        <f>'1. General information'!$E$8</f>
        <v>0</v>
      </c>
      <c r="D3829" s="227">
        <f>'1. General information'!$E$9</f>
        <v>0</v>
      </c>
      <c r="E3829" s="227">
        <f>'1. General information'!$E$10</f>
        <v>0</v>
      </c>
      <c r="F3829" s="227">
        <f>'1. General information'!$E$11</f>
        <v>0</v>
      </c>
      <c r="G3829" s="227">
        <f>'1. General information'!$E$12</f>
        <v>0</v>
      </c>
      <c r="H3829" s="227">
        <f>'1. General information'!$E$13</f>
        <v>0</v>
      </c>
      <c r="I3829" s="227">
        <f>'1. General information'!$E$14</f>
        <v>0</v>
      </c>
      <c r="J3829" s="234" t="s">
        <v>406</v>
      </c>
      <c r="K3829" s="235" t="s">
        <v>7109</v>
      </c>
      <c r="L3829" s="234" t="s">
        <v>7208</v>
      </c>
      <c r="M3829" s="238">
        <f>'8. Equipment and supplies'!$T$68</f>
        <v>0</v>
      </c>
    </row>
    <row r="3830" spans="1:13">
      <c r="A3830" s="230">
        <v>3829</v>
      </c>
      <c r="B3830" s="230" t="str">
        <f t="shared" si="92"/>
        <v>0-0-0-8.25b-C3</v>
      </c>
      <c r="C3830" s="227">
        <f>'1. General information'!$E$8</f>
        <v>0</v>
      </c>
      <c r="D3830" s="227">
        <f>'1. General information'!$E$9</f>
        <v>0</v>
      </c>
      <c r="E3830" s="227">
        <f>'1. General information'!$E$10</f>
        <v>0</v>
      </c>
      <c r="F3830" s="227">
        <f>'1. General information'!$E$11</f>
        <v>0</v>
      </c>
      <c r="G3830" s="227">
        <f>'1. General information'!$E$12</f>
        <v>0</v>
      </c>
      <c r="H3830" s="227">
        <f>'1. General information'!$E$13</f>
        <v>0</v>
      </c>
      <c r="I3830" s="227">
        <f>'1. General information'!$E$14</f>
        <v>0</v>
      </c>
      <c r="J3830" s="234" t="s">
        <v>406</v>
      </c>
      <c r="K3830" s="235" t="s">
        <v>7110</v>
      </c>
      <c r="L3830" s="234" t="s">
        <v>7209</v>
      </c>
      <c r="M3830" s="238">
        <f>'8. Equipment and supplies'!$X$68</f>
        <v>0</v>
      </c>
    </row>
    <row r="3831" spans="1:13">
      <c r="A3831" s="230">
        <v>3830</v>
      </c>
      <c r="B3831" s="230" t="str">
        <f t="shared" si="92"/>
        <v>0-0-0-8.25b-C4</v>
      </c>
      <c r="C3831" s="227">
        <f>'1. General information'!$E$8</f>
        <v>0</v>
      </c>
      <c r="D3831" s="227">
        <f>'1. General information'!$E$9</f>
        <v>0</v>
      </c>
      <c r="E3831" s="227">
        <f>'1. General information'!$E$10</f>
        <v>0</v>
      </c>
      <c r="F3831" s="227">
        <f>'1. General information'!$E$11</f>
        <v>0</v>
      </c>
      <c r="G3831" s="227">
        <f>'1. General information'!$E$12</f>
        <v>0</v>
      </c>
      <c r="H3831" s="227">
        <f>'1. General information'!$E$13</f>
        <v>0</v>
      </c>
      <c r="I3831" s="227">
        <f>'1. General information'!$E$14</f>
        <v>0</v>
      </c>
      <c r="J3831" s="234" t="s">
        <v>406</v>
      </c>
      <c r="K3831" s="235" t="s">
        <v>7111</v>
      </c>
      <c r="L3831" s="234" t="s">
        <v>7210</v>
      </c>
      <c r="M3831" s="229">
        <f>'8. Equipment and supplies'!$Z$68</f>
        <v>0</v>
      </c>
    </row>
    <row r="3832" spans="1:13">
      <c r="A3832" s="230">
        <v>3831</v>
      </c>
      <c r="B3832" s="230" t="str">
        <f t="shared" si="92"/>
        <v>0-0-0-8.26a-C1</v>
      </c>
      <c r="C3832" s="227">
        <f>'1. General information'!$E$8</f>
        <v>0</v>
      </c>
      <c r="D3832" s="227">
        <f>'1. General information'!$E$9</f>
        <v>0</v>
      </c>
      <c r="E3832" s="227">
        <f>'1. General information'!$E$10</f>
        <v>0</v>
      </c>
      <c r="F3832" s="227">
        <f>'1. General information'!$E$11</f>
        <v>0</v>
      </c>
      <c r="G3832" s="227">
        <f>'1. General information'!$E$12</f>
        <v>0</v>
      </c>
      <c r="H3832" s="227">
        <f>'1. General information'!$E$13</f>
        <v>0</v>
      </c>
      <c r="I3832" s="227">
        <f>'1. General information'!$E$14</f>
        <v>0</v>
      </c>
      <c r="J3832" s="234" t="s">
        <v>406</v>
      </c>
      <c r="K3832" s="235" t="s">
        <v>7112</v>
      </c>
      <c r="L3832" s="234" t="s">
        <v>7211</v>
      </c>
      <c r="M3832" s="238">
        <f>'8. Equipment and supplies'!$O$69</f>
        <v>0</v>
      </c>
    </row>
    <row r="3833" spans="1:13">
      <c r="A3833" s="230">
        <v>3832</v>
      </c>
      <c r="B3833" s="230" t="str">
        <f t="shared" si="92"/>
        <v>0-0-0-8.26a-C2</v>
      </c>
      <c r="C3833" s="227">
        <f>'1. General information'!$E$8</f>
        <v>0</v>
      </c>
      <c r="D3833" s="227">
        <f>'1. General information'!$E$9</f>
        <v>0</v>
      </c>
      <c r="E3833" s="227">
        <f>'1. General information'!$E$10</f>
        <v>0</v>
      </c>
      <c r="F3833" s="227">
        <f>'1. General information'!$E$11</f>
        <v>0</v>
      </c>
      <c r="G3833" s="227">
        <f>'1. General information'!$E$12</f>
        <v>0</v>
      </c>
      <c r="H3833" s="227">
        <f>'1. General information'!$E$13</f>
        <v>0</v>
      </c>
      <c r="I3833" s="227">
        <f>'1. General information'!$E$14</f>
        <v>0</v>
      </c>
      <c r="J3833" s="234" t="s">
        <v>406</v>
      </c>
      <c r="K3833" s="235" t="s">
        <v>7113</v>
      </c>
      <c r="L3833" s="234" t="s">
        <v>7212</v>
      </c>
      <c r="M3833" s="238">
        <f>'8. Equipment and supplies'!$T$69</f>
        <v>0</v>
      </c>
    </row>
    <row r="3834" spans="1:13">
      <c r="A3834" s="230">
        <v>3833</v>
      </c>
      <c r="B3834" s="230" t="str">
        <f t="shared" si="92"/>
        <v>0-0-0-8.26a-C3</v>
      </c>
      <c r="C3834" s="227">
        <f>'1. General information'!$E$8</f>
        <v>0</v>
      </c>
      <c r="D3834" s="227">
        <f>'1. General information'!$E$9</f>
        <v>0</v>
      </c>
      <c r="E3834" s="227">
        <f>'1. General information'!$E$10</f>
        <v>0</v>
      </c>
      <c r="F3834" s="227">
        <f>'1. General information'!$E$11</f>
        <v>0</v>
      </c>
      <c r="G3834" s="227">
        <f>'1. General information'!$E$12</f>
        <v>0</v>
      </c>
      <c r="H3834" s="227">
        <f>'1. General information'!$E$13</f>
        <v>0</v>
      </c>
      <c r="I3834" s="227">
        <f>'1. General information'!$E$14</f>
        <v>0</v>
      </c>
      <c r="J3834" s="234" t="s">
        <v>406</v>
      </c>
      <c r="K3834" s="235" t="s">
        <v>7114</v>
      </c>
      <c r="L3834" s="234" t="s">
        <v>7213</v>
      </c>
      <c r="M3834" s="238">
        <f>'8. Equipment and supplies'!$X$69</f>
        <v>0</v>
      </c>
    </row>
    <row r="3835" spans="1:13">
      <c r="A3835" s="230">
        <v>3834</v>
      </c>
      <c r="B3835" s="230" t="str">
        <f t="shared" si="92"/>
        <v>0-0-0-8.26a-C4</v>
      </c>
      <c r="C3835" s="227">
        <f>'1. General information'!$E$8</f>
        <v>0</v>
      </c>
      <c r="D3835" s="227">
        <f>'1. General information'!$E$9</f>
        <v>0</v>
      </c>
      <c r="E3835" s="227">
        <f>'1. General information'!$E$10</f>
        <v>0</v>
      </c>
      <c r="F3835" s="227">
        <f>'1. General information'!$E$11</f>
        <v>0</v>
      </c>
      <c r="G3835" s="227">
        <f>'1. General information'!$E$12</f>
        <v>0</v>
      </c>
      <c r="H3835" s="227">
        <f>'1. General information'!$E$13</f>
        <v>0</v>
      </c>
      <c r="I3835" s="227">
        <f>'1. General information'!$E$14</f>
        <v>0</v>
      </c>
      <c r="J3835" s="234" t="s">
        <v>406</v>
      </c>
      <c r="K3835" s="235" t="s">
        <v>7115</v>
      </c>
      <c r="L3835" s="234" t="s">
        <v>7214</v>
      </c>
      <c r="M3835" s="229">
        <f>'8. Equipment and supplies'!$Z$69</f>
        <v>0</v>
      </c>
    </row>
    <row r="3836" spans="1:13">
      <c r="A3836" s="230">
        <v>3835</v>
      </c>
      <c r="B3836" s="230" t="str">
        <f t="shared" si="92"/>
        <v>0-0-0-8.26b-C1</v>
      </c>
      <c r="C3836" s="227">
        <f>'1. General information'!$E$8</f>
        <v>0</v>
      </c>
      <c r="D3836" s="227">
        <f>'1. General information'!$E$9</f>
        <v>0</v>
      </c>
      <c r="E3836" s="227">
        <f>'1. General information'!$E$10</f>
        <v>0</v>
      </c>
      <c r="F3836" s="227">
        <f>'1. General information'!$E$11</f>
        <v>0</v>
      </c>
      <c r="G3836" s="227">
        <f>'1. General information'!$E$12</f>
        <v>0</v>
      </c>
      <c r="H3836" s="227">
        <f>'1. General information'!$E$13</f>
        <v>0</v>
      </c>
      <c r="I3836" s="227">
        <f>'1. General information'!$E$14</f>
        <v>0</v>
      </c>
      <c r="J3836" s="234" t="s">
        <v>406</v>
      </c>
      <c r="K3836" s="235" t="s">
        <v>7116</v>
      </c>
      <c r="L3836" s="234" t="s">
        <v>7215</v>
      </c>
      <c r="M3836" s="238">
        <f>'8. Equipment and supplies'!$O$70</f>
        <v>0</v>
      </c>
    </row>
    <row r="3837" spans="1:13">
      <c r="A3837" s="230">
        <v>3836</v>
      </c>
      <c r="B3837" s="230" t="str">
        <f t="shared" si="92"/>
        <v>0-0-0-8.26b-C2</v>
      </c>
      <c r="C3837" s="227">
        <f>'1. General information'!$E$8</f>
        <v>0</v>
      </c>
      <c r="D3837" s="227">
        <f>'1. General information'!$E$9</f>
        <v>0</v>
      </c>
      <c r="E3837" s="227">
        <f>'1. General information'!$E$10</f>
        <v>0</v>
      </c>
      <c r="F3837" s="227">
        <f>'1. General information'!$E$11</f>
        <v>0</v>
      </c>
      <c r="G3837" s="227">
        <f>'1. General information'!$E$12</f>
        <v>0</v>
      </c>
      <c r="H3837" s="227">
        <f>'1. General information'!$E$13</f>
        <v>0</v>
      </c>
      <c r="I3837" s="227">
        <f>'1. General information'!$E$14</f>
        <v>0</v>
      </c>
      <c r="J3837" s="234" t="s">
        <v>406</v>
      </c>
      <c r="K3837" s="235" t="s">
        <v>7117</v>
      </c>
      <c r="L3837" s="234" t="s">
        <v>7216</v>
      </c>
      <c r="M3837" s="238">
        <f>'8. Equipment and supplies'!$T$70</f>
        <v>0</v>
      </c>
    </row>
    <row r="3838" spans="1:13">
      <c r="A3838" s="230">
        <v>3837</v>
      </c>
      <c r="B3838" s="230" t="str">
        <f t="shared" si="92"/>
        <v>0-0-0-8.26b-C3</v>
      </c>
      <c r="C3838" s="227">
        <f>'1. General information'!$E$8</f>
        <v>0</v>
      </c>
      <c r="D3838" s="227">
        <f>'1. General information'!$E$9</f>
        <v>0</v>
      </c>
      <c r="E3838" s="227">
        <f>'1. General information'!$E$10</f>
        <v>0</v>
      </c>
      <c r="F3838" s="227">
        <f>'1. General information'!$E$11</f>
        <v>0</v>
      </c>
      <c r="G3838" s="227">
        <f>'1. General information'!$E$12</f>
        <v>0</v>
      </c>
      <c r="H3838" s="227">
        <f>'1. General information'!$E$13</f>
        <v>0</v>
      </c>
      <c r="I3838" s="227">
        <f>'1. General information'!$E$14</f>
        <v>0</v>
      </c>
      <c r="J3838" s="234" t="s">
        <v>406</v>
      </c>
      <c r="K3838" s="235" t="s">
        <v>7118</v>
      </c>
      <c r="L3838" s="234" t="s">
        <v>7217</v>
      </c>
      <c r="M3838" s="238">
        <f>'8. Equipment and supplies'!$X$70</f>
        <v>0</v>
      </c>
    </row>
    <row r="3839" spans="1:13">
      <c r="A3839" s="230">
        <v>3838</v>
      </c>
      <c r="B3839" s="230" t="str">
        <f t="shared" si="92"/>
        <v>0-0-0-8.26b-C4</v>
      </c>
      <c r="C3839" s="227">
        <f>'1. General information'!$E$8</f>
        <v>0</v>
      </c>
      <c r="D3839" s="227">
        <f>'1. General information'!$E$9</f>
        <v>0</v>
      </c>
      <c r="E3839" s="227">
        <f>'1. General information'!$E$10</f>
        <v>0</v>
      </c>
      <c r="F3839" s="227">
        <f>'1. General information'!$E$11</f>
        <v>0</v>
      </c>
      <c r="G3839" s="227">
        <f>'1. General information'!$E$12</f>
        <v>0</v>
      </c>
      <c r="H3839" s="227">
        <f>'1. General information'!$E$13</f>
        <v>0</v>
      </c>
      <c r="I3839" s="227">
        <f>'1. General information'!$E$14</f>
        <v>0</v>
      </c>
      <c r="J3839" s="234" t="s">
        <v>406</v>
      </c>
      <c r="K3839" s="235" t="s">
        <v>7119</v>
      </c>
      <c r="L3839" s="234" t="s">
        <v>7218</v>
      </c>
      <c r="M3839" s="229">
        <f>'8. Equipment and supplies'!$Z$70</f>
        <v>0</v>
      </c>
    </row>
    <row r="3840" spans="1:13">
      <c r="A3840" s="230">
        <v>3839</v>
      </c>
      <c r="B3840" s="230" t="str">
        <f t="shared" si="92"/>
        <v>0-0-0-8.99</v>
      </c>
      <c r="C3840" s="227">
        <f>'1. General information'!$E$8</f>
        <v>0</v>
      </c>
      <c r="D3840" s="227">
        <f>'1. General information'!$E$9</f>
        <v>0</v>
      </c>
      <c r="E3840" s="227">
        <f>'1. General information'!$E$10</f>
        <v>0</v>
      </c>
      <c r="F3840" s="227">
        <f>'1. General information'!$E$11</f>
        <v>0</v>
      </c>
      <c r="G3840" s="227">
        <f>'1. General information'!$E$12</f>
        <v>0</v>
      </c>
      <c r="H3840" s="227">
        <f>'1. General information'!$E$13</f>
        <v>0</v>
      </c>
      <c r="I3840" s="227">
        <f>'1. General information'!$E$14</f>
        <v>0</v>
      </c>
      <c r="J3840" s="234" t="s">
        <v>406</v>
      </c>
      <c r="K3840" s="235">
        <v>8.99</v>
      </c>
      <c r="L3840" s="234" t="s">
        <v>7120</v>
      </c>
      <c r="M3840" s="229">
        <f>'8. Equipment and supplies'!$B$73</f>
        <v>0</v>
      </c>
    </row>
    <row r="3841" spans="1:13">
      <c r="A3841" s="230">
        <v>3840</v>
      </c>
      <c r="B3841" s="230" t="str">
        <f t="shared" si="92"/>
        <v>0-0-0-9.01a</v>
      </c>
      <c r="C3841" s="227">
        <f>'1. General information'!$E$8</f>
        <v>0</v>
      </c>
      <c r="D3841" s="227">
        <f>'1. General information'!$E$9</f>
        <v>0</v>
      </c>
      <c r="E3841" s="227">
        <f>'1. General information'!$E$10</f>
        <v>0</v>
      </c>
      <c r="F3841" s="227">
        <f>'1. General information'!$E$11</f>
        <v>0</v>
      </c>
      <c r="G3841" s="227">
        <f>'1. General information'!$E$12</f>
        <v>0</v>
      </c>
      <c r="H3841" s="227">
        <f>'1. General information'!$E$13</f>
        <v>0</v>
      </c>
      <c r="I3841" s="227">
        <f>'1. General information'!$E$14</f>
        <v>0</v>
      </c>
      <c r="J3841" s="234" t="s">
        <v>407</v>
      </c>
      <c r="K3841" s="235" t="s">
        <v>7122</v>
      </c>
      <c r="L3841" s="234" t="s">
        <v>7121</v>
      </c>
      <c r="M3841" s="229">
        <f>IF('9. Per diem and other expenses'!$F$11="",'9. Per diem and other expenses'!$F$12*'9. Per diem and other expenses'!$F$13,'9. Per diem and other expenses'!$F$11)</f>
        <v>0</v>
      </c>
    </row>
    <row r="3842" spans="1:13">
      <c r="A3842" s="230">
        <v>3841</v>
      </c>
      <c r="B3842" s="230" t="str">
        <f t="shared" si="92"/>
        <v>0-0-0-9.01b</v>
      </c>
      <c r="C3842" s="227">
        <f>'1. General information'!$E$8</f>
        <v>0</v>
      </c>
      <c r="D3842" s="227">
        <f>'1. General information'!$E$9</f>
        <v>0</v>
      </c>
      <c r="E3842" s="227">
        <f>'1. General information'!$E$10</f>
        <v>0</v>
      </c>
      <c r="F3842" s="227">
        <f>'1. General information'!$E$11</f>
        <v>0</v>
      </c>
      <c r="G3842" s="227">
        <f>'1. General information'!$E$12</f>
        <v>0</v>
      </c>
      <c r="H3842" s="227">
        <f>'1. General information'!$E$13</f>
        <v>0</v>
      </c>
      <c r="I3842" s="227">
        <f>'1. General information'!$E$14</f>
        <v>0</v>
      </c>
      <c r="J3842" s="234" t="s">
        <v>407</v>
      </c>
      <c r="K3842" s="235" t="s">
        <v>7123</v>
      </c>
      <c r="L3842" s="234" t="s">
        <v>7132</v>
      </c>
      <c r="M3842" s="229">
        <f>IF('9. Per diem and other expenses'!$H$11="",'9. Per diem and other expenses'!$H$12*'9. Per diem and other expenses'!$H$13,'9. Per diem and other expenses'!$H$11)</f>
        <v>0</v>
      </c>
    </row>
    <row r="3843" spans="1:13">
      <c r="A3843" s="230">
        <v>3842</v>
      </c>
      <c r="B3843" s="230" t="str">
        <f t="shared" si="92"/>
        <v>0-0-0-9.01c</v>
      </c>
      <c r="C3843" s="227">
        <f>'1. General information'!$E$8</f>
        <v>0</v>
      </c>
      <c r="D3843" s="227">
        <f>'1. General information'!$E$9</f>
        <v>0</v>
      </c>
      <c r="E3843" s="227">
        <f>'1. General information'!$E$10</f>
        <v>0</v>
      </c>
      <c r="F3843" s="227">
        <f>'1. General information'!$E$11</f>
        <v>0</v>
      </c>
      <c r="G3843" s="227">
        <f>'1. General information'!$E$12</f>
        <v>0</v>
      </c>
      <c r="H3843" s="227">
        <f>'1. General information'!$E$13</f>
        <v>0</v>
      </c>
      <c r="I3843" s="227">
        <f>'1. General information'!$E$14</f>
        <v>0</v>
      </c>
      <c r="J3843" s="234" t="s">
        <v>407</v>
      </c>
      <c r="K3843" s="235" t="s">
        <v>7124</v>
      </c>
      <c r="L3843" s="234" t="s">
        <v>7133</v>
      </c>
      <c r="M3843" s="229">
        <f>IF('9. Per diem and other expenses'!$I$11="",'9. Per diem and other expenses'!$I$12*'9. Per diem and other expenses'!$I$13,'9. Per diem and other expenses'!$I$11)</f>
        <v>0</v>
      </c>
    </row>
    <row r="3844" spans="1:13">
      <c r="A3844" s="230">
        <v>3843</v>
      </c>
      <c r="B3844" s="230" t="str">
        <f t="shared" si="92"/>
        <v>0-0-0-9.01d</v>
      </c>
      <c r="C3844" s="227">
        <f>'1. General information'!$E$8</f>
        <v>0</v>
      </c>
      <c r="D3844" s="227">
        <f>'1. General information'!$E$9</f>
        <v>0</v>
      </c>
      <c r="E3844" s="227">
        <f>'1. General information'!$E$10</f>
        <v>0</v>
      </c>
      <c r="F3844" s="227">
        <f>'1. General information'!$E$11</f>
        <v>0</v>
      </c>
      <c r="G3844" s="227">
        <f>'1. General information'!$E$12</f>
        <v>0</v>
      </c>
      <c r="H3844" s="227">
        <f>'1. General information'!$E$13</f>
        <v>0</v>
      </c>
      <c r="I3844" s="227">
        <f>'1. General information'!$E$14</f>
        <v>0</v>
      </c>
      <c r="J3844" s="234" t="s">
        <v>407</v>
      </c>
      <c r="K3844" s="235" t="s">
        <v>7125</v>
      </c>
      <c r="L3844" s="234" t="s">
        <v>7134</v>
      </c>
      <c r="M3844" s="229">
        <f>IF('9. Per diem and other expenses'!$J$11="",'9. Per diem and other expenses'!$J$12*'9. Per diem and other expenses'!$J$13,'9. Per diem and other expenses'!$J$11)</f>
        <v>0</v>
      </c>
    </row>
    <row r="3845" spans="1:13">
      <c r="A3845" s="230">
        <v>3844</v>
      </c>
      <c r="B3845" s="230" t="str">
        <f t="shared" si="92"/>
        <v>0-0-0-9.01e</v>
      </c>
      <c r="C3845" s="227">
        <f>'1. General information'!$E$8</f>
        <v>0</v>
      </c>
      <c r="D3845" s="227">
        <f>'1. General information'!$E$9</f>
        <v>0</v>
      </c>
      <c r="E3845" s="227">
        <f>'1. General information'!$E$10</f>
        <v>0</v>
      </c>
      <c r="F3845" s="227">
        <f>'1. General information'!$E$11</f>
        <v>0</v>
      </c>
      <c r="G3845" s="227">
        <f>'1. General information'!$E$12</f>
        <v>0</v>
      </c>
      <c r="H3845" s="227">
        <f>'1. General information'!$E$13</f>
        <v>0</v>
      </c>
      <c r="I3845" s="227">
        <f>'1. General information'!$E$14</f>
        <v>0</v>
      </c>
      <c r="J3845" s="234" t="s">
        <v>407</v>
      </c>
      <c r="K3845" s="235" t="s">
        <v>7126</v>
      </c>
      <c r="L3845" s="234" t="s">
        <v>7545</v>
      </c>
      <c r="M3845" s="229">
        <f>IF('9. Per diem and other expenses'!$M$11="",'9. Per diem and other expenses'!$M$12*'9. Per diem and other expenses'!$M$13,'9. Per diem and other expenses'!$M$11)</f>
        <v>0</v>
      </c>
    </row>
    <row r="3846" spans="1:13">
      <c r="A3846" s="230">
        <v>3845</v>
      </c>
      <c r="B3846" s="230" t="str">
        <f t="shared" si="92"/>
        <v>0-0-0-9.01f</v>
      </c>
      <c r="C3846" s="227">
        <f>'1. General information'!$E$8</f>
        <v>0</v>
      </c>
      <c r="D3846" s="227">
        <f>'1. General information'!$E$9</f>
        <v>0</v>
      </c>
      <c r="E3846" s="227">
        <f>'1. General information'!$E$10</f>
        <v>0</v>
      </c>
      <c r="F3846" s="227">
        <f>'1. General information'!$E$11</f>
        <v>0</v>
      </c>
      <c r="G3846" s="227">
        <f>'1. General information'!$E$12</f>
        <v>0</v>
      </c>
      <c r="H3846" s="227">
        <f>'1. General information'!$E$13</f>
        <v>0</v>
      </c>
      <c r="I3846" s="227">
        <f>'1. General information'!$E$14</f>
        <v>0</v>
      </c>
      <c r="J3846" s="234" t="s">
        <v>407</v>
      </c>
      <c r="K3846" s="235" t="s">
        <v>7127</v>
      </c>
      <c r="L3846" s="234" t="s">
        <v>7136</v>
      </c>
      <c r="M3846" s="229">
        <f>IF('9. Per diem and other expenses'!$O$11="",'9. Per diem and other expenses'!$O$12*'9. Per diem and other expenses'!$O$13,'9. Per diem and other expenses'!$O$11)</f>
        <v>0</v>
      </c>
    </row>
    <row r="3847" spans="1:13">
      <c r="A3847" s="230">
        <v>3846</v>
      </c>
      <c r="B3847" s="230" t="str">
        <f t="shared" si="92"/>
        <v>0-0-0-9.01g</v>
      </c>
      <c r="C3847" s="227">
        <f>'1. General information'!$E$8</f>
        <v>0</v>
      </c>
      <c r="D3847" s="227">
        <f>'1. General information'!$E$9</f>
        <v>0</v>
      </c>
      <c r="E3847" s="227">
        <f>'1. General information'!$E$10</f>
        <v>0</v>
      </c>
      <c r="F3847" s="227">
        <f>'1. General information'!$E$11</f>
        <v>0</v>
      </c>
      <c r="G3847" s="227">
        <f>'1. General information'!$E$12</f>
        <v>0</v>
      </c>
      <c r="H3847" s="227">
        <f>'1. General information'!$E$13</f>
        <v>0</v>
      </c>
      <c r="I3847" s="227">
        <f>'1. General information'!$E$14</f>
        <v>0</v>
      </c>
      <c r="J3847" s="234" t="s">
        <v>407</v>
      </c>
      <c r="K3847" s="235" t="s">
        <v>7128</v>
      </c>
      <c r="L3847" s="234" t="s">
        <v>7137</v>
      </c>
      <c r="M3847" s="229">
        <f>IF('9. Per diem and other expenses'!$P$11="",'9. Per diem and other expenses'!$P$12*'9. Per diem and other expenses'!$P$13,'9. Per diem and other expenses'!$P$11)</f>
        <v>0</v>
      </c>
    </row>
    <row r="3848" spans="1:13">
      <c r="A3848" s="230">
        <v>3847</v>
      </c>
      <c r="B3848" s="230" t="str">
        <f t="shared" si="92"/>
        <v>0-0-0-9.01h</v>
      </c>
      <c r="C3848" s="227">
        <f>'1. General information'!$E$8</f>
        <v>0</v>
      </c>
      <c r="D3848" s="227">
        <f>'1. General information'!$E$9</f>
        <v>0</v>
      </c>
      <c r="E3848" s="227">
        <f>'1. General information'!$E$10</f>
        <v>0</v>
      </c>
      <c r="F3848" s="227">
        <f>'1. General information'!$E$11</f>
        <v>0</v>
      </c>
      <c r="G3848" s="227">
        <f>'1. General information'!$E$12</f>
        <v>0</v>
      </c>
      <c r="H3848" s="227">
        <f>'1. General information'!$E$13</f>
        <v>0</v>
      </c>
      <c r="I3848" s="227">
        <f>'1. General information'!$E$14</f>
        <v>0</v>
      </c>
      <c r="J3848" s="234" t="s">
        <v>407</v>
      </c>
      <c r="K3848" s="235" t="s">
        <v>7129</v>
      </c>
      <c r="L3848" s="234" t="s">
        <v>7138</v>
      </c>
      <c r="M3848" s="229">
        <f>IF('9. Per diem and other expenses'!$Q$11="",'9. Per diem and other expenses'!$Q$12*'9. Per diem and other expenses'!$Q$13,'9. Per diem and other expenses'!$Q$11)</f>
        <v>0</v>
      </c>
    </row>
    <row r="3849" spans="1:13">
      <c r="A3849" s="230">
        <v>3848</v>
      </c>
      <c r="B3849" s="230" t="str">
        <f t="shared" si="92"/>
        <v>0-0-0-9.01i</v>
      </c>
      <c r="C3849" s="227">
        <f>'1. General information'!$E$8</f>
        <v>0</v>
      </c>
      <c r="D3849" s="227">
        <f>'1. General information'!$E$9</f>
        <v>0</v>
      </c>
      <c r="E3849" s="227">
        <f>'1. General information'!$E$10</f>
        <v>0</v>
      </c>
      <c r="F3849" s="227">
        <f>'1. General information'!$E$11</f>
        <v>0</v>
      </c>
      <c r="G3849" s="227">
        <f>'1. General information'!$E$12</f>
        <v>0</v>
      </c>
      <c r="H3849" s="227">
        <f>'1. General information'!$E$13</f>
        <v>0</v>
      </c>
      <c r="I3849" s="227">
        <f>'1. General information'!$E$14</f>
        <v>0</v>
      </c>
      <c r="J3849" s="234" t="s">
        <v>407</v>
      </c>
      <c r="K3849" s="235" t="s">
        <v>7130</v>
      </c>
      <c r="L3849" s="234" t="s">
        <v>7135</v>
      </c>
      <c r="M3849" s="229">
        <f>IF('9. Per diem and other expenses'!$R$11="",'9. Per diem and other expenses'!$R$12*'9. Per diem and other expenses'!$R$13,'9. Per diem and other expenses'!$R$11)</f>
        <v>0</v>
      </c>
    </row>
    <row r="3850" spans="1:13">
      <c r="A3850" s="230">
        <v>3849</v>
      </c>
      <c r="B3850" s="230" t="str">
        <f t="shared" si="92"/>
        <v>0-0-0-9.01j</v>
      </c>
      <c r="C3850" s="227">
        <f>'1. General information'!$E$8</f>
        <v>0</v>
      </c>
      <c r="D3850" s="227">
        <f>'1. General information'!$E$9</f>
        <v>0</v>
      </c>
      <c r="E3850" s="227">
        <f>'1. General information'!$E$10</f>
        <v>0</v>
      </c>
      <c r="F3850" s="227">
        <f>'1. General information'!$E$11</f>
        <v>0</v>
      </c>
      <c r="G3850" s="227">
        <f>'1. General information'!$E$12</f>
        <v>0</v>
      </c>
      <c r="H3850" s="227">
        <f>'1. General information'!$E$13</f>
        <v>0</v>
      </c>
      <c r="I3850" s="227">
        <f>'1. General information'!$E$14</f>
        <v>0</v>
      </c>
      <c r="J3850" s="234" t="s">
        <v>407</v>
      </c>
      <c r="K3850" s="235" t="s">
        <v>7131</v>
      </c>
      <c r="L3850" s="234" t="s">
        <v>7139</v>
      </c>
      <c r="M3850" s="229">
        <f>IF('9. Per diem and other expenses'!$S$11="",'9. Per diem and other expenses'!$S$12*'9. Per diem and other expenses'!$S$13,'9. Per diem and other expenses'!$S$11)</f>
        <v>0</v>
      </c>
    </row>
    <row r="3851" spans="1:13">
      <c r="A3851" s="230">
        <v>3850</v>
      </c>
      <c r="B3851" s="230" t="str">
        <f t="shared" ref="B3851" si="94">CONCATENATE(LEFT(C3851,2),"-",LEFT(D3851,2),"-",LEFT(E3851,2),"-",K3851)</f>
        <v>0-0-0-9.01k</v>
      </c>
      <c r="C3851" s="227">
        <f>'1. General information'!$E$8</f>
        <v>0</v>
      </c>
      <c r="D3851" s="227">
        <f>'1. General information'!$E$9</f>
        <v>0</v>
      </c>
      <c r="E3851" s="227">
        <f>'1. General information'!$E$10</f>
        <v>0</v>
      </c>
      <c r="F3851" s="227">
        <f>'1. General information'!$E$11</f>
        <v>0</v>
      </c>
      <c r="G3851" s="227">
        <f>'1. General information'!$E$12</f>
        <v>0</v>
      </c>
      <c r="H3851" s="227">
        <f>'1. General information'!$E$13</f>
        <v>0</v>
      </c>
      <c r="I3851" s="227">
        <f>'1. General information'!$E$14</f>
        <v>0</v>
      </c>
      <c r="J3851" s="234" t="s">
        <v>407</v>
      </c>
      <c r="K3851" s="235" t="s">
        <v>8410</v>
      </c>
      <c r="L3851" s="234" t="s">
        <v>8411</v>
      </c>
      <c r="M3851" s="238">
        <f>IF('9. Per diem and other expenses'!$T$11="",'9. Per diem and other expenses'!$T$12*'9. Per diem and other expenses'!$T$13,'9. Per diem and other expenses'!$T$11)</f>
        <v>0</v>
      </c>
    </row>
    <row r="3852" spans="1:13">
      <c r="A3852" s="230">
        <v>3851</v>
      </c>
      <c r="B3852" s="230" t="str">
        <f t="shared" si="92"/>
        <v>0-0-0-9.04a</v>
      </c>
      <c r="C3852" s="227">
        <f>'1. General information'!$E$8</f>
        <v>0</v>
      </c>
      <c r="D3852" s="227">
        <f>'1. General information'!$E$9</f>
        <v>0</v>
      </c>
      <c r="E3852" s="227">
        <f>'1. General information'!$E$10</f>
        <v>0</v>
      </c>
      <c r="F3852" s="227">
        <f>'1. General information'!$E$11</f>
        <v>0</v>
      </c>
      <c r="G3852" s="227">
        <f>'1. General information'!$E$12</f>
        <v>0</v>
      </c>
      <c r="H3852" s="227">
        <f>'1. General information'!$E$13</f>
        <v>0</v>
      </c>
      <c r="I3852" s="227">
        <f>'1. General information'!$E$14</f>
        <v>0</v>
      </c>
      <c r="J3852" s="234" t="s">
        <v>407</v>
      </c>
      <c r="K3852" s="235" t="s">
        <v>272</v>
      </c>
      <c r="L3852" s="234" t="s">
        <v>7149</v>
      </c>
      <c r="M3852" s="229">
        <f>'9. Per diem and other expenses'!$F$14</f>
        <v>0</v>
      </c>
    </row>
    <row r="3853" spans="1:13">
      <c r="A3853" s="230">
        <v>3852</v>
      </c>
      <c r="B3853" s="230" t="str">
        <f t="shared" si="92"/>
        <v>0-0-0-9.04b</v>
      </c>
      <c r="C3853" s="227">
        <f>'1. General information'!$E$8</f>
        <v>0</v>
      </c>
      <c r="D3853" s="227">
        <f>'1. General information'!$E$9</f>
        <v>0</v>
      </c>
      <c r="E3853" s="227">
        <f>'1. General information'!$E$10</f>
        <v>0</v>
      </c>
      <c r="F3853" s="227">
        <f>'1. General information'!$E$11</f>
        <v>0</v>
      </c>
      <c r="G3853" s="227">
        <f>'1. General information'!$E$12</f>
        <v>0</v>
      </c>
      <c r="H3853" s="227">
        <f>'1. General information'!$E$13</f>
        <v>0</v>
      </c>
      <c r="I3853" s="227">
        <f>'1. General information'!$E$14</f>
        <v>0</v>
      </c>
      <c r="J3853" s="234" t="s">
        <v>407</v>
      </c>
      <c r="K3853" s="235" t="s">
        <v>7140</v>
      </c>
      <c r="L3853" s="234" t="s">
        <v>7150</v>
      </c>
      <c r="M3853" s="229">
        <f>'9. Per diem and other expenses'!$H$14</f>
        <v>0</v>
      </c>
    </row>
    <row r="3854" spans="1:13">
      <c r="A3854" s="230">
        <v>3853</v>
      </c>
      <c r="B3854" s="230" t="str">
        <f t="shared" si="92"/>
        <v>0-0-0-9.04c</v>
      </c>
      <c r="C3854" s="227">
        <f>'1. General information'!$E$8</f>
        <v>0</v>
      </c>
      <c r="D3854" s="227">
        <f>'1. General information'!$E$9</f>
        <v>0</v>
      </c>
      <c r="E3854" s="227">
        <f>'1. General information'!$E$10</f>
        <v>0</v>
      </c>
      <c r="F3854" s="227">
        <f>'1. General information'!$E$11</f>
        <v>0</v>
      </c>
      <c r="G3854" s="227">
        <f>'1. General information'!$E$12</f>
        <v>0</v>
      </c>
      <c r="H3854" s="227">
        <f>'1. General information'!$E$13</f>
        <v>0</v>
      </c>
      <c r="I3854" s="227">
        <f>'1. General information'!$E$14</f>
        <v>0</v>
      </c>
      <c r="J3854" s="234" t="s">
        <v>407</v>
      </c>
      <c r="K3854" s="235" t="s">
        <v>7141</v>
      </c>
      <c r="L3854" s="234" t="s">
        <v>7151</v>
      </c>
      <c r="M3854" s="229">
        <f>'9. Per diem and other expenses'!$I$14</f>
        <v>0</v>
      </c>
    </row>
    <row r="3855" spans="1:13">
      <c r="A3855" s="230">
        <v>3854</v>
      </c>
      <c r="B3855" s="230" t="str">
        <f t="shared" si="92"/>
        <v>0-0-0-9.04d</v>
      </c>
      <c r="C3855" s="227">
        <f>'1. General information'!$E$8</f>
        <v>0</v>
      </c>
      <c r="D3855" s="227">
        <f>'1. General information'!$E$9</f>
        <v>0</v>
      </c>
      <c r="E3855" s="227">
        <f>'1. General information'!$E$10</f>
        <v>0</v>
      </c>
      <c r="F3855" s="227">
        <f>'1. General information'!$E$11</f>
        <v>0</v>
      </c>
      <c r="G3855" s="227">
        <f>'1. General information'!$E$12</f>
        <v>0</v>
      </c>
      <c r="H3855" s="227">
        <f>'1. General information'!$E$13</f>
        <v>0</v>
      </c>
      <c r="I3855" s="227">
        <f>'1. General information'!$E$14</f>
        <v>0</v>
      </c>
      <c r="J3855" s="234" t="s">
        <v>407</v>
      </c>
      <c r="K3855" s="235" t="s">
        <v>7142</v>
      </c>
      <c r="L3855" s="234" t="s">
        <v>7152</v>
      </c>
      <c r="M3855" s="229">
        <f>'9. Per diem and other expenses'!$J$14</f>
        <v>0</v>
      </c>
    </row>
    <row r="3856" spans="1:13">
      <c r="A3856" s="230">
        <v>3855</v>
      </c>
      <c r="B3856" s="230" t="str">
        <f t="shared" si="92"/>
        <v>0-0-0-9.04e</v>
      </c>
      <c r="C3856" s="227">
        <f>'1. General information'!$E$8</f>
        <v>0</v>
      </c>
      <c r="D3856" s="227">
        <f>'1. General information'!$E$9</f>
        <v>0</v>
      </c>
      <c r="E3856" s="227">
        <f>'1. General information'!$E$10</f>
        <v>0</v>
      </c>
      <c r="F3856" s="227">
        <f>'1. General information'!$E$11</f>
        <v>0</v>
      </c>
      <c r="G3856" s="227">
        <f>'1. General information'!$E$12</f>
        <v>0</v>
      </c>
      <c r="H3856" s="227">
        <f>'1. General information'!$E$13</f>
        <v>0</v>
      </c>
      <c r="I3856" s="227">
        <f>'1. General information'!$E$14</f>
        <v>0</v>
      </c>
      <c r="J3856" s="234" t="s">
        <v>407</v>
      </c>
      <c r="K3856" s="235" t="s">
        <v>7143</v>
      </c>
      <c r="L3856" s="234" t="s">
        <v>7546</v>
      </c>
      <c r="M3856" s="229">
        <f>'9. Per diem and other expenses'!$M$14</f>
        <v>0</v>
      </c>
    </row>
    <row r="3857" spans="1:13">
      <c r="A3857" s="230">
        <v>3856</v>
      </c>
      <c r="B3857" s="230" t="str">
        <f t="shared" si="92"/>
        <v>0-0-0-9.04f</v>
      </c>
      <c r="C3857" s="227">
        <f>'1. General information'!$E$8</f>
        <v>0</v>
      </c>
      <c r="D3857" s="227">
        <f>'1. General information'!$E$9</f>
        <v>0</v>
      </c>
      <c r="E3857" s="227">
        <f>'1. General information'!$E$10</f>
        <v>0</v>
      </c>
      <c r="F3857" s="227">
        <f>'1. General information'!$E$11</f>
        <v>0</v>
      </c>
      <c r="G3857" s="227">
        <f>'1. General information'!$E$12</f>
        <v>0</v>
      </c>
      <c r="H3857" s="227">
        <f>'1. General information'!$E$13</f>
        <v>0</v>
      </c>
      <c r="I3857" s="227">
        <f>'1. General information'!$E$14</f>
        <v>0</v>
      </c>
      <c r="J3857" s="234" t="s">
        <v>407</v>
      </c>
      <c r="K3857" s="235" t="s">
        <v>7144</v>
      </c>
      <c r="L3857" s="234" t="s">
        <v>7153</v>
      </c>
      <c r="M3857" s="229">
        <f>'9. Per diem and other expenses'!$O$14</f>
        <v>0</v>
      </c>
    </row>
    <row r="3858" spans="1:13">
      <c r="A3858" s="230">
        <v>3857</v>
      </c>
      <c r="B3858" s="230" t="str">
        <f t="shared" si="92"/>
        <v>0-0-0-9.04g</v>
      </c>
      <c r="C3858" s="227">
        <f>'1. General information'!$E$8</f>
        <v>0</v>
      </c>
      <c r="D3858" s="227">
        <f>'1. General information'!$E$9</f>
        <v>0</v>
      </c>
      <c r="E3858" s="227">
        <f>'1. General information'!$E$10</f>
        <v>0</v>
      </c>
      <c r="F3858" s="227">
        <f>'1. General information'!$E$11</f>
        <v>0</v>
      </c>
      <c r="G3858" s="227">
        <f>'1. General information'!$E$12</f>
        <v>0</v>
      </c>
      <c r="H3858" s="227">
        <f>'1. General information'!$E$13</f>
        <v>0</v>
      </c>
      <c r="I3858" s="227">
        <f>'1. General information'!$E$14</f>
        <v>0</v>
      </c>
      <c r="J3858" s="234" t="s">
        <v>407</v>
      </c>
      <c r="K3858" s="235" t="s">
        <v>7145</v>
      </c>
      <c r="L3858" s="234" t="s">
        <v>7154</v>
      </c>
      <c r="M3858" s="229">
        <f>'9. Per diem and other expenses'!$P$14</f>
        <v>0</v>
      </c>
    </row>
    <row r="3859" spans="1:13">
      <c r="A3859" s="230">
        <v>3858</v>
      </c>
      <c r="B3859" s="230" t="str">
        <f t="shared" si="92"/>
        <v>0-0-0-9.04h</v>
      </c>
      <c r="C3859" s="227">
        <f>'1. General information'!$E$8</f>
        <v>0</v>
      </c>
      <c r="D3859" s="227">
        <f>'1. General information'!$E$9</f>
        <v>0</v>
      </c>
      <c r="E3859" s="227">
        <f>'1. General information'!$E$10</f>
        <v>0</v>
      </c>
      <c r="F3859" s="227">
        <f>'1. General information'!$E$11</f>
        <v>0</v>
      </c>
      <c r="G3859" s="227">
        <f>'1. General information'!$E$12</f>
        <v>0</v>
      </c>
      <c r="H3859" s="227">
        <f>'1. General information'!$E$13</f>
        <v>0</v>
      </c>
      <c r="I3859" s="227">
        <f>'1. General information'!$E$14</f>
        <v>0</v>
      </c>
      <c r="J3859" s="234" t="s">
        <v>407</v>
      </c>
      <c r="K3859" s="235" t="s">
        <v>7146</v>
      </c>
      <c r="L3859" s="234" t="s">
        <v>7155</v>
      </c>
      <c r="M3859" s="229">
        <f>'9. Per diem and other expenses'!$Q$14</f>
        <v>0</v>
      </c>
    </row>
    <row r="3860" spans="1:13">
      <c r="A3860" s="230">
        <v>3859</v>
      </c>
      <c r="B3860" s="230" t="str">
        <f t="shared" si="92"/>
        <v>0-0-0-9.04i</v>
      </c>
      <c r="C3860" s="227">
        <f>'1. General information'!$E$8</f>
        <v>0</v>
      </c>
      <c r="D3860" s="227">
        <f>'1. General information'!$E$9</f>
        <v>0</v>
      </c>
      <c r="E3860" s="227">
        <f>'1. General information'!$E$10</f>
        <v>0</v>
      </c>
      <c r="F3860" s="227">
        <f>'1. General information'!$E$11</f>
        <v>0</v>
      </c>
      <c r="G3860" s="227">
        <f>'1. General information'!$E$12</f>
        <v>0</v>
      </c>
      <c r="H3860" s="227">
        <f>'1. General information'!$E$13</f>
        <v>0</v>
      </c>
      <c r="I3860" s="227">
        <f>'1. General information'!$E$14</f>
        <v>0</v>
      </c>
      <c r="J3860" s="234" t="s">
        <v>407</v>
      </c>
      <c r="K3860" s="235" t="s">
        <v>7147</v>
      </c>
      <c r="L3860" s="234" t="s">
        <v>7156</v>
      </c>
      <c r="M3860" s="229">
        <f>'9. Per diem and other expenses'!$R$14</f>
        <v>0</v>
      </c>
    </row>
    <row r="3861" spans="1:13">
      <c r="A3861" s="230">
        <v>3860</v>
      </c>
      <c r="B3861" s="230" t="str">
        <f t="shared" si="92"/>
        <v>0-0-0-9.04j</v>
      </c>
      <c r="C3861" s="227">
        <f>'1. General information'!$E$8</f>
        <v>0</v>
      </c>
      <c r="D3861" s="227">
        <f>'1. General information'!$E$9</f>
        <v>0</v>
      </c>
      <c r="E3861" s="227">
        <f>'1. General information'!$E$10</f>
        <v>0</v>
      </c>
      <c r="F3861" s="227">
        <f>'1. General information'!$E$11</f>
        <v>0</v>
      </c>
      <c r="G3861" s="227">
        <f>'1. General information'!$E$12</f>
        <v>0</v>
      </c>
      <c r="H3861" s="227">
        <f>'1. General information'!$E$13</f>
        <v>0</v>
      </c>
      <c r="I3861" s="227">
        <f>'1. General information'!$E$14</f>
        <v>0</v>
      </c>
      <c r="J3861" s="234" t="s">
        <v>407</v>
      </c>
      <c r="K3861" s="235" t="s">
        <v>7148</v>
      </c>
      <c r="L3861" s="234" t="s">
        <v>7157</v>
      </c>
      <c r="M3861" s="229">
        <f>'9. Per diem and other expenses'!$S$14</f>
        <v>0</v>
      </c>
    </row>
    <row r="3862" spans="1:13">
      <c r="A3862" s="230">
        <v>3861</v>
      </c>
      <c r="B3862" s="230" t="str">
        <f t="shared" ref="B3862" si="95">CONCATENATE(LEFT(C3862,2),"-",LEFT(D3862,2),"-",LEFT(E3862,2),"-",K3862)</f>
        <v>0-0-0-9.04k</v>
      </c>
      <c r="C3862" s="227">
        <f>'1. General information'!$E$8</f>
        <v>0</v>
      </c>
      <c r="D3862" s="227">
        <f>'1. General information'!$E$9</f>
        <v>0</v>
      </c>
      <c r="E3862" s="227">
        <f>'1. General information'!$E$10</f>
        <v>0</v>
      </c>
      <c r="F3862" s="227">
        <f>'1. General information'!$E$11</f>
        <v>0</v>
      </c>
      <c r="G3862" s="227">
        <f>'1. General information'!$E$12</f>
        <v>0</v>
      </c>
      <c r="H3862" s="227">
        <f>'1. General information'!$E$13</f>
        <v>0</v>
      </c>
      <c r="I3862" s="227">
        <f>'1. General information'!$E$14</f>
        <v>0</v>
      </c>
      <c r="J3862" s="234" t="s">
        <v>407</v>
      </c>
      <c r="K3862" s="235" t="s">
        <v>8412</v>
      </c>
      <c r="L3862" s="234" t="s">
        <v>8413</v>
      </c>
      <c r="M3862" s="229">
        <f>'9. Per diem and other expenses'!$T$14</f>
        <v>0</v>
      </c>
    </row>
    <row r="3863" spans="1:13">
      <c r="A3863" s="230">
        <v>3862</v>
      </c>
      <c r="B3863" s="230" t="str">
        <f t="shared" si="92"/>
        <v>0-0-0-9.04aa</v>
      </c>
      <c r="C3863" s="227">
        <f>'1. General information'!$E$8</f>
        <v>0</v>
      </c>
      <c r="D3863" s="227">
        <f>'1. General information'!$E$9</f>
        <v>0</v>
      </c>
      <c r="E3863" s="227">
        <f>'1. General information'!$E$10</f>
        <v>0</v>
      </c>
      <c r="F3863" s="227">
        <f>'1. General information'!$E$11</f>
        <v>0</v>
      </c>
      <c r="G3863" s="227">
        <f>'1. General information'!$E$12</f>
        <v>0</v>
      </c>
      <c r="H3863" s="227">
        <f>'1. General information'!$E$13</f>
        <v>0</v>
      </c>
      <c r="I3863" s="227">
        <f>'1. General information'!$E$14</f>
        <v>0</v>
      </c>
      <c r="J3863" s="234" t="s">
        <v>407</v>
      </c>
      <c r="K3863" s="235" t="s">
        <v>7166</v>
      </c>
      <c r="L3863" s="234" t="s">
        <v>7176</v>
      </c>
      <c r="M3863" s="229">
        <f>'9. Per diem and other expenses'!$F$15</f>
        <v>0</v>
      </c>
    </row>
    <row r="3864" spans="1:13">
      <c r="A3864" s="230">
        <v>3863</v>
      </c>
      <c r="B3864" s="230" t="str">
        <f t="shared" si="92"/>
        <v>0-0-0-9.04ab</v>
      </c>
      <c r="C3864" s="227">
        <f>'1. General information'!$E$8</f>
        <v>0</v>
      </c>
      <c r="D3864" s="227">
        <f>'1. General information'!$E$9</f>
        <v>0</v>
      </c>
      <c r="E3864" s="227">
        <f>'1. General information'!$E$10</f>
        <v>0</v>
      </c>
      <c r="F3864" s="227">
        <f>'1. General information'!$E$11</f>
        <v>0</v>
      </c>
      <c r="G3864" s="227">
        <f>'1. General information'!$E$12</f>
        <v>0</v>
      </c>
      <c r="H3864" s="227">
        <f>'1. General information'!$E$13</f>
        <v>0</v>
      </c>
      <c r="I3864" s="227">
        <f>'1. General information'!$E$14</f>
        <v>0</v>
      </c>
      <c r="J3864" s="234" t="s">
        <v>407</v>
      </c>
      <c r="K3864" s="235" t="s">
        <v>7167</v>
      </c>
      <c r="L3864" s="234" t="s">
        <v>7158</v>
      </c>
      <c r="M3864" s="229">
        <f>'9. Per diem and other expenses'!$H$15</f>
        <v>0</v>
      </c>
    </row>
    <row r="3865" spans="1:13">
      <c r="A3865" s="230">
        <v>3864</v>
      </c>
      <c r="B3865" s="230" t="str">
        <f t="shared" si="92"/>
        <v>0-0-0-9.04ac</v>
      </c>
      <c r="C3865" s="227">
        <f>'1. General information'!$E$8</f>
        <v>0</v>
      </c>
      <c r="D3865" s="227">
        <f>'1. General information'!$E$9</f>
        <v>0</v>
      </c>
      <c r="E3865" s="227">
        <f>'1. General information'!$E$10</f>
        <v>0</v>
      </c>
      <c r="F3865" s="227">
        <f>'1. General information'!$E$11</f>
        <v>0</v>
      </c>
      <c r="G3865" s="227">
        <f>'1. General information'!$E$12</f>
        <v>0</v>
      </c>
      <c r="H3865" s="227">
        <f>'1. General information'!$E$13</f>
        <v>0</v>
      </c>
      <c r="I3865" s="227">
        <f>'1. General information'!$E$14</f>
        <v>0</v>
      </c>
      <c r="J3865" s="234" t="s">
        <v>407</v>
      </c>
      <c r="K3865" s="235" t="s">
        <v>7168</v>
      </c>
      <c r="L3865" s="234" t="s">
        <v>7159</v>
      </c>
      <c r="M3865" s="229">
        <f>'9. Per diem and other expenses'!$I$15</f>
        <v>0</v>
      </c>
    </row>
    <row r="3866" spans="1:13">
      <c r="A3866" s="230">
        <v>3865</v>
      </c>
      <c r="B3866" s="230" t="str">
        <f t="shared" si="92"/>
        <v>0-0-0-9.04ad</v>
      </c>
      <c r="C3866" s="227">
        <f>'1. General information'!$E$8</f>
        <v>0</v>
      </c>
      <c r="D3866" s="227">
        <f>'1. General information'!$E$9</f>
        <v>0</v>
      </c>
      <c r="E3866" s="227">
        <f>'1. General information'!$E$10</f>
        <v>0</v>
      </c>
      <c r="F3866" s="227">
        <f>'1. General information'!$E$11</f>
        <v>0</v>
      </c>
      <c r="G3866" s="227">
        <f>'1. General information'!$E$12</f>
        <v>0</v>
      </c>
      <c r="H3866" s="227">
        <f>'1. General information'!$E$13</f>
        <v>0</v>
      </c>
      <c r="I3866" s="227">
        <f>'1. General information'!$E$14</f>
        <v>0</v>
      </c>
      <c r="J3866" s="234" t="s">
        <v>407</v>
      </c>
      <c r="K3866" s="235" t="s">
        <v>7169</v>
      </c>
      <c r="L3866" s="234" t="s">
        <v>7160</v>
      </c>
      <c r="M3866" s="229">
        <f>'9. Per diem and other expenses'!$J$15</f>
        <v>0</v>
      </c>
    </row>
    <row r="3867" spans="1:13">
      <c r="A3867" s="230">
        <v>3866</v>
      </c>
      <c r="B3867" s="230" t="str">
        <f t="shared" si="92"/>
        <v>0-0-0-9.04ae</v>
      </c>
      <c r="C3867" s="227">
        <f>'1. General information'!$E$8</f>
        <v>0</v>
      </c>
      <c r="D3867" s="227">
        <f>'1. General information'!$E$9</f>
        <v>0</v>
      </c>
      <c r="E3867" s="227">
        <f>'1. General information'!$E$10</f>
        <v>0</v>
      </c>
      <c r="F3867" s="227">
        <f>'1. General information'!$E$11</f>
        <v>0</v>
      </c>
      <c r="G3867" s="227">
        <f>'1. General information'!$E$12</f>
        <v>0</v>
      </c>
      <c r="H3867" s="227">
        <f>'1. General information'!$E$13</f>
        <v>0</v>
      </c>
      <c r="I3867" s="227">
        <f>'1. General information'!$E$14</f>
        <v>0</v>
      </c>
      <c r="J3867" s="234" t="s">
        <v>407</v>
      </c>
      <c r="K3867" s="235" t="s">
        <v>7170</v>
      </c>
      <c r="L3867" s="234" t="s">
        <v>7547</v>
      </c>
      <c r="M3867" s="229">
        <f>'9. Per diem and other expenses'!$M$15</f>
        <v>0</v>
      </c>
    </row>
    <row r="3868" spans="1:13">
      <c r="A3868" s="230">
        <v>3867</v>
      </c>
      <c r="B3868" s="230" t="str">
        <f t="shared" si="92"/>
        <v>0-0-0-9.04af</v>
      </c>
      <c r="C3868" s="227">
        <f>'1. General information'!$E$8</f>
        <v>0</v>
      </c>
      <c r="D3868" s="227">
        <f>'1. General information'!$E$9</f>
        <v>0</v>
      </c>
      <c r="E3868" s="227">
        <f>'1. General information'!$E$10</f>
        <v>0</v>
      </c>
      <c r="F3868" s="227">
        <f>'1. General information'!$E$11</f>
        <v>0</v>
      </c>
      <c r="G3868" s="227">
        <f>'1. General information'!$E$12</f>
        <v>0</v>
      </c>
      <c r="H3868" s="227">
        <f>'1. General information'!$E$13</f>
        <v>0</v>
      </c>
      <c r="I3868" s="227">
        <f>'1. General information'!$E$14</f>
        <v>0</v>
      </c>
      <c r="J3868" s="234" t="s">
        <v>407</v>
      </c>
      <c r="K3868" s="235" t="s">
        <v>7171</v>
      </c>
      <c r="L3868" s="234" t="s">
        <v>7161</v>
      </c>
      <c r="M3868" s="229">
        <f>'9. Per diem and other expenses'!$O$15</f>
        <v>0</v>
      </c>
    </row>
    <row r="3869" spans="1:13">
      <c r="A3869" s="230">
        <v>3868</v>
      </c>
      <c r="B3869" s="230" t="str">
        <f t="shared" si="92"/>
        <v>0-0-0-9.04ag</v>
      </c>
      <c r="C3869" s="227">
        <f>'1. General information'!$E$8</f>
        <v>0</v>
      </c>
      <c r="D3869" s="227">
        <f>'1. General information'!$E$9</f>
        <v>0</v>
      </c>
      <c r="E3869" s="227">
        <f>'1. General information'!$E$10</f>
        <v>0</v>
      </c>
      <c r="F3869" s="227">
        <f>'1. General information'!$E$11</f>
        <v>0</v>
      </c>
      <c r="G3869" s="227">
        <f>'1. General information'!$E$12</f>
        <v>0</v>
      </c>
      <c r="H3869" s="227">
        <f>'1. General information'!$E$13</f>
        <v>0</v>
      </c>
      <c r="I3869" s="227">
        <f>'1. General information'!$E$14</f>
        <v>0</v>
      </c>
      <c r="J3869" s="234" t="s">
        <v>407</v>
      </c>
      <c r="K3869" s="235" t="s">
        <v>7172</v>
      </c>
      <c r="L3869" s="234" t="s">
        <v>7162</v>
      </c>
      <c r="M3869" s="229">
        <f>'9. Per diem and other expenses'!$P$15</f>
        <v>0</v>
      </c>
    </row>
    <row r="3870" spans="1:13">
      <c r="A3870" s="230">
        <v>3869</v>
      </c>
      <c r="B3870" s="230" t="str">
        <f t="shared" si="92"/>
        <v>0-0-0-9.04ah</v>
      </c>
      <c r="C3870" s="227">
        <f>'1. General information'!$E$8</f>
        <v>0</v>
      </c>
      <c r="D3870" s="227">
        <f>'1. General information'!$E$9</f>
        <v>0</v>
      </c>
      <c r="E3870" s="227">
        <f>'1. General information'!$E$10</f>
        <v>0</v>
      </c>
      <c r="F3870" s="227">
        <f>'1. General information'!$E$11</f>
        <v>0</v>
      </c>
      <c r="G3870" s="227">
        <f>'1. General information'!$E$12</f>
        <v>0</v>
      </c>
      <c r="H3870" s="227">
        <f>'1. General information'!$E$13</f>
        <v>0</v>
      </c>
      <c r="I3870" s="227">
        <f>'1. General information'!$E$14</f>
        <v>0</v>
      </c>
      <c r="J3870" s="234" t="s">
        <v>407</v>
      </c>
      <c r="K3870" s="235" t="s">
        <v>7173</v>
      </c>
      <c r="L3870" s="234" t="s">
        <v>7163</v>
      </c>
      <c r="M3870" s="229">
        <f>'9. Per diem and other expenses'!$Q$15</f>
        <v>0</v>
      </c>
    </row>
    <row r="3871" spans="1:13">
      <c r="A3871" s="230">
        <v>3870</v>
      </c>
      <c r="B3871" s="230" t="str">
        <f t="shared" si="92"/>
        <v>0-0-0-9.04ai</v>
      </c>
      <c r="C3871" s="227">
        <f>'1. General information'!$E$8</f>
        <v>0</v>
      </c>
      <c r="D3871" s="227">
        <f>'1. General information'!$E$9</f>
        <v>0</v>
      </c>
      <c r="E3871" s="227">
        <f>'1. General information'!$E$10</f>
        <v>0</v>
      </c>
      <c r="F3871" s="227">
        <f>'1. General information'!$E$11</f>
        <v>0</v>
      </c>
      <c r="G3871" s="227">
        <f>'1. General information'!$E$12</f>
        <v>0</v>
      </c>
      <c r="H3871" s="227">
        <f>'1. General information'!$E$13</f>
        <v>0</v>
      </c>
      <c r="I3871" s="227">
        <f>'1. General information'!$E$14</f>
        <v>0</v>
      </c>
      <c r="J3871" s="234" t="s">
        <v>407</v>
      </c>
      <c r="K3871" s="235" t="s">
        <v>7174</v>
      </c>
      <c r="L3871" s="234" t="s">
        <v>7164</v>
      </c>
      <c r="M3871" s="229">
        <f>'9. Per diem and other expenses'!$R$15</f>
        <v>0</v>
      </c>
    </row>
    <row r="3872" spans="1:13">
      <c r="A3872" s="230">
        <v>3871</v>
      </c>
      <c r="B3872" s="230" t="str">
        <f t="shared" si="92"/>
        <v>0-0-0-9.04aj</v>
      </c>
      <c r="C3872" s="227">
        <f>'1. General information'!$E$8</f>
        <v>0</v>
      </c>
      <c r="D3872" s="227">
        <f>'1. General information'!$E$9</f>
        <v>0</v>
      </c>
      <c r="E3872" s="227">
        <f>'1. General information'!$E$10</f>
        <v>0</v>
      </c>
      <c r="F3872" s="227">
        <f>'1. General information'!$E$11</f>
        <v>0</v>
      </c>
      <c r="G3872" s="227">
        <f>'1. General information'!$E$12</f>
        <v>0</v>
      </c>
      <c r="H3872" s="227">
        <f>'1. General information'!$E$13</f>
        <v>0</v>
      </c>
      <c r="I3872" s="227">
        <f>'1. General information'!$E$14</f>
        <v>0</v>
      </c>
      <c r="J3872" s="234" t="s">
        <v>407</v>
      </c>
      <c r="K3872" s="235" t="s">
        <v>7175</v>
      </c>
      <c r="L3872" s="234" t="s">
        <v>7165</v>
      </c>
      <c r="M3872" s="229">
        <f>'9. Per diem and other expenses'!$S$15</f>
        <v>0</v>
      </c>
    </row>
    <row r="3873" spans="1:13">
      <c r="A3873" s="230">
        <v>3872</v>
      </c>
      <c r="B3873" s="230" t="str">
        <f t="shared" ref="B3873" si="96">CONCATENATE(LEFT(C3873,2),"-",LEFT(D3873,2),"-",LEFT(E3873,2),"-",K3873)</f>
        <v>0-0-0-9.04ak</v>
      </c>
      <c r="C3873" s="227">
        <f>'1. General information'!$E$8</f>
        <v>0</v>
      </c>
      <c r="D3873" s="227">
        <f>'1. General information'!$E$9</f>
        <v>0</v>
      </c>
      <c r="E3873" s="227">
        <f>'1. General information'!$E$10</f>
        <v>0</v>
      </c>
      <c r="F3873" s="227">
        <f>'1. General information'!$E$11</f>
        <v>0</v>
      </c>
      <c r="G3873" s="227">
        <f>'1. General information'!$E$12</f>
        <v>0</v>
      </c>
      <c r="H3873" s="227">
        <f>'1. General information'!$E$13</f>
        <v>0</v>
      </c>
      <c r="I3873" s="227">
        <f>'1. General information'!$E$14</f>
        <v>0</v>
      </c>
      <c r="J3873" s="234" t="s">
        <v>407</v>
      </c>
      <c r="K3873" s="235" t="s">
        <v>8414</v>
      </c>
      <c r="L3873" s="234" t="s">
        <v>8415</v>
      </c>
      <c r="M3873" s="229">
        <f>'9. Per diem and other expenses'!$T$15</f>
        <v>0</v>
      </c>
    </row>
    <row r="3874" spans="1:13">
      <c r="A3874" s="230">
        <v>3873</v>
      </c>
      <c r="B3874" s="230" t="str">
        <f t="shared" si="92"/>
        <v>0-0-0-9.05a</v>
      </c>
      <c r="C3874" s="227">
        <f>'1. General information'!$E$8</f>
        <v>0</v>
      </c>
      <c r="D3874" s="227">
        <f>'1. General information'!$E$9</f>
        <v>0</v>
      </c>
      <c r="E3874" s="227">
        <f>'1. General information'!$E$10</f>
        <v>0</v>
      </c>
      <c r="F3874" s="227">
        <f>'1. General information'!$E$11</f>
        <v>0</v>
      </c>
      <c r="G3874" s="227">
        <f>'1. General information'!$E$12</f>
        <v>0</v>
      </c>
      <c r="H3874" s="227">
        <f>'1. General information'!$E$13</f>
        <v>0</v>
      </c>
      <c r="I3874" s="227">
        <f>'1. General information'!$E$14</f>
        <v>0</v>
      </c>
      <c r="J3874" s="234" t="s">
        <v>407</v>
      </c>
      <c r="K3874" s="228" t="s">
        <v>317</v>
      </c>
      <c r="L3874" s="234" t="s">
        <v>7177</v>
      </c>
      <c r="M3874" s="229" t="str">
        <f>'9. Per diem and other expenses'!$I$18</f>
        <v xml:space="preserve">Incinerator </v>
      </c>
    </row>
    <row r="3875" spans="1:13">
      <c r="A3875" s="230">
        <v>3874</v>
      </c>
      <c r="B3875" s="230" t="str">
        <f t="shared" si="92"/>
        <v>0-0-0-9.05b</v>
      </c>
      <c r="C3875" s="227">
        <f>'1. General information'!$E$8</f>
        <v>0</v>
      </c>
      <c r="D3875" s="227">
        <f>'1. General information'!$E$9</f>
        <v>0</v>
      </c>
      <c r="E3875" s="227">
        <f>'1. General information'!$E$10</f>
        <v>0</v>
      </c>
      <c r="F3875" s="227">
        <f>'1. General information'!$E$11</f>
        <v>0</v>
      </c>
      <c r="G3875" s="227">
        <f>'1. General information'!$E$12</f>
        <v>0</v>
      </c>
      <c r="H3875" s="227">
        <f>'1. General information'!$E$13</f>
        <v>0</v>
      </c>
      <c r="I3875" s="227">
        <f>'1. General information'!$E$14</f>
        <v>0</v>
      </c>
      <c r="J3875" s="234" t="s">
        <v>407</v>
      </c>
      <c r="K3875" s="235" t="s">
        <v>8613</v>
      </c>
      <c r="L3875" s="234" t="s">
        <v>7178</v>
      </c>
      <c r="M3875" s="229">
        <f>'9. Per diem and other expenses'!$I$19</f>
        <v>0</v>
      </c>
    </row>
    <row r="3876" spans="1:13">
      <c r="A3876" s="230">
        <v>3875</v>
      </c>
      <c r="B3876" s="230" t="str">
        <f t="shared" ref="B3876:B3901" si="97">CONCATENATE(LEFT(C3876,2),"-",LEFT(D3876,2),"-",LEFT(E3876,2),"-",K3876)</f>
        <v>0-0-0-9.06</v>
      </c>
      <c r="C3876" s="227">
        <f>'1. General information'!$E$8</f>
        <v>0</v>
      </c>
      <c r="D3876" s="227">
        <f>'1. General information'!$E$9</f>
        <v>0</v>
      </c>
      <c r="E3876" s="227">
        <f>'1. General information'!$E$10</f>
        <v>0</v>
      </c>
      <c r="F3876" s="227">
        <f>'1. General information'!$E$11</f>
        <v>0</v>
      </c>
      <c r="G3876" s="227">
        <f>'1. General information'!$E$12</f>
        <v>0</v>
      </c>
      <c r="H3876" s="227">
        <f>'1. General information'!$E$13</f>
        <v>0</v>
      </c>
      <c r="I3876" s="227">
        <f>'1. General information'!$E$14</f>
        <v>0</v>
      </c>
      <c r="J3876" s="234" t="s">
        <v>407</v>
      </c>
      <c r="K3876" s="228">
        <v>9.06</v>
      </c>
      <c r="L3876" s="234" t="s">
        <v>7179</v>
      </c>
      <c r="M3876" s="238">
        <f>'9. Per diem and other expenses'!$I$20</f>
        <v>0</v>
      </c>
    </row>
    <row r="3877" spans="1:13">
      <c r="A3877" s="230">
        <v>3876</v>
      </c>
      <c r="B3877" s="230" t="str">
        <f t="shared" ref="B3877" si="98">CONCATENATE(LEFT(C3877,2),"-",LEFT(D3877,2),"-",LEFT(E3877,2),"-",K3877)</f>
        <v>0-0-0-9.06a</v>
      </c>
      <c r="C3877" s="227">
        <f>'1. General information'!$E$8</f>
        <v>0</v>
      </c>
      <c r="D3877" s="227">
        <f>'1. General information'!$E$9</f>
        <v>0</v>
      </c>
      <c r="E3877" s="227">
        <f>'1. General information'!$E$10</f>
        <v>0</v>
      </c>
      <c r="F3877" s="227">
        <f>'1. General information'!$E$11</f>
        <v>0</v>
      </c>
      <c r="G3877" s="227">
        <f>'1. General information'!$E$12</f>
        <v>0</v>
      </c>
      <c r="H3877" s="227">
        <f>'1. General information'!$E$13</f>
        <v>0</v>
      </c>
      <c r="I3877" s="227">
        <f>'1. General information'!$E$14</f>
        <v>0</v>
      </c>
      <c r="J3877" s="234" t="s">
        <v>407</v>
      </c>
      <c r="K3877" s="228" t="s">
        <v>8637</v>
      </c>
      <c r="L3877" s="234" t="s">
        <v>8650</v>
      </c>
      <c r="M3877" s="238">
        <f>'9. Per diem and other expenses'!S18</f>
        <v>0</v>
      </c>
    </row>
    <row r="3878" spans="1:13">
      <c r="A3878" s="230">
        <v>3877</v>
      </c>
      <c r="B3878" s="230" t="str">
        <f t="shared" ref="B3878:B3879" si="99">CONCATENATE(LEFT(C3878,2),"-",LEFT(D3878,2),"-",LEFT(E3878,2),"-",K3878)</f>
        <v>0-0-0-9.06b</v>
      </c>
      <c r="C3878" s="227">
        <f>'1. General information'!$E$8</f>
        <v>0</v>
      </c>
      <c r="D3878" s="227">
        <f>'1. General information'!$E$9</f>
        <v>0</v>
      </c>
      <c r="E3878" s="227">
        <f>'1. General information'!$E$10</f>
        <v>0</v>
      </c>
      <c r="F3878" s="227">
        <f>'1. General information'!$E$11</f>
        <v>0</v>
      </c>
      <c r="G3878" s="227">
        <f>'1. General information'!$E$12</f>
        <v>0</v>
      </c>
      <c r="H3878" s="227">
        <f>'1. General information'!$E$13</f>
        <v>0</v>
      </c>
      <c r="I3878" s="227">
        <f>'1. General information'!$E$14</f>
        <v>0</v>
      </c>
      <c r="J3878" s="234" t="s">
        <v>407</v>
      </c>
      <c r="K3878" s="228" t="s">
        <v>8638</v>
      </c>
      <c r="L3878" s="234" t="s">
        <v>8651</v>
      </c>
      <c r="M3878" s="238">
        <f>'9. Per diem and other expenses'!S19</f>
        <v>0</v>
      </c>
    </row>
    <row r="3879" spans="1:13">
      <c r="A3879" s="230">
        <v>3878</v>
      </c>
      <c r="B3879" s="230" t="str">
        <f t="shared" si="99"/>
        <v>0-0-0-9.06c</v>
      </c>
      <c r="C3879" s="227">
        <f>'1. General information'!$E$8</f>
        <v>0</v>
      </c>
      <c r="D3879" s="227">
        <f>'1. General information'!$E$9</f>
        <v>0</v>
      </c>
      <c r="E3879" s="227">
        <f>'1. General information'!$E$10</f>
        <v>0</v>
      </c>
      <c r="F3879" s="227">
        <f>'1. General information'!$E$11</f>
        <v>0</v>
      </c>
      <c r="G3879" s="227">
        <f>'1. General information'!$E$12</f>
        <v>0</v>
      </c>
      <c r="H3879" s="227">
        <f>'1. General information'!$E$13</f>
        <v>0</v>
      </c>
      <c r="I3879" s="227">
        <f>'1. General information'!$E$14</f>
        <v>0</v>
      </c>
      <c r="J3879" s="234" t="s">
        <v>407</v>
      </c>
      <c r="K3879" s="228" t="s">
        <v>8639</v>
      </c>
      <c r="L3879" s="234" t="s">
        <v>8652</v>
      </c>
      <c r="M3879" s="238">
        <f>'9. Per diem and other expenses'!S20</f>
        <v>0</v>
      </c>
    </row>
    <row r="3880" spans="1:13">
      <c r="A3880" s="230">
        <v>3879</v>
      </c>
      <c r="B3880" s="230" t="str">
        <f t="shared" si="97"/>
        <v>0-0-0-9.07</v>
      </c>
      <c r="C3880" s="227">
        <f>'1. General information'!$E$8</f>
        <v>0</v>
      </c>
      <c r="D3880" s="227">
        <f>'1. General information'!$E$9</f>
        <v>0</v>
      </c>
      <c r="E3880" s="227">
        <f>'1. General information'!$E$10</f>
        <v>0</v>
      </c>
      <c r="F3880" s="227">
        <f>'1. General information'!$E$11</f>
        <v>0</v>
      </c>
      <c r="G3880" s="227">
        <f>'1. General information'!$E$12</f>
        <v>0</v>
      </c>
      <c r="H3880" s="227">
        <f>'1. General information'!$E$13</f>
        <v>0</v>
      </c>
      <c r="I3880" s="227">
        <f>'1. General information'!$E$14</f>
        <v>0</v>
      </c>
      <c r="J3880" s="234" t="s">
        <v>407</v>
      </c>
      <c r="K3880" s="228">
        <v>9.07</v>
      </c>
      <c r="L3880" s="234" t="s">
        <v>7180</v>
      </c>
      <c r="M3880" s="238">
        <f>'9. Per diem and other expenses'!$J$23</f>
        <v>0</v>
      </c>
    </row>
    <row r="3881" spans="1:13">
      <c r="A3881" s="230">
        <v>3880</v>
      </c>
      <c r="B3881" s="230" t="str">
        <f t="shared" si="97"/>
        <v>0-0-0-9.08a</v>
      </c>
      <c r="C3881" s="227">
        <f>'1. General information'!$E$8</f>
        <v>0</v>
      </c>
      <c r="D3881" s="227">
        <f>'1. General information'!$E$9</f>
        <v>0</v>
      </c>
      <c r="E3881" s="227">
        <f>'1. General information'!$E$10</f>
        <v>0</v>
      </c>
      <c r="F3881" s="227">
        <f>'1. General information'!$E$11</f>
        <v>0</v>
      </c>
      <c r="G3881" s="227">
        <f>'1. General information'!$E$12</f>
        <v>0</v>
      </c>
      <c r="H3881" s="227">
        <f>'1. General information'!$E$13</f>
        <v>0</v>
      </c>
      <c r="I3881" s="227">
        <f>'1. General information'!$E$14</f>
        <v>0</v>
      </c>
      <c r="J3881" s="234" t="s">
        <v>407</v>
      </c>
      <c r="K3881" s="228" t="s">
        <v>479</v>
      </c>
      <c r="L3881" s="234" t="s">
        <v>7181</v>
      </c>
      <c r="M3881" s="229">
        <f>'9. Per diem and other expenses'!$J$24</f>
        <v>0</v>
      </c>
    </row>
    <row r="3882" spans="1:13">
      <c r="A3882" s="230">
        <v>3881</v>
      </c>
      <c r="B3882" s="230" t="str">
        <f t="shared" si="97"/>
        <v>0-0-0-9.08b</v>
      </c>
      <c r="C3882" s="227">
        <f>'1. General information'!$E$8</f>
        <v>0</v>
      </c>
      <c r="D3882" s="227">
        <f>'1. General information'!$E$9</f>
        <v>0</v>
      </c>
      <c r="E3882" s="227">
        <f>'1. General information'!$E$10</f>
        <v>0</v>
      </c>
      <c r="F3882" s="227">
        <f>'1. General information'!$E$11</f>
        <v>0</v>
      </c>
      <c r="G3882" s="227">
        <f>'1. General information'!$E$12</f>
        <v>0</v>
      </c>
      <c r="H3882" s="227">
        <f>'1. General information'!$E$13</f>
        <v>0</v>
      </c>
      <c r="I3882" s="227">
        <f>'1. General information'!$E$14</f>
        <v>0</v>
      </c>
      <c r="J3882" s="234" t="s">
        <v>407</v>
      </c>
      <c r="K3882" s="235" t="s">
        <v>8614</v>
      </c>
      <c r="L3882" s="234" t="s">
        <v>7182</v>
      </c>
      <c r="M3882" s="229">
        <f>'9. Per diem and other expenses'!$J$25</f>
        <v>0</v>
      </c>
    </row>
    <row r="3883" spans="1:13">
      <c r="A3883" s="230">
        <v>3882</v>
      </c>
      <c r="B3883" s="230" t="str">
        <f t="shared" si="97"/>
        <v>0-0-0-9.09</v>
      </c>
      <c r="C3883" s="227">
        <f>'1. General information'!$E$8</f>
        <v>0</v>
      </c>
      <c r="D3883" s="227">
        <f>'1. General information'!$E$9</f>
        <v>0</v>
      </c>
      <c r="E3883" s="227">
        <f>'1. General information'!$E$10</f>
        <v>0</v>
      </c>
      <c r="F3883" s="227">
        <f>'1. General information'!$E$11</f>
        <v>0</v>
      </c>
      <c r="G3883" s="227">
        <f>'1. General information'!$E$12</f>
        <v>0</v>
      </c>
      <c r="H3883" s="227">
        <f>'1. General information'!$E$13</f>
        <v>0</v>
      </c>
      <c r="I3883" s="227">
        <f>'1. General information'!$E$14</f>
        <v>0</v>
      </c>
      <c r="J3883" s="234" t="s">
        <v>407</v>
      </c>
      <c r="K3883" s="228">
        <v>9.09</v>
      </c>
      <c r="L3883" s="234" t="s">
        <v>7184</v>
      </c>
      <c r="M3883" s="238">
        <f>'9. Per diem and other expenses'!$J$28</f>
        <v>0</v>
      </c>
    </row>
    <row r="3884" spans="1:13">
      <c r="A3884" s="230">
        <v>3883</v>
      </c>
      <c r="B3884" s="230" t="str">
        <f t="shared" si="97"/>
        <v>0-0-0-9.10</v>
      </c>
      <c r="C3884" s="227">
        <f>'1. General information'!$E$8</f>
        <v>0</v>
      </c>
      <c r="D3884" s="227">
        <f>'1. General information'!$E$9</f>
        <v>0</v>
      </c>
      <c r="E3884" s="227">
        <f>'1. General information'!$E$10</f>
        <v>0</v>
      </c>
      <c r="F3884" s="227">
        <f>'1. General information'!$E$11</f>
        <v>0</v>
      </c>
      <c r="G3884" s="227">
        <f>'1. General information'!$E$12</f>
        <v>0</v>
      </c>
      <c r="H3884" s="227">
        <f>'1. General information'!$E$13</f>
        <v>0</v>
      </c>
      <c r="I3884" s="227">
        <f>'1. General information'!$E$14</f>
        <v>0</v>
      </c>
      <c r="J3884" s="234" t="s">
        <v>407</v>
      </c>
      <c r="K3884" s="262" t="s">
        <v>7183</v>
      </c>
      <c r="L3884" s="234" t="s">
        <v>7185</v>
      </c>
      <c r="M3884" s="229">
        <f>'9. Per diem and other expenses'!$J$29</f>
        <v>0</v>
      </c>
    </row>
    <row r="3885" spans="1:13">
      <c r="A3885" s="230">
        <v>3884</v>
      </c>
      <c r="B3885" s="230" t="str">
        <f t="shared" si="97"/>
        <v>0-0-0-9.11a-C1</v>
      </c>
      <c r="C3885" s="227">
        <f>'1. General information'!$E$8</f>
        <v>0</v>
      </c>
      <c r="D3885" s="227">
        <f>'1. General information'!$E$9</f>
        <v>0</v>
      </c>
      <c r="E3885" s="227">
        <f>'1. General information'!$E$10</f>
        <v>0</v>
      </c>
      <c r="F3885" s="227">
        <f>'1. General information'!$E$11</f>
        <v>0</v>
      </c>
      <c r="G3885" s="227">
        <f>'1. General information'!$E$12</f>
        <v>0</v>
      </c>
      <c r="H3885" s="227">
        <f>'1. General information'!$E$13</f>
        <v>0</v>
      </c>
      <c r="I3885" s="227">
        <f>'1. General information'!$E$14</f>
        <v>0</v>
      </c>
      <c r="J3885" s="234" t="s">
        <v>407</v>
      </c>
      <c r="K3885" s="235" t="s">
        <v>7186</v>
      </c>
      <c r="L3885" s="234" t="s">
        <v>7219</v>
      </c>
      <c r="M3885" s="238">
        <f>'9. Per diem and other expenses'!$I$32</f>
        <v>0</v>
      </c>
    </row>
    <row r="3886" spans="1:13">
      <c r="A3886" s="230">
        <v>3885</v>
      </c>
      <c r="B3886" s="230" t="str">
        <f t="shared" si="97"/>
        <v>0-0-0-9.11a-C2</v>
      </c>
      <c r="C3886" s="227">
        <f>'1. General information'!$E$8</f>
        <v>0</v>
      </c>
      <c r="D3886" s="227">
        <f>'1. General information'!$E$9</f>
        <v>0</v>
      </c>
      <c r="E3886" s="227">
        <f>'1. General information'!$E$10</f>
        <v>0</v>
      </c>
      <c r="F3886" s="227">
        <f>'1. General information'!$E$11</f>
        <v>0</v>
      </c>
      <c r="G3886" s="227">
        <f>'1. General information'!$E$12</f>
        <v>0</v>
      </c>
      <c r="H3886" s="227">
        <f>'1. General information'!$E$13</f>
        <v>0</v>
      </c>
      <c r="I3886" s="227">
        <f>'1. General information'!$E$14</f>
        <v>0</v>
      </c>
      <c r="J3886" s="234" t="s">
        <v>407</v>
      </c>
      <c r="K3886" s="235" t="s">
        <v>7187</v>
      </c>
      <c r="L3886" s="234" t="s">
        <v>7220</v>
      </c>
      <c r="M3886" s="238">
        <f>'9. Per diem and other expenses'!$K$32</f>
        <v>0</v>
      </c>
    </row>
    <row r="3887" spans="1:13">
      <c r="A3887" s="230">
        <v>3886</v>
      </c>
      <c r="B3887" s="230" t="str">
        <f t="shared" si="97"/>
        <v>0-0-0-9.11a-C3</v>
      </c>
      <c r="C3887" s="227">
        <f>'1. General information'!$E$8</f>
        <v>0</v>
      </c>
      <c r="D3887" s="227">
        <f>'1. General information'!$E$9</f>
        <v>0</v>
      </c>
      <c r="E3887" s="227">
        <f>'1. General information'!$E$10</f>
        <v>0</v>
      </c>
      <c r="F3887" s="227">
        <f>'1. General information'!$E$11</f>
        <v>0</v>
      </c>
      <c r="G3887" s="227">
        <f>'1. General information'!$E$12</f>
        <v>0</v>
      </c>
      <c r="H3887" s="227">
        <f>'1. General information'!$E$13</f>
        <v>0</v>
      </c>
      <c r="I3887" s="227">
        <f>'1. General information'!$E$14</f>
        <v>0</v>
      </c>
      <c r="J3887" s="234" t="s">
        <v>407</v>
      </c>
      <c r="K3887" s="235" t="s">
        <v>7188</v>
      </c>
      <c r="L3887" s="234" t="s">
        <v>7221</v>
      </c>
      <c r="M3887" s="238">
        <f>'9. Per diem and other expenses'!$P$32</f>
        <v>0</v>
      </c>
    </row>
    <row r="3888" spans="1:13">
      <c r="A3888" s="230">
        <v>3887</v>
      </c>
      <c r="B3888" s="230" t="str">
        <f t="shared" si="97"/>
        <v>0-0-0-9.11a-C4</v>
      </c>
      <c r="C3888" s="227">
        <f>'1. General information'!$E$8</f>
        <v>0</v>
      </c>
      <c r="D3888" s="227">
        <f>'1. General information'!$E$9</f>
        <v>0</v>
      </c>
      <c r="E3888" s="227">
        <f>'1. General information'!$E$10</f>
        <v>0</v>
      </c>
      <c r="F3888" s="227">
        <f>'1. General information'!$E$11</f>
        <v>0</v>
      </c>
      <c r="G3888" s="227">
        <f>'1. General information'!$E$12</f>
        <v>0</v>
      </c>
      <c r="H3888" s="227">
        <f>'1. General information'!$E$13</f>
        <v>0</v>
      </c>
      <c r="I3888" s="227">
        <f>'1. General information'!$E$14</f>
        <v>0</v>
      </c>
      <c r="J3888" s="234" t="s">
        <v>407</v>
      </c>
      <c r="K3888" s="235" t="s">
        <v>7189</v>
      </c>
      <c r="L3888" s="234" t="s">
        <v>7222</v>
      </c>
      <c r="M3888" s="238">
        <f>'9. Per diem and other expenses'!$R$32</f>
        <v>0</v>
      </c>
    </row>
    <row r="3889" spans="1:13">
      <c r="A3889" s="230">
        <v>3888</v>
      </c>
      <c r="B3889" s="230" t="str">
        <f t="shared" si="97"/>
        <v>0-0-0-9.11b-C1</v>
      </c>
      <c r="C3889" s="227">
        <f>'1. General information'!$E$8</f>
        <v>0</v>
      </c>
      <c r="D3889" s="227">
        <f>'1. General information'!$E$9</f>
        <v>0</v>
      </c>
      <c r="E3889" s="227">
        <f>'1. General information'!$E$10</f>
        <v>0</v>
      </c>
      <c r="F3889" s="227">
        <f>'1. General information'!$E$11</f>
        <v>0</v>
      </c>
      <c r="G3889" s="227">
        <f>'1. General information'!$E$12</f>
        <v>0</v>
      </c>
      <c r="H3889" s="227">
        <f>'1. General information'!$E$13</f>
        <v>0</v>
      </c>
      <c r="I3889" s="227">
        <f>'1. General information'!$E$14</f>
        <v>0</v>
      </c>
      <c r="J3889" s="234" t="s">
        <v>407</v>
      </c>
      <c r="K3889" s="235" t="s">
        <v>7190</v>
      </c>
      <c r="L3889" s="234" t="s">
        <v>7223</v>
      </c>
      <c r="M3889" s="238">
        <f>'9. Per diem and other expenses'!$I$33</f>
        <v>0</v>
      </c>
    </row>
    <row r="3890" spans="1:13">
      <c r="A3890" s="230">
        <v>3889</v>
      </c>
      <c r="B3890" s="230" t="str">
        <f t="shared" si="97"/>
        <v>0-0-0-9.11b-C2</v>
      </c>
      <c r="C3890" s="227">
        <f>'1. General information'!$E$8</f>
        <v>0</v>
      </c>
      <c r="D3890" s="227">
        <f>'1. General information'!$E$9</f>
        <v>0</v>
      </c>
      <c r="E3890" s="227">
        <f>'1. General information'!$E$10</f>
        <v>0</v>
      </c>
      <c r="F3890" s="227">
        <f>'1. General information'!$E$11</f>
        <v>0</v>
      </c>
      <c r="G3890" s="227">
        <f>'1. General information'!$E$12</f>
        <v>0</v>
      </c>
      <c r="H3890" s="227">
        <f>'1. General information'!$E$13</f>
        <v>0</v>
      </c>
      <c r="I3890" s="227">
        <f>'1. General information'!$E$14</f>
        <v>0</v>
      </c>
      <c r="J3890" s="234" t="s">
        <v>407</v>
      </c>
      <c r="K3890" s="235" t="s">
        <v>7191</v>
      </c>
      <c r="L3890" s="234" t="s">
        <v>7224</v>
      </c>
      <c r="M3890" s="238">
        <f>'9. Per diem and other expenses'!$K$33</f>
        <v>0</v>
      </c>
    </row>
    <row r="3891" spans="1:13">
      <c r="A3891" s="230">
        <v>3890</v>
      </c>
      <c r="B3891" s="230" t="str">
        <f t="shared" si="97"/>
        <v>0-0-0-9.11b-C3</v>
      </c>
      <c r="C3891" s="227">
        <f>'1. General information'!$E$8</f>
        <v>0</v>
      </c>
      <c r="D3891" s="227">
        <f>'1. General information'!$E$9</f>
        <v>0</v>
      </c>
      <c r="E3891" s="227">
        <f>'1. General information'!$E$10</f>
        <v>0</v>
      </c>
      <c r="F3891" s="227">
        <f>'1. General information'!$E$11</f>
        <v>0</v>
      </c>
      <c r="G3891" s="227">
        <f>'1. General information'!$E$12</f>
        <v>0</v>
      </c>
      <c r="H3891" s="227">
        <f>'1. General information'!$E$13</f>
        <v>0</v>
      </c>
      <c r="I3891" s="227">
        <f>'1. General information'!$E$14</f>
        <v>0</v>
      </c>
      <c r="J3891" s="234" t="s">
        <v>407</v>
      </c>
      <c r="K3891" s="235" t="s">
        <v>7192</v>
      </c>
      <c r="L3891" s="234" t="s">
        <v>7225</v>
      </c>
      <c r="M3891" s="238">
        <f>'9. Per diem and other expenses'!$P$33</f>
        <v>0</v>
      </c>
    </row>
    <row r="3892" spans="1:13">
      <c r="A3892" s="230">
        <v>3891</v>
      </c>
      <c r="B3892" s="230" t="str">
        <f t="shared" si="97"/>
        <v>0-0-0-9.11b-C4</v>
      </c>
      <c r="C3892" s="227">
        <f>'1. General information'!$E$8</f>
        <v>0</v>
      </c>
      <c r="D3892" s="227">
        <f>'1. General information'!$E$9</f>
        <v>0</v>
      </c>
      <c r="E3892" s="227">
        <f>'1. General information'!$E$10</f>
        <v>0</v>
      </c>
      <c r="F3892" s="227">
        <f>'1. General information'!$E$11</f>
        <v>0</v>
      </c>
      <c r="G3892" s="227">
        <f>'1. General information'!$E$12</f>
        <v>0</v>
      </c>
      <c r="H3892" s="227">
        <f>'1. General information'!$E$13</f>
        <v>0</v>
      </c>
      <c r="I3892" s="227">
        <f>'1. General information'!$E$14</f>
        <v>0</v>
      </c>
      <c r="J3892" s="234" t="s">
        <v>407</v>
      </c>
      <c r="K3892" s="235" t="s">
        <v>7193</v>
      </c>
      <c r="L3892" s="234" t="s">
        <v>7226</v>
      </c>
      <c r="M3892" s="238">
        <f>'9. Per diem and other expenses'!$R$33</f>
        <v>0</v>
      </c>
    </row>
    <row r="3893" spans="1:13">
      <c r="A3893" s="230">
        <v>3892</v>
      </c>
      <c r="B3893" s="230" t="str">
        <f t="shared" si="97"/>
        <v>0-0-0-9.12a-C1</v>
      </c>
      <c r="C3893" s="227">
        <f>'1. General information'!$E$8</f>
        <v>0</v>
      </c>
      <c r="D3893" s="227">
        <f>'1. General information'!$E$9</f>
        <v>0</v>
      </c>
      <c r="E3893" s="227">
        <f>'1. General information'!$E$10</f>
        <v>0</v>
      </c>
      <c r="F3893" s="227">
        <f>'1. General information'!$E$11</f>
        <v>0</v>
      </c>
      <c r="G3893" s="227">
        <f>'1. General information'!$E$12</f>
        <v>0</v>
      </c>
      <c r="H3893" s="227">
        <f>'1. General information'!$E$13</f>
        <v>0</v>
      </c>
      <c r="I3893" s="227">
        <f>'1. General information'!$E$14</f>
        <v>0</v>
      </c>
      <c r="J3893" s="234" t="s">
        <v>407</v>
      </c>
      <c r="K3893" s="235" t="s">
        <v>7194</v>
      </c>
      <c r="L3893" s="234" t="s">
        <v>7227</v>
      </c>
      <c r="M3893" s="238">
        <f>'9. Per diem and other expenses'!$I$34</f>
        <v>0</v>
      </c>
    </row>
    <row r="3894" spans="1:13">
      <c r="A3894" s="230">
        <v>3893</v>
      </c>
      <c r="B3894" s="230" t="str">
        <f t="shared" si="97"/>
        <v>0-0-0-9.12a-C2</v>
      </c>
      <c r="C3894" s="227">
        <f>'1. General information'!$E$8</f>
        <v>0</v>
      </c>
      <c r="D3894" s="227">
        <f>'1. General information'!$E$9</f>
        <v>0</v>
      </c>
      <c r="E3894" s="227">
        <f>'1. General information'!$E$10</f>
        <v>0</v>
      </c>
      <c r="F3894" s="227">
        <f>'1. General information'!$E$11</f>
        <v>0</v>
      </c>
      <c r="G3894" s="227">
        <f>'1. General information'!$E$12</f>
        <v>0</v>
      </c>
      <c r="H3894" s="227">
        <f>'1. General information'!$E$13</f>
        <v>0</v>
      </c>
      <c r="I3894" s="227">
        <f>'1. General information'!$E$14</f>
        <v>0</v>
      </c>
      <c r="J3894" s="234" t="s">
        <v>407</v>
      </c>
      <c r="K3894" s="235" t="s">
        <v>7195</v>
      </c>
      <c r="L3894" s="234" t="s">
        <v>7228</v>
      </c>
      <c r="M3894" s="238">
        <f>'9. Per diem and other expenses'!$K$34</f>
        <v>0</v>
      </c>
    </row>
    <row r="3895" spans="1:13">
      <c r="A3895" s="230">
        <v>3894</v>
      </c>
      <c r="B3895" s="230" t="str">
        <f t="shared" si="97"/>
        <v>0-0-0-9.12a-C3</v>
      </c>
      <c r="C3895" s="227">
        <f>'1. General information'!$E$8</f>
        <v>0</v>
      </c>
      <c r="D3895" s="227">
        <f>'1. General information'!$E$9</f>
        <v>0</v>
      </c>
      <c r="E3895" s="227">
        <f>'1. General information'!$E$10</f>
        <v>0</v>
      </c>
      <c r="F3895" s="227">
        <f>'1. General information'!$E$11</f>
        <v>0</v>
      </c>
      <c r="G3895" s="227">
        <f>'1. General information'!$E$12</f>
        <v>0</v>
      </c>
      <c r="H3895" s="227">
        <f>'1. General information'!$E$13</f>
        <v>0</v>
      </c>
      <c r="I3895" s="227">
        <f>'1. General information'!$E$14</f>
        <v>0</v>
      </c>
      <c r="J3895" s="234" t="s">
        <v>407</v>
      </c>
      <c r="K3895" s="235" t="s">
        <v>7196</v>
      </c>
      <c r="L3895" s="234" t="s">
        <v>7229</v>
      </c>
      <c r="M3895" s="238">
        <f>'9. Per diem and other expenses'!$P$34</f>
        <v>0</v>
      </c>
    </row>
    <row r="3896" spans="1:13">
      <c r="A3896" s="230">
        <v>3895</v>
      </c>
      <c r="B3896" s="230" t="str">
        <f t="shared" si="97"/>
        <v>0-0-0-9.12a-C4</v>
      </c>
      <c r="C3896" s="227">
        <f>'1. General information'!$E$8</f>
        <v>0</v>
      </c>
      <c r="D3896" s="227">
        <f>'1. General information'!$E$9</f>
        <v>0</v>
      </c>
      <c r="E3896" s="227">
        <f>'1. General information'!$E$10</f>
        <v>0</v>
      </c>
      <c r="F3896" s="227">
        <f>'1. General information'!$E$11</f>
        <v>0</v>
      </c>
      <c r="G3896" s="227">
        <f>'1. General information'!$E$12</f>
        <v>0</v>
      </c>
      <c r="H3896" s="227">
        <f>'1. General information'!$E$13</f>
        <v>0</v>
      </c>
      <c r="I3896" s="227">
        <f>'1. General information'!$E$14</f>
        <v>0</v>
      </c>
      <c r="J3896" s="234" t="s">
        <v>407</v>
      </c>
      <c r="K3896" s="235" t="s">
        <v>7197</v>
      </c>
      <c r="L3896" s="234" t="s">
        <v>7230</v>
      </c>
      <c r="M3896" s="238">
        <f>'9. Per diem and other expenses'!$R$34</f>
        <v>0</v>
      </c>
    </row>
    <row r="3897" spans="1:13">
      <c r="A3897" s="230">
        <v>3896</v>
      </c>
      <c r="B3897" s="230" t="str">
        <f t="shared" si="97"/>
        <v>0-0-0-9.12b-C1</v>
      </c>
      <c r="C3897" s="227">
        <f>'1. General information'!$E$8</f>
        <v>0</v>
      </c>
      <c r="D3897" s="227">
        <f>'1. General information'!$E$9</f>
        <v>0</v>
      </c>
      <c r="E3897" s="227">
        <f>'1. General information'!$E$10</f>
        <v>0</v>
      </c>
      <c r="F3897" s="227">
        <f>'1. General information'!$E$11</f>
        <v>0</v>
      </c>
      <c r="G3897" s="227">
        <f>'1. General information'!$E$12</f>
        <v>0</v>
      </c>
      <c r="H3897" s="227">
        <f>'1. General information'!$E$13</f>
        <v>0</v>
      </c>
      <c r="I3897" s="227">
        <f>'1. General information'!$E$14</f>
        <v>0</v>
      </c>
      <c r="J3897" s="234" t="s">
        <v>407</v>
      </c>
      <c r="K3897" s="235" t="s">
        <v>7198</v>
      </c>
      <c r="L3897" s="234" t="s">
        <v>7231</v>
      </c>
      <c r="M3897" s="238">
        <f>'9. Per diem and other expenses'!$I$35</f>
        <v>0</v>
      </c>
    </row>
    <row r="3898" spans="1:13">
      <c r="A3898" s="230">
        <v>3897</v>
      </c>
      <c r="B3898" s="230" t="str">
        <f t="shared" si="97"/>
        <v>0-0-0-9.12b-C2</v>
      </c>
      <c r="C3898" s="227">
        <f>'1. General information'!$E$8</f>
        <v>0</v>
      </c>
      <c r="D3898" s="227">
        <f>'1. General information'!$E$9</f>
        <v>0</v>
      </c>
      <c r="E3898" s="227">
        <f>'1. General information'!$E$10</f>
        <v>0</v>
      </c>
      <c r="F3898" s="227">
        <f>'1. General information'!$E$11</f>
        <v>0</v>
      </c>
      <c r="G3898" s="227">
        <f>'1. General information'!$E$12</f>
        <v>0</v>
      </c>
      <c r="H3898" s="227">
        <f>'1. General information'!$E$13</f>
        <v>0</v>
      </c>
      <c r="I3898" s="227">
        <f>'1. General information'!$E$14</f>
        <v>0</v>
      </c>
      <c r="J3898" s="234" t="s">
        <v>407</v>
      </c>
      <c r="K3898" s="235" t="s">
        <v>7199</v>
      </c>
      <c r="L3898" s="234" t="s">
        <v>7232</v>
      </c>
      <c r="M3898" s="238">
        <f>'9. Per diem and other expenses'!$K$35</f>
        <v>0</v>
      </c>
    </row>
    <row r="3899" spans="1:13">
      <c r="A3899" s="230">
        <v>3898</v>
      </c>
      <c r="B3899" s="230" t="str">
        <f t="shared" si="97"/>
        <v>0-0-0-9.12b-C3</v>
      </c>
      <c r="C3899" s="227">
        <f>'1. General information'!$E$8</f>
        <v>0</v>
      </c>
      <c r="D3899" s="227">
        <f>'1. General information'!$E$9</f>
        <v>0</v>
      </c>
      <c r="E3899" s="227">
        <f>'1. General information'!$E$10</f>
        <v>0</v>
      </c>
      <c r="F3899" s="227">
        <f>'1. General information'!$E$11</f>
        <v>0</v>
      </c>
      <c r="G3899" s="227">
        <f>'1. General information'!$E$12</f>
        <v>0</v>
      </c>
      <c r="H3899" s="227">
        <f>'1. General information'!$E$13</f>
        <v>0</v>
      </c>
      <c r="I3899" s="227">
        <f>'1. General information'!$E$14</f>
        <v>0</v>
      </c>
      <c r="J3899" s="234" t="s">
        <v>407</v>
      </c>
      <c r="K3899" s="235" t="s">
        <v>7200</v>
      </c>
      <c r="L3899" s="234" t="s">
        <v>7233</v>
      </c>
      <c r="M3899" s="238">
        <f>'9. Per diem and other expenses'!$P$35</f>
        <v>0</v>
      </c>
    </row>
    <row r="3900" spans="1:13">
      <c r="A3900" s="230">
        <v>3899</v>
      </c>
      <c r="B3900" s="230" t="str">
        <f t="shared" si="97"/>
        <v>0-0-0-9.12b-C4</v>
      </c>
      <c r="C3900" s="227">
        <f>'1. General information'!$E$8</f>
        <v>0</v>
      </c>
      <c r="D3900" s="227">
        <f>'1. General information'!$E$9</f>
        <v>0</v>
      </c>
      <c r="E3900" s="227">
        <f>'1. General information'!$E$10</f>
        <v>0</v>
      </c>
      <c r="F3900" s="227">
        <f>'1. General information'!$E$11</f>
        <v>0</v>
      </c>
      <c r="G3900" s="227">
        <f>'1. General information'!$E$12</f>
        <v>0</v>
      </c>
      <c r="H3900" s="227">
        <f>'1. General information'!$E$13</f>
        <v>0</v>
      </c>
      <c r="I3900" s="227">
        <f>'1. General information'!$E$14</f>
        <v>0</v>
      </c>
      <c r="J3900" s="234" t="s">
        <v>407</v>
      </c>
      <c r="K3900" s="235" t="s">
        <v>7201</v>
      </c>
      <c r="L3900" s="234" t="s">
        <v>7234</v>
      </c>
      <c r="M3900" s="238">
        <f>'9. Per diem and other expenses'!$R$35</f>
        <v>0</v>
      </c>
    </row>
    <row r="3901" spans="1:13">
      <c r="A3901" s="230">
        <v>3900</v>
      </c>
      <c r="B3901" s="230" t="str">
        <f t="shared" si="97"/>
        <v>0-0-0-9.99</v>
      </c>
      <c r="C3901" s="227">
        <f>'1. General information'!$E$8</f>
        <v>0</v>
      </c>
      <c r="D3901" s="227">
        <f>'1. General information'!$E$9</f>
        <v>0</v>
      </c>
      <c r="E3901" s="227">
        <f>'1. General information'!$E$10</f>
        <v>0</v>
      </c>
      <c r="F3901" s="227">
        <f>'1. General information'!$E$11</f>
        <v>0</v>
      </c>
      <c r="G3901" s="227">
        <f>'1. General information'!$E$12</f>
        <v>0</v>
      </c>
      <c r="H3901" s="227">
        <f>'1. General information'!$E$13</f>
        <v>0</v>
      </c>
      <c r="I3901" s="227">
        <f>'1. General information'!$E$14</f>
        <v>0</v>
      </c>
      <c r="J3901" s="234" t="s">
        <v>407</v>
      </c>
      <c r="K3901" s="235">
        <v>9.99</v>
      </c>
      <c r="L3901" s="234" t="s">
        <v>7202</v>
      </c>
      <c r="M3901" s="229">
        <f>'9. Per diem and other expenses'!$B$38</f>
        <v>0</v>
      </c>
    </row>
  </sheetData>
  <phoneticPr fontId="85"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25317-68C8-4696-85B6-6AFF54D4305F}">
  <sheetPr>
    <tabColor theme="7"/>
  </sheetPr>
  <dimension ref="B2:AI356"/>
  <sheetViews>
    <sheetView showGridLines="0" topLeftCell="A58" zoomScaleNormal="100" workbookViewId="0">
      <selection activeCell="C57" sqref="C57"/>
    </sheetView>
  </sheetViews>
  <sheetFormatPr defaultColWidth="8.85546875" defaultRowHeight="12.75"/>
  <cols>
    <col min="1" max="1" width="2.140625" customWidth="1"/>
    <col min="2" max="2" width="37.7109375" customWidth="1"/>
    <col min="3" max="3" width="43.28515625" customWidth="1"/>
    <col min="4" max="4" width="22.28515625" customWidth="1"/>
    <col min="5" max="5" width="29.42578125" customWidth="1"/>
    <col min="6" max="6" width="48.85546875" customWidth="1"/>
    <col min="7" max="7" width="26" customWidth="1"/>
    <col min="8" max="8" width="22.7109375" customWidth="1"/>
    <col min="9" max="9" width="22.85546875" customWidth="1"/>
    <col min="10" max="10" width="24.7109375" customWidth="1"/>
    <col min="11" max="11" width="28.7109375" customWidth="1"/>
    <col min="12" max="12" width="21.140625" customWidth="1"/>
    <col min="13" max="13" width="21.7109375" customWidth="1"/>
    <col min="14" max="14" width="23.5703125" bestFit="1" customWidth="1"/>
    <col min="15" max="15" width="19.42578125" bestFit="1" customWidth="1"/>
    <col min="16" max="16" width="18" bestFit="1" customWidth="1"/>
    <col min="17" max="17" width="26.85546875" bestFit="1" customWidth="1"/>
    <col min="18" max="18" width="18.85546875" bestFit="1" customWidth="1"/>
    <col min="19" max="19" width="23" bestFit="1" customWidth="1"/>
    <col min="20" max="20" width="27.140625" bestFit="1" customWidth="1"/>
    <col min="21" max="21" width="24.140625" customWidth="1"/>
    <col min="22" max="22" width="19.42578125" customWidth="1"/>
    <col min="23" max="23" width="20.42578125" customWidth="1"/>
    <col min="24" max="24" width="18" customWidth="1"/>
    <col min="25" max="26" width="16" customWidth="1"/>
    <col min="27" max="27" width="18" customWidth="1"/>
    <col min="28" max="28" width="21.140625" customWidth="1"/>
    <col min="29" max="29" width="19" customWidth="1"/>
    <col min="30" max="30" width="13.85546875" customWidth="1"/>
    <col min="31" max="31" width="17.85546875" customWidth="1"/>
    <col min="32" max="33" width="14.85546875" customWidth="1"/>
    <col min="34" max="34" width="13.5703125" customWidth="1"/>
    <col min="35" max="35" width="14.5703125" customWidth="1"/>
    <col min="36" max="37" width="12.7109375" customWidth="1"/>
    <col min="38" max="38" width="12" customWidth="1"/>
    <col min="39" max="39" width="12.140625" customWidth="1"/>
    <col min="40" max="40" width="14.85546875" customWidth="1"/>
  </cols>
  <sheetData>
    <row r="2" spans="2:5" ht="15">
      <c r="B2" s="19" t="s">
        <v>7568</v>
      </c>
    </row>
    <row r="3" spans="2:5" ht="15">
      <c r="B3" s="19"/>
    </row>
    <row r="4" spans="2:5" ht="14.25">
      <c r="B4" s="8" t="s">
        <v>8668</v>
      </c>
    </row>
    <row r="5" spans="2:5">
      <c r="B5" s="289" t="s">
        <v>7569</v>
      </c>
      <c r="C5" s="289" t="s">
        <v>7570</v>
      </c>
      <c r="D5" s="289" t="s">
        <v>7571</v>
      </c>
      <c r="E5" s="290"/>
    </row>
    <row r="6" spans="2:5">
      <c r="B6" s="291" t="s">
        <v>7572</v>
      </c>
      <c r="C6" s="292" t="s">
        <v>7573</v>
      </c>
      <c r="D6" s="458">
        <f>_xlfn.DAYS(DATE('2. Campaign information'!Q14+1,1,1),DATE('2. Campaign information'!Q14,1,1))</f>
        <v>366</v>
      </c>
    </row>
    <row r="7" spans="2:5">
      <c r="B7" s="292" t="s">
        <v>7572</v>
      </c>
      <c r="C7" s="292" t="s">
        <v>7574</v>
      </c>
      <c r="D7" s="327">
        <f>NETWORKDAYS(DATE('2. Campaign information'!Q14,1,1),DATE('2. Campaign information'!Q14+1,1,1))</f>
        <v>262</v>
      </c>
      <c r="E7" s="293"/>
    </row>
    <row r="8" spans="2:5">
      <c r="B8" s="292" t="s">
        <v>7572</v>
      </c>
      <c r="C8" s="292" t="s">
        <v>7575</v>
      </c>
      <c r="D8" s="458">
        <f>D6*24</f>
        <v>8784</v>
      </c>
    </row>
    <row r="9" spans="2:5">
      <c r="B9" s="292" t="s">
        <v>7572</v>
      </c>
      <c r="C9" s="292" t="s">
        <v>7576</v>
      </c>
      <c r="D9" s="591">
        <f>D7*D29</f>
        <v>0</v>
      </c>
    </row>
    <row r="10" spans="2:5">
      <c r="B10" s="291" t="s">
        <v>7572</v>
      </c>
      <c r="C10" s="292" t="s">
        <v>7577</v>
      </c>
      <c r="D10" s="459" t="e">
        <f>INDEX('0d. Support language'!$F$24:$F$35,MATCH('2. Campaign information'!$O14,'0d. Support language'!$E$24:$E$35,0))</f>
        <v>#N/A</v>
      </c>
    </row>
    <row r="11" spans="2:5">
      <c r="B11" s="291" t="s">
        <v>7572</v>
      </c>
      <c r="C11" s="292" t="s">
        <v>7578</v>
      </c>
      <c r="D11" s="459" t="e">
        <f>_xlfn.DAYS(DATE('2. Campaign information'!Q14,D10+1,1),DATE('2. Campaign information'!Q14,D10,1))</f>
        <v>#N/A</v>
      </c>
    </row>
    <row r="12" spans="2:5">
      <c r="B12" s="291" t="s">
        <v>7572</v>
      </c>
      <c r="C12" s="292" t="s">
        <v>7579</v>
      </c>
      <c r="D12" s="308" t="e">
        <f>D21/D11</f>
        <v>#N/A</v>
      </c>
    </row>
    <row r="13" spans="2:5">
      <c r="B13" s="291" t="s">
        <v>7572</v>
      </c>
      <c r="C13" s="292" t="s">
        <v>7580</v>
      </c>
      <c r="D13" s="308">
        <f>D21/D6</f>
        <v>0</v>
      </c>
    </row>
    <row r="14" spans="2:5">
      <c r="B14" s="291" t="s">
        <v>7572</v>
      </c>
      <c r="C14" s="292" t="s">
        <v>7581</v>
      </c>
      <c r="D14" s="308">
        <f>D21/D7</f>
        <v>0</v>
      </c>
    </row>
    <row r="15" spans="2:5">
      <c r="B15" s="291" t="s">
        <v>404</v>
      </c>
      <c r="C15" s="292" t="s">
        <v>542</v>
      </c>
      <c r="D15" s="460" t="e">
        <f>INDEX('A. All data'!$M$2:$M$3904,MATCH('A. All data'!K12,'A. All data'!$K$2:$K$3904,0))</f>
        <v>#N/A</v>
      </c>
      <c r="E15" s="295"/>
    </row>
    <row r="16" spans="2:5">
      <c r="B16" s="291" t="s">
        <v>404</v>
      </c>
      <c r="C16" s="292" t="s">
        <v>543</v>
      </c>
      <c r="D16" s="460" t="e">
        <f>INDEX('A. All data'!$M$2:$M$3904,MATCH('A. All data'!K13,'A. All data'!$K$2:$K$3904,0))</f>
        <v>#N/A</v>
      </c>
    </row>
    <row r="17" spans="2:10">
      <c r="B17" s="291" t="s">
        <v>404</v>
      </c>
      <c r="C17" s="292" t="s">
        <v>7582</v>
      </c>
      <c r="D17" s="458">
        <f>'2. Campaign information'!S15</f>
        <v>0</v>
      </c>
      <c r="E17" s="592"/>
    </row>
    <row r="18" spans="2:10">
      <c r="B18" s="291" t="s">
        <v>404</v>
      </c>
      <c r="C18" s="292" t="s">
        <v>7583</v>
      </c>
      <c r="D18" s="458" t="e">
        <f>'A. All data'!M12-'A. All data'!M11</f>
        <v>#N/A</v>
      </c>
      <c r="E18" s="295"/>
    </row>
    <row r="19" spans="2:10">
      <c r="B19" s="292" t="s">
        <v>404</v>
      </c>
      <c r="C19" s="292" t="s">
        <v>7584</v>
      </c>
      <c r="D19" s="596">
        <f>'6. Staff time'!$J$11*4</f>
        <v>0</v>
      </c>
      <c r="E19" s="296"/>
      <c r="F19" s="589"/>
    </row>
    <row r="20" spans="2:10">
      <c r="B20" s="291" t="s">
        <v>404</v>
      </c>
      <c r="C20" s="292" t="s">
        <v>7585</v>
      </c>
      <c r="D20" s="594">
        <f>'6. Staff time'!$J$10*4</f>
        <v>0</v>
      </c>
      <c r="E20" s="296"/>
    </row>
    <row r="21" spans="2:10">
      <c r="B21" s="291" t="s">
        <v>404</v>
      </c>
      <c r="C21" s="292" t="s">
        <v>7586</v>
      </c>
      <c r="D21" s="594">
        <f>'2. Campaign information'!S15</f>
        <v>0</v>
      </c>
      <c r="E21" s="295"/>
    </row>
    <row r="22" spans="2:10" ht="27.6" customHeight="1">
      <c r="B22" s="291" t="s">
        <v>404</v>
      </c>
      <c r="C22" s="593" t="s">
        <v>8656</v>
      </c>
      <c r="D22" s="594" t="str" cm="1">
        <f t="array" ref="D22">_xlfn.IFS('2. Campaign information'!$S$15&lt;7,"0",(AND('2. Campaign information'!$S$15&gt;7,'2. Campaign information'!$S$15&lt;14)),"1",(AND('2. Campaign information'!$S$15&gt;=14,'2. Campaign information'!$S$15&lt;21)),"2",(AND('2. Campaign information'!$S$15&gt;=21,'2. Campaign information'!$S$15&lt;28)),"3",(AND('2. Campaign information'!$S$15&gt;=28,'2. Campaign information'!$S$15&lt;35)),"4",(AND('2. Campaign information'!$S$15&gt;=35,'2. Campaign information'!$S$15&lt;42)),"5",(AND('2. Campaign information'!$S$15&gt;=42,'2. Campaign information'!$S$15&lt;48)),"6")</f>
        <v>0</v>
      </c>
      <c r="E22" s="295"/>
    </row>
    <row r="23" spans="2:10">
      <c r="B23" s="291" t="s">
        <v>404</v>
      </c>
      <c r="C23" s="292" t="s">
        <v>7587</v>
      </c>
      <c r="D23" s="594">
        <f>IF('2. Campaign information'!$S$15&lt;='6. Staff time'!$J$11,'6. Staff time'!$J$11,(('2. Campaign information'!$S$15-('B. Intermediate calculations'!$D$22*7))+($D$22*'6. Staff time'!$J$11)))</f>
        <v>0</v>
      </c>
      <c r="E23" s="295"/>
    </row>
    <row r="24" spans="2:10">
      <c r="B24" s="291" t="s">
        <v>404</v>
      </c>
      <c r="C24" s="292" t="s">
        <v>7588</v>
      </c>
      <c r="D24" s="594">
        <f>D23*D29</f>
        <v>0</v>
      </c>
      <c r="E24" s="295"/>
    </row>
    <row r="25" spans="2:10">
      <c r="B25" s="291" t="s">
        <v>404</v>
      </c>
      <c r="C25" s="292" t="s">
        <v>7589</v>
      </c>
      <c r="D25" s="594" t="e">
        <f>'A. All data'!M14-'A. All data'!M13</f>
        <v>#N/A</v>
      </c>
      <c r="E25" s="295"/>
    </row>
    <row r="26" spans="2:10">
      <c r="B26" s="291" t="s">
        <v>404</v>
      </c>
      <c r="C26" s="292" t="s">
        <v>7590</v>
      </c>
      <c r="D26" s="596">
        <f>'6. Staff time'!$J$11*4</f>
        <v>0</v>
      </c>
      <c r="E26" s="296"/>
      <c r="F26" s="589"/>
    </row>
    <row r="27" spans="2:10">
      <c r="B27" s="291" t="s">
        <v>404</v>
      </c>
      <c r="C27" s="292" t="s">
        <v>7591</v>
      </c>
      <c r="D27" s="594">
        <f>'6. Staff time'!$J$10*4</f>
        <v>0</v>
      </c>
      <c r="E27" s="296"/>
    </row>
    <row r="28" spans="2:10">
      <c r="B28" s="291" t="s">
        <v>404</v>
      </c>
      <c r="C28" s="292" t="s">
        <v>8654</v>
      </c>
      <c r="D28" s="597">
        <f>'6. Staff time'!$J$10</f>
        <v>0</v>
      </c>
      <c r="E28" s="295"/>
    </row>
    <row r="29" spans="2:10">
      <c r="B29" s="291" t="s">
        <v>404</v>
      </c>
      <c r="C29" s="292" t="s">
        <v>7592</v>
      </c>
      <c r="D29" s="461">
        <f>'6. Staff time'!AC8</f>
        <v>0</v>
      </c>
      <c r="G29" s="2"/>
    </row>
    <row r="30" spans="2:10">
      <c r="B30" s="291" t="s">
        <v>404</v>
      </c>
      <c r="C30" s="292" t="s">
        <v>7593</v>
      </c>
      <c r="D30" s="462">
        <f>SUM('6. Staff time'!I104:AD183)</f>
        <v>0</v>
      </c>
      <c r="G30" s="2"/>
    </row>
    <row r="31" spans="2:10">
      <c r="E31" s="298"/>
      <c r="F31" s="299"/>
      <c r="G31" s="300"/>
      <c r="I31" s="211"/>
      <c r="J31" s="211"/>
    </row>
    <row r="32" spans="2:10">
      <c r="B32" s="1089" t="s">
        <v>8669</v>
      </c>
      <c r="C32" s="1089"/>
      <c r="D32" s="298"/>
      <c r="E32" s="298"/>
      <c r="F32" s="2"/>
      <c r="I32" s="211"/>
      <c r="J32" s="211"/>
    </row>
    <row r="33" spans="2:17">
      <c r="B33" s="302" t="str">
        <f>CONCATENATE('0a. Country information'!F30, " - intervention weight")</f>
        <v>Yellow Fever - intervention weight</v>
      </c>
      <c r="C33" s="303" t="e">
        <f>'3. Campaign stock and coverage'!H11/SUM('3. Campaign stock and coverage'!H11:H12)</f>
        <v>#DIV/0!</v>
      </c>
    </row>
    <row r="34" spans="2:17">
      <c r="B34" s="302" t="str">
        <f>CONCATENATE('0a. Country information'!F31, " - intervention weight")</f>
        <v>Meningitis A - intervention weight</v>
      </c>
      <c r="C34" s="303" t="e">
        <f>'3. Campaign stock and coverage'!H12/SUM('3. Campaign stock and coverage'!H11:H12)</f>
        <v>#DIV/0!</v>
      </c>
    </row>
    <row r="35" spans="2:17">
      <c r="D35" s="301"/>
      <c r="E35" s="298"/>
      <c r="F35" s="211"/>
      <c r="I35" s="211"/>
      <c r="J35" s="211"/>
    </row>
    <row r="36" spans="2:17">
      <c r="B36" s="1089" t="s">
        <v>8670</v>
      </c>
      <c r="C36" s="1089"/>
      <c r="D36" s="211"/>
      <c r="E36" s="304"/>
      <c r="F36" s="305"/>
      <c r="G36" s="2"/>
      <c r="H36" s="2"/>
      <c r="I36" s="305"/>
      <c r="J36" s="305"/>
      <c r="K36" s="2"/>
    </row>
    <row r="37" spans="2:17">
      <c r="B37" s="302" t="str">
        <f>CONCATENATE('0a. Country information'!O21, " - staffing weight")</f>
        <v>Facility-based - staffing weight</v>
      </c>
      <c r="C37" s="303" t="e">
        <f>SUM('6. Staff time'!J188:AA188)/SUM('6. Staff time'!J188:AA189)</f>
        <v>#DIV/0!</v>
      </c>
      <c r="D37" s="2"/>
      <c r="E37" s="306"/>
      <c r="F37" s="306"/>
      <c r="G37" s="306"/>
      <c r="H37" s="306"/>
      <c r="I37" s="306"/>
      <c r="J37" s="306"/>
      <c r="K37" s="306"/>
      <c r="L37" s="306"/>
      <c r="M37" s="306"/>
      <c r="N37" s="306"/>
      <c r="O37" s="2"/>
      <c r="P37" s="2"/>
      <c r="Q37" s="2"/>
    </row>
    <row r="38" spans="2:17">
      <c r="B38" s="302" t="str">
        <f>CONCATENATE('0a. Country information'!O22, " - staffing weight")</f>
        <v>Temporary posts - staffing weight</v>
      </c>
      <c r="C38" s="303" t="e">
        <f>SUM('6. Staff time'!J189:AA189)/SUM('6. Staff time'!J188:AA189)</f>
        <v>#DIV/0!</v>
      </c>
      <c r="D38" s="2"/>
      <c r="E38" s="306"/>
      <c r="F38" s="306"/>
      <c r="G38" s="306"/>
      <c r="H38" s="306"/>
      <c r="I38" s="306"/>
      <c r="J38" s="306"/>
      <c r="K38" s="306"/>
      <c r="L38" s="306"/>
      <c r="M38" s="306"/>
      <c r="N38" s="306"/>
      <c r="O38" s="307"/>
      <c r="P38" s="2"/>
      <c r="Q38" s="2"/>
    </row>
    <row r="39" spans="2:17">
      <c r="D39" s="301"/>
      <c r="E39" s="298"/>
      <c r="F39" s="211"/>
      <c r="I39" s="211"/>
      <c r="J39" s="211"/>
    </row>
    <row r="40" spans="2:17">
      <c r="B40" s="1089" t="s">
        <v>8671</v>
      </c>
      <c r="C40" s="1089"/>
      <c r="D40" s="301"/>
      <c r="E40" s="301"/>
      <c r="F40" s="301"/>
      <c r="I40" s="211"/>
      <c r="J40" s="211"/>
    </row>
    <row r="41" spans="2:17">
      <c r="B41" s="292" t="str">
        <f>PROPER(CONCATENATE("% ", '0a. Country information'!$F$30, " administered via ", '0a. Country information'!$O$21))</f>
        <v>% Yellow Fever Administered Via Facility-Based</v>
      </c>
      <c r="C41" s="308" t="str">
        <f>IFERROR('3. Campaign stock and coverage'!L11/SUM('3. Campaign stock and coverage'!L11:R11),"")</f>
        <v/>
      </c>
      <c r="D41" s="309"/>
      <c r="E41" s="309"/>
      <c r="F41" s="309"/>
      <c r="I41" s="211"/>
      <c r="J41" s="211"/>
    </row>
    <row r="42" spans="2:17">
      <c r="B42" s="292" t="str">
        <f>PROPER(CONCATENATE("% ", '0a. Country information'!$F$30, " administered via ", '0a. Country information'!O22))</f>
        <v>% Yellow Fever Administered Via Temporary Posts</v>
      </c>
      <c r="C42" s="308" t="str">
        <f>IFERROR('3. Campaign stock and coverage'!M11/SUM('3. Campaign stock and coverage'!L11:R11),"")</f>
        <v/>
      </c>
      <c r="D42" s="301"/>
      <c r="E42" s="301"/>
      <c r="F42" s="301"/>
      <c r="I42" s="211"/>
      <c r="J42" s="211"/>
    </row>
    <row r="43" spans="2:17">
      <c r="B43" s="292" t="str">
        <f>PROPER(CONCATENATE("% ", '0a. Country information'!$F$30, " administered via Mop Up"))</f>
        <v>% Yellow Fever Administered Via Mop Up</v>
      </c>
      <c r="C43" s="551" t="str">
        <f>IFERROR('3. Campaign stock and coverage'!R11/SUM('3. Campaign stock and coverage'!L11:R11),"")</f>
        <v/>
      </c>
      <c r="D43" s="301"/>
      <c r="E43" s="301"/>
      <c r="F43" s="301"/>
      <c r="I43" s="211"/>
      <c r="J43" s="211"/>
    </row>
    <row r="44" spans="2:17">
      <c r="B44" s="292" t="str">
        <f>PROPER(CONCATENATE("% ", '0a. Country information'!$F$31, " administered via ", '0a. Country information'!$O$21))</f>
        <v>% Meningitis A Administered Via Facility-Based</v>
      </c>
      <c r="C44" s="308" t="str">
        <f>IFERROR('3. Campaign stock and coverage'!L12/SUM('3. Campaign stock and coverage'!L12:R12),"")</f>
        <v/>
      </c>
      <c r="D44" s="301"/>
      <c r="E44" s="301"/>
      <c r="F44" s="301"/>
      <c r="I44" s="211"/>
      <c r="J44" s="211"/>
    </row>
    <row r="45" spans="2:17">
      <c r="B45" s="292" t="str">
        <f>PROPER(CONCATENATE("% ", '0a. Country information'!$F$31, " administered via ", '0a. Country information'!$O$22))</f>
        <v>% Meningitis A Administered Via Temporary Posts</v>
      </c>
      <c r="C45" s="308" t="str">
        <f>IFERROR('3. Campaign stock and coverage'!M12/SUM('3. Campaign stock and coverage'!L12:R12),"")</f>
        <v/>
      </c>
      <c r="D45" s="301"/>
      <c r="E45" s="301"/>
      <c r="F45" s="301"/>
      <c r="G45" s="2"/>
      <c r="I45" s="211"/>
      <c r="J45" s="211"/>
    </row>
    <row r="46" spans="2:17">
      <c r="B46" s="292" t="str">
        <f>PROPER(CONCATENATE("% ", '0a. Country information'!$F$31, " administered via Mop Up"))</f>
        <v>% Meningitis A Administered Via Mop Up</v>
      </c>
      <c r="C46" s="308" t="str">
        <f>IFERROR('3. Campaign stock and coverage'!R12/SUM('3. Campaign stock and coverage'!L12:R12),"")</f>
        <v/>
      </c>
      <c r="D46" s="301"/>
      <c r="E46" s="301"/>
      <c r="F46" s="301"/>
      <c r="G46" s="2"/>
      <c r="I46" s="211"/>
      <c r="J46" s="211"/>
    </row>
    <row r="47" spans="2:17">
      <c r="B47" s="2"/>
      <c r="C47" s="2"/>
      <c r="D47" s="311"/>
      <c r="E47" s="298"/>
      <c r="F47" s="211"/>
      <c r="I47" s="211"/>
      <c r="J47" s="211"/>
    </row>
    <row r="48" spans="2:17">
      <c r="B48" s="1090" t="s">
        <v>8672</v>
      </c>
      <c r="C48" s="1090"/>
      <c r="D48" s="211"/>
      <c r="I48" s="211"/>
      <c r="J48" s="211"/>
    </row>
    <row r="49" spans="2:10">
      <c r="B49" s="302" t="str">
        <f>'0a. Country information'!$F$30</f>
        <v>Yellow Fever</v>
      </c>
      <c r="C49" s="312">
        <f>'0b. Unit costs'!$G$21*('3. Campaign stock and coverage'!$F$20*10)</f>
        <v>0</v>
      </c>
      <c r="D49" s="211"/>
      <c r="I49" s="211"/>
      <c r="J49" s="211"/>
    </row>
    <row r="50" spans="2:10">
      <c r="B50" s="302" t="str">
        <f>'0a. Country information'!$F$31</f>
        <v>Meningitis A</v>
      </c>
      <c r="C50" s="312">
        <f>'0b. Unit costs'!$G$22*'3. Campaign stock and coverage'!$F$21*10</f>
        <v>0</v>
      </c>
      <c r="D50" s="211"/>
      <c r="I50" s="211"/>
      <c r="J50" s="211"/>
    </row>
    <row r="51" spans="2:10">
      <c r="B51" s="302" t="str">
        <f>CONCATENATE('0a. Country information'!F30, " as % of total")</f>
        <v>Yellow Fever as % of total</v>
      </c>
      <c r="C51" s="313" t="e">
        <f>C49/SUM(C49:C50)</f>
        <v>#DIV/0!</v>
      </c>
      <c r="D51" s="211"/>
      <c r="E51" s="314"/>
      <c r="F51" s="211"/>
      <c r="I51" s="211"/>
      <c r="J51" s="211"/>
    </row>
    <row r="52" spans="2:10">
      <c r="B52" s="302" t="str">
        <f>CONCATENATE('0a. Country information'!F31, " as % of total")</f>
        <v>Meningitis A as % of total</v>
      </c>
      <c r="C52" s="313" t="e">
        <f>C50/SUM(C49:C50)</f>
        <v>#DIV/0!</v>
      </c>
      <c r="D52" s="211"/>
      <c r="E52" s="314"/>
      <c r="F52" s="211"/>
      <c r="G52" s="315"/>
      <c r="H52" s="315"/>
      <c r="I52" s="211"/>
      <c r="J52" s="211"/>
    </row>
    <row r="53" spans="2:10">
      <c r="D53" s="316"/>
      <c r="E53" s="314"/>
    </row>
    <row r="54" spans="2:10">
      <c r="B54" s="289" t="s">
        <v>8673</v>
      </c>
      <c r="C54" s="289" t="s">
        <v>7571</v>
      </c>
      <c r="D54" s="316"/>
      <c r="E54" s="314"/>
    </row>
    <row r="55" spans="2:10">
      <c r="B55" s="291" t="s">
        <v>7597</v>
      </c>
      <c r="C55" s="317">
        <f>IFERROR(('9. Per diem and other expenses'!S19/30)*'2. Campaign information'!S15,0)</f>
        <v>0</v>
      </c>
      <c r="D55" s="316"/>
      <c r="E55" s="314"/>
    </row>
    <row r="56" spans="2:10">
      <c r="B56" s="291" t="s">
        <v>7598</v>
      </c>
      <c r="C56" s="318">
        <f>'9. Per diem and other expenses'!S18-'B. Intermediate calculations'!C55</f>
        <v>0</v>
      </c>
      <c r="D56" s="316"/>
      <c r="E56" s="314"/>
    </row>
    <row r="57" spans="2:10">
      <c r="B57" s="292" t="s">
        <v>8373</v>
      </c>
      <c r="C57" s="291">
        <f>IFERROR(('9. Per diem and other expenses'!S20/'9. Per diem and other expenses'!S19),0)</f>
        <v>0</v>
      </c>
      <c r="D57" s="316"/>
      <c r="E57" s="314"/>
    </row>
    <row r="58" spans="2:10">
      <c r="D58" s="316"/>
      <c r="E58" s="314"/>
    </row>
    <row r="59" spans="2:10">
      <c r="B59" s="319" t="s">
        <v>7860</v>
      </c>
      <c r="D59" s="316"/>
      <c r="E59" s="314"/>
    </row>
    <row r="60" spans="2:10">
      <c r="B60" s="289" t="s">
        <v>8674</v>
      </c>
      <c r="C60" s="289" t="s">
        <v>358</v>
      </c>
      <c r="D60" s="320" t="s">
        <v>8374</v>
      </c>
    </row>
    <row r="61" spans="2:10">
      <c r="B61" s="291" t="str">
        <f>'3. Campaign stock and coverage'!C29</f>
        <v>AD Syringes</v>
      </c>
      <c r="C61" s="291" t="str">
        <f>'3. Campaign stock and coverage'!E29</f>
        <v>(1 syringe)</v>
      </c>
      <c r="D61" s="321">
        <f>'3. Campaign stock and coverage'!I29*'0b. Unit costs'!O8</f>
        <v>0</v>
      </c>
    </row>
    <row r="62" spans="2:10">
      <c r="B62" s="291" t="str">
        <f>'3. Campaign stock and coverage'!C30</f>
        <v>Reconstitution syringes</v>
      </c>
      <c r="C62" s="291" t="str">
        <f>'3. Campaign stock and coverage'!E30</f>
        <v>(1 syringe)</v>
      </c>
      <c r="D62" s="321">
        <f>'3. Campaign stock and coverage'!I30*'0b. Unit costs'!O9</f>
        <v>0</v>
      </c>
    </row>
    <row r="63" spans="2:10">
      <c r="B63" s="291" t="str">
        <f>'3. Campaign stock and coverage'!C31</f>
        <v>Safety box carton</v>
      </c>
      <c r="C63" s="291" t="str">
        <f>'3. Campaign stock and coverage'!E31</f>
        <v>(1 carton)</v>
      </c>
      <c r="D63" s="321">
        <f>'3. Campaign stock and coverage'!I31*'0b. Unit costs'!O10</f>
        <v>0</v>
      </c>
    </row>
    <row r="64" spans="2:10">
      <c r="B64" s="291" t="str">
        <f>'3. Campaign stock and coverage'!C32</f>
        <v>Hand sanitizer / detergent</v>
      </c>
      <c r="C64" s="291" t="str">
        <f>'3. Campaign stock and coverage'!E32</f>
        <v>(1 bottle)</v>
      </c>
      <c r="D64" s="321">
        <f>'3. Campaign stock and coverage'!I32*'0b. Unit costs'!O11</f>
        <v>0</v>
      </c>
    </row>
    <row r="65" spans="2:12">
      <c r="B65" s="291" t="str">
        <f>'3. Campaign stock and coverage'!C33</f>
        <v>Biohazard plastic bags</v>
      </c>
      <c r="C65" s="291" t="str">
        <f>'3. Campaign stock and coverage'!E33</f>
        <v>(1 roll)</v>
      </c>
      <c r="D65" s="321">
        <f>'3. Campaign stock and coverage'!I33*'0b. Unit costs'!O12</f>
        <v>0</v>
      </c>
    </row>
    <row r="66" spans="2:12">
      <c r="B66" s="291" t="str">
        <f>'3. Campaign stock and coverage'!C34</f>
        <v>Black bags</v>
      </c>
      <c r="C66" s="291" t="str">
        <f>'3. Campaign stock and coverage'!E34</f>
        <v>(1 roll)</v>
      </c>
      <c r="D66" s="321">
        <f>'3. Campaign stock and coverage'!I34*'0b. Unit costs'!O13</f>
        <v>0</v>
      </c>
    </row>
    <row r="67" spans="2:12">
      <c r="B67" s="291" t="str">
        <f>'3. Campaign stock and coverage'!C35</f>
        <v>Disinfectant</v>
      </c>
      <c r="C67" s="291" t="str">
        <f>'3. Campaign stock and coverage'!E35</f>
        <v>(1 bottle)</v>
      </c>
      <c r="D67" s="321">
        <f>'3. Campaign stock and coverage'!I35*'0b. Unit costs'!O14</f>
        <v>0</v>
      </c>
    </row>
    <row r="68" spans="2:12">
      <c r="B68" s="291" t="str">
        <f>'3. Campaign stock and coverage'!C36</f>
        <v>Cotton wool</v>
      </c>
      <c r="C68" s="291" t="str">
        <f>'3. Campaign stock and coverage'!E36</f>
        <v>(1 roll)</v>
      </c>
      <c r="D68" s="321">
        <f>'3. Campaign stock and coverage'!I36*'0b. Unit costs'!V8</f>
        <v>0</v>
      </c>
    </row>
    <row r="69" spans="2:12">
      <c r="B69" s="291" t="str">
        <f>'3. Campaign stock and coverage'!C37</f>
        <v>AEFI Kit</v>
      </c>
      <c r="C69" s="291" t="str">
        <f>'3. Campaign stock and coverage'!E37</f>
        <v>(1 kit)</v>
      </c>
      <c r="D69" s="321">
        <f>'3. Campaign stock and coverage'!I37*'0b. Unit costs'!V9</f>
        <v>0</v>
      </c>
    </row>
    <row r="70" spans="2:12">
      <c r="B70" s="291" t="str">
        <f>'3. Campaign stock and coverage'!C38</f>
        <v>Indelible ink finger markers</v>
      </c>
      <c r="C70" s="291" t="str">
        <f>'3. Campaign stock and coverage'!E38</f>
        <v>(1 marker)</v>
      </c>
      <c r="D70" s="321">
        <f>'3. Campaign stock and coverage'!I38*'0b. Unit costs'!V10</f>
        <v>0</v>
      </c>
    </row>
    <row r="71" spans="2:12">
      <c r="B71" s="291" t="str">
        <f>'3. Campaign stock and coverage'!C39</f>
        <v>Gloves</v>
      </c>
      <c r="C71" s="291" t="str">
        <f>'3. Campaign stock and coverage'!E39</f>
        <v>(1 box)</v>
      </c>
      <c r="D71" s="321">
        <f>'3. Campaign stock and coverage'!I39*'0b. Unit costs'!V11</f>
        <v>0</v>
      </c>
    </row>
    <row r="72" spans="2:12">
      <c r="B72" s="291" t="str">
        <f>'3. Campaign stock and coverage'!C40</f>
        <v>Other (specify)</v>
      </c>
      <c r="C72" s="291" t="str">
        <f>'3. Campaign stock and coverage'!E40</f>
        <v>(specify unit here)</v>
      </c>
      <c r="D72" s="321">
        <f>'3. Campaign stock and coverage'!F40*'0b. Unit costs'!V12</f>
        <v>0</v>
      </c>
    </row>
    <row r="73" spans="2:12">
      <c r="B73" s="291" t="str">
        <f>'3. Campaign stock and coverage'!C41</f>
        <v>Other (specify)</v>
      </c>
      <c r="C73" s="291" t="str">
        <f>'3. Campaign stock and coverage'!E41</f>
        <v>(specify unit here)</v>
      </c>
      <c r="D73" s="321">
        <f>'3. Campaign stock and coverage'!F41*'0b. Unit costs'!V13</f>
        <v>0</v>
      </c>
    </row>
    <row r="74" spans="2:12">
      <c r="B74" s="291" t="str">
        <f>'3. Campaign stock and coverage'!C42</f>
        <v>Other (specify)</v>
      </c>
      <c r="C74" s="291" t="str">
        <f>'3. Campaign stock and coverage'!E42</f>
        <v>(specify unit here)</v>
      </c>
      <c r="D74" s="321">
        <f>'3. Campaign stock and coverage'!F42*'0b. Unit costs'!V14</f>
        <v>0</v>
      </c>
    </row>
    <row r="75" spans="2:12">
      <c r="D75" s="322"/>
    </row>
    <row r="76" spans="2:12">
      <c r="B76" s="319" t="s">
        <v>8675</v>
      </c>
      <c r="C76" s="319"/>
      <c r="D76" s="322"/>
    </row>
    <row r="77" spans="2:12">
      <c r="B77" s="505" t="s">
        <v>8611</v>
      </c>
      <c r="C77" s="289" t="s">
        <v>129</v>
      </c>
      <c r="D77" s="289" t="s">
        <v>397</v>
      </c>
      <c r="E77" s="289" t="s">
        <v>32</v>
      </c>
      <c r="F77" s="289" t="s">
        <v>91</v>
      </c>
      <c r="G77" s="289" t="s">
        <v>7</v>
      </c>
      <c r="H77" s="289" t="s">
        <v>25</v>
      </c>
      <c r="I77" s="289" t="s">
        <v>33</v>
      </c>
      <c r="J77" s="289" t="s">
        <v>92</v>
      </c>
      <c r="K77" s="289" t="s">
        <v>31</v>
      </c>
      <c r="L77" s="289" t="s">
        <v>109</v>
      </c>
    </row>
    <row r="78" spans="2:12">
      <c r="B78" s="327" t="s">
        <v>7601</v>
      </c>
      <c r="C78" s="294" t="e">
        <f>SUM('6. Staff time'!I104:J183)/SUM('6. Staff time'!I104:AB183)</f>
        <v>#DIV/0!</v>
      </c>
      <c r="D78" s="294" t="e">
        <f>SUM('6. Staff time'!K104:M183)/SUM('6. Staff time'!I104:AB183)</f>
        <v>#DIV/0!</v>
      </c>
      <c r="E78" s="294" t="e">
        <f>SUM('6. Staff time'!N104:O183)/SUM('6. Staff time'!I104:AB183)</f>
        <v>#DIV/0!</v>
      </c>
      <c r="F78" s="294" t="e">
        <f>SUM('6. Staff time'!P104:Q183)/SUM('6. Staff time'!I104:AB183)</f>
        <v>#DIV/0!</v>
      </c>
      <c r="G78" s="294" t="e">
        <f>SUM('6. Staff time'!R104:S183)/SUM('6. Staff time'!I104:AB183)</f>
        <v>#DIV/0!</v>
      </c>
      <c r="H78" s="294" t="e">
        <f>SUM('6. Staff time'!T104:U183)/SUM('6. Staff time'!I104:AB183)</f>
        <v>#DIV/0!</v>
      </c>
      <c r="I78" s="294" t="e">
        <f>SUM('6. Staff time'!V104:W183)/SUM('6. Staff time'!I104:AB183)</f>
        <v>#DIV/0!</v>
      </c>
      <c r="J78" s="294" t="e">
        <f>SUM('6. Staff time'!X104:Y183)/SUM('6. Staff time'!I104:AB183)</f>
        <v>#DIV/0!</v>
      </c>
      <c r="K78" s="294" t="e">
        <f>SUM('6. Staff time'!Z104:Z183)/SUM('6. Staff time'!I104:AB183)</f>
        <v>#DIV/0!</v>
      </c>
      <c r="L78" s="294" t="e">
        <f>SUM('6. Staff time'!AA104:AA183)/SUM('6. Staff time'!I104:AB183)</f>
        <v>#DIV/0!</v>
      </c>
    </row>
    <row r="79" spans="2:12">
      <c r="B79" s="328" t="s">
        <v>7602</v>
      </c>
      <c r="C79" s="326" t="e">
        <f>'9. Per diem and other expenses'!$T$11*'B. Intermediate calculations'!C78</f>
        <v>#DIV/0!</v>
      </c>
      <c r="D79" s="326" t="e">
        <f>'9. Per diem and other expenses'!$T$11*'B. Intermediate calculations'!D78</f>
        <v>#DIV/0!</v>
      </c>
      <c r="E79" s="326" t="e">
        <f>'9. Per diem and other expenses'!$T$11*'B. Intermediate calculations'!E78</f>
        <v>#DIV/0!</v>
      </c>
      <c r="F79" s="326" t="e">
        <f>'9. Per diem and other expenses'!$T$11*'B. Intermediate calculations'!F78</f>
        <v>#DIV/0!</v>
      </c>
      <c r="G79" s="326" t="e">
        <f>'9. Per diem and other expenses'!$T$11*'B. Intermediate calculations'!G78</f>
        <v>#DIV/0!</v>
      </c>
      <c r="H79" s="326" t="e">
        <f>'9. Per diem and other expenses'!$T$11*'B. Intermediate calculations'!H78</f>
        <v>#DIV/0!</v>
      </c>
      <c r="I79" s="326" t="e">
        <f>'9. Per diem and other expenses'!$T$11*'B. Intermediate calculations'!I78</f>
        <v>#DIV/0!</v>
      </c>
      <c r="J79" s="326" t="e">
        <f>'9. Per diem and other expenses'!$T$11*'B. Intermediate calculations'!J78</f>
        <v>#DIV/0!</v>
      </c>
      <c r="K79" s="326" t="e">
        <f>'9. Per diem and other expenses'!$T$11*'B. Intermediate calculations'!K78</f>
        <v>#DIV/0!</v>
      </c>
      <c r="L79" s="326" t="e">
        <f>'9. Per diem and other expenses'!$T$11*'B. Intermediate calculations'!L78</f>
        <v>#DIV/0!</v>
      </c>
    </row>
    <row r="80" spans="2:12">
      <c r="B80" s="329"/>
      <c r="C80" s="330"/>
      <c r="D80" s="330"/>
      <c r="E80" s="330"/>
      <c r="F80" s="330"/>
      <c r="G80" s="330"/>
      <c r="H80" s="330"/>
      <c r="I80" s="330"/>
      <c r="J80" s="330"/>
      <c r="K80" s="330"/>
    </row>
    <row r="81" spans="2:16">
      <c r="B81" s="335" t="s">
        <v>8676</v>
      </c>
      <c r="C81" s="330"/>
      <c r="D81" s="330"/>
      <c r="E81" s="330"/>
      <c r="F81" s="330"/>
      <c r="G81" s="330"/>
      <c r="H81" s="330"/>
      <c r="I81" s="330"/>
      <c r="J81" s="330"/>
      <c r="K81" s="330"/>
    </row>
    <row r="82" spans="2:16">
      <c r="B82" s="1091" t="s">
        <v>8612</v>
      </c>
      <c r="C82" s="1091"/>
      <c r="D82" s="330"/>
      <c r="E82" s="523"/>
      <c r="F82" s="330"/>
      <c r="G82" s="330"/>
      <c r="H82" s="330"/>
      <c r="I82" s="330"/>
      <c r="J82" s="330"/>
      <c r="K82" s="330"/>
    </row>
    <row r="83" spans="2:16" ht="30.75" customHeight="1">
      <c r="B83" s="331" t="s">
        <v>8620</v>
      </c>
      <c r="C83" s="587" t="s">
        <v>68</v>
      </c>
      <c r="D83" s="332"/>
      <c r="E83" s="5"/>
      <c r="F83" s="330"/>
      <c r="G83" s="330"/>
      <c r="H83" s="330"/>
      <c r="I83" s="330"/>
      <c r="J83" s="330"/>
      <c r="K83" s="330"/>
    </row>
    <row r="84" spans="2:16" ht="30.75" customHeight="1">
      <c r="B84" s="333" t="s">
        <v>8385</v>
      </c>
      <c r="C84" s="588"/>
      <c r="D84" s="305"/>
      <c r="E84" s="2"/>
      <c r="F84" s="330"/>
      <c r="G84" s="330"/>
      <c r="H84" s="330"/>
      <c r="I84" s="330"/>
      <c r="J84" s="330"/>
      <c r="K84" s="330"/>
    </row>
    <row r="85" spans="2:16">
      <c r="B85" s="330"/>
      <c r="C85" s="330"/>
      <c r="D85" s="330"/>
      <c r="E85" s="330"/>
      <c r="F85" s="330"/>
      <c r="G85" s="330"/>
      <c r="H85" s="334"/>
      <c r="I85" s="309"/>
      <c r="J85" s="330"/>
      <c r="K85" s="330"/>
      <c r="L85" s="330"/>
    </row>
    <row r="86" spans="2:16">
      <c r="B86" s="319" t="s">
        <v>8677</v>
      </c>
      <c r="D86" s="322"/>
    </row>
    <row r="87" spans="2:16">
      <c r="B87" s="289" t="str">
        <f>CONCATENATE("Administering vaccines - ", '0a. Country information'!O22)</f>
        <v>Administering vaccines - Temporary posts</v>
      </c>
      <c r="C87" s="289" t="s">
        <v>470</v>
      </c>
      <c r="D87" s="289" t="s">
        <v>36</v>
      </c>
      <c r="E87" s="289" t="s">
        <v>397</v>
      </c>
      <c r="F87" s="289" t="s">
        <v>32</v>
      </c>
      <c r="G87" s="289" t="s">
        <v>91</v>
      </c>
      <c r="H87" s="289" t="s">
        <v>7</v>
      </c>
      <c r="I87" s="289" t="s">
        <v>25</v>
      </c>
      <c r="J87" s="289" t="s">
        <v>33</v>
      </c>
      <c r="K87" s="289" t="s">
        <v>92</v>
      </c>
      <c r="L87" s="289" t="s">
        <v>31</v>
      </c>
    </row>
    <row r="88" spans="2:16">
      <c r="B88" s="294" t="e">
        <f>(SUM('6. Staff time'!I104:J183)/(SUM('6. Staff time'!I104:Z183)+SUM('6. Staff time'!I18:J97)-SUM('6. Staff time'!R104:S183)-SUM('6. Staff time'!V104:W183)))*(SUM('3. Campaign stock and coverage'!M11:N12)/(SUM('3. Campaign stock and coverage'!M11:N12)+SUM('3. Campaign stock and coverage'!R11:R12)))</f>
        <v>#DIV/0!</v>
      </c>
      <c r="C88" s="294" t="e">
        <f>(SUM('6. Staff time'!I104:J183)/(SUM('6. Staff time'!I104:Z183)+SUM('6. Staff time'!I18:J97)-SUM('6. Staff time'!R104:S183)-SUM('6. Staff time'!V104:W183)))*(SUM('3. Campaign stock and coverage'!R11:R12)/(SUM('3. Campaign stock and coverage'!M11:N12)+SUM('3. Campaign stock and coverage'!R11:R12)))</f>
        <v>#DIV/0!</v>
      </c>
      <c r="D88" s="294" t="e">
        <f>SUM('6. Staff time'!I18:J97)/(SUM('6. Staff time'!I104:Z183)+SUM('6. Staff time'!I18:J97)-SUM('6. Staff time'!R104:S183)-SUM('6. Staff time'!V104:W183))</f>
        <v>#DIV/0!</v>
      </c>
      <c r="E88" s="294" t="e">
        <f>SUM('6. Staff time'!K104:M183)/(SUM('6. Staff time'!I104:Z183)+SUM('6. Staff time'!I18:J97)-SUM('6. Staff time'!R104:S183)-SUM('6. Staff time'!V104:W183))</f>
        <v>#DIV/0!</v>
      </c>
      <c r="F88" s="294" t="e">
        <f>SUM('6. Staff time'!N104:O183)/(SUM('6. Staff time'!I104:Z183)+SUM('6. Staff time'!I18:J97)-SUM('6. Staff time'!R104:S183)-SUM('6. Staff time'!V104:W183))</f>
        <v>#DIV/0!</v>
      </c>
      <c r="G88" s="294" t="e">
        <f>SUM('6. Staff time'!P104:Q183)/(SUM('6. Staff time'!I104:Z183)+SUM('6. Staff time'!I18:J97)-SUM('6. Staff time'!R104:S183)-SUM('6. Staff time'!V104:W183))</f>
        <v>#DIV/0!</v>
      </c>
      <c r="H88" s="294">
        <v>0</v>
      </c>
      <c r="I88" s="294" t="e">
        <f>SUM('6. Staff time'!T104:U183)/(SUM('6. Staff time'!I104:Z183)+SUM('6. Staff time'!I18:J97)-SUM('6. Staff time'!R104:S183)-SUM('6. Staff time'!V104:W183))</f>
        <v>#DIV/0!</v>
      </c>
      <c r="J88" s="294">
        <v>0</v>
      </c>
      <c r="K88" s="294" t="e">
        <f>SUM('6. Staff time'!X104:Y183)/(SUM('6. Staff time'!I104:Z183)+SUM('6. Staff time'!I18:J97)-SUM('6. Staff time'!R104:S183)-SUM('6. Staff time'!V104:W183))</f>
        <v>#DIV/0!</v>
      </c>
      <c r="L88" s="294" t="e">
        <f>SUM('6. Staff time'!Z104:Z183)/(SUM('6. Staff time'!I104:Z183)+SUM('6. Staff time'!I18:J97)-SUM('6. Staff time'!R104:S183)-SUM('6. Staff time'!V104:W183))</f>
        <v>#DIV/0!</v>
      </c>
    </row>
    <row r="89" spans="2:16">
      <c r="B89" s="330"/>
      <c r="C89" s="330"/>
      <c r="D89" s="330"/>
      <c r="E89" s="330"/>
      <c r="F89" s="330"/>
      <c r="G89" s="330"/>
      <c r="H89" s="330"/>
      <c r="I89" s="330"/>
      <c r="J89" s="330"/>
      <c r="K89" s="330"/>
      <c r="L89" s="330"/>
    </row>
    <row r="90" spans="2:16" ht="14.25">
      <c r="B90" s="335" t="s">
        <v>8678</v>
      </c>
      <c r="C90" s="330"/>
      <c r="D90" s="330"/>
      <c r="E90" s="330"/>
      <c r="F90" s="330"/>
      <c r="G90" s="330"/>
      <c r="H90" s="330"/>
      <c r="I90" s="330"/>
      <c r="J90" s="330"/>
      <c r="K90" s="330"/>
      <c r="L90" s="330"/>
      <c r="M90" s="330"/>
      <c r="N90" s="8"/>
      <c r="P90" s="8"/>
    </row>
    <row r="91" spans="2:16" ht="14.25">
      <c r="B91" s="336" t="s">
        <v>7614</v>
      </c>
      <c r="C91" s="336" t="s">
        <v>11</v>
      </c>
      <c r="D91" s="336" t="s">
        <v>8</v>
      </c>
      <c r="E91" s="336" t="s">
        <v>9</v>
      </c>
      <c r="F91" s="336" t="s">
        <v>72</v>
      </c>
      <c r="G91" s="336" t="s">
        <v>73</v>
      </c>
      <c r="H91" s="336" t="s">
        <v>74</v>
      </c>
      <c r="I91" s="336" t="s">
        <v>75</v>
      </c>
      <c r="J91" s="336" t="s">
        <v>76</v>
      </c>
      <c r="K91" s="336" t="s">
        <v>78</v>
      </c>
      <c r="L91" s="336" t="s">
        <v>79</v>
      </c>
      <c r="M91" s="330"/>
      <c r="N91" s="8"/>
      <c r="P91" s="8"/>
    </row>
    <row r="92" spans="2:16" ht="14.25">
      <c r="B92" s="340" t="str">
        <f>CONCATENATE('7. Vehicles and transport'!G26,'7. Vehicles and transport'!I26)</f>
        <v>Administering vaccines-   Temporary posts</v>
      </c>
      <c r="C92" s="529">
        <f>IF('7. Vehicles and transport'!M26&lt;&gt;"", IFERROR((('7. Vehicles and transport'!$M$25+'7. Vehicles and transport'!$M$29)/COUNTA('7. Vehicles and transport'!$M$26:$M$38))+'7. Vehicles and transport'!M26,0),0)</f>
        <v>0</v>
      </c>
      <c r="D92" s="529">
        <f>IF('7. Vehicles and transport'!N26&lt;&gt;"",IFERROR((('7. Vehicles and transport'!$N$25+'7. Vehicles and transport'!$N$29)/COUNTA('7. Vehicles and transport'!$N$26:$N$38))+'7. Vehicles and transport'!N26,0),0)</f>
        <v>0</v>
      </c>
      <c r="E92" s="529">
        <f>IF('7. Vehicles and transport'!O26&lt;&gt;"",IFERROR((('7. Vehicles and transport'!$O$25+'7. Vehicles and transport'!$O$29)/COUNTA('7. Vehicles and transport'!$O$26:$O$38))+'7. Vehicles and transport'!O26,0),0)</f>
        <v>0</v>
      </c>
      <c r="F92" s="529">
        <f>IF('7. Vehicles and transport'!P26&lt;&gt;"",IFERROR((('7. Vehicles and transport'!$P$25+'7. Vehicles and transport'!$P$29)/COUNTA('7. Vehicles and transport'!$P$26:$P$38))+'7. Vehicles and transport'!P26,0),0)</f>
        <v>0</v>
      </c>
      <c r="G92" s="529">
        <f>IF('7. Vehicles and transport'!Q26&lt;&gt;"",IFERROR((('7. Vehicles and transport'!$Q$25+'7. Vehicles and transport'!$Q$29)/COUNTA('7. Vehicles and transport'!$Q$26:$Q$38))+'7. Vehicles and transport'!Q26,0),0)</f>
        <v>0</v>
      </c>
      <c r="H92" s="529">
        <f>IF('7. Vehicles and transport'!R26&lt;&gt;"",IFERROR((('7. Vehicles and transport'!$R$25+'7. Vehicles and transport'!$R$29)/COUNTA('7. Vehicles and transport'!$R$26:$R$38))+'7. Vehicles and transport'!R26,0),0)</f>
        <v>0</v>
      </c>
      <c r="I92" s="529">
        <f>IF('7. Vehicles and transport'!S26&lt;&gt;"",IFERROR((('7. Vehicles and transport'!$S$25+'7. Vehicles and transport'!$S$29)/COUNTA('7. Vehicles and transport'!$S$26:$S$38))+'7. Vehicles and transport'!S26,0),0)</f>
        <v>0</v>
      </c>
      <c r="J92" s="529">
        <f>IF('7. Vehicles and transport'!T26&lt;&gt;"",IFERROR((('7. Vehicles and transport'!$T$25+'7. Vehicles and transport'!$T$29)/COUNTA('7. Vehicles and transport'!$T$26:$T$38))+'7. Vehicles and transport'!T26,0),0)</f>
        <v>0</v>
      </c>
      <c r="K92" s="529">
        <f>IF('7. Vehicles and transport'!U26&lt;&gt;"",IFERROR((('7. Vehicles and transport'!$U$25+'7. Vehicles and transport'!$U$29)/COUNTA('7. Vehicles and transport'!$U$26:$U$38))+'7. Vehicles and transport'!U26,0),0)</f>
        <v>0</v>
      </c>
      <c r="L92" s="529">
        <f>IF('7. Vehicles and transport'!V26&lt;&gt;"",IFERROR((('7. Vehicles and transport'!$V$25+'7. Vehicles and transport'!$V$29)/COUNTA('7. Vehicles and transport'!$V$26:$V$38))+'7. Vehicles and transport'!V26,0),0)</f>
        <v>0</v>
      </c>
      <c r="N92" s="8"/>
      <c r="P92" s="8"/>
    </row>
    <row r="93" spans="2:16" ht="14.25">
      <c r="B93" s="340" t="str">
        <f>CONCATENATE('7. Vehicles and transport'!G27,'7. Vehicles and transport'!I27)</f>
        <v>Administering vaccines-   n.a.</v>
      </c>
      <c r="C93" s="529">
        <f>IF('7. Vehicles and transport'!M27&lt;&gt;"", IFERROR((('7. Vehicles and transport'!$M$25+'7. Vehicles and transport'!$M$29)/COUNTA('7. Vehicles and transport'!$M$26:$M$38))+'7. Vehicles and transport'!M27,0),0)</f>
        <v>0</v>
      </c>
      <c r="D93" s="529">
        <f>IF('7. Vehicles and transport'!N27&lt;&gt;"",IFERROR((('7. Vehicles and transport'!$N$25+'7. Vehicles and transport'!$N$29)/COUNTA('7. Vehicles and transport'!$N$26:$N$38))+'7. Vehicles and transport'!N27,0),0)</f>
        <v>0</v>
      </c>
      <c r="E93" s="529">
        <f>IF('7. Vehicles and transport'!O27&lt;&gt;"",IFERROR((('7. Vehicles and transport'!$O$25+'7. Vehicles and transport'!$O$29)/COUNTA('7. Vehicles and transport'!$O$26:$O$38))+'7. Vehicles and transport'!O27,0),0)</f>
        <v>0</v>
      </c>
      <c r="F93" s="529">
        <f>IF('7. Vehicles and transport'!P27&lt;&gt;"",IFERROR((('7. Vehicles and transport'!$P$25+'7. Vehicles and transport'!$P$29)/COUNTA('7. Vehicles and transport'!$P$26:$P$38))+'7. Vehicles and transport'!P27,0),0)</f>
        <v>0</v>
      </c>
      <c r="G93" s="529">
        <f>IF('7. Vehicles and transport'!Q27&lt;&gt;"",IFERROR((('7. Vehicles and transport'!$Q$25+'7. Vehicles and transport'!$Q$29)/COUNTA('7. Vehicles and transport'!$Q$26:$Q$38))+'7. Vehicles and transport'!Q27,0),0)</f>
        <v>0</v>
      </c>
      <c r="H93" s="529">
        <f>IF('7. Vehicles and transport'!R27&lt;&gt;"",IFERROR((('7. Vehicles and transport'!$R$25+'7. Vehicles and transport'!$R$29)/COUNTA('7. Vehicles and transport'!$R$26:$R$38))+'7. Vehicles and transport'!R27,0),0)</f>
        <v>0</v>
      </c>
      <c r="I93" s="529">
        <f>IF('7. Vehicles and transport'!S27&lt;&gt;"",IFERROR((('7. Vehicles and transport'!$S$25+'7. Vehicles and transport'!$S$29)/COUNTA('7. Vehicles and transport'!$S$26:$S$38))+'7. Vehicles and transport'!S27,0),0)</f>
        <v>0</v>
      </c>
      <c r="J93" s="529">
        <f>IF('7. Vehicles and transport'!T27&lt;&gt;"",IFERROR((('7. Vehicles and transport'!$T$25+'7. Vehicles and transport'!$T$29)/COUNTA('7. Vehicles and transport'!$T$26:$T$38))+'7. Vehicles and transport'!T27,0),0)</f>
        <v>0</v>
      </c>
      <c r="K93" s="529">
        <f>IF('7. Vehicles and transport'!U27&lt;&gt;"",IFERROR((('7. Vehicles and transport'!$U$25+'7. Vehicles and transport'!$U$29)/COUNTA('7. Vehicles and transport'!$U$26:$U$38))+'7. Vehicles and transport'!U27,0),0)</f>
        <v>0</v>
      </c>
      <c r="L93" s="529">
        <f>IF('7. Vehicles and transport'!V27&lt;&gt;"",IFERROR((('7. Vehicles and transport'!$V$25+'7. Vehicles and transport'!$V$29)/COUNTA('7. Vehicles and transport'!$V$26:$V$38))+'7. Vehicles and transport'!V27,0),0)</f>
        <v>0</v>
      </c>
      <c r="N93" s="8"/>
      <c r="P93" s="8"/>
    </row>
    <row r="94" spans="2:16" ht="14.25">
      <c r="B94" s="340" t="str">
        <f>CONCATENATE('7. Vehicles and transport'!G28,'7. Vehicles and transport'!I28)</f>
        <v>Administering vaccines-   n.a.</v>
      </c>
      <c r="C94" s="529">
        <f>IF('7. Vehicles and transport'!M28&lt;&gt;"", IFERROR((('7. Vehicles and transport'!$M$25+'7. Vehicles and transport'!$M$29)/COUNTA('7. Vehicles and transport'!$M$26:$M$38))+'7. Vehicles and transport'!M28,0),0)</f>
        <v>0</v>
      </c>
      <c r="D94" s="529">
        <f>IF('7. Vehicles and transport'!N28&lt;&gt;"",IFERROR((('7. Vehicles and transport'!$N$25+'7. Vehicles and transport'!$N$29)/COUNTA('7. Vehicles and transport'!$N$26:$N$38))+'7. Vehicles and transport'!N28,0),0)</f>
        <v>0</v>
      </c>
      <c r="E94" s="529">
        <f>IF('7. Vehicles and transport'!O28&lt;&gt;"",IFERROR((('7. Vehicles and transport'!$O$25+'7. Vehicles and transport'!$O$29)/COUNTA('7. Vehicles and transport'!$O$26:$O$38))+'7. Vehicles and transport'!O28,0),0)</f>
        <v>0</v>
      </c>
      <c r="F94" s="529">
        <f>IF('7. Vehicles and transport'!P28&lt;&gt;"",IFERROR((('7. Vehicles and transport'!$P$25+'7. Vehicles and transport'!$P$29)/COUNTA('7. Vehicles and transport'!$P$26:$P$38))+'7. Vehicles and transport'!P28,0),0)</f>
        <v>0</v>
      </c>
      <c r="G94" s="529">
        <f>IF('7. Vehicles and transport'!Q28&lt;&gt;"",IFERROR((('7. Vehicles and transport'!$Q$25+'7. Vehicles and transport'!$Q$29)/COUNTA('7. Vehicles and transport'!$Q$26:$Q$38))+'7. Vehicles and transport'!Q28,0),0)</f>
        <v>0</v>
      </c>
      <c r="H94" s="529">
        <f>IF('7. Vehicles and transport'!R28&lt;&gt;"",IFERROR((('7. Vehicles and transport'!$R$25+'7. Vehicles and transport'!$R$29)/COUNTA('7. Vehicles and transport'!$R$26:$R$38))+'7. Vehicles and transport'!R28,0),0)</f>
        <v>0</v>
      </c>
      <c r="I94" s="529">
        <f>IF('7. Vehicles and transport'!S28&lt;&gt;"",IFERROR((('7. Vehicles and transport'!$S$25+'7. Vehicles and transport'!$S$29)/COUNTA('7. Vehicles and transport'!$S$26:$S$38))+'7. Vehicles and transport'!S28,0),0)</f>
        <v>0</v>
      </c>
      <c r="J94" s="529">
        <f>IF('7. Vehicles and transport'!T28&lt;&gt;"",IFERROR(('7. Vehicles and transport'!$T$25/COUNTA('7. Vehicles and transport'!$T$26:$T$38))+'7. Vehicles and transport'!T28,0),0)</f>
        <v>0</v>
      </c>
      <c r="K94" s="529">
        <f>IF('7. Vehicles and transport'!U28&lt;&gt;"",IFERROR((('7. Vehicles and transport'!$U$25+'7. Vehicles and transport'!$U$29)/COUNTA('7. Vehicles and transport'!$U$26:$U$38))+'7. Vehicles and transport'!U28,0),0)</f>
        <v>0</v>
      </c>
      <c r="L94" s="529">
        <f>IF('7. Vehicles and transport'!V28&lt;&gt;"",IFERROR((('7. Vehicles and transport'!$V$25+'7. Vehicles and transport'!$V$29)/COUNTA('7. Vehicles and transport'!$V$26:$V$38))+'7. Vehicles and transport'!V28,0),0)</f>
        <v>0</v>
      </c>
      <c r="N94" s="8"/>
      <c r="P94" s="8"/>
    </row>
    <row r="95" spans="2:16" ht="14.25">
      <c r="B95" s="340" t="s">
        <v>397</v>
      </c>
      <c r="C95" s="529">
        <f>IF('7. Vehicles and transport'!M30&lt;&gt;"", IFERROR((('7. Vehicles and transport'!$M$25+'7. Vehicles and transport'!$M$29)/COUNTA('7. Vehicles and transport'!$M$26:$M$38))+'7. Vehicles and transport'!M30,0),0)</f>
        <v>0</v>
      </c>
      <c r="D95" s="529">
        <f>IF('7. Vehicles and transport'!N30&lt;&gt;"",IFERROR((('7. Vehicles and transport'!$N$25+'7. Vehicles and transport'!$N$29)/COUNTA('7. Vehicles and transport'!$N$26:$N$38))+'7. Vehicles and transport'!N30,0),0)</f>
        <v>0</v>
      </c>
      <c r="E95" s="529">
        <f>IF('7. Vehicles and transport'!O30&lt;&gt;"",IFERROR((('7. Vehicles and transport'!$O$25+'7. Vehicles and transport'!$O$29)/COUNTA('7. Vehicles and transport'!$O$26:$O$38))+'7. Vehicles and transport'!O30,0),0)</f>
        <v>0</v>
      </c>
      <c r="F95" s="529">
        <f>IF('7. Vehicles and transport'!P30&lt;&gt;"",IFERROR((('7. Vehicles and transport'!$P$25+'7. Vehicles and transport'!$P$29)/COUNTA('7. Vehicles and transport'!$P$26:$P$38))+'7. Vehicles and transport'!P30,0),0)</f>
        <v>0</v>
      </c>
      <c r="G95" s="529">
        <f>IF('7. Vehicles and transport'!Q30&lt;&gt;"",IFERROR((('7. Vehicles and transport'!$Q$25+'7. Vehicles and transport'!$Q$29)/COUNTA('7. Vehicles and transport'!$Q$26:$Q$38))+'7. Vehicles and transport'!Q30,0),0)</f>
        <v>0</v>
      </c>
      <c r="H95" s="529">
        <f>IF('7. Vehicles and transport'!R30&lt;&gt;"",IFERROR((('7. Vehicles and transport'!$R$25+'7. Vehicles and transport'!$R$29)/COUNTA('7. Vehicles and transport'!$R$26:$R$38))+'7. Vehicles and transport'!R30,0),0)</f>
        <v>0</v>
      </c>
      <c r="I95" s="529">
        <f>IF('7. Vehicles and transport'!S30&lt;&gt;"",IFERROR((('7. Vehicles and transport'!$S$25+'7. Vehicles and transport'!$S$29)/COUNTA('7. Vehicles and transport'!$S$26:$S$38))+'7. Vehicles and transport'!S30,0),0)</f>
        <v>0</v>
      </c>
      <c r="J95" s="529">
        <f>IF('7. Vehicles and transport'!T30&lt;&gt;"",IFERROR((('7. Vehicles and transport'!$T$25+'7. Vehicles and transport'!$T$29)/COUNTA('7. Vehicles and transport'!$T$26:$T$38))+'7. Vehicles and transport'!T30,0),0)</f>
        <v>0</v>
      </c>
      <c r="K95" s="529">
        <f>IF('7. Vehicles and transport'!U30&lt;&gt;"",IFERROR((('7. Vehicles and transport'!$U$25+'7. Vehicles and transport'!$U$29)/COUNTA('7. Vehicles and transport'!$U$26:$U$38))+'7. Vehicles and transport'!U30,0),0)</f>
        <v>0</v>
      </c>
      <c r="L95" s="529">
        <f>IF('7. Vehicles and transport'!V30&lt;&gt;"",IFERROR((('7. Vehicles and transport'!$V$25+'7. Vehicles and transport'!$V$29)/COUNTA('7. Vehicles and transport'!$V$26:$V$38))+'7. Vehicles and transport'!V30,0),0)</f>
        <v>0</v>
      </c>
      <c r="P95" s="8"/>
    </row>
    <row r="96" spans="2:16">
      <c r="B96" s="340" t="s">
        <v>32</v>
      </c>
      <c r="C96" s="529">
        <f>IF('7. Vehicles and transport'!M31&lt;&gt;"", IFERROR((('7. Vehicles and transport'!$M$25+'7. Vehicles and transport'!$M$29)/COUNTA('7. Vehicles and transport'!$M$26:$M$38))+'7. Vehicles and transport'!M31,0),0)</f>
        <v>0</v>
      </c>
      <c r="D96" s="529">
        <f>IF('7. Vehicles and transport'!N31&lt;&gt;"",IFERROR((('7. Vehicles and transport'!$N$25+'7. Vehicles and transport'!$N$29)/COUNTA('7. Vehicles and transport'!$N$26:$N$38))+'7. Vehicles and transport'!N31,0),0)</f>
        <v>0</v>
      </c>
      <c r="E96" s="529">
        <f>IF('7. Vehicles and transport'!O31&lt;&gt;"",IFERROR((('7. Vehicles and transport'!$O$25+'7. Vehicles and transport'!$O$29)/COUNTA('7. Vehicles and transport'!$O$26:$O$38))+'7. Vehicles and transport'!O31,0),0)</f>
        <v>0</v>
      </c>
      <c r="F96" s="529">
        <f>IF('7. Vehicles and transport'!P31&lt;&gt;"",IFERROR((('7. Vehicles and transport'!$P$25+'7. Vehicles and transport'!$P$29)/COUNTA('7. Vehicles and transport'!$P$26:$P$38))+'7. Vehicles and transport'!P31,0),0)</f>
        <v>0</v>
      </c>
      <c r="G96" s="529">
        <f>IF('7. Vehicles and transport'!Q31&lt;&gt;"",IFERROR((('7. Vehicles and transport'!$Q$25+'7. Vehicles and transport'!$Q$29)/COUNTA('7. Vehicles and transport'!$Q$26:$Q$38))+'7. Vehicles and transport'!Q31,0),0)</f>
        <v>0</v>
      </c>
      <c r="H96" s="529">
        <f>IF('7. Vehicles and transport'!R31&lt;&gt;"",IFERROR((('7. Vehicles and transport'!$R$25+'7. Vehicles and transport'!$R$29)/COUNTA('7. Vehicles and transport'!$R$26:$R$38))+'7. Vehicles and transport'!R31,0),0)</f>
        <v>0</v>
      </c>
      <c r="I96" s="529">
        <f>IF('7. Vehicles and transport'!S31&lt;&gt;"",IFERROR((('7. Vehicles and transport'!$S$25+'7. Vehicles and transport'!$S$29)/COUNTA('7. Vehicles and transport'!$S$26:$S$38))+'7. Vehicles and transport'!S31,0),0)</f>
        <v>0</v>
      </c>
      <c r="J96" s="529">
        <f>IF('7. Vehicles and transport'!T31&lt;&gt;"",IFERROR((('7. Vehicles and transport'!$T$25+'7. Vehicles and transport'!$T$29)/COUNTA('7. Vehicles and transport'!$T$26:$T$38))+'7. Vehicles and transport'!T31,0),0)</f>
        <v>0</v>
      </c>
      <c r="K96" s="529">
        <f>IF('7. Vehicles and transport'!U31&lt;&gt;"",IFERROR((('7. Vehicles and transport'!$U$25+'7. Vehicles and transport'!$U$29)/COUNTA('7. Vehicles and transport'!$U$26:$U$38))+'7. Vehicles and transport'!U31,0),0)</f>
        <v>0</v>
      </c>
      <c r="L96" s="529">
        <f>IF('7. Vehicles and transport'!V31&lt;&gt;"",IFERROR((('7. Vehicles and transport'!$V$25+'7. Vehicles and transport'!$V$29)/COUNTA('7. Vehicles and transport'!$V$26:$V$38))+'7. Vehicles and transport'!V31,0),0)</f>
        <v>0</v>
      </c>
    </row>
    <row r="97" spans="2:35">
      <c r="B97" s="340" t="s">
        <v>91</v>
      </c>
      <c r="C97" s="529">
        <f>IF('7. Vehicles and transport'!M32&lt;&gt;"", IFERROR((('7. Vehicles and transport'!$M$25+'7. Vehicles and transport'!$M$29)/COUNTA('7. Vehicles and transport'!$M$26:$M$38))+'7. Vehicles and transport'!M32,0),0)</f>
        <v>0</v>
      </c>
      <c r="D97" s="529">
        <f>IF('7. Vehicles and transport'!N32&lt;&gt;"",IFERROR((('7. Vehicles and transport'!$N$25+'7. Vehicles and transport'!$N$29)/COUNTA('7. Vehicles and transport'!$N$26:$N$38))+'7. Vehicles and transport'!N32,0),0)</f>
        <v>0</v>
      </c>
      <c r="E97" s="529">
        <f>IF('7. Vehicles and transport'!O32&lt;&gt;"",IFERROR((('7. Vehicles and transport'!$O$25+'7. Vehicles and transport'!$O$29)/COUNTA('7. Vehicles and transport'!$O$26:$O$38))+'7. Vehicles and transport'!O32,0),0)</f>
        <v>0</v>
      </c>
      <c r="F97" s="529">
        <f>IF('7. Vehicles and transport'!P32&lt;&gt;"",IFERROR((('7. Vehicles and transport'!$P$25+'7. Vehicles and transport'!$P$29)/COUNTA('7. Vehicles and transport'!$P$26:$P$38))+'7. Vehicles and transport'!P32,0),0)</f>
        <v>0</v>
      </c>
      <c r="G97" s="529">
        <f>IF('7. Vehicles and transport'!Q32&lt;&gt;"",IFERROR((('7. Vehicles and transport'!$Q$25+'7. Vehicles and transport'!$Q$29)/COUNTA('7. Vehicles and transport'!$Q$26:$Q$38))+'7. Vehicles and transport'!Q32,0),0)</f>
        <v>0</v>
      </c>
      <c r="H97" s="529">
        <f>IF('7. Vehicles and transport'!R32&lt;&gt;"",IFERROR((('7. Vehicles and transport'!$R$25+'7. Vehicles and transport'!$R$29)/COUNTA('7. Vehicles and transport'!$R$26:$R$38))+'7. Vehicles and transport'!R32,0),0)</f>
        <v>0</v>
      </c>
      <c r="I97" s="529">
        <f>IF('7. Vehicles and transport'!S32&lt;&gt;"",IFERROR((('7. Vehicles and transport'!$S$25+'7. Vehicles and transport'!$S$29)/COUNTA('7. Vehicles and transport'!$S$26:$S$38))+'7. Vehicles and transport'!S32,0),0)</f>
        <v>0</v>
      </c>
      <c r="J97" s="529">
        <f>IF('7. Vehicles and transport'!T32&lt;&gt;"",IFERROR((('7. Vehicles and transport'!$T$25+'7. Vehicles and transport'!$T$29)/COUNTA('7. Vehicles and transport'!$T$26:$T$38))+'7. Vehicles and transport'!T32,0),0)</f>
        <v>0</v>
      </c>
      <c r="K97" s="529">
        <f>IF('7. Vehicles and transport'!U32&lt;&gt;"",IFERROR((('7. Vehicles and transport'!$U$25+'7. Vehicles and transport'!$U$29)/COUNTA('7. Vehicles and transport'!$U$26:$U$38))+'7. Vehicles and transport'!U32,0),0)</f>
        <v>0</v>
      </c>
      <c r="L97" s="529">
        <f>IF('7. Vehicles and transport'!V32&lt;&gt;"",IFERROR((('7. Vehicles and transport'!$V$25+'7. Vehicles and transport'!$V$29)/COUNTA('7. Vehicles and transport'!$V$26:$V$38))+'7. Vehicles and transport'!V32,0),0)</f>
        <v>0</v>
      </c>
    </row>
    <row r="98" spans="2:35">
      <c r="B98" s="340" t="s">
        <v>7</v>
      </c>
      <c r="C98" s="529">
        <f>IF('7. Vehicles and transport'!M33&lt;&gt;"", IFERROR((('7. Vehicles and transport'!$M$25+'7. Vehicles and transport'!$M$29)/COUNTA('7. Vehicles and transport'!$M$26:$M$38))+'7. Vehicles and transport'!M33,0),0)</f>
        <v>0</v>
      </c>
      <c r="D98" s="529">
        <f>IF('7. Vehicles and transport'!N33&lt;&gt;"",IFERROR((('7. Vehicles and transport'!$N$25+'7. Vehicles and transport'!$N$29)/COUNTA('7. Vehicles and transport'!$N$26:$N$38))+'7. Vehicles and transport'!N33,0),0)</f>
        <v>0</v>
      </c>
      <c r="E98" s="529">
        <f>IF('7. Vehicles and transport'!O33&lt;&gt;"",IFERROR((('7. Vehicles and transport'!$O$25+'7. Vehicles and transport'!$O$29)/COUNTA('7. Vehicles and transport'!$O$26:$O$38))+'7. Vehicles and transport'!O33,0),0)</f>
        <v>0</v>
      </c>
      <c r="F98" s="529">
        <f>IF('7. Vehicles and transport'!P33&lt;&gt;"",IFERROR((('7. Vehicles and transport'!$P$25+'7. Vehicles and transport'!$P$29)/COUNTA('7. Vehicles and transport'!$P$26:$P$38))+'7. Vehicles and transport'!P33,0),0)</f>
        <v>0</v>
      </c>
      <c r="G98" s="529">
        <f>IF('7. Vehicles and transport'!Q33&lt;&gt;"",IFERROR((('7. Vehicles and transport'!$Q$25+'7. Vehicles and transport'!$Q$29)/COUNTA('7. Vehicles and transport'!$Q$26:$Q$38))+'7. Vehicles and transport'!Q33,0),0)</f>
        <v>0</v>
      </c>
      <c r="H98" s="529">
        <f>IF('7. Vehicles and transport'!R33&lt;&gt;"",IFERROR((('7. Vehicles and transport'!$R$25+'7. Vehicles and transport'!$R$29)/COUNTA('7. Vehicles and transport'!$R$26:$R$38))+'7. Vehicles and transport'!R33,0),0)</f>
        <v>0</v>
      </c>
      <c r="I98" s="529">
        <f>IF('7. Vehicles and transport'!S33&lt;&gt;"",IFERROR((('7. Vehicles and transport'!$S$25+'7. Vehicles and transport'!$S$29)/COUNTA('7. Vehicles and transport'!$S$26:$S$38))+'7. Vehicles and transport'!S33,0),0)</f>
        <v>0</v>
      </c>
      <c r="J98" s="529">
        <f>IF('7. Vehicles and transport'!T33&lt;&gt;"",IFERROR((('7. Vehicles and transport'!$T$25+'7. Vehicles and transport'!$T$29)/COUNTA('7. Vehicles and transport'!$T$26:$T$38))+'7. Vehicles and transport'!T33,0),0)</f>
        <v>0</v>
      </c>
      <c r="K98" s="529">
        <f>IF('7. Vehicles and transport'!U33&lt;&gt;"",IFERROR((('7. Vehicles and transport'!$U$25+'7. Vehicles and transport'!$U$29)/COUNTA('7. Vehicles and transport'!$U$26:$U$38))+'7. Vehicles and transport'!U33,0),0)</f>
        <v>0</v>
      </c>
      <c r="L98" s="529">
        <f>IF('7. Vehicles and transport'!V33&lt;&gt;"",IFERROR((('7. Vehicles and transport'!$V$25+'7. Vehicles and transport'!$V$29)/COUNTA('7. Vehicles and transport'!$V$26:$V$38))+'7. Vehicles and transport'!V33,0),0)</f>
        <v>0</v>
      </c>
    </row>
    <row r="99" spans="2:35">
      <c r="B99" s="340" t="s">
        <v>25</v>
      </c>
      <c r="C99" s="529">
        <f>IF('7. Vehicles and transport'!M34&lt;&gt;"", IFERROR((('7. Vehicles and transport'!$M$25+'7. Vehicles and transport'!$M$29)/COUNTA('7. Vehicles and transport'!$M$26:$M$38))+'7. Vehicles and transport'!M34,0),0)</f>
        <v>0</v>
      </c>
      <c r="D99" s="529">
        <f>IF('7. Vehicles and transport'!N34&lt;&gt;"",IFERROR((('7. Vehicles and transport'!$N$25+'7. Vehicles and transport'!$N$29)/COUNTA('7. Vehicles and transport'!$N$26:$N$38))+'7. Vehicles and transport'!N34,0),0)</f>
        <v>0</v>
      </c>
      <c r="E99" s="529">
        <f>IF('7. Vehicles and transport'!O34&lt;&gt;"",IFERROR((('7. Vehicles and transport'!$O$25+'7. Vehicles and transport'!$O$29)/COUNTA('7. Vehicles and transport'!$O$26:$O$38))+'7. Vehicles and transport'!O34,0),0)</f>
        <v>0</v>
      </c>
      <c r="F99" s="529">
        <f>IF('7. Vehicles and transport'!P34&lt;&gt;"",IFERROR((('7. Vehicles and transport'!$P$25+'7. Vehicles and transport'!$P$29)/COUNTA('7. Vehicles and transport'!$P$26:$P$38))+'7. Vehicles and transport'!P34,0),0)</f>
        <v>0</v>
      </c>
      <c r="G99" s="529">
        <f>IF('7. Vehicles and transport'!Q34&lt;&gt;"",IFERROR((('7. Vehicles and transport'!$Q$25+'7. Vehicles and transport'!$Q$29)/COUNTA('7. Vehicles and transport'!$Q$26:$Q$38))+'7. Vehicles and transport'!Q34,0),0)</f>
        <v>0</v>
      </c>
      <c r="H99" s="529">
        <f>IF('7. Vehicles and transport'!R34&lt;&gt;"",IFERROR((('7. Vehicles and transport'!$R$25+'7. Vehicles and transport'!$R$29)/COUNTA('7. Vehicles and transport'!$R$26:$R$38))+'7. Vehicles and transport'!R34,0),0)</f>
        <v>0</v>
      </c>
      <c r="I99" s="529">
        <f>IF('7. Vehicles and transport'!S34&lt;&gt;"",IFERROR((('7. Vehicles and transport'!$S$25+'7. Vehicles and transport'!$S$29)/COUNTA('7. Vehicles and transport'!$S$26:$S$38))+'7. Vehicles and transport'!S34,0),0)</f>
        <v>0</v>
      </c>
      <c r="J99" s="529">
        <f>IF('7. Vehicles and transport'!T34&lt;&gt;"",IFERROR((('7. Vehicles and transport'!$T$25+'7. Vehicles and transport'!$T$29)/COUNTA('7. Vehicles and transport'!$T$26:$T$38))+'7. Vehicles and transport'!T34,0),0)</f>
        <v>0</v>
      </c>
      <c r="K99" s="529">
        <f>IF('7. Vehicles and transport'!U34&lt;&gt;"",IFERROR((('7. Vehicles and transport'!$U$25+'7. Vehicles and transport'!$U$29)/COUNTA('7. Vehicles and transport'!$U$26:$U$38))+'7. Vehicles and transport'!U34,0),0)</f>
        <v>0</v>
      </c>
      <c r="L99" s="529">
        <f>IF('7. Vehicles and transport'!V34&lt;&gt;"",IFERROR((('7. Vehicles and transport'!$V$25+'7. Vehicles and transport'!$V$29)/COUNTA('7. Vehicles and transport'!$V$26:$V$38))+'7. Vehicles and transport'!V34,0),0)</f>
        <v>0</v>
      </c>
    </row>
    <row r="100" spans="2:35">
      <c r="B100" s="340" t="s">
        <v>33</v>
      </c>
      <c r="C100" s="529">
        <f>IF('7. Vehicles and transport'!M35&lt;&gt;"", IFERROR((('7. Vehicles and transport'!$M$25+'7. Vehicles and transport'!$M$29)/COUNTA('7. Vehicles and transport'!$M$26:$M$38))+'7. Vehicles and transport'!M35,0),0)</f>
        <v>0</v>
      </c>
      <c r="D100" s="529">
        <f>IF('7. Vehicles and transport'!N35&lt;&gt;"",IFERROR((('7. Vehicles and transport'!$N$25+'7. Vehicles and transport'!$N$29)/COUNTA('7. Vehicles and transport'!$N$26:$N$38))+'7. Vehicles and transport'!N35,0),0)</f>
        <v>0</v>
      </c>
      <c r="E100" s="529">
        <f>IF('7. Vehicles and transport'!O35&lt;&gt;"",IFERROR((('7. Vehicles and transport'!$O$25+'7. Vehicles and transport'!$O$29)/COUNTA('7. Vehicles and transport'!$O$26:$O$38))+'7. Vehicles and transport'!O35,0),0)</f>
        <v>0</v>
      </c>
      <c r="F100" s="529">
        <f>IF('7. Vehicles and transport'!P35&lt;&gt;"",IFERROR((('7. Vehicles and transport'!$P$25+'7. Vehicles and transport'!$P$29)/COUNTA('7. Vehicles and transport'!$P$26:$P$38))+'7. Vehicles and transport'!P35,0),0)</f>
        <v>0</v>
      </c>
      <c r="G100" s="529">
        <f>IF('7. Vehicles and transport'!Q35&lt;&gt;"",IFERROR((('7. Vehicles and transport'!$Q$25+'7. Vehicles and transport'!$Q$29)/COUNTA('7. Vehicles and transport'!$Q$26:$Q$38))+'7. Vehicles and transport'!Q35,0),0)</f>
        <v>0</v>
      </c>
      <c r="H100" s="529">
        <f>IF('7. Vehicles and transport'!R35&lt;&gt;"",IFERROR((('7. Vehicles and transport'!$R$25+'7. Vehicles and transport'!$R$29)/COUNTA('7. Vehicles and transport'!$R$26:$R$38))+'7. Vehicles and transport'!R35,0),0)</f>
        <v>0</v>
      </c>
      <c r="I100" s="529">
        <f>IF('7. Vehicles and transport'!S35&lt;&gt;"",IFERROR((('7. Vehicles and transport'!$S$25+'7. Vehicles and transport'!$S$29)/COUNTA('7. Vehicles and transport'!$S$26:$S$38))+'7. Vehicles and transport'!S35,0),0)</f>
        <v>0</v>
      </c>
      <c r="J100" s="529">
        <f>IF('7. Vehicles and transport'!T35&lt;&gt;"",IFERROR((('7. Vehicles and transport'!$T$25+'7. Vehicles and transport'!$T$29)/COUNTA('7. Vehicles and transport'!$T$26:$T$38))+'7. Vehicles and transport'!T35,0),0)</f>
        <v>0</v>
      </c>
      <c r="K100" s="529">
        <f>IF('7. Vehicles and transport'!U35&lt;&gt;"",IFERROR((('7. Vehicles and transport'!$U$25+'7. Vehicles and transport'!$U$29)/COUNTA('7. Vehicles and transport'!$U$26:$U$38))+'7. Vehicles and transport'!U35,0),0)</f>
        <v>0</v>
      </c>
      <c r="L100" s="529">
        <f>IF('7. Vehicles and transport'!V35&lt;&gt;"",IFERROR((('7. Vehicles and transport'!$V$25+'7. Vehicles and transport'!$V$29)/COUNTA('7. Vehicles and transport'!$V$26:$V$38))+'7. Vehicles and transport'!V35,0),0)</f>
        <v>0</v>
      </c>
    </row>
    <row r="101" spans="2:35">
      <c r="B101" s="340" t="s">
        <v>92</v>
      </c>
      <c r="C101" s="529">
        <f>IF('7. Vehicles and transport'!M36&lt;&gt;"", IFERROR((('7. Vehicles and transport'!$M$25+'7. Vehicles and transport'!$M$29)/COUNTA('7. Vehicles and transport'!$M$26:$M$38))+'7. Vehicles and transport'!M36,0),0)</f>
        <v>0</v>
      </c>
      <c r="D101" s="529">
        <f>IF('7. Vehicles and transport'!N36&lt;&gt;"",IFERROR((('7. Vehicles and transport'!$N$25+'7. Vehicles and transport'!$N$29)/COUNTA('7. Vehicles and transport'!$N$26:$N$38))+'7. Vehicles and transport'!N36,0),0)</f>
        <v>0</v>
      </c>
      <c r="E101" s="529">
        <f>IF('7. Vehicles and transport'!O36&lt;&gt;"",IFERROR((('7. Vehicles and transport'!$O$25+'7. Vehicles and transport'!$O$29)/COUNTA('7. Vehicles and transport'!$O$26:$O$38))+'7. Vehicles and transport'!O36,0),0)</f>
        <v>0</v>
      </c>
      <c r="F101" s="529">
        <f>IF('7. Vehicles and transport'!P36&lt;&gt;"",IFERROR((('7. Vehicles and transport'!$P$25+'7. Vehicles and transport'!$P$29)/COUNTA('7. Vehicles and transport'!$P$26:$P$38))+'7. Vehicles and transport'!P36,0),0)</f>
        <v>0</v>
      </c>
      <c r="G101" s="529">
        <f>IF('7. Vehicles and transport'!Q36&lt;&gt;"",IFERROR((('7. Vehicles and transport'!$Q$25+'7. Vehicles and transport'!$Q$29)/COUNTA('7. Vehicles and transport'!$Q$26:$Q$38))+'7. Vehicles and transport'!Q36,0),0)</f>
        <v>0</v>
      </c>
      <c r="H101" s="529">
        <f>IF('7. Vehicles and transport'!R36&lt;&gt;"",IFERROR((('7. Vehicles and transport'!$R$25+'7. Vehicles and transport'!$R$29)/COUNTA('7. Vehicles and transport'!$R$26:$R$38))+'7. Vehicles and transport'!R36,0),0)</f>
        <v>0</v>
      </c>
      <c r="I101" s="529">
        <f>IF('7. Vehicles and transport'!S36&lt;&gt;"",IFERROR((('7. Vehicles and transport'!$S$25+'7. Vehicles and transport'!$S$29)/COUNTA('7. Vehicles and transport'!$S$26:$S$38))+'7. Vehicles and transport'!S36,0),0)</f>
        <v>0</v>
      </c>
      <c r="J101" s="529">
        <f>IF('7. Vehicles and transport'!T36&lt;&gt;"",IFERROR((('7. Vehicles and transport'!$T$25+'7. Vehicles and transport'!$T$29)/COUNTA('7. Vehicles and transport'!$T$26:$T$38))+'7. Vehicles and transport'!T36,0),0)</f>
        <v>0</v>
      </c>
      <c r="K101" s="529">
        <f>IF('7. Vehicles and transport'!U36&lt;&gt;"",IFERROR((('7. Vehicles and transport'!$U$25+'7. Vehicles and transport'!$U$29)/COUNTA('7. Vehicles and transport'!$U$26:$U$38))+'7. Vehicles and transport'!U36,0),0)</f>
        <v>0</v>
      </c>
      <c r="L101" s="529">
        <f>IF('7. Vehicles and transport'!V36&lt;&gt;"",IFERROR((('7. Vehicles and transport'!$V$25+'7. Vehicles and transport'!$V$29)/COUNTA('7. Vehicles and transport'!$V$26:$V$38))+'7. Vehicles and transport'!V36,0),0)</f>
        <v>0</v>
      </c>
    </row>
    <row r="102" spans="2:35">
      <c r="B102" s="340" t="s">
        <v>31</v>
      </c>
      <c r="C102" s="529">
        <f>IF('7. Vehicles and transport'!M37&lt;&gt;"", IFERROR((('7. Vehicles and transport'!$M$25+'7. Vehicles and transport'!$M$29)/COUNTA('7. Vehicles and transport'!$M$26:$M$38))+'7. Vehicles and transport'!M37,0),0)</f>
        <v>0</v>
      </c>
      <c r="D102" s="529">
        <f>IF('7. Vehicles and transport'!N37&lt;&gt;"",IFERROR((('7. Vehicles and transport'!$N$25+'7. Vehicles and transport'!$N$29)/COUNTA('7. Vehicles and transport'!$N$26:$N$38))+'7. Vehicles and transport'!N37,0),0)</f>
        <v>0</v>
      </c>
      <c r="E102" s="529">
        <f>IF('7. Vehicles and transport'!O37&lt;&gt;"",IFERROR((('7. Vehicles and transport'!$O$25+'7. Vehicles and transport'!$O$29)/COUNTA('7. Vehicles and transport'!$O$26:$O$38))+'7. Vehicles and transport'!O37,0),0)</f>
        <v>0</v>
      </c>
      <c r="F102" s="529">
        <f>IF('7. Vehicles and transport'!P37&lt;&gt;"",IFERROR((('7. Vehicles and transport'!$P$25+'7. Vehicles and transport'!$P$29)/COUNTA('7. Vehicles and transport'!$P$26:$P$38))+'7. Vehicles and transport'!P37,0),0)</f>
        <v>0</v>
      </c>
      <c r="G102" s="529">
        <f>IF('7. Vehicles and transport'!Q37&lt;&gt;"",IFERROR((('7. Vehicles and transport'!$Q$25+'7. Vehicles and transport'!$Q$29)/COUNTA('7. Vehicles and transport'!$Q$26:$Q$38))+'7. Vehicles and transport'!Q37,0),0)</f>
        <v>0</v>
      </c>
      <c r="H102" s="529">
        <f>IF('7. Vehicles and transport'!R37&lt;&gt;"",IFERROR((('7. Vehicles and transport'!$R$25+'7. Vehicles and transport'!$R$29)/COUNTA('7. Vehicles and transport'!$R$26:$R$38))+'7. Vehicles and transport'!R37,0),0)</f>
        <v>0</v>
      </c>
      <c r="I102" s="529">
        <f>IF('7. Vehicles and transport'!S37&lt;&gt;"",IFERROR((('7. Vehicles and transport'!$S$25+'7. Vehicles and transport'!$S$29)/COUNTA('7. Vehicles and transport'!$S$26:$S$38))+'7. Vehicles and transport'!S37,0),0)</f>
        <v>0</v>
      </c>
      <c r="J102" s="529">
        <f>IF('7. Vehicles and transport'!T37&lt;&gt;"",IFERROR((('7. Vehicles and transport'!$T$25+'7. Vehicles and transport'!$T$29)/COUNTA('7. Vehicles and transport'!$T$26:$T$38))+'7. Vehicles and transport'!T37,0),0)</f>
        <v>0</v>
      </c>
      <c r="K102" s="529">
        <f>IF('7. Vehicles and transport'!U37&lt;&gt;"",IFERROR((('7. Vehicles and transport'!$U$25+'7. Vehicles and transport'!$U$29)/COUNTA('7. Vehicles and transport'!$U$26:$U$38))+'7. Vehicles and transport'!U37,0),0)</f>
        <v>0</v>
      </c>
      <c r="L102" s="529">
        <f>IF('7. Vehicles and transport'!V37&lt;&gt;"",IFERROR((('7. Vehicles and transport'!$V$25+'7. Vehicles and transport'!$V$29)/COUNTA('7. Vehicles and transport'!$V$26:$V$38))+'7. Vehicles and transport'!V37,0),0)</f>
        <v>0</v>
      </c>
    </row>
    <row r="103" spans="2:35">
      <c r="B103" s="340" t="s">
        <v>109</v>
      </c>
      <c r="C103" s="529">
        <f>IF('7. Vehicles and transport'!M38&lt;&gt;"", IFERROR((('7. Vehicles and transport'!$M$25+'7. Vehicles and transport'!M$29)/COUNTA('7. Vehicles and transport'!$M$26:$M$38))+'7. Vehicles and transport'!M38,0),0)</f>
        <v>0</v>
      </c>
      <c r="D103" s="529">
        <f>IF('7. Vehicles and transport'!N38&lt;&gt;"",IFERROR((('7. Vehicles and transport'!$N$25+'7. Vehicles and transport'!$N$29)/COUNTA('7. Vehicles and transport'!$N$26:$N$38))+'7. Vehicles and transport'!N38,0),0)</f>
        <v>0</v>
      </c>
      <c r="E103" s="529">
        <f>IF('7. Vehicles and transport'!O38&lt;&gt;"",IFERROR((('7. Vehicles and transport'!$O$25+'7. Vehicles and transport'!$O$29)/COUNTA('7. Vehicles and transport'!$O$26:$O$38))+'7. Vehicles and transport'!O38,0),0)</f>
        <v>0</v>
      </c>
      <c r="F103" s="529">
        <f>IF('7. Vehicles and transport'!P38&lt;&gt;"",IFERROR((('7. Vehicles and transport'!$P$25+'7. Vehicles and transport'!$P$29)/COUNTA('7. Vehicles and transport'!$P$26:$P$38))+'7. Vehicles and transport'!P38,0),0)</f>
        <v>0</v>
      </c>
      <c r="G103" s="529">
        <f>IF('7. Vehicles and transport'!Q38&lt;&gt;"",IFERROR(('7. Vehicles and transport'!$Q$25/COUNTA('7. Vehicles and transport'!$Q$26:$Q$38))+'7. Vehicles and transport'!Q38,0),0)</f>
        <v>0</v>
      </c>
      <c r="H103" s="529">
        <f>IF('7. Vehicles and transport'!R38&lt;&gt;"",IFERROR((('7. Vehicles and transport'!$R$25+'7. Vehicles and transport'!$R$29)/COUNTA('7. Vehicles and transport'!$R$26:$R$38))+'7. Vehicles and transport'!R38,0),0)</f>
        <v>0</v>
      </c>
      <c r="I103" s="529">
        <f>IF('7. Vehicles and transport'!S38&lt;&gt;"",IFERROR((('7. Vehicles and transport'!$S$25+'7. Vehicles and transport'!$S$29)/COUNTA('7. Vehicles and transport'!$S$26:$S$38))+'7. Vehicles and transport'!S38,0),0)</f>
        <v>0</v>
      </c>
      <c r="J103" s="529">
        <f>IF('7. Vehicles and transport'!T38&lt;&gt;"",IFERROR((('7. Vehicles and transport'!$T$25+'7. Vehicles and transport'!$T$29)/COUNTA('7. Vehicles and transport'!$T$26:$T$38))+'7. Vehicles and transport'!T38,0),0)</f>
        <v>0</v>
      </c>
      <c r="K103" s="529">
        <f>IF('7. Vehicles and transport'!U38&lt;&gt;"",IFERROR((('7. Vehicles and transport'!$U$25+'7. Vehicles and transport'!$U$29)/COUNTA('7. Vehicles and transport'!$U$26:$U$38))+'7. Vehicles and transport'!U38,0),0)</f>
        <v>0</v>
      </c>
      <c r="L103" s="529">
        <f>IF('7. Vehicles and transport'!V38&lt;&gt;"",IFERROR((('7. Vehicles and transport'!$V$25+'7. Vehicles and transport'!$V$29)/COUNTA('7. Vehicles and transport'!$V$26:$V$38))+'7. Vehicles and transport'!V38,0),0)</f>
        <v>0</v>
      </c>
    </row>
    <row r="104" spans="2:35">
      <c r="B104" s="17"/>
      <c r="C104" s="17"/>
      <c r="D104" s="17"/>
      <c r="E104" s="17"/>
      <c r="F104" s="17"/>
      <c r="G104" s="17"/>
      <c r="H104" s="17"/>
      <c r="I104" s="17"/>
      <c r="J104" s="17"/>
      <c r="K104" s="17"/>
      <c r="L104" s="17"/>
      <c r="N104" s="341"/>
      <c r="O104" s="2"/>
    </row>
    <row r="105" spans="2:35">
      <c r="B105" s="330"/>
      <c r="C105" s="330"/>
      <c r="D105" s="330"/>
      <c r="E105" s="330"/>
      <c r="F105" s="330"/>
      <c r="G105" s="330"/>
      <c r="H105" s="330"/>
      <c r="I105" s="330"/>
      <c r="J105" s="330"/>
      <c r="K105" s="330"/>
      <c r="L105" s="330"/>
      <c r="M105" s="330"/>
    </row>
    <row r="106" spans="2:35" ht="13.5" thickBot="1">
      <c r="B106" s="290" t="s">
        <v>8679</v>
      </c>
      <c r="E106" s="322"/>
    </row>
    <row r="107" spans="2:35" ht="13.5" thickBot="1">
      <c r="B107" s="1083" t="s">
        <v>8617</v>
      </c>
      <c r="C107" s="1084"/>
      <c r="D107" s="1084"/>
      <c r="E107" s="1084"/>
      <c r="F107" s="1084"/>
      <c r="G107" s="1083" t="s">
        <v>8401</v>
      </c>
      <c r="H107" s="1084"/>
      <c r="I107" s="1084"/>
      <c r="J107" s="1084"/>
      <c r="K107" s="1085"/>
      <c r="L107" s="1083" t="s">
        <v>7615</v>
      </c>
      <c r="M107" s="1084"/>
      <c r="N107" s="1084"/>
      <c r="O107" s="1084"/>
      <c r="P107" s="1084"/>
      <c r="Q107" s="1084"/>
      <c r="R107" s="1084"/>
      <c r="S107" s="1084"/>
      <c r="T107" s="1084"/>
      <c r="U107" s="1084"/>
      <c r="V107" s="1084"/>
      <c r="W107" s="1084"/>
      <c r="X107" s="1084"/>
      <c r="Y107" s="1085"/>
      <c r="Z107" s="319" t="s">
        <v>7616</v>
      </c>
    </row>
    <row r="108" spans="2:35" ht="54.6" customHeight="1">
      <c r="B108" s="464" t="s">
        <v>7617</v>
      </c>
      <c r="C108" s="464" t="s">
        <v>7618</v>
      </c>
      <c r="D108" s="464" t="s">
        <v>7609</v>
      </c>
      <c r="E108" s="464" t="s">
        <v>8378</v>
      </c>
      <c r="F108" s="464" t="s">
        <v>8379</v>
      </c>
      <c r="G108" s="463" t="s">
        <v>8380</v>
      </c>
      <c r="H108" s="463" t="s">
        <v>8381</v>
      </c>
      <c r="I108" s="463" t="s">
        <v>7619</v>
      </c>
      <c r="J108" s="463" t="s">
        <v>8383</v>
      </c>
      <c r="K108" s="463" t="s">
        <v>8384</v>
      </c>
      <c r="L108" s="342" t="s">
        <v>7620</v>
      </c>
      <c r="M108" s="342" t="s">
        <v>7621</v>
      </c>
      <c r="N108" s="342" t="s">
        <v>7622</v>
      </c>
      <c r="O108" s="342" t="s">
        <v>7623</v>
      </c>
      <c r="P108" s="343" t="s">
        <v>36</v>
      </c>
      <c r="Q108" s="343" t="s">
        <v>397</v>
      </c>
      <c r="R108" s="343" t="s">
        <v>32</v>
      </c>
      <c r="S108" s="343" t="s">
        <v>91</v>
      </c>
      <c r="T108" s="343" t="s">
        <v>7</v>
      </c>
      <c r="U108" s="343" t="s">
        <v>25</v>
      </c>
      <c r="V108" s="343" t="s">
        <v>33</v>
      </c>
      <c r="W108" s="343" t="s">
        <v>92</v>
      </c>
      <c r="X108" s="343" t="s">
        <v>31</v>
      </c>
      <c r="Y108" s="343" t="s">
        <v>109</v>
      </c>
      <c r="Z108" s="344" t="s">
        <v>36</v>
      </c>
      <c r="AA108" s="344" t="s">
        <v>397</v>
      </c>
      <c r="AB108" s="344" t="s">
        <v>32</v>
      </c>
      <c r="AC108" s="344" t="s">
        <v>91</v>
      </c>
      <c r="AD108" s="344" t="s">
        <v>7</v>
      </c>
      <c r="AE108" s="344" t="s">
        <v>25</v>
      </c>
      <c r="AF108" s="344" t="s">
        <v>33</v>
      </c>
      <c r="AG108" s="344" t="s">
        <v>92</v>
      </c>
      <c r="AH108" s="344" t="s">
        <v>31</v>
      </c>
      <c r="AI108" s="344" t="s">
        <v>109</v>
      </c>
    </row>
    <row r="109" spans="2:35">
      <c r="B109" s="291" t="str">
        <f>'6. Staff time'!C18</f>
        <v>Select cadre</v>
      </c>
      <c r="C109" s="345" t="str">
        <f>IF('4. Campaign staff'!G10=0,"",'4. Campaign staff'!G10)</f>
        <v/>
      </c>
      <c r="D109" s="291" t="str">
        <f>IF('4. Campaign staff'!I10=0,"",'4. Campaign staff'!I10)</f>
        <v/>
      </c>
      <c r="E109" s="346" cm="1">
        <f t="array" ref="E109">IFERROR(_xlfn.IFS(AND(D109&lt;&gt;'0d. Support language'!$A$16,'4. Campaign staff'!F10='0d. Support language'!$A$87,'4. Campaign staff'!H10&lt;&gt;"",'4. Campaign staff'!H10&lt;&gt;0),'4. Campaign staff'!H10,AND(D109&lt;&gt;'0d. Support language'!$A$16,'4. Campaign staff'!F10='0d. Support language'!$A$87,'4. Campaign staff'!G10&lt;&gt;""),INDEX('0c. Salary grades'!$C$4:$C$19,MATCH('B. Intermediate calculations'!C109,'0c. Salary grades'!$B$4:$B$19,0))),0)</f>
        <v>0</v>
      </c>
      <c r="F109" s="346" cm="1">
        <f t="array" ref="F109">IFERROR(_xlfn.IFS(AND(D109='0d. Support language'!$A$16,'4. Campaign staff'!H10&lt;&gt;"", '4. Campaign staff'!H10&lt;&gt;0),'4. Campaign staff'!H10,D109='0d. Support language'!$A$16,INDEX('0c. Salary grades'!$C$4:$C$19,MATCH('B. Intermediate calculations'!C109,'0c. Salary grades'!$B$4:$B$19,0))),0)</f>
        <v>0</v>
      </c>
      <c r="G109" s="347" cm="1">
        <f t="array" ref="G109">IFERROR(_xlfn.IFS(AND(D109='0d. Support language'!$A$13,'4. Campaign staff'!F10='0d. Support language'!$A$87),E109/$D$28),0)</f>
        <v>0</v>
      </c>
      <c r="H109" s="347" cm="1">
        <f t="array" ref="H109">IFERROR(_xlfn.IFS(AND(D109='0d. Support language'!$A$14,'4. Campaign staff'!F10='0d. Support language'!$A$87),E109/$D$28),0)</f>
        <v>0</v>
      </c>
      <c r="I109" s="347" t="e">
        <f t="shared" ref="I109:I140" si="0">F109/$D$28</f>
        <v>#DIV/0!</v>
      </c>
      <c r="J109" s="347" cm="1">
        <f t="array" ref="J109">IFERROR(_xlfn.IFS(AND(D109='0d. Support language'!$A$13,'4. Campaign staff'!F10='0d. Support language'!$A$86,OR('4. Campaign staff'!H10&lt;&gt;0,'4. Campaign staff'!H10&lt;&gt;"")),'4. Campaign staff'!H10,AND(D109='0d. Support language'!$A$13,'4. Campaign staff'!F10='0d. Support language'!$A$86,OR('4. Campaign staff'!H10=0,'4. Campaign staff'!H10="")),INDEX('0c. Salary grades'!$C$4:$C$19,MATCH('B. Intermediate calculations'!C109,'0c. Salary grades'!$B$4:$B$19,0))),0)</f>
        <v>0</v>
      </c>
      <c r="K109" s="347" cm="1">
        <f t="array" ref="K109">IFERROR(_xlfn.IFS(AND(D109='0d. Support language'!$A$14,'4. Campaign staff'!F10='0d. Support language'!$A$86,OR('4. Campaign staff'!H10&lt;&gt;0,'4. Campaign staff'!H10&lt;&gt;"")),'4. Campaign staff'!H10,AND(D109='0d. Support language'!$A$14,'4. Campaign staff'!F10='0d. Support language'!$A$86,OR('4. Campaign staff'!H10=0,'4. Campaign staff'!H10="")),INDEX('0c. Salary grades'!$C$4:$C$19,MATCH('B. Intermediate calculations'!C109,'0c. Salary grades'!$B$4:$B$19,0))),0)</f>
        <v>0</v>
      </c>
      <c r="L109" s="291">
        <f>IF(SUM('6. Staff time'!I18:AA18)&gt;('6. Staff time'!$AC$8*'B. Intermediate calculations'!$D$19),1,0)</f>
        <v>0</v>
      </c>
      <c r="M109" s="291">
        <f>IF(L109=1,SUM('6. Staff time'!I18:AA18)-$D$20,0)</f>
        <v>0</v>
      </c>
      <c r="N109" s="297" t="e">
        <f>IF(SUM('6. Staff time'!I18:AA18)&lt;'B. Intermediate calculations'!$D$20,100%,'B. Intermediate calculations'!$D$20/SUM('6. Staff time'!I18:AA18))</f>
        <v>#DIV/0!</v>
      </c>
      <c r="O109" s="348" t="e">
        <f>1-N109</f>
        <v>#DIV/0!</v>
      </c>
      <c r="P109" s="312">
        <f>'6. Staff time'!I18</f>
        <v>0</v>
      </c>
      <c r="Q109" s="312">
        <f>'6. Staff time'!K18</f>
        <v>0</v>
      </c>
      <c r="R109" s="312">
        <f>'6. Staff time'!N18</f>
        <v>0</v>
      </c>
      <c r="S109" s="312">
        <f>'6. Staff time'!P18</f>
        <v>0</v>
      </c>
      <c r="T109" s="312">
        <f>'6. Staff time'!R18</f>
        <v>0</v>
      </c>
      <c r="U109" s="312">
        <f>'6. Staff time'!T18</f>
        <v>0</v>
      </c>
      <c r="V109" s="312">
        <f>'6. Staff time'!V18</f>
        <v>0</v>
      </c>
      <c r="W109" s="312">
        <f>'6. Staff time'!X18</f>
        <v>0</v>
      </c>
      <c r="X109" s="312">
        <f>'6. Staff time'!Z18</f>
        <v>0</v>
      </c>
      <c r="Y109" s="312">
        <f>'6. Staff time'!AA18</f>
        <v>0</v>
      </c>
      <c r="Z109" s="349">
        <f t="shared" ref="Z109:Z140" si="1">IFERROR(P109/(SUM(P109:Y109)+SUM(P193:Y193)+SUM(P277:Y277)),0)</f>
        <v>0</v>
      </c>
      <c r="AA109" s="349">
        <f t="shared" ref="AA109:AA140" si="2">IFERROR(Q109/(SUM(P109:Y109)+SUM(P193:Y193)+SUM(P277:Y277)),0)</f>
        <v>0</v>
      </c>
      <c r="AB109" s="349">
        <f t="shared" ref="AB109:AB140" si="3">IFERROR(R109/(SUM(P109:Y109)+SUM(P193:Y193)+SUM(P277:Y277)),0)</f>
        <v>0</v>
      </c>
      <c r="AC109" s="349">
        <f t="shared" ref="AC109:AC140" si="4">IFERROR(S109/(SUM(P109:Y109)+SUM(P193:Y193)+SUM(P277:Y277)),0)</f>
        <v>0</v>
      </c>
      <c r="AD109" s="349">
        <f t="shared" ref="AD109:AD140" si="5">IFERROR(T109/(SUM(P109:Y109)+SUM(P193:Y193)+SUM(P277:Y277)),0)</f>
        <v>0</v>
      </c>
      <c r="AE109" s="349">
        <f t="shared" ref="AE109:AE140" si="6">IFERROR(U109/(SUM(P109:Y109)+SUM(P193:Y193)+SUM(P277:Y277)),0)</f>
        <v>0</v>
      </c>
      <c r="AF109" s="349">
        <f t="shared" ref="AF109:AF140" si="7">IFERROR(V109/(SUM(P109:Y109)+SUM(P193:Y193)+SUM(P277:Y277)),0)</f>
        <v>0</v>
      </c>
      <c r="AG109" s="349">
        <f t="shared" ref="AG109:AG140" si="8">IFERROR(W109/(SUM(P109:Y109)+SUM(P193:Y193)+SUM(P277:Y277)),0)</f>
        <v>0</v>
      </c>
      <c r="AH109" s="349">
        <f t="shared" ref="AH109:AH140" si="9">IFERROR(X109/(SUM(P109:Y109)+SUM(P193:Y193)+SUM(P277:Y277)),0)</f>
        <v>0</v>
      </c>
      <c r="AI109" s="349">
        <f t="shared" ref="AI109:AI140" si="10">IFERROR(Y109/(SUM(P109:Y109)+SUM(P193:Y193)+SUM(P277:Y277)),0)</f>
        <v>0</v>
      </c>
    </row>
    <row r="110" spans="2:35">
      <c r="B110" s="291" t="str">
        <f>'6. Staff time'!C19</f>
        <v>Select cadre</v>
      </c>
      <c r="C110" s="345" t="str">
        <f>IF('4. Campaign staff'!G11=0,"",'4. Campaign staff'!G11)</f>
        <v/>
      </c>
      <c r="D110" s="291" t="str">
        <f>IF('4. Campaign staff'!I11=0,"",'4. Campaign staff'!I11)</f>
        <v/>
      </c>
      <c r="E110" s="346" cm="1">
        <f t="array" ref="E110">IFERROR(_xlfn.IFS(AND(D110&lt;&gt;'0d. Support language'!$A$16,'4. Campaign staff'!F11='0d. Support language'!$A$87,'4. Campaign staff'!H11&lt;&gt;"",'4. Campaign staff'!H11&lt;&gt;0),'4. Campaign staff'!H11,AND(D110&lt;&gt;'0d. Support language'!$A$16,'4. Campaign staff'!F11='0d. Support language'!$A$87,'4. Campaign staff'!G11&lt;&gt;""),INDEX('0c. Salary grades'!$C$4:$C$19,MATCH('B. Intermediate calculations'!C110,'0c. Salary grades'!$B$4:$B$19,0))),0)</f>
        <v>0</v>
      </c>
      <c r="F110" s="346" cm="1">
        <f t="array" ref="F110">IFERROR(_xlfn.IFS(AND(D110='0d. Support language'!$A$16,'4. Campaign staff'!H11&lt;&gt;"", '4. Campaign staff'!H11&lt;&gt;0),'4. Campaign staff'!H11,D110='0d. Support language'!$A$16,INDEX('0c. Salary grades'!$C$4:$C$19,MATCH('B. Intermediate calculations'!C110,'0c. Salary grades'!$B$4:$B$19,0))),0)</f>
        <v>0</v>
      </c>
      <c r="G110" s="347" cm="1">
        <f t="array" ref="G110">IFERROR(_xlfn.IFS(AND(D110='0d. Support language'!$A$13,'4. Campaign staff'!F11='0d. Support language'!$A$87),E110/$D$28),0)</f>
        <v>0</v>
      </c>
      <c r="H110" s="347" cm="1">
        <f t="array" ref="H110">IFERROR(_xlfn.IFS(AND(D110='0d. Support language'!$A$14,'4. Campaign staff'!F11='0d. Support language'!$A$87),E110/$D$28),0)</f>
        <v>0</v>
      </c>
      <c r="I110" s="347" t="e">
        <f t="shared" si="0"/>
        <v>#DIV/0!</v>
      </c>
      <c r="J110" s="347" cm="1">
        <f t="array" ref="J110">IFERROR(_xlfn.IFS(AND(D110='0d. Support language'!$A$13,'4. Campaign staff'!F11='0d. Support language'!$A$86,OR('4. Campaign staff'!H11&lt;&gt;0,'4. Campaign staff'!H11&lt;&gt;"")),'4. Campaign staff'!H11,AND(D110='0d. Support language'!$A$13,'4. Campaign staff'!F11='0d. Support language'!$A$86,OR('4. Campaign staff'!H11=0,'4. Campaign staff'!H11="")),INDEX('0c. Salary grades'!$C$4:$C$19,MATCH('B. Intermediate calculations'!C110,'0c. Salary grades'!$B$4:$B$19,0))),0)</f>
        <v>0</v>
      </c>
      <c r="K110" s="347" cm="1">
        <f t="array" ref="K110">IFERROR(_xlfn.IFS(AND(D110='0d. Support language'!$A$14,'4. Campaign staff'!F11='0d. Support language'!$A$86,OR('4. Campaign staff'!H11&lt;&gt;0,'4. Campaign staff'!H11&lt;&gt;"")),'4. Campaign staff'!H11,AND(D110='0d. Support language'!$A$14,'4. Campaign staff'!F11='0d. Support language'!$A$86,OR('4. Campaign staff'!H11=0,'4. Campaign staff'!H11="")),INDEX('0c. Salary grades'!$C$4:$C$19,MATCH('B. Intermediate calculations'!C110,'0c. Salary grades'!$B$4:$B$19,0))),0)</f>
        <v>0</v>
      </c>
      <c r="L110" s="291">
        <f>IF(SUM('6. Staff time'!I19:AA19)&gt;('6. Staff time'!$AC$8*'B. Intermediate calculations'!$D$19),1,0)</f>
        <v>0</v>
      </c>
      <c r="M110" s="291">
        <f>IF(L110=1,SUM('6. Staff time'!I19:AA19)-$D$20,0)</f>
        <v>0</v>
      </c>
      <c r="N110" s="297" t="e">
        <f>IF(SUM('6. Staff time'!I19:AA19)&lt;'B. Intermediate calculations'!$D$20,100%,'B. Intermediate calculations'!$D$20/SUM('6. Staff time'!I19:AA19))</f>
        <v>#DIV/0!</v>
      </c>
      <c r="O110" s="348" t="e">
        <f t="shared" ref="O110:O173" si="11">1-N110</f>
        <v>#DIV/0!</v>
      </c>
      <c r="P110" s="312">
        <f>'6. Staff time'!I19</f>
        <v>0</v>
      </c>
      <c r="Q110" s="312">
        <f>'6. Staff time'!K19</f>
        <v>0</v>
      </c>
      <c r="R110" s="312">
        <f>'6. Staff time'!N19</f>
        <v>0</v>
      </c>
      <c r="S110" s="312">
        <f>'6. Staff time'!P19</f>
        <v>0</v>
      </c>
      <c r="T110" s="312">
        <f>'6. Staff time'!R19</f>
        <v>0</v>
      </c>
      <c r="U110" s="312">
        <f>'6. Staff time'!T19</f>
        <v>0</v>
      </c>
      <c r="V110" s="312">
        <f>'6. Staff time'!V19</f>
        <v>0</v>
      </c>
      <c r="W110" s="312">
        <f>'6. Staff time'!X19</f>
        <v>0</v>
      </c>
      <c r="X110" s="312">
        <f>'6. Staff time'!Z19</f>
        <v>0</v>
      </c>
      <c r="Y110" s="312">
        <f>'6. Staff time'!AA19</f>
        <v>0</v>
      </c>
      <c r="Z110" s="349">
        <f t="shared" si="1"/>
        <v>0</v>
      </c>
      <c r="AA110" s="349">
        <f t="shared" si="2"/>
        <v>0</v>
      </c>
      <c r="AB110" s="349">
        <f t="shared" si="3"/>
        <v>0</v>
      </c>
      <c r="AC110" s="349">
        <f t="shared" si="4"/>
        <v>0</v>
      </c>
      <c r="AD110" s="349">
        <f t="shared" si="5"/>
        <v>0</v>
      </c>
      <c r="AE110" s="349">
        <f t="shared" si="6"/>
        <v>0</v>
      </c>
      <c r="AF110" s="349">
        <f t="shared" si="7"/>
        <v>0</v>
      </c>
      <c r="AG110" s="349">
        <f t="shared" si="8"/>
        <v>0</v>
      </c>
      <c r="AH110" s="349">
        <f t="shared" si="9"/>
        <v>0</v>
      </c>
      <c r="AI110" s="349">
        <f t="shared" si="10"/>
        <v>0</v>
      </c>
    </row>
    <row r="111" spans="2:35">
      <c r="B111" s="291" t="str">
        <f>'6. Staff time'!C20</f>
        <v>Select cadre</v>
      </c>
      <c r="C111" s="345" t="str">
        <f>IF('4. Campaign staff'!G12=0,"",'4. Campaign staff'!G12)</f>
        <v/>
      </c>
      <c r="D111" s="291" t="str">
        <f>IF('4. Campaign staff'!I12=0,"",'4. Campaign staff'!I12)</f>
        <v/>
      </c>
      <c r="E111" s="346" cm="1">
        <f t="array" ref="E111">IFERROR(_xlfn.IFS(AND(D111&lt;&gt;'0d. Support language'!$A$16,'4. Campaign staff'!F12='0d. Support language'!$A$87,'4. Campaign staff'!H12&lt;&gt;"",'4. Campaign staff'!H12&lt;&gt;0),'4. Campaign staff'!H12,AND(D111&lt;&gt;'0d. Support language'!$A$16,'4. Campaign staff'!F12='0d. Support language'!$A$87,'4. Campaign staff'!G12&lt;&gt;""),INDEX('0c. Salary grades'!$C$4:$C$19,MATCH('B. Intermediate calculations'!C111,'0c. Salary grades'!$B$4:$B$19,0))),0)</f>
        <v>0</v>
      </c>
      <c r="F111" s="346" cm="1">
        <f t="array" ref="F111">IFERROR(_xlfn.IFS(AND(D111='0d. Support language'!$A$16,'4. Campaign staff'!H12&lt;&gt;"", '4. Campaign staff'!H12&lt;&gt;0),'4. Campaign staff'!H12,D111='0d. Support language'!$A$16,INDEX('0c. Salary grades'!$C$4:$C$19,MATCH('B. Intermediate calculations'!C111,'0c. Salary grades'!$B$4:$B$19,0))),0)</f>
        <v>0</v>
      </c>
      <c r="G111" s="347" cm="1">
        <f t="array" ref="G111">IFERROR(_xlfn.IFS(AND(D111='0d. Support language'!$A$13,'4. Campaign staff'!F12='0d. Support language'!$A$87),E111/$D$28),0)</f>
        <v>0</v>
      </c>
      <c r="H111" s="347" cm="1">
        <f t="array" ref="H111">IFERROR(_xlfn.IFS(AND(D111='0d. Support language'!$A$14,'4. Campaign staff'!F12='0d. Support language'!$A$87),E111/$D$28),0)</f>
        <v>0</v>
      </c>
      <c r="I111" s="347" t="e">
        <f t="shared" si="0"/>
        <v>#DIV/0!</v>
      </c>
      <c r="J111" s="347" cm="1">
        <f t="array" ref="J111">IFERROR(_xlfn.IFS(AND(D111='0d. Support language'!$A$13,'4. Campaign staff'!F12='0d. Support language'!$A$86,OR('4. Campaign staff'!H12&lt;&gt;0,'4. Campaign staff'!H12&lt;&gt;"")),'4. Campaign staff'!H12,AND(D111='0d. Support language'!$A$13,'4. Campaign staff'!F12='0d. Support language'!$A$86,OR('4. Campaign staff'!H12=0,'4. Campaign staff'!H12="")),INDEX('0c. Salary grades'!$C$4:$C$19,MATCH('B. Intermediate calculations'!C111,'0c. Salary grades'!$B$4:$B$19,0))),0)</f>
        <v>0</v>
      </c>
      <c r="K111" s="347" cm="1">
        <f t="array" ref="K111">IFERROR(_xlfn.IFS(AND(D111='0d. Support language'!$A$14,'4. Campaign staff'!F12='0d. Support language'!$A$86,OR('4. Campaign staff'!H12&lt;&gt;0,'4. Campaign staff'!H12&lt;&gt;"")),'4. Campaign staff'!H12,AND(D111='0d. Support language'!$A$14,'4. Campaign staff'!F12='0d. Support language'!$A$86,OR('4. Campaign staff'!H12=0,'4. Campaign staff'!H12="")),INDEX('0c. Salary grades'!$C$4:$C$19,MATCH('B. Intermediate calculations'!C111,'0c. Salary grades'!$B$4:$B$19,0))),0)</f>
        <v>0</v>
      </c>
      <c r="L111" s="291">
        <f>IF(SUM('6. Staff time'!I20:AA20)&gt;('6. Staff time'!$AC$8*'B. Intermediate calculations'!$D$19),1,0)</f>
        <v>0</v>
      </c>
      <c r="M111" s="291">
        <f>IF(L111=1,SUM('6. Staff time'!I20:AA20)-$D$20,0)</f>
        <v>0</v>
      </c>
      <c r="N111" s="297" t="e">
        <f>IF(SUM('6. Staff time'!I20:AA20)&lt;'B. Intermediate calculations'!$D$20,100%,'B. Intermediate calculations'!$D$20/SUM('6. Staff time'!I20:AA20))</f>
        <v>#DIV/0!</v>
      </c>
      <c r="O111" s="348" t="e">
        <f t="shared" si="11"/>
        <v>#DIV/0!</v>
      </c>
      <c r="P111" s="312">
        <f>'6. Staff time'!I20</f>
        <v>0</v>
      </c>
      <c r="Q111" s="312">
        <f>'6. Staff time'!K20</f>
        <v>0</v>
      </c>
      <c r="R111" s="312">
        <f>'6. Staff time'!N20</f>
        <v>0</v>
      </c>
      <c r="S111" s="312">
        <f>'6. Staff time'!P20</f>
        <v>0</v>
      </c>
      <c r="T111" s="312">
        <f>'6. Staff time'!R20</f>
        <v>0</v>
      </c>
      <c r="U111" s="312">
        <f>'6. Staff time'!T20</f>
        <v>0</v>
      </c>
      <c r="V111" s="312">
        <f>'6. Staff time'!V20</f>
        <v>0</v>
      </c>
      <c r="W111" s="312">
        <f>'6. Staff time'!X20</f>
        <v>0</v>
      </c>
      <c r="X111" s="312">
        <f>'6. Staff time'!Z20</f>
        <v>0</v>
      </c>
      <c r="Y111" s="312">
        <f>'6. Staff time'!AA20</f>
        <v>0</v>
      </c>
      <c r="Z111" s="349">
        <f t="shared" si="1"/>
        <v>0</v>
      </c>
      <c r="AA111" s="349">
        <f t="shared" si="2"/>
        <v>0</v>
      </c>
      <c r="AB111" s="349">
        <f t="shared" si="3"/>
        <v>0</v>
      </c>
      <c r="AC111" s="349">
        <f t="shared" si="4"/>
        <v>0</v>
      </c>
      <c r="AD111" s="349">
        <f t="shared" si="5"/>
        <v>0</v>
      </c>
      <c r="AE111" s="349">
        <f t="shared" si="6"/>
        <v>0</v>
      </c>
      <c r="AF111" s="349">
        <f t="shared" si="7"/>
        <v>0</v>
      </c>
      <c r="AG111" s="349">
        <f t="shared" si="8"/>
        <v>0</v>
      </c>
      <c r="AH111" s="349">
        <f t="shared" si="9"/>
        <v>0</v>
      </c>
      <c r="AI111" s="349">
        <f t="shared" si="10"/>
        <v>0</v>
      </c>
    </row>
    <row r="112" spans="2:35">
      <c r="B112" s="291" t="str">
        <f>'6. Staff time'!C21</f>
        <v>Select cadre</v>
      </c>
      <c r="C112" s="345" t="str">
        <f>IF('4. Campaign staff'!G13=0,"",'4. Campaign staff'!G13)</f>
        <v/>
      </c>
      <c r="D112" s="291" t="str">
        <f>IF('4. Campaign staff'!I13=0,"",'4. Campaign staff'!I13)</f>
        <v/>
      </c>
      <c r="E112" s="346" cm="1">
        <f t="array" ref="E112">IFERROR(_xlfn.IFS(AND(D112&lt;&gt;'0d. Support language'!$A$16,'4. Campaign staff'!F13='0d. Support language'!$A$87,'4. Campaign staff'!H13&lt;&gt;"",'4. Campaign staff'!H13&lt;&gt;0),'4. Campaign staff'!H13,AND(D112&lt;&gt;'0d. Support language'!$A$16,'4. Campaign staff'!F13='0d. Support language'!$A$87,'4. Campaign staff'!G13&lt;&gt;""),INDEX('0c. Salary grades'!$C$4:$C$19,MATCH('B. Intermediate calculations'!C112,'0c. Salary grades'!$B$4:$B$19,0))),0)</f>
        <v>0</v>
      </c>
      <c r="F112" s="346" cm="1">
        <f t="array" ref="F112">IFERROR(_xlfn.IFS(AND(D112='0d. Support language'!$A$16,'4. Campaign staff'!H13&lt;&gt;"", '4. Campaign staff'!H13&lt;&gt;0),'4. Campaign staff'!H13,D112='0d. Support language'!$A$16,INDEX('0c. Salary grades'!$C$4:$C$19,MATCH('B. Intermediate calculations'!C112,'0c. Salary grades'!$B$4:$B$19,0))),0)</f>
        <v>0</v>
      </c>
      <c r="G112" s="347" cm="1">
        <f t="array" ref="G112">IFERROR(_xlfn.IFS(AND(D112='0d. Support language'!$A$13,'4. Campaign staff'!F13='0d. Support language'!$A$87),E112/$D$28),0)</f>
        <v>0</v>
      </c>
      <c r="H112" s="347" cm="1">
        <f t="array" ref="H112">IFERROR(_xlfn.IFS(AND(D112='0d. Support language'!$A$14,'4. Campaign staff'!F13='0d. Support language'!$A$87),E112/$D$28),0)</f>
        <v>0</v>
      </c>
      <c r="I112" s="347" t="e">
        <f t="shared" si="0"/>
        <v>#DIV/0!</v>
      </c>
      <c r="J112" s="347" cm="1">
        <f t="array" ref="J112">IFERROR(_xlfn.IFS(AND(D112='0d. Support language'!$A$13,'4. Campaign staff'!F13='0d. Support language'!$A$86,OR('4. Campaign staff'!H13&lt;&gt;0,'4. Campaign staff'!H13&lt;&gt;"")),'4. Campaign staff'!H13,AND(D112='0d. Support language'!$A$13,'4. Campaign staff'!F13='0d. Support language'!$A$86,OR('4. Campaign staff'!H13=0,'4. Campaign staff'!H13="")),INDEX('0c. Salary grades'!$C$4:$C$19,MATCH('B. Intermediate calculations'!C112,'0c. Salary grades'!$B$4:$B$19,0))),0)</f>
        <v>0</v>
      </c>
      <c r="K112" s="347" cm="1">
        <f t="array" ref="K112">IFERROR(_xlfn.IFS(AND(D112='0d. Support language'!$A$14,'4. Campaign staff'!F13='0d. Support language'!$A$86,OR('4. Campaign staff'!H13&lt;&gt;0,'4. Campaign staff'!H13&lt;&gt;"")),'4. Campaign staff'!H13,AND(D112='0d. Support language'!$A$14,'4. Campaign staff'!F13='0d. Support language'!$A$86,OR('4. Campaign staff'!H13=0,'4. Campaign staff'!H13="")),INDEX('0c. Salary grades'!$C$4:$C$19,MATCH('B. Intermediate calculations'!C112,'0c. Salary grades'!$B$4:$B$19,0))),0)</f>
        <v>0</v>
      </c>
      <c r="L112" s="291">
        <f>IF(SUM('6. Staff time'!I21:AA21)&gt;('6. Staff time'!$AC$8*'B. Intermediate calculations'!$D$19),1,0)</f>
        <v>0</v>
      </c>
      <c r="M112" s="291">
        <f>IF(L112=1,SUM('6. Staff time'!I21:AA21)-$D$20,0)</f>
        <v>0</v>
      </c>
      <c r="N112" s="297" t="e">
        <f>IF(SUM('6. Staff time'!I21:AA21)&lt;'B. Intermediate calculations'!$D$20,100%,'B. Intermediate calculations'!$D$20/SUM('6. Staff time'!I21:AA21))</f>
        <v>#DIV/0!</v>
      </c>
      <c r="O112" s="348" t="e">
        <f t="shared" si="11"/>
        <v>#DIV/0!</v>
      </c>
      <c r="P112" s="312">
        <f>'6. Staff time'!I21</f>
        <v>0</v>
      </c>
      <c r="Q112" s="312">
        <f>'6. Staff time'!K21</f>
        <v>0</v>
      </c>
      <c r="R112" s="312">
        <f>'6. Staff time'!N21</f>
        <v>0</v>
      </c>
      <c r="S112" s="312">
        <f>'6. Staff time'!P21</f>
        <v>0</v>
      </c>
      <c r="T112" s="312">
        <f>'6. Staff time'!R21</f>
        <v>0</v>
      </c>
      <c r="U112" s="312">
        <f>'6. Staff time'!T21</f>
        <v>0</v>
      </c>
      <c r="V112" s="312">
        <f>'6. Staff time'!V21</f>
        <v>0</v>
      </c>
      <c r="W112" s="312">
        <f>'6. Staff time'!X21</f>
        <v>0</v>
      </c>
      <c r="X112" s="312">
        <f>'6. Staff time'!Z21</f>
        <v>0</v>
      </c>
      <c r="Y112" s="312">
        <f>'6. Staff time'!AA21</f>
        <v>0</v>
      </c>
      <c r="Z112" s="349">
        <f t="shared" si="1"/>
        <v>0</v>
      </c>
      <c r="AA112" s="349">
        <f t="shared" si="2"/>
        <v>0</v>
      </c>
      <c r="AB112" s="349">
        <f t="shared" si="3"/>
        <v>0</v>
      </c>
      <c r="AC112" s="349">
        <f t="shared" si="4"/>
        <v>0</v>
      </c>
      <c r="AD112" s="349">
        <f t="shared" si="5"/>
        <v>0</v>
      </c>
      <c r="AE112" s="349">
        <f t="shared" si="6"/>
        <v>0</v>
      </c>
      <c r="AF112" s="349">
        <f t="shared" si="7"/>
        <v>0</v>
      </c>
      <c r="AG112" s="349">
        <f t="shared" si="8"/>
        <v>0</v>
      </c>
      <c r="AH112" s="349">
        <f t="shared" si="9"/>
        <v>0</v>
      </c>
      <c r="AI112" s="349">
        <f t="shared" si="10"/>
        <v>0</v>
      </c>
    </row>
    <row r="113" spans="2:35">
      <c r="B113" s="291" t="str">
        <f>'6. Staff time'!C22</f>
        <v>Select cadre</v>
      </c>
      <c r="C113" s="345" t="str">
        <f>IF('4. Campaign staff'!G14=0,"",'4. Campaign staff'!G14)</f>
        <v/>
      </c>
      <c r="D113" s="291" t="str">
        <f>IF('4. Campaign staff'!I14=0,"",'4. Campaign staff'!I14)</f>
        <v/>
      </c>
      <c r="E113" s="346" cm="1">
        <f t="array" ref="E113">IFERROR(_xlfn.IFS(AND(D113&lt;&gt;'0d. Support language'!$A$16,'4. Campaign staff'!F14='0d. Support language'!$A$87,'4. Campaign staff'!H14&lt;&gt;"",'4. Campaign staff'!H14&lt;&gt;0),'4. Campaign staff'!H14,AND(D113&lt;&gt;'0d. Support language'!$A$16,'4. Campaign staff'!F14='0d. Support language'!$A$87,'4. Campaign staff'!G14&lt;&gt;""),INDEX('0c. Salary grades'!$C$4:$C$19,MATCH('B. Intermediate calculations'!C113,'0c. Salary grades'!$B$4:$B$19,0))),0)</f>
        <v>0</v>
      </c>
      <c r="F113" s="346" cm="1">
        <f t="array" ref="F113">IFERROR(_xlfn.IFS(AND(D113='0d. Support language'!$A$16,'4. Campaign staff'!H14&lt;&gt;"", '4. Campaign staff'!H14&lt;&gt;0),'4. Campaign staff'!H14,D113='0d. Support language'!$A$16,INDEX('0c. Salary grades'!$C$4:$C$19,MATCH('B. Intermediate calculations'!C113,'0c. Salary grades'!$B$4:$B$19,0))),0)</f>
        <v>0</v>
      </c>
      <c r="G113" s="347" cm="1">
        <f t="array" ref="G113">IFERROR(_xlfn.IFS(AND(D113='0d. Support language'!$A$13,'4. Campaign staff'!F14='0d. Support language'!$A$87),E113/$D$28),0)</f>
        <v>0</v>
      </c>
      <c r="H113" s="347" cm="1">
        <f t="array" ref="H113">IFERROR(_xlfn.IFS(AND(D113='0d. Support language'!$A$14,'4. Campaign staff'!F14='0d. Support language'!$A$87),E113/$D$28),0)</f>
        <v>0</v>
      </c>
      <c r="I113" s="347" t="e">
        <f t="shared" si="0"/>
        <v>#DIV/0!</v>
      </c>
      <c r="J113" s="347" cm="1">
        <f t="array" ref="J113">IFERROR(_xlfn.IFS(AND(D113='0d. Support language'!$A$13,'4. Campaign staff'!F14='0d. Support language'!$A$86,OR('4. Campaign staff'!H14&lt;&gt;0,'4. Campaign staff'!H14&lt;&gt;"")),'4. Campaign staff'!H14,AND(D113='0d. Support language'!$A$13,'4. Campaign staff'!F14='0d. Support language'!$A$86,OR('4. Campaign staff'!H14=0,'4. Campaign staff'!H14="")),INDEX('0c. Salary grades'!$C$4:$C$19,MATCH('B. Intermediate calculations'!C113,'0c. Salary grades'!$B$4:$B$19,0))),0)</f>
        <v>0</v>
      </c>
      <c r="K113" s="347" cm="1">
        <f t="array" ref="K113">IFERROR(_xlfn.IFS(AND(D113='0d. Support language'!$A$14,'4. Campaign staff'!F14='0d. Support language'!$A$86,OR('4. Campaign staff'!H14&lt;&gt;0,'4. Campaign staff'!H14&lt;&gt;"")),'4. Campaign staff'!H14,AND(D113='0d. Support language'!$A$14,'4. Campaign staff'!F14='0d. Support language'!$A$86,OR('4. Campaign staff'!H14=0,'4. Campaign staff'!H14="")),INDEX('0c. Salary grades'!$C$4:$C$19,MATCH('B. Intermediate calculations'!C113,'0c. Salary grades'!$B$4:$B$19,0))),0)</f>
        <v>0</v>
      </c>
      <c r="L113" s="291">
        <f>IF(SUM('6. Staff time'!I22:AA22)&gt;('6. Staff time'!$AC$8*'B. Intermediate calculations'!$D$19),1,0)</f>
        <v>0</v>
      </c>
      <c r="M113" s="291">
        <f>IF(L113=1,SUM('6. Staff time'!I22:AA22)-$D$20,0)</f>
        <v>0</v>
      </c>
      <c r="N113" s="297" t="e">
        <f>IF(SUM('6. Staff time'!I22:AA22)&lt;'B. Intermediate calculations'!$D$20,100%,'B. Intermediate calculations'!$D$20/SUM('6. Staff time'!I22:AA22))</f>
        <v>#DIV/0!</v>
      </c>
      <c r="O113" s="348" t="e">
        <f t="shared" si="11"/>
        <v>#DIV/0!</v>
      </c>
      <c r="P113" s="312">
        <f>'6. Staff time'!I22</f>
        <v>0</v>
      </c>
      <c r="Q113" s="312">
        <f>'6. Staff time'!K22</f>
        <v>0</v>
      </c>
      <c r="R113" s="312">
        <f>'6. Staff time'!N22</f>
        <v>0</v>
      </c>
      <c r="S113" s="312">
        <f>'6. Staff time'!P22</f>
        <v>0</v>
      </c>
      <c r="T113" s="312">
        <f>'6. Staff time'!R22</f>
        <v>0</v>
      </c>
      <c r="U113" s="312">
        <f>'6. Staff time'!T22</f>
        <v>0</v>
      </c>
      <c r="V113" s="312">
        <f>'6. Staff time'!V22</f>
        <v>0</v>
      </c>
      <c r="W113" s="312">
        <f>'6. Staff time'!X22</f>
        <v>0</v>
      </c>
      <c r="X113" s="312">
        <f>'6. Staff time'!Z22</f>
        <v>0</v>
      </c>
      <c r="Y113" s="312">
        <f>'6. Staff time'!AA22</f>
        <v>0</v>
      </c>
      <c r="Z113" s="349">
        <f t="shared" si="1"/>
        <v>0</v>
      </c>
      <c r="AA113" s="349">
        <f t="shared" si="2"/>
        <v>0</v>
      </c>
      <c r="AB113" s="349">
        <f t="shared" si="3"/>
        <v>0</v>
      </c>
      <c r="AC113" s="349">
        <f t="shared" si="4"/>
        <v>0</v>
      </c>
      <c r="AD113" s="349">
        <f t="shared" si="5"/>
        <v>0</v>
      </c>
      <c r="AE113" s="349">
        <f t="shared" si="6"/>
        <v>0</v>
      </c>
      <c r="AF113" s="349">
        <f t="shared" si="7"/>
        <v>0</v>
      </c>
      <c r="AG113" s="349">
        <f t="shared" si="8"/>
        <v>0</v>
      </c>
      <c r="AH113" s="349">
        <f t="shared" si="9"/>
        <v>0</v>
      </c>
      <c r="AI113" s="349">
        <f t="shared" si="10"/>
        <v>0</v>
      </c>
    </row>
    <row r="114" spans="2:35">
      <c r="B114" s="291" t="str">
        <f>'6. Staff time'!C23</f>
        <v>Select cadre</v>
      </c>
      <c r="C114" s="345" t="str">
        <f>IF('4. Campaign staff'!G15=0,"",'4. Campaign staff'!G15)</f>
        <v/>
      </c>
      <c r="D114" s="291" t="str">
        <f>IF('4. Campaign staff'!I15=0,"",'4. Campaign staff'!I15)</f>
        <v/>
      </c>
      <c r="E114" s="346" cm="1">
        <f t="array" ref="E114">IFERROR(_xlfn.IFS(AND(D114&lt;&gt;'0d. Support language'!$A$16,'4. Campaign staff'!F15='0d. Support language'!$A$87,'4. Campaign staff'!H15&lt;&gt;"",'4. Campaign staff'!H15&lt;&gt;0),'4. Campaign staff'!H15,AND(D114&lt;&gt;'0d. Support language'!$A$16,'4. Campaign staff'!F15='0d. Support language'!$A$87,'4. Campaign staff'!G15&lt;&gt;""),INDEX('0c. Salary grades'!$C$4:$C$19,MATCH('B. Intermediate calculations'!C114,'0c. Salary grades'!$B$4:$B$19,0))),0)</f>
        <v>0</v>
      </c>
      <c r="F114" s="346" cm="1">
        <f t="array" ref="F114">IFERROR(_xlfn.IFS(AND(D114='0d. Support language'!$A$16,'4. Campaign staff'!H15&lt;&gt;"", '4. Campaign staff'!H15&lt;&gt;0),'4. Campaign staff'!H15,D114='0d. Support language'!$A$16,INDEX('0c. Salary grades'!$C$4:$C$19,MATCH('B. Intermediate calculations'!C114,'0c. Salary grades'!$B$4:$B$19,0))),0)</f>
        <v>0</v>
      </c>
      <c r="G114" s="347" cm="1">
        <f t="array" ref="G114">IFERROR(_xlfn.IFS(AND(D114='0d. Support language'!$A$13,'4. Campaign staff'!F15='0d. Support language'!$A$87),E114/$D$28),0)</f>
        <v>0</v>
      </c>
      <c r="H114" s="347" cm="1">
        <f t="array" ref="H114">IFERROR(_xlfn.IFS(AND(D114='0d. Support language'!$A$14,'4. Campaign staff'!F15='0d. Support language'!$A$87),E114/$D$28),0)</f>
        <v>0</v>
      </c>
      <c r="I114" s="347" t="e">
        <f t="shared" si="0"/>
        <v>#DIV/0!</v>
      </c>
      <c r="J114" s="347" cm="1">
        <f t="array" ref="J114">IFERROR(_xlfn.IFS(AND(D114='0d. Support language'!$A$13,'4. Campaign staff'!F15='0d. Support language'!$A$86,OR('4. Campaign staff'!H15&lt;&gt;0,'4. Campaign staff'!H15&lt;&gt;"")),'4. Campaign staff'!H15,AND(D114='0d. Support language'!$A$13,'4. Campaign staff'!F15='0d. Support language'!$A$86,OR('4. Campaign staff'!H15=0,'4. Campaign staff'!H15="")),INDEX('0c. Salary grades'!$C$4:$C$19,MATCH('B. Intermediate calculations'!C114,'0c. Salary grades'!$B$4:$B$19,0))),0)</f>
        <v>0</v>
      </c>
      <c r="K114" s="347" cm="1">
        <f t="array" ref="K114">IFERROR(_xlfn.IFS(AND(D114='0d. Support language'!$A$14,'4. Campaign staff'!F15='0d. Support language'!$A$86,OR('4. Campaign staff'!H15&lt;&gt;0,'4. Campaign staff'!H15&lt;&gt;"")),'4. Campaign staff'!H15,AND(D114='0d. Support language'!$A$14,'4. Campaign staff'!F15='0d. Support language'!$A$86,OR('4. Campaign staff'!H15=0,'4. Campaign staff'!H15="")),INDEX('0c. Salary grades'!$C$4:$C$19,MATCH('B. Intermediate calculations'!C114,'0c. Salary grades'!$B$4:$B$19,0))),0)</f>
        <v>0</v>
      </c>
      <c r="L114" s="291">
        <f>IF(SUM('6. Staff time'!I23:AA23)&gt;('6. Staff time'!$AC$8*'B. Intermediate calculations'!$D$19),1,0)</f>
        <v>0</v>
      </c>
      <c r="M114" s="291">
        <f>IF(L114=1,SUM('6. Staff time'!I23:AA23)-$D$20,0)</f>
        <v>0</v>
      </c>
      <c r="N114" s="297" t="e">
        <f>IF(SUM('6. Staff time'!I23:AA23)&lt;'B. Intermediate calculations'!$D$20,100%,'B. Intermediate calculations'!$D$20/SUM('6. Staff time'!I23:AA23))</f>
        <v>#DIV/0!</v>
      </c>
      <c r="O114" s="348" t="e">
        <f t="shared" si="11"/>
        <v>#DIV/0!</v>
      </c>
      <c r="P114" s="312">
        <f>'6. Staff time'!I23</f>
        <v>0</v>
      </c>
      <c r="Q114" s="312">
        <f>'6. Staff time'!K23</f>
        <v>0</v>
      </c>
      <c r="R114" s="312">
        <f>'6. Staff time'!N23</f>
        <v>0</v>
      </c>
      <c r="S114" s="312">
        <f>'6. Staff time'!P23</f>
        <v>0</v>
      </c>
      <c r="T114" s="312">
        <f>'6. Staff time'!R23</f>
        <v>0</v>
      </c>
      <c r="U114" s="312">
        <f>'6. Staff time'!T23</f>
        <v>0</v>
      </c>
      <c r="V114" s="312">
        <f>'6. Staff time'!V23</f>
        <v>0</v>
      </c>
      <c r="W114" s="312">
        <f>'6. Staff time'!X23</f>
        <v>0</v>
      </c>
      <c r="X114" s="312">
        <f>'6. Staff time'!Z23</f>
        <v>0</v>
      </c>
      <c r="Y114" s="312">
        <f>'6. Staff time'!AA23</f>
        <v>0</v>
      </c>
      <c r="Z114" s="349">
        <f t="shared" si="1"/>
        <v>0</v>
      </c>
      <c r="AA114" s="349">
        <f t="shared" si="2"/>
        <v>0</v>
      </c>
      <c r="AB114" s="349">
        <f t="shared" si="3"/>
        <v>0</v>
      </c>
      <c r="AC114" s="349">
        <f t="shared" si="4"/>
        <v>0</v>
      </c>
      <c r="AD114" s="349">
        <f t="shared" si="5"/>
        <v>0</v>
      </c>
      <c r="AE114" s="349">
        <f t="shared" si="6"/>
        <v>0</v>
      </c>
      <c r="AF114" s="349">
        <f t="shared" si="7"/>
        <v>0</v>
      </c>
      <c r="AG114" s="349">
        <f t="shared" si="8"/>
        <v>0</v>
      </c>
      <c r="AH114" s="349">
        <f t="shared" si="9"/>
        <v>0</v>
      </c>
      <c r="AI114" s="349">
        <f t="shared" si="10"/>
        <v>0</v>
      </c>
    </row>
    <row r="115" spans="2:35">
      <c r="B115" s="291" t="str">
        <f>'6. Staff time'!C24</f>
        <v>Select cadre</v>
      </c>
      <c r="C115" s="345" t="str">
        <f>IF('4. Campaign staff'!G16=0,"",'4. Campaign staff'!G16)</f>
        <v/>
      </c>
      <c r="D115" s="291" t="str">
        <f>IF('4. Campaign staff'!I16=0,"",'4. Campaign staff'!I16)</f>
        <v/>
      </c>
      <c r="E115" s="346" cm="1">
        <f t="array" ref="E115">IFERROR(_xlfn.IFS(AND(D115&lt;&gt;'0d. Support language'!$A$16,'4. Campaign staff'!F16='0d. Support language'!$A$87,'4. Campaign staff'!H16&lt;&gt;"",'4. Campaign staff'!H16&lt;&gt;0),'4. Campaign staff'!H16,AND(D115&lt;&gt;'0d. Support language'!$A$16,'4. Campaign staff'!F16='0d. Support language'!$A$87,'4. Campaign staff'!G16&lt;&gt;""),INDEX('0c. Salary grades'!$C$4:$C$19,MATCH('B. Intermediate calculations'!C115,'0c. Salary grades'!$B$4:$B$19,0))),0)</f>
        <v>0</v>
      </c>
      <c r="F115" s="346" cm="1">
        <f t="array" ref="F115">IFERROR(_xlfn.IFS(AND(D115='0d. Support language'!$A$16,'4. Campaign staff'!H16&lt;&gt;"", '4. Campaign staff'!H16&lt;&gt;0),'4. Campaign staff'!H16,D115='0d. Support language'!$A$16,INDEX('0c. Salary grades'!$C$4:$C$19,MATCH('B. Intermediate calculations'!C115,'0c. Salary grades'!$B$4:$B$19,0))),0)</f>
        <v>0</v>
      </c>
      <c r="G115" s="347" cm="1">
        <f t="array" ref="G115">IFERROR(_xlfn.IFS(AND(D115='0d. Support language'!$A$13,'4. Campaign staff'!F16='0d. Support language'!$A$87),E115/$D$28),0)</f>
        <v>0</v>
      </c>
      <c r="H115" s="347" cm="1">
        <f t="array" ref="H115">IFERROR(_xlfn.IFS(AND(D115='0d. Support language'!$A$14,'4. Campaign staff'!F16='0d. Support language'!$A$87),E115/$D$28),0)</f>
        <v>0</v>
      </c>
      <c r="I115" s="347" t="e">
        <f t="shared" si="0"/>
        <v>#DIV/0!</v>
      </c>
      <c r="J115" s="347" cm="1">
        <f t="array" ref="J115">IFERROR(_xlfn.IFS(AND(D115='0d. Support language'!$A$13,'4. Campaign staff'!F16='0d. Support language'!$A$86,OR('4. Campaign staff'!H16&lt;&gt;0,'4. Campaign staff'!H16&lt;&gt;"")),'4. Campaign staff'!H16,AND(D115='0d. Support language'!$A$13,'4. Campaign staff'!F16='0d. Support language'!$A$86,OR('4. Campaign staff'!H16=0,'4. Campaign staff'!H16="")),INDEX('0c. Salary grades'!$C$4:$C$19,MATCH('B. Intermediate calculations'!C115,'0c. Salary grades'!$B$4:$B$19,0))),0)</f>
        <v>0</v>
      </c>
      <c r="K115" s="347" cm="1">
        <f t="array" ref="K115">IFERROR(_xlfn.IFS(AND(D115='0d. Support language'!$A$14,'4. Campaign staff'!F16='0d. Support language'!$A$86,OR('4. Campaign staff'!H16&lt;&gt;0,'4. Campaign staff'!H16&lt;&gt;"")),'4. Campaign staff'!H16,AND(D115='0d. Support language'!$A$14,'4. Campaign staff'!F16='0d. Support language'!$A$86,OR('4. Campaign staff'!H16=0,'4. Campaign staff'!H16="")),INDEX('0c. Salary grades'!$C$4:$C$19,MATCH('B. Intermediate calculations'!C115,'0c. Salary grades'!$B$4:$B$19,0))),0)</f>
        <v>0</v>
      </c>
      <c r="L115" s="291">
        <f>IF(SUM('6. Staff time'!I24:AA24)&gt;('6. Staff time'!$AC$8*'B. Intermediate calculations'!$D$19),1,0)</f>
        <v>0</v>
      </c>
      <c r="M115" s="291">
        <f>IF(L115=1,SUM('6. Staff time'!I24:AA24)-$D$20,0)</f>
        <v>0</v>
      </c>
      <c r="N115" s="297" t="e">
        <f>IF(SUM('6. Staff time'!I24:AA24)&lt;'B. Intermediate calculations'!$D$20,100%,'B. Intermediate calculations'!$D$20/SUM('6. Staff time'!I24:AA24))</f>
        <v>#DIV/0!</v>
      </c>
      <c r="O115" s="348" t="e">
        <f t="shared" si="11"/>
        <v>#DIV/0!</v>
      </c>
      <c r="P115" s="312">
        <f>'6. Staff time'!I24</f>
        <v>0</v>
      </c>
      <c r="Q115" s="312">
        <f>'6. Staff time'!K24</f>
        <v>0</v>
      </c>
      <c r="R115" s="312">
        <f>'6. Staff time'!N24</f>
        <v>0</v>
      </c>
      <c r="S115" s="312">
        <f>'6. Staff time'!P24</f>
        <v>0</v>
      </c>
      <c r="T115" s="312">
        <f>'6. Staff time'!R24</f>
        <v>0</v>
      </c>
      <c r="U115" s="312">
        <f>'6. Staff time'!T24</f>
        <v>0</v>
      </c>
      <c r="V115" s="312">
        <f>'6. Staff time'!V24</f>
        <v>0</v>
      </c>
      <c r="W115" s="312">
        <f>'6. Staff time'!X24</f>
        <v>0</v>
      </c>
      <c r="X115" s="312">
        <f>'6. Staff time'!Z24</f>
        <v>0</v>
      </c>
      <c r="Y115" s="312">
        <f>'6. Staff time'!AA24</f>
        <v>0</v>
      </c>
      <c r="Z115" s="349">
        <f t="shared" si="1"/>
        <v>0</v>
      </c>
      <c r="AA115" s="349">
        <f t="shared" si="2"/>
        <v>0</v>
      </c>
      <c r="AB115" s="349">
        <f t="shared" si="3"/>
        <v>0</v>
      </c>
      <c r="AC115" s="349">
        <f t="shared" si="4"/>
        <v>0</v>
      </c>
      <c r="AD115" s="349">
        <f t="shared" si="5"/>
        <v>0</v>
      </c>
      <c r="AE115" s="349">
        <f t="shared" si="6"/>
        <v>0</v>
      </c>
      <c r="AF115" s="349">
        <f t="shared" si="7"/>
        <v>0</v>
      </c>
      <c r="AG115" s="349">
        <f t="shared" si="8"/>
        <v>0</v>
      </c>
      <c r="AH115" s="349">
        <f t="shared" si="9"/>
        <v>0</v>
      </c>
      <c r="AI115" s="349">
        <f t="shared" si="10"/>
        <v>0</v>
      </c>
    </row>
    <row r="116" spans="2:35">
      <c r="B116" s="291" t="str">
        <f>'6. Staff time'!C25</f>
        <v>Select cadre</v>
      </c>
      <c r="C116" s="345" t="str">
        <f>IF('4. Campaign staff'!G17=0,"",'4. Campaign staff'!G17)</f>
        <v/>
      </c>
      <c r="D116" s="291" t="str">
        <f>IF('4. Campaign staff'!I17=0,"",'4. Campaign staff'!I17)</f>
        <v/>
      </c>
      <c r="E116" s="346" cm="1">
        <f t="array" ref="E116">IFERROR(_xlfn.IFS(AND(D116&lt;&gt;'0d. Support language'!$A$16,'4. Campaign staff'!F17='0d. Support language'!$A$87,'4. Campaign staff'!H17&lt;&gt;"",'4. Campaign staff'!H17&lt;&gt;0),'4. Campaign staff'!H17,AND(D116&lt;&gt;'0d. Support language'!$A$16,'4. Campaign staff'!F17='0d. Support language'!$A$87,'4. Campaign staff'!G17&lt;&gt;""),INDEX('0c. Salary grades'!$C$4:$C$19,MATCH('B. Intermediate calculations'!C116,'0c. Salary grades'!$B$4:$B$19,0))),0)</f>
        <v>0</v>
      </c>
      <c r="F116" s="346" cm="1">
        <f t="array" ref="F116">IFERROR(_xlfn.IFS(AND(D116='0d. Support language'!$A$16,'4. Campaign staff'!H17&lt;&gt;"", '4. Campaign staff'!H17&lt;&gt;0),'4. Campaign staff'!H17,D116='0d. Support language'!$A$16,INDEX('0c. Salary grades'!$C$4:$C$19,MATCH('B. Intermediate calculations'!C116,'0c. Salary grades'!$B$4:$B$19,0))),0)</f>
        <v>0</v>
      </c>
      <c r="G116" s="347" cm="1">
        <f t="array" ref="G116">IFERROR(_xlfn.IFS(AND(D116='0d. Support language'!$A$13,'4. Campaign staff'!F17='0d. Support language'!$A$87),E116/$D$28),0)</f>
        <v>0</v>
      </c>
      <c r="H116" s="347" cm="1">
        <f t="array" ref="H116">IFERROR(_xlfn.IFS(AND(D116='0d. Support language'!$A$14,'4. Campaign staff'!F17='0d. Support language'!$A$87),E116/$D$28),0)</f>
        <v>0</v>
      </c>
      <c r="I116" s="347" t="e">
        <f t="shared" si="0"/>
        <v>#DIV/0!</v>
      </c>
      <c r="J116" s="347" cm="1">
        <f t="array" ref="J116">IFERROR(_xlfn.IFS(AND(D116='0d. Support language'!$A$13,'4. Campaign staff'!F17='0d. Support language'!$A$86,OR('4. Campaign staff'!H17&lt;&gt;0,'4. Campaign staff'!H17&lt;&gt;"")),'4. Campaign staff'!H17,AND(D116='0d. Support language'!$A$13,'4. Campaign staff'!F17='0d. Support language'!$A$86,OR('4. Campaign staff'!H17=0,'4. Campaign staff'!H17="")),INDEX('0c. Salary grades'!$C$4:$C$19,MATCH('B. Intermediate calculations'!C116,'0c. Salary grades'!$B$4:$B$19,0))),0)</f>
        <v>0</v>
      </c>
      <c r="K116" s="347" cm="1">
        <f t="array" ref="K116">IFERROR(_xlfn.IFS(AND(D116='0d. Support language'!$A$14,'4. Campaign staff'!F17='0d. Support language'!$A$86,OR('4. Campaign staff'!H17&lt;&gt;0,'4. Campaign staff'!H17&lt;&gt;"")),'4. Campaign staff'!H17,AND(D116='0d. Support language'!$A$14,'4. Campaign staff'!F17='0d. Support language'!$A$86,OR('4. Campaign staff'!H17=0,'4. Campaign staff'!H17="")),INDEX('0c. Salary grades'!$C$4:$C$19,MATCH('B. Intermediate calculations'!C116,'0c. Salary grades'!$B$4:$B$19,0))),0)</f>
        <v>0</v>
      </c>
      <c r="L116" s="291">
        <f>IF(SUM('6. Staff time'!I25:AA25)&gt;('6. Staff time'!$AC$8*'B. Intermediate calculations'!$D$19),1,0)</f>
        <v>0</v>
      </c>
      <c r="M116" s="291">
        <f>IF(L116=1,SUM('6. Staff time'!I25:AA25)-$D$20,0)</f>
        <v>0</v>
      </c>
      <c r="N116" s="297" t="e">
        <f>IF(SUM('6. Staff time'!I25:AA25)&lt;'B. Intermediate calculations'!$D$20,100%,'B. Intermediate calculations'!$D$20/SUM('6. Staff time'!I25:AA25))</f>
        <v>#DIV/0!</v>
      </c>
      <c r="O116" s="348" t="e">
        <f t="shared" si="11"/>
        <v>#DIV/0!</v>
      </c>
      <c r="P116" s="312">
        <f>'6. Staff time'!I25</f>
        <v>0</v>
      </c>
      <c r="Q116" s="312">
        <f>'6. Staff time'!K25</f>
        <v>0</v>
      </c>
      <c r="R116" s="312">
        <f>'6. Staff time'!N25</f>
        <v>0</v>
      </c>
      <c r="S116" s="312">
        <f>'6. Staff time'!P25</f>
        <v>0</v>
      </c>
      <c r="T116" s="312">
        <f>'6. Staff time'!R25</f>
        <v>0</v>
      </c>
      <c r="U116" s="312">
        <f>'6. Staff time'!T25</f>
        <v>0</v>
      </c>
      <c r="V116" s="312">
        <f>'6. Staff time'!V25</f>
        <v>0</v>
      </c>
      <c r="W116" s="312">
        <f>'6. Staff time'!X25</f>
        <v>0</v>
      </c>
      <c r="X116" s="312">
        <f>'6. Staff time'!Z25</f>
        <v>0</v>
      </c>
      <c r="Y116" s="312">
        <f>'6. Staff time'!AA25</f>
        <v>0</v>
      </c>
      <c r="Z116" s="349">
        <f t="shared" si="1"/>
        <v>0</v>
      </c>
      <c r="AA116" s="349">
        <f t="shared" si="2"/>
        <v>0</v>
      </c>
      <c r="AB116" s="349">
        <f t="shared" si="3"/>
        <v>0</v>
      </c>
      <c r="AC116" s="349">
        <f t="shared" si="4"/>
        <v>0</v>
      </c>
      <c r="AD116" s="349">
        <f t="shared" si="5"/>
        <v>0</v>
      </c>
      <c r="AE116" s="349">
        <f t="shared" si="6"/>
        <v>0</v>
      </c>
      <c r="AF116" s="349">
        <f t="shared" si="7"/>
        <v>0</v>
      </c>
      <c r="AG116" s="349">
        <f t="shared" si="8"/>
        <v>0</v>
      </c>
      <c r="AH116" s="349">
        <f t="shared" si="9"/>
        <v>0</v>
      </c>
      <c r="AI116" s="349">
        <f t="shared" si="10"/>
        <v>0</v>
      </c>
    </row>
    <row r="117" spans="2:35">
      <c r="B117" s="291" t="str">
        <f>'6. Staff time'!C26</f>
        <v>Select cadre</v>
      </c>
      <c r="C117" s="345" t="str">
        <f>IF('4. Campaign staff'!G18=0,"",'4. Campaign staff'!G18)</f>
        <v/>
      </c>
      <c r="D117" s="291" t="str">
        <f>IF('4. Campaign staff'!I18=0,"",'4. Campaign staff'!I18)</f>
        <v/>
      </c>
      <c r="E117" s="346" cm="1">
        <f t="array" ref="E117">IFERROR(_xlfn.IFS(AND(D117&lt;&gt;'0d. Support language'!$A$16,'4. Campaign staff'!F18='0d. Support language'!$A$87,'4. Campaign staff'!H18&lt;&gt;"",'4. Campaign staff'!H18&lt;&gt;0),'4. Campaign staff'!H18,AND(D117&lt;&gt;'0d. Support language'!$A$16,'4. Campaign staff'!F18='0d. Support language'!$A$87,'4. Campaign staff'!G18&lt;&gt;""),INDEX('0c. Salary grades'!$C$4:$C$19,MATCH('B. Intermediate calculations'!C117,'0c. Salary grades'!$B$4:$B$19,0))),0)</f>
        <v>0</v>
      </c>
      <c r="F117" s="346" cm="1">
        <f t="array" ref="F117">IFERROR(_xlfn.IFS(AND(D117='0d. Support language'!$A$16,'4. Campaign staff'!H18&lt;&gt;"", '4. Campaign staff'!H18&lt;&gt;0),'4. Campaign staff'!H18,D117='0d. Support language'!$A$16,INDEX('0c. Salary grades'!$C$4:$C$19,MATCH('B. Intermediate calculations'!C117,'0c. Salary grades'!$B$4:$B$19,0))),0)</f>
        <v>0</v>
      </c>
      <c r="G117" s="347" cm="1">
        <f t="array" ref="G117">IFERROR(_xlfn.IFS(AND(D117='0d. Support language'!$A$13,'4. Campaign staff'!F18='0d. Support language'!$A$87),E117/$D$28),0)</f>
        <v>0</v>
      </c>
      <c r="H117" s="347" cm="1">
        <f t="array" ref="H117">IFERROR(_xlfn.IFS(AND(D117='0d. Support language'!$A$14,'4. Campaign staff'!F18='0d. Support language'!$A$87),E117/$D$28),0)</f>
        <v>0</v>
      </c>
      <c r="I117" s="347" t="e">
        <f t="shared" si="0"/>
        <v>#DIV/0!</v>
      </c>
      <c r="J117" s="347" cm="1">
        <f t="array" ref="J117">IFERROR(_xlfn.IFS(AND(D117='0d. Support language'!$A$13,'4. Campaign staff'!F18='0d. Support language'!$A$86,OR('4. Campaign staff'!H18&lt;&gt;0,'4. Campaign staff'!H18&lt;&gt;"")),'4. Campaign staff'!H18,AND(D117='0d. Support language'!$A$13,'4. Campaign staff'!F18='0d. Support language'!$A$86,OR('4. Campaign staff'!H18=0,'4. Campaign staff'!H18="")),INDEX('0c. Salary grades'!$C$4:$C$19,MATCH('B. Intermediate calculations'!C117,'0c. Salary grades'!$B$4:$B$19,0))),0)</f>
        <v>0</v>
      </c>
      <c r="K117" s="347" cm="1">
        <f t="array" ref="K117">IFERROR(_xlfn.IFS(AND(D117='0d. Support language'!$A$14,'4. Campaign staff'!F18='0d. Support language'!$A$86,OR('4. Campaign staff'!H18&lt;&gt;0,'4. Campaign staff'!H18&lt;&gt;"")),'4. Campaign staff'!H18,AND(D117='0d. Support language'!$A$14,'4. Campaign staff'!F18='0d. Support language'!$A$86,OR('4. Campaign staff'!H18=0,'4. Campaign staff'!H18="")),INDEX('0c. Salary grades'!$C$4:$C$19,MATCH('B. Intermediate calculations'!C117,'0c. Salary grades'!$B$4:$B$19,0))),0)</f>
        <v>0</v>
      </c>
      <c r="L117" s="291">
        <f>IF(SUM('6. Staff time'!I26:AA26)&gt;('6. Staff time'!$AC$8*'B. Intermediate calculations'!$D$19),1,0)</f>
        <v>0</v>
      </c>
      <c r="M117" s="291">
        <f>IF(L117=1,SUM('6. Staff time'!I26:AA26)-$D$20,0)</f>
        <v>0</v>
      </c>
      <c r="N117" s="297" t="e">
        <f>IF(SUM('6. Staff time'!I26:AA26)&lt;'B. Intermediate calculations'!$D$20,100%,'B. Intermediate calculations'!$D$20/SUM('6. Staff time'!I26:AA26))</f>
        <v>#DIV/0!</v>
      </c>
      <c r="O117" s="348" t="e">
        <f t="shared" si="11"/>
        <v>#DIV/0!</v>
      </c>
      <c r="P117" s="312">
        <f>'6. Staff time'!I26</f>
        <v>0</v>
      </c>
      <c r="Q117" s="312">
        <f>'6. Staff time'!K26</f>
        <v>0</v>
      </c>
      <c r="R117" s="312">
        <f>'6. Staff time'!N26</f>
        <v>0</v>
      </c>
      <c r="S117" s="312">
        <f>'6. Staff time'!P26</f>
        <v>0</v>
      </c>
      <c r="T117" s="312">
        <f>'6. Staff time'!R26</f>
        <v>0</v>
      </c>
      <c r="U117" s="312">
        <f>'6. Staff time'!T26</f>
        <v>0</v>
      </c>
      <c r="V117" s="312">
        <f>'6. Staff time'!V26</f>
        <v>0</v>
      </c>
      <c r="W117" s="312">
        <f>'6. Staff time'!X26</f>
        <v>0</v>
      </c>
      <c r="X117" s="312">
        <f>'6. Staff time'!Z26</f>
        <v>0</v>
      </c>
      <c r="Y117" s="312">
        <f>'6. Staff time'!AA26</f>
        <v>0</v>
      </c>
      <c r="Z117" s="349">
        <f t="shared" si="1"/>
        <v>0</v>
      </c>
      <c r="AA117" s="349">
        <f t="shared" si="2"/>
        <v>0</v>
      </c>
      <c r="AB117" s="349">
        <f t="shared" si="3"/>
        <v>0</v>
      </c>
      <c r="AC117" s="349">
        <f t="shared" si="4"/>
        <v>0</v>
      </c>
      <c r="AD117" s="349">
        <f t="shared" si="5"/>
        <v>0</v>
      </c>
      <c r="AE117" s="349">
        <f t="shared" si="6"/>
        <v>0</v>
      </c>
      <c r="AF117" s="349">
        <f t="shared" si="7"/>
        <v>0</v>
      </c>
      <c r="AG117" s="349">
        <f t="shared" si="8"/>
        <v>0</v>
      </c>
      <c r="AH117" s="349">
        <f t="shared" si="9"/>
        <v>0</v>
      </c>
      <c r="AI117" s="349">
        <f t="shared" si="10"/>
        <v>0</v>
      </c>
    </row>
    <row r="118" spans="2:35">
      <c r="B118" s="291" t="str">
        <f>'6. Staff time'!C27</f>
        <v>Select cadre</v>
      </c>
      <c r="C118" s="345" t="str">
        <f>IF('4. Campaign staff'!G19=0,"",'4. Campaign staff'!G19)</f>
        <v/>
      </c>
      <c r="D118" s="291" t="str">
        <f>IF('4. Campaign staff'!I19=0,"",'4. Campaign staff'!I19)</f>
        <v/>
      </c>
      <c r="E118" s="346" cm="1">
        <f t="array" ref="E118">IFERROR(_xlfn.IFS(AND(D118&lt;&gt;'0d. Support language'!$A$16,'4. Campaign staff'!F19='0d. Support language'!$A$87,'4. Campaign staff'!H19&lt;&gt;"",'4. Campaign staff'!H19&lt;&gt;0),'4. Campaign staff'!H19,AND(D118&lt;&gt;'0d. Support language'!$A$16,'4. Campaign staff'!F19='0d. Support language'!$A$87,'4. Campaign staff'!G19&lt;&gt;""),INDEX('0c. Salary grades'!$C$4:$C$19,MATCH('B. Intermediate calculations'!C118,'0c. Salary grades'!$B$4:$B$19,0))),0)</f>
        <v>0</v>
      </c>
      <c r="F118" s="346" cm="1">
        <f t="array" ref="F118">IFERROR(_xlfn.IFS(AND(D118='0d. Support language'!$A$16,'4. Campaign staff'!H19&lt;&gt;"", '4. Campaign staff'!H19&lt;&gt;0),'4. Campaign staff'!H19,D118='0d. Support language'!$A$16,INDEX('0c. Salary grades'!$C$4:$C$19,MATCH('B. Intermediate calculations'!C118,'0c. Salary grades'!$B$4:$B$19,0))),0)</f>
        <v>0</v>
      </c>
      <c r="G118" s="347" cm="1">
        <f t="array" ref="G118">IFERROR(_xlfn.IFS(AND(D118='0d. Support language'!$A$13,'4. Campaign staff'!F19='0d. Support language'!$A$87),E118/$D$28),0)</f>
        <v>0</v>
      </c>
      <c r="H118" s="347" cm="1">
        <f t="array" ref="H118">IFERROR(_xlfn.IFS(AND(D118='0d. Support language'!$A$14,'4. Campaign staff'!F19='0d. Support language'!$A$87),E118/$D$28),0)</f>
        <v>0</v>
      </c>
      <c r="I118" s="347" t="e">
        <f t="shared" si="0"/>
        <v>#DIV/0!</v>
      </c>
      <c r="J118" s="347" cm="1">
        <f t="array" ref="J118">IFERROR(_xlfn.IFS(AND(D118='0d. Support language'!$A$13,'4. Campaign staff'!F19='0d. Support language'!$A$86,OR('4. Campaign staff'!H19&lt;&gt;0,'4. Campaign staff'!H19&lt;&gt;"")),'4. Campaign staff'!H19,AND(D118='0d. Support language'!$A$13,'4. Campaign staff'!F19='0d. Support language'!$A$86,OR('4. Campaign staff'!H19=0,'4. Campaign staff'!H19="")),INDEX('0c. Salary grades'!$C$4:$C$19,MATCH('B. Intermediate calculations'!C118,'0c. Salary grades'!$B$4:$B$19,0))),0)</f>
        <v>0</v>
      </c>
      <c r="K118" s="347" cm="1">
        <f t="array" ref="K118">IFERROR(_xlfn.IFS(AND(D118='0d. Support language'!$A$14,'4. Campaign staff'!F19='0d. Support language'!$A$86,OR('4. Campaign staff'!H19&lt;&gt;0,'4. Campaign staff'!H19&lt;&gt;"")),'4. Campaign staff'!H19,AND(D118='0d. Support language'!$A$14,'4. Campaign staff'!F19='0d. Support language'!$A$86,OR('4. Campaign staff'!H19=0,'4. Campaign staff'!H19="")),INDEX('0c. Salary grades'!$C$4:$C$19,MATCH('B. Intermediate calculations'!C118,'0c. Salary grades'!$B$4:$B$19,0))),0)</f>
        <v>0</v>
      </c>
      <c r="L118" s="291">
        <f>IF(SUM('6. Staff time'!I27:AA27)&gt;('6. Staff time'!$AC$8*'B. Intermediate calculations'!$D$19),1,0)</f>
        <v>0</v>
      </c>
      <c r="M118" s="291">
        <f>IF(L118=1,SUM('6. Staff time'!I27:AA27)-$D$20,0)</f>
        <v>0</v>
      </c>
      <c r="N118" s="297" t="e">
        <f>IF(SUM('6. Staff time'!I27:AA27)&lt;'B. Intermediate calculations'!$D$20,100%,'B. Intermediate calculations'!$D$20/SUM('6. Staff time'!I27:AA27))</f>
        <v>#DIV/0!</v>
      </c>
      <c r="O118" s="348" t="e">
        <f t="shared" si="11"/>
        <v>#DIV/0!</v>
      </c>
      <c r="P118" s="312">
        <f>'6. Staff time'!I27</f>
        <v>0</v>
      </c>
      <c r="Q118" s="312">
        <f>'6. Staff time'!K27</f>
        <v>0</v>
      </c>
      <c r="R118" s="312">
        <f>'6. Staff time'!N27</f>
        <v>0</v>
      </c>
      <c r="S118" s="312">
        <f>'6. Staff time'!P27</f>
        <v>0</v>
      </c>
      <c r="T118" s="312">
        <f>'6. Staff time'!R27</f>
        <v>0</v>
      </c>
      <c r="U118" s="312">
        <f>'6. Staff time'!T27</f>
        <v>0</v>
      </c>
      <c r="V118" s="312">
        <f>'6. Staff time'!V27</f>
        <v>0</v>
      </c>
      <c r="W118" s="312">
        <f>'6. Staff time'!X27</f>
        <v>0</v>
      </c>
      <c r="X118" s="312">
        <f>'6. Staff time'!Z27</f>
        <v>0</v>
      </c>
      <c r="Y118" s="312">
        <f>'6. Staff time'!AA27</f>
        <v>0</v>
      </c>
      <c r="Z118" s="349">
        <f t="shared" si="1"/>
        <v>0</v>
      </c>
      <c r="AA118" s="349">
        <f t="shared" si="2"/>
        <v>0</v>
      </c>
      <c r="AB118" s="349">
        <f t="shared" si="3"/>
        <v>0</v>
      </c>
      <c r="AC118" s="349">
        <f t="shared" si="4"/>
        <v>0</v>
      </c>
      <c r="AD118" s="349">
        <f t="shared" si="5"/>
        <v>0</v>
      </c>
      <c r="AE118" s="349">
        <f t="shared" si="6"/>
        <v>0</v>
      </c>
      <c r="AF118" s="349">
        <f t="shared" si="7"/>
        <v>0</v>
      </c>
      <c r="AG118" s="349">
        <f t="shared" si="8"/>
        <v>0</v>
      </c>
      <c r="AH118" s="349">
        <f t="shared" si="9"/>
        <v>0</v>
      </c>
      <c r="AI118" s="349">
        <f t="shared" si="10"/>
        <v>0</v>
      </c>
    </row>
    <row r="119" spans="2:35">
      <c r="B119" s="291" t="str">
        <f>'6. Staff time'!C28</f>
        <v>Select cadre</v>
      </c>
      <c r="C119" s="345" t="str">
        <f>IF('4. Campaign staff'!G20=0,"",'4. Campaign staff'!G20)</f>
        <v/>
      </c>
      <c r="D119" s="291" t="str">
        <f>IF('4. Campaign staff'!I20=0,"",'4. Campaign staff'!I20)</f>
        <v/>
      </c>
      <c r="E119" s="346" cm="1">
        <f t="array" ref="E119">IFERROR(_xlfn.IFS(AND(D119&lt;&gt;'0d. Support language'!$A$16,'4. Campaign staff'!F20='0d. Support language'!$A$87,'4. Campaign staff'!H20&lt;&gt;"",'4. Campaign staff'!H20&lt;&gt;0),'4. Campaign staff'!H20,AND(D119&lt;&gt;'0d. Support language'!$A$16,'4. Campaign staff'!F20='0d. Support language'!$A$87,'4. Campaign staff'!G20&lt;&gt;""),INDEX('0c. Salary grades'!$C$4:$C$19,MATCH('B. Intermediate calculations'!C119,'0c. Salary grades'!$B$4:$B$19,0))),0)</f>
        <v>0</v>
      </c>
      <c r="F119" s="346" cm="1">
        <f t="array" ref="F119">IFERROR(_xlfn.IFS(AND(D119='0d. Support language'!$A$16,'4. Campaign staff'!H20&lt;&gt;"", '4. Campaign staff'!H20&lt;&gt;0),'4. Campaign staff'!H20,D119='0d. Support language'!$A$16,INDEX('0c. Salary grades'!$C$4:$C$19,MATCH('B. Intermediate calculations'!C119,'0c. Salary grades'!$B$4:$B$19,0))),0)</f>
        <v>0</v>
      </c>
      <c r="G119" s="347" cm="1">
        <f t="array" ref="G119">IFERROR(_xlfn.IFS(AND(D119='0d. Support language'!$A$13,'4. Campaign staff'!F20='0d. Support language'!$A$87),E119/$D$28),0)</f>
        <v>0</v>
      </c>
      <c r="H119" s="347" cm="1">
        <f t="array" ref="H119">IFERROR(_xlfn.IFS(AND(D119='0d. Support language'!$A$14,'4. Campaign staff'!F20='0d. Support language'!$A$87),E119/$D$28),0)</f>
        <v>0</v>
      </c>
      <c r="I119" s="347" t="e">
        <f t="shared" si="0"/>
        <v>#DIV/0!</v>
      </c>
      <c r="J119" s="347" cm="1">
        <f t="array" ref="J119">IFERROR(_xlfn.IFS(AND(D119='0d. Support language'!$A$13,'4. Campaign staff'!F20='0d. Support language'!$A$86,OR('4. Campaign staff'!H20&lt;&gt;0,'4. Campaign staff'!H20&lt;&gt;"")),'4. Campaign staff'!H20,AND(D119='0d. Support language'!$A$13,'4. Campaign staff'!F20='0d. Support language'!$A$86,OR('4. Campaign staff'!H20=0,'4. Campaign staff'!H20="")),INDEX('0c. Salary grades'!$C$4:$C$19,MATCH('B. Intermediate calculations'!C119,'0c. Salary grades'!$B$4:$B$19,0))),0)</f>
        <v>0</v>
      </c>
      <c r="K119" s="347" cm="1">
        <f t="array" ref="K119">IFERROR(_xlfn.IFS(AND(D119='0d. Support language'!$A$14,'4. Campaign staff'!F20='0d. Support language'!$A$86,OR('4. Campaign staff'!H20&lt;&gt;0,'4. Campaign staff'!H20&lt;&gt;"")),'4. Campaign staff'!H20,AND(D119='0d. Support language'!$A$14,'4. Campaign staff'!F20='0d. Support language'!$A$86,OR('4. Campaign staff'!H20=0,'4. Campaign staff'!H20="")),INDEX('0c. Salary grades'!$C$4:$C$19,MATCH('B. Intermediate calculations'!C119,'0c. Salary grades'!$B$4:$B$19,0))),0)</f>
        <v>0</v>
      </c>
      <c r="L119" s="291">
        <f>IF(SUM('6. Staff time'!I28:AA28)&gt;('6. Staff time'!$AC$8*'B. Intermediate calculations'!$D$19),1,0)</f>
        <v>0</v>
      </c>
      <c r="M119" s="291">
        <f>IF(L119=1,SUM('6. Staff time'!I28:AA28)-$D$20,0)</f>
        <v>0</v>
      </c>
      <c r="N119" s="297" t="e">
        <f>IF(SUM('6. Staff time'!I28:AA28)&lt;'B. Intermediate calculations'!$D$20,100%,'B. Intermediate calculations'!$D$20/SUM('6. Staff time'!I28:AA28))</f>
        <v>#DIV/0!</v>
      </c>
      <c r="O119" s="348" t="e">
        <f t="shared" si="11"/>
        <v>#DIV/0!</v>
      </c>
      <c r="P119" s="312">
        <f>'6. Staff time'!I28</f>
        <v>0</v>
      </c>
      <c r="Q119" s="312">
        <f>'6. Staff time'!K28</f>
        <v>0</v>
      </c>
      <c r="R119" s="312">
        <f>'6. Staff time'!N28</f>
        <v>0</v>
      </c>
      <c r="S119" s="312">
        <f>'6. Staff time'!P28</f>
        <v>0</v>
      </c>
      <c r="T119" s="312">
        <f>'6. Staff time'!R28</f>
        <v>0</v>
      </c>
      <c r="U119" s="312">
        <f>'6. Staff time'!T28</f>
        <v>0</v>
      </c>
      <c r="V119" s="312">
        <f>'6. Staff time'!V28</f>
        <v>0</v>
      </c>
      <c r="W119" s="312">
        <f>'6. Staff time'!X28</f>
        <v>0</v>
      </c>
      <c r="X119" s="312">
        <f>'6. Staff time'!Z28</f>
        <v>0</v>
      </c>
      <c r="Y119" s="312">
        <f>'6. Staff time'!AA28</f>
        <v>0</v>
      </c>
      <c r="Z119" s="349">
        <f t="shared" si="1"/>
        <v>0</v>
      </c>
      <c r="AA119" s="349">
        <f t="shared" si="2"/>
        <v>0</v>
      </c>
      <c r="AB119" s="349">
        <f t="shared" si="3"/>
        <v>0</v>
      </c>
      <c r="AC119" s="349">
        <f t="shared" si="4"/>
        <v>0</v>
      </c>
      <c r="AD119" s="349">
        <f t="shared" si="5"/>
        <v>0</v>
      </c>
      <c r="AE119" s="349">
        <f t="shared" si="6"/>
        <v>0</v>
      </c>
      <c r="AF119" s="349">
        <f t="shared" si="7"/>
        <v>0</v>
      </c>
      <c r="AG119" s="349">
        <f t="shared" si="8"/>
        <v>0</v>
      </c>
      <c r="AH119" s="349">
        <f t="shared" si="9"/>
        <v>0</v>
      </c>
      <c r="AI119" s="349">
        <f t="shared" si="10"/>
        <v>0</v>
      </c>
    </row>
    <row r="120" spans="2:35">
      <c r="B120" s="291" t="str">
        <f>'6. Staff time'!C29</f>
        <v>Select cadre</v>
      </c>
      <c r="C120" s="345" t="str">
        <f>IF('4. Campaign staff'!G21=0,"",'4. Campaign staff'!G21)</f>
        <v/>
      </c>
      <c r="D120" s="291" t="str">
        <f>IF('4. Campaign staff'!I21=0,"",'4. Campaign staff'!I21)</f>
        <v/>
      </c>
      <c r="E120" s="346" cm="1">
        <f t="array" ref="E120">IFERROR(_xlfn.IFS(AND(D120&lt;&gt;'0d. Support language'!$A$16,'4. Campaign staff'!F21='0d. Support language'!$A$87,'4. Campaign staff'!H21&lt;&gt;"",'4. Campaign staff'!H21&lt;&gt;0),'4. Campaign staff'!H21,AND(D120&lt;&gt;'0d. Support language'!$A$16,'4. Campaign staff'!F21='0d. Support language'!$A$87,'4. Campaign staff'!G21&lt;&gt;""),INDEX('0c. Salary grades'!$C$4:$C$19,MATCH('B. Intermediate calculations'!C120,'0c. Salary grades'!$B$4:$B$19,0))),0)</f>
        <v>0</v>
      </c>
      <c r="F120" s="346" cm="1">
        <f t="array" ref="F120">IFERROR(_xlfn.IFS(AND(D120='0d. Support language'!$A$16,'4. Campaign staff'!H21&lt;&gt;"", '4. Campaign staff'!H21&lt;&gt;0),'4. Campaign staff'!H21,D120='0d. Support language'!$A$16,INDEX('0c. Salary grades'!$C$4:$C$19,MATCH('B. Intermediate calculations'!C120,'0c. Salary grades'!$B$4:$B$19,0))),0)</f>
        <v>0</v>
      </c>
      <c r="G120" s="347" cm="1">
        <f t="array" ref="G120">IFERROR(_xlfn.IFS(AND(D120='0d. Support language'!$A$13,'4. Campaign staff'!F21='0d. Support language'!$A$87),E120/$D$28),0)</f>
        <v>0</v>
      </c>
      <c r="H120" s="347" cm="1">
        <f t="array" ref="H120">IFERROR(_xlfn.IFS(AND(D120='0d. Support language'!$A$14,'4. Campaign staff'!F21='0d. Support language'!$A$87),E120/$D$28),0)</f>
        <v>0</v>
      </c>
      <c r="I120" s="347" t="e">
        <f t="shared" si="0"/>
        <v>#DIV/0!</v>
      </c>
      <c r="J120" s="347" cm="1">
        <f t="array" ref="J120">IFERROR(_xlfn.IFS(AND(D120='0d. Support language'!$A$13,'4. Campaign staff'!F21='0d. Support language'!$A$86,OR('4. Campaign staff'!H21&lt;&gt;0,'4. Campaign staff'!H21&lt;&gt;"")),'4. Campaign staff'!H21,AND(D120='0d. Support language'!$A$13,'4. Campaign staff'!F21='0d. Support language'!$A$86,OR('4. Campaign staff'!H21=0,'4. Campaign staff'!H21="")),INDEX('0c. Salary grades'!$C$4:$C$19,MATCH('B. Intermediate calculations'!C120,'0c. Salary grades'!$B$4:$B$19,0))),0)</f>
        <v>0</v>
      </c>
      <c r="K120" s="347" cm="1">
        <f t="array" ref="K120">IFERROR(_xlfn.IFS(AND(D120='0d. Support language'!$A$14,'4. Campaign staff'!F21='0d. Support language'!$A$86,OR('4. Campaign staff'!H21&lt;&gt;0,'4. Campaign staff'!H21&lt;&gt;"")),'4. Campaign staff'!H21,AND(D120='0d. Support language'!$A$14,'4. Campaign staff'!F21='0d. Support language'!$A$86,OR('4. Campaign staff'!H21=0,'4. Campaign staff'!H21="")),INDEX('0c. Salary grades'!$C$4:$C$19,MATCH('B. Intermediate calculations'!C120,'0c. Salary grades'!$B$4:$B$19,0))),0)</f>
        <v>0</v>
      </c>
      <c r="L120" s="291">
        <f>IF(SUM('6. Staff time'!I29:AA29)&gt;('6. Staff time'!$AC$8*'B. Intermediate calculations'!$D$19),1,0)</f>
        <v>0</v>
      </c>
      <c r="M120" s="291">
        <f>IF(L120=1,SUM('6. Staff time'!I29:AA29)-$D$20,0)</f>
        <v>0</v>
      </c>
      <c r="N120" s="297" t="e">
        <f>IF(SUM('6. Staff time'!I29:AA29)&lt;'B. Intermediate calculations'!$D$20,100%,'B. Intermediate calculations'!$D$20/SUM('6. Staff time'!I29:AA29))</f>
        <v>#DIV/0!</v>
      </c>
      <c r="O120" s="348" t="e">
        <f t="shared" si="11"/>
        <v>#DIV/0!</v>
      </c>
      <c r="P120" s="312">
        <f>'6. Staff time'!I29</f>
        <v>0</v>
      </c>
      <c r="Q120" s="312">
        <f>'6. Staff time'!K29</f>
        <v>0</v>
      </c>
      <c r="R120" s="312">
        <f>'6. Staff time'!N29</f>
        <v>0</v>
      </c>
      <c r="S120" s="312">
        <f>'6. Staff time'!P29</f>
        <v>0</v>
      </c>
      <c r="T120" s="312">
        <f>'6. Staff time'!R29</f>
        <v>0</v>
      </c>
      <c r="U120" s="312">
        <f>'6. Staff time'!T29</f>
        <v>0</v>
      </c>
      <c r="V120" s="312">
        <f>'6. Staff time'!V29</f>
        <v>0</v>
      </c>
      <c r="W120" s="312">
        <f>'6. Staff time'!X29</f>
        <v>0</v>
      </c>
      <c r="X120" s="312">
        <f>'6. Staff time'!Z29</f>
        <v>0</v>
      </c>
      <c r="Y120" s="312">
        <f>'6. Staff time'!AA29</f>
        <v>0</v>
      </c>
      <c r="Z120" s="349">
        <f t="shared" si="1"/>
        <v>0</v>
      </c>
      <c r="AA120" s="349">
        <f t="shared" si="2"/>
        <v>0</v>
      </c>
      <c r="AB120" s="349">
        <f t="shared" si="3"/>
        <v>0</v>
      </c>
      <c r="AC120" s="349">
        <f t="shared" si="4"/>
        <v>0</v>
      </c>
      <c r="AD120" s="349">
        <f t="shared" si="5"/>
        <v>0</v>
      </c>
      <c r="AE120" s="349">
        <f t="shared" si="6"/>
        <v>0</v>
      </c>
      <c r="AF120" s="349">
        <f t="shared" si="7"/>
        <v>0</v>
      </c>
      <c r="AG120" s="349">
        <f t="shared" si="8"/>
        <v>0</v>
      </c>
      <c r="AH120" s="349">
        <f t="shared" si="9"/>
        <v>0</v>
      </c>
      <c r="AI120" s="349">
        <f t="shared" si="10"/>
        <v>0</v>
      </c>
    </row>
    <row r="121" spans="2:35">
      <c r="B121" s="291" t="str">
        <f>'6. Staff time'!C30</f>
        <v>Select cadre</v>
      </c>
      <c r="C121" s="345" t="str">
        <f>IF('4. Campaign staff'!G22=0,"",'4. Campaign staff'!G22)</f>
        <v/>
      </c>
      <c r="D121" s="291" t="str">
        <f>IF('4. Campaign staff'!I22=0,"",'4. Campaign staff'!I22)</f>
        <v/>
      </c>
      <c r="E121" s="346" cm="1">
        <f t="array" ref="E121">IFERROR(_xlfn.IFS(AND(D121&lt;&gt;'0d. Support language'!$A$16,'4. Campaign staff'!F22='0d. Support language'!$A$87,'4. Campaign staff'!H22&lt;&gt;"",'4. Campaign staff'!H22&lt;&gt;0),'4. Campaign staff'!H22,AND(D121&lt;&gt;'0d. Support language'!$A$16,'4. Campaign staff'!F22='0d. Support language'!$A$87,'4. Campaign staff'!G22&lt;&gt;""),INDEX('0c. Salary grades'!$C$4:$C$19,MATCH('B. Intermediate calculations'!C121,'0c. Salary grades'!$B$4:$B$19,0))),0)</f>
        <v>0</v>
      </c>
      <c r="F121" s="346" cm="1">
        <f t="array" ref="F121">IFERROR(_xlfn.IFS(AND(D121='0d. Support language'!$A$16,'4. Campaign staff'!H22&lt;&gt;"", '4. Campaign staff'!H22&lt;&gt;0),'4. Campaign staff'!H22,D121='0d. Support language'!$A$16,INDEX('0c. Salary grades'!$C$4:$C$19,MATCH('B. Intermediate calculations'!C121,'0c. Salary grades'!$B$4:$B$19,0))),0)</f>
        <v>0</v>
      </c>
      <c r="G121" s="347" cm="1">
        <f t="array" ref="G121">IFERROR(_xlfn.IFS(AND(D121='0d. Support language'!$A$13,'4. Campaign staff'!F22='0d. Support language'!$A$87),E121/$D$28),0)</f>
        <v>0</v>
      </c>
      <c r="H121" s="347" cm="1">
        <f t="array" ref="H121">IFERROR(_xlfn.IFS(AND(D121='0d. Support language'!$A$14,'4. Campaign staff'!F22='0d. Support language'!$A$87),E121/$D$28),0)</f>
        <v>0</v>
      </c>
      <c r="I121" s="347" t="e">
        <f t="shared" si="0"/>
        <v>#DIV/0!</v>
      </c>
      <c r="J121" s="347" cm="1">
        <f t="array" ref="J121">IFERROR(_xlfn.IFS(AND(D121='0d. Support language'!$A$13,'4. Campaign staff'!F22='0d. Support language'!$A$86,OR('4. Campaign staff'!H22&lt;&gt;0,'4. Campaign staff'!H22&lt;&gt;"")),'4. Campaign staff'!H22,AND(D121='0d. Support language'!$A$13,'4. Campaign staff'!F22='0d. Support language'!$A$86,OR('4. Campaign staff'!H22=0,'4. Campaign staff'!H22="")),INDEX('0c. Salary grades'!$C$4:$C$19,MATCH('B. Intermediate calculations'!C121,'0c. Salary grades'!$B$4:$B$19,0))),0)</f>
        <v>0</v>
      </c>
      <c r="K121" s="347" cm="1">
        <f t="array" ref="K121">IFERROR(_xlfn.IFS(AND(D121='0d. Support language'!$A$14,'4. Campaign staff'!F22='0d. Support language'!$A$86,OR('4. Campaign staff'!H22&lt;&gt;0,'4. Campaign staff'!H22&lt;&gt;"")),'4. Campaign staff'!H22,AND(D121='0d. Support language'!$A$14,'4. Campaign staff'!F22='0d. Support language'!$A$86,OR('4. Campaign staff'!H22=0,'4. Campaign staff'!H22="")),INDEX('0c. Salary grades'!$C$4:$C$19,MATCH('B. Intermediate calculations'!C121,'0c. Salary grades'!$B$4:$B$19,0))),0)</f>
        <v>0</v>
      </c>
      <c r="L121" s="291">
        <f>IF(SUM('6. Staff time'!I30:AA30)&gt;('6. Staff time'!$AC$8*'B. Intermediate calculations'!$D$19),1,0)</f>
        <v>0</v>
      </c>
      <c r="M121" s="291">
        <f>IF(L121=1,SUM('6. Staff time'!I30:AA30)-$D$20,0)</f>
        <v>0</v>
      </c>
      <c r="N121" s="297" t="e">
        <f>IF(SUM('6. Staff time'!I30:AA30)&lt;'B. Intermediate calculations'!$D$20,100%,'B. Intermediate calculations'!$D$20/SUM('6. Staff time'!I30:AA30))</f>
        <v>#DIV/0!</v>
      </c>
      <c r="O121" s="348" t="e">
        <f t="shared" si="11"/>
        <v>#DIV/0!</v>
      </c>
      <c r="P121" s="312">
        <f>'6. Staff time'!I30</f>
        <v>0</v>
      </c>
      <c r="Q121" s="312">
        <f>'6. Staff time'!K30</f>
        <v>0</v>
      </c>
      <c r="R121" s="312">
        <f>'6. Staff time'!N30</f>
        <v>0</v>
      </c>
      <c r="S121" s="312">
        <f>'6. Staff time'!P30</f>
        <v>0</v>
      </c>
      <c r="T121" s="312">
        <f>'6. Staff time'!R30</f>
        <v>0</v>
      </c>
      <c r="U121" s="312">
        <f>'6. Staff time'!T30</f>
        <v>0</v>
      </c>
      <c r="V121" s="312">
        <f>'6. Staff time'!V30</f>
        <v>0</v>
      </c>
      <c r="W121" s="312">
        <f>'6. Staff time'!X30</f>
        <v>0</v>
      </c>
      <c r="X121" s="312">
        <f>'6. Staff time'!Z30</f>
        <v>0</v>
      </c>
      <c r="Y121" s="312">
        <f>'6. Staff time'!AA30</f>
        <v>0</v>
      </c>
      <c r="Z121" s="349">
        <f t="shared" si="1"/>
        <v>0</v>
      </c>
      <c r="AA121" s="349">
        <f t="shared" si="2"/>
        <v>0</v>
      </c>
      <c r="AB121" s="349">
        <f t="shared" si="3"/>
        <v>0</v>
      </c>
      <c r="AC121" s="349">
        <f t="shared" si="4"/>
        <v>0</v>
      </c>
      <c r="AD121" s="349">
        <f t="shared" si="5"/>
        <v>0</v>
      </c>
      <c r="AE121" s="349">
        <f t="shared" si="6"/>
        <v>0</v>
      </c>
      <c r="AF121" s="349">
        <f t="shared" si="7"/>
        <v>0</v>
      </c>
      <c r="AG121" s="349">
        <f t="shared" si="8"/>
        <v>0</v>
      </c>
      <c r="AH121" s="349">
        <f t="shared" si="9"/>
        <v>0</v>
      </c>
      <c r="AI121" s="349">
        <f t="shared" si="10"/>
        <v>0</v>
      </c>
    </row>
    <row r="122" spans="2:35">
      <c r="B122" s="291" t="str">
        <f>'6. Staff time'!C31</f>
        <v>Select cadre</v>
      </c>
      <c r="C122" s="345" t="str">
        <f>IF('4. Campaign staff'!G23=0,"",'4. Campaign staff'!G23)</f>
        <v/>
      </c>
      <c r="D122" s="291" t="str">
        <f>IF('4. Campaign staff'!I23=0,"",'4. Campaign staff'!I23)</f>
        <v/>
      </c>
      <c r="E122" s="346" cm="1">
        <f t="array" ref="E122">IFERROR(_xlfn.IFS(AND(D122&lt;&gt;'0d. Support language'!$A$16,'4. Campaign staff'!F23='0d. Support language'!$A$87,'4. Campaign staff'!H23&lt;&gt;"",'4. Campaign staff'!H23&lt;&gt;0),'4. Campaign staff'!H23,AND(D122&lt;&gt;'0d. Support language'!$A$16,'4. Campaign staff'!F23='0d. Support language'!$A$87,'4. Campaign staff'!G23&lt;&gt;""),INDEX('0c. Salary grades'!$C$4:$C$19,MATCH('B. Intermediate calculations'!C122,'0c. Salary grades'!$B$4:$B$19,0))),0)</f>
        <v>0</v>
      </c>
      <c r="F122" s="346" cm="1">
        <f t="array" ref="F122">IFERROR(_xlfn.IFS(AND(D122='0d. Support language'!$A$16,'4. Campaign staff'!H23&lt;&gt;"", '4. Campaign staff'!H23&lt;&gt;0),'4. Campaign staff'!H23,D122='0d. Support language'!$A$16,INDEX('0c. Salary grades'!$C$4:$C$19,MATCH('B. Intermediate calculations'!C122,'0c. Salary grades'!$B$4:$B$19,0))),0)</f>
        <v>0</v>
      </c>
      <c r="G122" s="347" cm="1">
        <f t="array" ref="G122">IFERROR(_xlfn.IFS(AND(D122='0d. Support language'!$A$13,'4. Campaign staff'!F23='0d. Support language'!$A$87),E122/$D$28),0)</f>
        <v>0</v>
      </c>
      <c r="H122" s="347" cm="1">
        <f t="array" ref="H122">IFERROR(_xlfn.IFS(AND(D122='0d. Support language'!$A$14,'4. Campaign staff'!F23='0d. Support language'!$A$87),E122/$D$28),0)</f>
        <v>0</v>
      </c>
      <c r="I122" s="347" t="e">
        <f t="shared" si="0"/>
        <v>#DIV/0!</v>
      </c>
      <c r="J122" s="347" cm="1">
        <f t="array" ref="J122">IFERROR(_xlfn.IFS(AND(D122='0d. Support language'!$A$13,'4. Campaign staff'!F23='0d. Support language'!$A$86,OR('4. Campaign staff'!H23&lt;&gt;0,'4. Campaign staff'!H23&lt;&gt;"")),'4. Campaign staff'!H23,AND(D122='0d. Support language'!$A$13,'4. Campaign staff'!F23='0d. Support language'!$A$86,OR('4. Campaign staff'!H23=0,'4. Campaign staff'!H23="")),INDEX('0c. Salary grades'!$C$4:$C$19,MATCH('B. Intermediate calculations'!C122,'0c. Salary grades'!$B$4:$B$19,0))),0)</f>
        <v>0</v>
      </c>
      <c r="K122" s="347" cm="1">
        <f t="array" ref="K122">IFERROR(_xlfn.IFS(AND(D122='0d. Support language'!$A$14,'4. Campaign staff'!F23='0d. Support language'!$A$86,OR('4. Campaign staff'!H23&lt;&gt;0,'4. Campaign staff'!H23&lt;&gt;"")),'4. Campaign staff'!H23,AND(D122='0d. Support language'!$A$14,'4. Campaign staff'!F23='0d. Support language'!$A$86,OR('4. Campaign staff'!H23=0,'4. Campaign staff'!H23="")),INDEX('0c. Salary grades'!$C$4:$C$19,MATCH('B. Intermediate calculations'!C122,'0c. Salary grades'!$B$4:$B$19,0))),0)</f>
        <v>0</v>
      </c>
      <c r="L122" s="291">
        <f>IF(SUM('6. Staff time'!I31:AA31)&gt;('6. Staff time'!$AC$8*'B. Intermediate calculations'!$D$19),1,0)</f>
        <v>0</v>
      </c>
      <c r="M122" s="291">
        <f>IF(L122=1,SUM('6. Staff time'!I31:AA31)-$D$20,0)</f>
        <v>0</v>
      </c>
      <c r="N122" s="297" t="e">
        <f>IF(SUM('6. Staff time'!I31:AA31)&lt;'B. Intermediate calculations'!$D$20,100%,'B. Intermediate calculations'!$D$20/SUM('6. Staff time'!I31:AA31))</f>
        <v>#DIV/0!</v>
      </c>
      <c r="O122" s="348" t="e">
        <f t="shared" si="11"/>
        <v>#DIV/0!</v>
      </c>
      <c r="P122" s="312">
        <f>'6. Staff time'!I31</f>
        <v>0</v>
      </c>
      <c r="Q122" s="312">
        <f>'6. Staff time'!K31</f>
        <v>0</v>
      </c>
      <c r="R122" s="312">
        <f>'6. Staff time'!N31</f>
        <v>0</v>
      </c>
      <c r="S122" s="312">
        <f>'6. Staff time'!P31</f>
        <v>0</v>
      </c>
      <c r="T122" s="312">
        <f>'6. Staff time'!R31</f>
        <v>0</v>
      </c>
      <c r="U122" s="312">
        <f>'6. Staff time'!T31</f>
        <v>0</v>
      </c>
      <c r="V122" s="312">
        <f>'6. Staff time'!V31</f>
        <v>0</v>
      </c>
      <c r="W122" s="312">
        <f>'6. Staff time'!X31</f>
        <v>0</v>
      </c>
      <c r="X122" s="312">
        <f>'6. Staff time'!Z31</f>
        <v>0</v>
      </c>
      <c r="Y122" s="312">
        <f>'6. Staff time'!AA31</f>
        <v>0</v>
      </c>
      <c r="Z122" s="349">
        <f t="shared" si="1"/>
        <v>0</v>
      </c>
      <c r="AA122" s="349">
        <f t="shared" si="2"/>
        <v>0</v>
      </c>
      <c r="AB122" s="349">
        <f t="shared" si="3"/>
        <v>0</v>
      </c>
      <c r="AC122" s="349">
        <f t="shared" si="4"/>
        <v>0</v>
      </c>
      <c r="AD122" s="349">
        <f t="shared" si="5"/>
        <v>0</v>
      </c>
      <c r="AE122" s="349">
        <f t="shared" si="6"/>
        <v>0</v>
      </c>
      <c r="AF122" s="349">
        <f t="shared" si="7"/>
        <v>0</v>
      </c>
      <c r="AG122" s="349">
        <f t="shared" si="8"/>
        <v>0</v>
      </c>
      <c r="AH122" s="349">
        <f t="shared" si="9"/>
        <v>0</v>
      </c>
      <c r="AI122" s="349">
        <f t="shared" si="10"/>
        <v>0</v>
      </c>
    </row>
    <row r="123" spans="2:35">
      <c r="B123" s="291" t="str">
        <f>'6. Staff time'!C32</f>
        <v>Select cadre</v>
      </c>
      <c r="C123" s="345" t="str">
        <f>IF('4. Campaign staff'!G24=0,"",'4. Campaign staff'!G24)</f>
        <v/>
      </c>
      <c r="D123" s="291" t="str">
        <f>IF('4. Campaign staff'!I24=0,"",'4. Campaign staff'!I24)</f>
        <v/>
      </c>
      <c r="E123" s="346" cm="1">
        <f t="array" ref="E123">IFERROR(_xlfn.IFS(AND(D123&lt;&gt;'0d. Support language'!$A$16,'4. Campaign staff'!F24='0d. Support language'!$A$87,'4. Campaign staff'!H24&lt;&gt;"",'4. Campaign staff'!H24&lt;&gt;0),'4. Campaign staff'!H24,AND(D123&lt;&gt;'0d. Support language'!$A$16,'4. Campaign staff'!F24='0d. Support language'!$A$87,'4. Campaign staff'!G24&lt;&gt;""),INDEX('0c. Salary grades'!$C$4:$C$19,MATCH('B. Intermediate calculations'!C123,'0c. Salary grades'!$B$4:$B$19,0))),0)</f>
        <v>0</v>
      </c>
      <c r="F123" s="346" cm="1">
        <f t="array" ref="F123">IFERROR(_xlfn.IFS(AND(D123='0d. Support language'!$A$16,'4. Campaign staff'!H24&lt;&gt;"", '4. Campaign staff'!H24&lt;&gt;0),'4. Campaign staff'!H24,D123='0d. Support language'!$A$16,INDEX('0c. Salary grades'!$C$4:$C$19,MATCH('B. Intermediate calculations'!C123,'0c. Salary grades'!$B$4:$B$19,0))),0)</f>
        <v>0</v>
      </c>
      <c r="G123" s="347" cm="1">
        <f t="array" ref="G123">IFERROR(_xlfn.IFS(AND(D123='0d. Support language'!$A$13,'4. Campaign staff'!F24='0d. Support language'!$A$87),E123/$D$28),0)</f>
        <v>0</v>
      </c>
      <c r="H123" s="347" cm="1">
        <f t="array" ref="H123">IFERROR(_xlfn.IFS(AND(D123='0d. Support language'!$A$14,'4. Campaign staff'!F24='0d. Support language'!$A$87),E123/$D$28),0)</f>
        <v>0</v>
      </c>
      <c r="I123" s="347" t="e">
        <f t="shared" si="0"/>
        <v>#DIV/0!</v>
      </c>
      <c r="J123" s="347" cm="1">
        <f t="array" ref="J123">IFERROR(_xlfn.IFS(AND(D123='0d. Support language'!$A$13,'4. Campaign staff'!F24='0d. Support language'!$A$86,OR('4. Campaign staff'!H24&lt;&gt;0,'4. Campaign staff'!H24&lt;&gt;"")),'4. Campaign staff'!H24,AND(D123='0d. Support language'!$A$13,'4. Campaign staff'!F24='0d. Support language'!$A$86,OR('4. Campaign staff'!H24=0,'4. Campaign staff'!H24="")),INDEX('0c. Salary grades'!$C$4:$C$19,MATCH('B. Intermediate calculations'!C123,'0c. Salary grades'!$B$4:$B$19,0))),0)</f>
        <v>0</v>
      </c>
      <c r="K123" s="347" cm="1">
        <f t="array" ref="K123">IFERROR(_xlfn.IFS(AND(D123='0d. Support language'!$A$14,'4. Campaign staff'!F24='0d. Support language'!$A$86,OR('4. Campaign staff'!H24&lt;&gt;0,'4. Campaign staff'!H24&lt;&gt;"")),'4. Campaign staff'!H24,AND(D123='0d. Support language'!$A$14,'4. Campaign staff'!F24='0d. Support language'!$A$86,OR('4. Campaign staff'!H24=0,'4. Campaign staff'!H24="")),INDEX('0c. Salary grades'!$C$4:$C$19,MATCH('B. Intermediate calculations'!C123,'0c. Salary grades'!$B$4:$B$19,0))),0)</f>
        <v>0</v>
      </c>
      <c r="L123" s="291">
        <f>IF(SUM('6. Staff time'!I32:AA32)&gt;('6. Staff time'!$AC$8*'B. Intermediate calculations'!$D$19),1,0)</f>
        <v>0</v>
      </c>
      <c r="M123" s="291">
        <f>IF(L123=1,SUM('6. Staff time'!I32:AA32)-$D$20,0)</f>
        <v>0</v>
      </c>
      <c r="N123" s="297" t="e">
        <f>IF(SUM('6. Staff time'!I32:AA32)&lt;'B. Intermediate calculations'!$D$20,100%,'B. Intermediate calculations'!$D$20/SUM('6. Staff time'!I32:AA32))</f>
        <v>#DIV/0!</v>
      </c>
      <c r="O123" s="348" t="e">
        <f t="shared" si="11"/>
        <v>#DIV/0!</v>
      </c>
      <c r="P123" s="312">
        <f>'6. Staff time'!I32</f>
        <v>0</v>
      </c>
      <c r="Q123" s="312">
        <f>'6. Staff time'!K32</f>
        <v>0</v>
      </c>
      <c r="R123" s="312">
        <f>'6. Staff time'!N32</f>
        <v>0</v>
      </c>
      <c r="S123" s="312">
        <f>'6. Staff time'!P32</f>
        <v>0</v>
      </c>
      <c r="T123" s="312">
        <f>'6. Staff time'!R32</f>
        <v>0</v>
      </c>
      <c r="U123" s="312">
        <f>'6. Staff time'!T32</f>
        <v>0</v>
      </c>
      <c r="V123" s="312">
        <f>'6. Staff time'!V32</f>
        <v>0</v>
      </c>
      <c r="W123" s="312">
        <f>'6. Staff time'!X32</f>
        <v>0</v>
      </c>
      <c r="X123" s="312">
        <f>'6. Staff time'!Z32</f>
        <v>0</v>
      </c>
      <c r="Y123" s="312">
        <f>'6. Staff time'!AA32</f>
        <v>0</v>
      </c>
      <c r="Z123" s="349">
        <f t="shared" si="1"/>
        <v>0</v>
      </c>
      <c r="AA123" s="349">
        <f t="shared" si="2"/>
        <v>0</v>
      </c>
      <c r="AB123" s="349">
        <f t="shared" si="3"/>
        <v>0</v>
      </c>
      <c r="AC123" s="349">
        <f t="shared" si="4"/>
        <v>0</v>
      </c>
      <c r="AD123" s="349">
        <f t="shared" si="5"/>
        <v>0</v>
      </c>
      <c r="AE123" s="349">
        <f t="shared" si="6"/>
        <v>0</v>
      </c>
      <c r="AF123" s="349">
        <f t="shared" si="7"/>
        <v>0</v>
      </c>
      <c r="AG123" s="349">
        <f t="shared" si="8"/>
        <v>0</v>
      </c>
      <c r="AH123" s="349">
        <f t="shared" si="9"/>
        <v>0</v>
      </c>
      <c r="AI123" s="349">
        <f t="shared" si="10"/>
        <v>0</v>
      </c>
    </row>
    <row r="124" spans="2:35">
      <c r="B124" s="291" t="str">
        <f>'6. Staff time'!C33</f>
        <v>Select cadre</v>
      </c>
      <c r="C124" s="345" t="str">
        <f>IF('4. Campaign staff'!G25=0,"",'4. Campaign staff'!G25)</f>
        <v/>
      </c>
      <c r="D124" s="291" t="str">
        <f>IF('4. Campaign staff'!I25=0,"",'4. Campaign staff'!I25)</f>
        <v/>
      </c>
      <c r="E124" s="346" cm="1">
        <f t="array" ref="E124">IFERROR(_xlfn.IFS(AND(D124&lt;&gt;'0d. Support language'!$A$16,'4. Campaign staff'!F25='0d. Support language'!$A$87,'4. Campaign staff'!H25&lt;&gt;"",'4. Campaign staff'!H25&lt;&gt;0),'4. Campaign staff'!H25,AND(D124&lt;&gt;'0d. Support language'!$A$16,'4. Campaign staff'!F25='0d. Support language'!$A$87,'4. Campaign staff'!G25&lt;&gt;""),INDEX('0c. Salary grades'!$C$4:$C$19,MATCH('B. Intermediate calculations'!C124,'0c. Salary grades'!$B$4:$B$19,0))),0)</f>
        <v>0</v>
      </c>
      <c r="F124" s="346" cm="1">
        <f t="array" ref="F124">IFERROR(_xlfn.IFS(AND(D124='0d. Support language'!$A$16,'4. Campaign staff'!H25&lt;&gt;"", '4. Campaign staff'!H25&lt;&gt;0),'4. Campaign staff'!H25,D124='0d. Support language'!$A$16,INDEX('0c. Salary grades'!$C$4:$C$19,MATCH('B. Intermediate calculations'!C124,'0c. Salary grades'!$B$4:$B$19,0))),0)</f>
        <v>0</v>
      </c>
      <c r="G124" s="347" cm="1">
        <f t="array" ref="G124">IFERROR(_xlfn.IFS(AND(D124='0d. Support language'!$A$13,'4. Campaign staff'!F25='0d. Support language'!$A$87),E124/$D$28),0)</f>
        <v>0</v>
      </c>
      <c r="H124" s="347" cm="1">
        <f t="array" ref="H124">IFERROR(_xlfn.IFS(AND(D124='0d. Support language'!$A$14,'4. Campaign staff'!F25='0d. Support language'!$A$87),E124/$D$28),0)</f>
        <v>0</v>
      </c>
      <c r="I124" s="347" t="e">
        <f t="shared" si="0"/>
        <v>#DIV/0!</v>
      </c>
      <c r="J124" s="347" cm="1">
        <f t="array" ref="J124">IFERROR(_xlfn.IFS(AND(D124='0d. Support language'!$A$13,'4. Campaign staff'!F25='0d. Support language'!$A$86,OR('4. Campaign staff'!H25&lt;&gt;0,'4. Campaign staff'!H25&lt;&gt;"")),'4. Campaign staff'!H25,AND(D124='0d. Support language'!$A$13,'4. Campaign staff'!F25='0d. Support language'!$A$86,OR('4. Campaign staff'!H25=0,'4. Campaign staff'!H25="")),INDEX('0c. Salary grades'!$C$4:$C$19,MATCH('B. Intermediate calculations'!C124,'0c. Salary grades'!$B$4:$B$19,0))),0)</f>
        <v>0</v>
      </c>
      <c r="K124" s="347" cm="1">
        <f t="array" ref="K124">IFERROR(_xlfn.IFS(AND(D124='0d. Support language'!$A$14,'4. Campaign staff'!F25='0d. Support language'!$A$86,OR('4. Campaign staff'!H25&lt;&gt;0,'4. Campaign staff'!H25&lt;&gt;"")),'4. Campaign staff'!H25,AND(D124='0d. Support language'!$A$14,'4. Campaign staff'!F25='0d. Support language'!$A$86,OR('4. Campaign staff'!H25=0,'4. Campaign staff'!H25="")),INDEX('0c. Salary grades'!$C$4:$C$19,MATCH('B. Intermediate calculations'!C124,'0c. Salary grades'!$B$4:$B$19,0))),0)</f>
        <v>0</v>
      </c>
      <c r="L124" s="291">
        <f>IF(SUM('6. Staff time'!I33:AA33)&gt;('6. Staff time'!$AC$8*'B. Intermediate calculations'!$D$19),1,0)</f>
        <v>0</v>
      </c>
      <c r="M124" s="291">
        <f>IF(L124=1,SUM('6. Staff time'!I33:AA33)-$D$20,0)</f>
        <v>0</v>
      </c>
      <c r="N124" s="297" t="e">
        <f>IF(SUM('6. Staff time'!I33:AA33)&lt;'B. Intermediate calculations'!$D$20,100%,'B. Intermediate calculations'!$D$20/SUM('6. Staff time'!I33:AA33))</f>
        <v>#DIV/0!</v>
      </c>
      <c r="O124" s="348" t="e">
        <f t="shared" si="11"/>
        <v>#DIV/0!</v>
      </c>
      <c r="P124" s="312">
        <f>'6. Staff time'!I33</f>
        <v>0</v>
      </c>
      <c r="Q124" s="312">
        <f>'6. Staff time'!K33</f>
        <v>0</v>
      </c>
      <c r="R124" s="312">
        <f>'6. Staff time'!N33</f>
        <v>0</v>
      </c>
      <c r="S124" s="312">
        <f>'6. Staff time'!P33</f>
        <v>0</v>
      </c>
      <c r="T124" s="312">
        <f>'6. Staff time'!R33</f>
        <v>0</v>
      </c>
      <c r="U124" s="312">
        <f>'6. Staff time'!T33</f>
        <v>0</v>
      </c>
      <c r="V124" s="312">
        <f>'6. Staff time'!V33</f>
        <v>0</v>
      </c>
      <c r="W124" s="312">
        <f>'6. Staff time'!X33</f>
        <v>0</v>
      </c>
      <c r="X124" s="312">
        <f>'6. Staff time'!Z33</f>
        <v>0</v>
      </c>
      <c r="Y124" s="312">
        <f>'6. Staff time'!AA33</f>
        <v>0</v>
      </c>
      <c r="Z124" s="349">
        <f t="shared" si="1"/>
        <v>0</v>
      </c>
      <c r="AA124" s="349">
        <f t="shared" si="2"/>
        <v>0</v>
      </c>
      <c r="AB124" s="349">
        <f t="shared" si="3"/>
        <v>0</v>
      </c>
      <c r="AC124" s="349">
        <f t="shared" si="4"/>
        <v>0</v>
      </c>
      <c r="AD124" s="349">
        <f t="shared" si="5"/>
        <v>0</v>
      </c>
      <c r="AE124" s="349">
        <f t="shared" si="6"/>
        <v>0</v>
      </c>
      <c r="AF124" s="349">
        <f t="shared" si="7"/>
        <v>0</v>
      </c>
      <c r="AG124" s="349">
        <f t="shared" si="8"/>
        <v>0</v>
      </c>
      <c r="AH124" s="349">
        <f t="shared" si="9"/>
        <v>0</v>
      </c>
      <c r="AI124" s="349">
        <f t="shared" si="10"/>
        <v>0</v>
      </c>
    </row>
    <row r="125" spans="2:35">
      <c r="B125" s="291" t="str">
        <f>'6. Staff time'!C34</f>
        <v>Select cadre</v>
      </c>
      <c r="C125" s="345" t="str">
        <f>IF('4. Campaign staff'!G26=0,"",'4. Campaign staff'!G26)</f>
        <v/>
      </c>
      <c r="D125" s="291" t="str">
        <f>IF('4. Campaign staff'!I26=0,"",'4. Campaign staff'!I26)</f>
        <v/>
      </c>
      <c r="E125" s="346" cm="1">
        <f t="array" ref="E125">IFERROR(_xlfn.IFS(AND(D125&lt;&gt;'0d. Support language'!$A$16,'4. Campaign staff'!F26='0d. Support language'!$A$87,'4. Campaign staff'!H26&lt;&gt;"",'4. Campaign staff'!H26&lt;&gt;0),'4. Campaign staff'!H26,AND(D125&lt;&gt;'0d. Support language'!$A$16,'4. Campaign staff'!F26='0d. Support language'!$A$87,'4. Campaign staff'!G26&lt;&gt;""),INDEX('0c. Salary grades'!$C$4:$C$19,MATCH('B. Intermediate calculations'!C125,'0c. Salary grades'!$B$4:$B$19,0))),0)</f>
        <v>0</v>
      </c>
      <c r="F125" s="346" cm="1">
        <f t="array" ref="F125">IFERROR(_xlfn.IFS(AND(D125='0d. Support language'!$A$16,'4. Campaign staff'!H26&lt;&gt;"", '4. Campaign staff'!H26&lt;&gt;0),'4. Campaign staff'!H26,D125='0d. Support language'!$A$16,INDEX('0c. Salary grades'!$C$4:$C$19,MATCH('B. Intermediate calculations'!C125,'0c. Salary grades'!$B$4:$B$19,0))),0)</f>
        <v>0</v>
      </c>
      <c r="G125" s="347" cm="1">
        <f t="array" ref="G125">IFERROR(_xlfn.IFS(AND(D125='0d. Support language'!$A$13,'4. Campaign staff'!F26='0d. Support language'!$A$87),E125/$D$28),0)</f>
        <v>0</v>
      </c>
      <c r="H125" s="347" cm="1">
        <f t="array" ref="H125">IFERROR(_xlfn.IFS(AND(D125='0d. Support language'!$A$14,'4. Campaign staff'!F26='0d. Support language'!$A$87),E125/$D$28),0)</f>
        <v>0</v>
      </c>
      <c r="I125" s="347" t="e">
        <f t="shared" si="0"/>
        <v>#DIV/0!</v>
      </c>
      <c r="J125" s="347" cm="1">
        <f t="array" ref="J125">IFERROR(_xlfn.IFS(AND(D125='0d. Support language'!$A$13,'4. Campaign staff'!F26='0d. Support language'!$A$86,OR('4. Campaign staff'!H26&lt;&gt;0,'4. Campaign staff'!H26&lt;&gt;"")),'4. Campaign staff'!H26,AND(D125='0d. Support language'!$A$13,'4. Campaign staff'!F26='0d. Support language'!$A$86,OR('4. Campaign staff'!H26=0,'4. Campaign staff'!H26="")),INDEX('0c. Salary grades'!$C$4:$C$19,MATCH('B. Intermediate calculations'!C125,'0c. Salary grades'!$B$4:$B$19,0))),0)</f>
        <v>0</v>
      </c>
      <c r="K125" s="347" cm="1">
        <f t="array" ref="K125">IFERROR(_xlfn.IFS(AND(D125='0d. Support language'!$A$14,'4. Campaign staff'!F26='0d. Support language'!$A$86,OR('4. Campaign staff'!H26&lt;&gt;0,'4. Campaign staff'!H26&lt;&gt;"")),'4. Campaign staff'!H26,AND(D125='0d. Support language'!$A$14,'4. Campaign staff'!F26='0d. Support language'!$A$86,OR('4. Campaign staff'!H26=0,'4. Campaign staff'!H26="")),INDEX('0c. Salary grades'!$C$4:$C$19,MATCH('B. Intermediate calculations'!C125,'0c. Salary grades'!$B$4:$B$19,0))),0)</f>
        <v>0</v>
      </c>
      <c r="L125" s="291">
        <f>IF(SUM('6. Staff time'!I34:AA34)&gt;('6. Staff time'!$AC$8*'B. Intermediate calculations'!$D$19),1,0)</f>
        <v>0</v>
      </c>
      <c r="M125" s="291">
        <f>IF(L125=1,SUM('6. Staff time'!I34:AA34)-$D$20,0)</f>
        <v>0</v>
      </c>
      <c r="N125" s="297" t="e">
        <f>IF(SUM('6. Staff time'!I34:AA34)&lt;'B. Intermediate calculations'!$D$20,100%,'B. Intermediate calculations'!$D$20/SUM('6. Staff time'!I34:AA34))</f>
        <v>#DIV/0!</v>
      </c>
      <c r="O125" s="348" t="e">
        <f t="shared" si="11"/>
        <v>#DIV/0!</v>
      </c>
      <c r="P125" s="312">
        <f>'6. Staff time'!I34</f>
        <v>0</v>
      </c>
      <c r="Q125" s="312">
        <f>'6. Staff time'!K34</f>
        <v>0</v>
      </c>
      <c r="R125" s="312">
        <f>'6. Staff time'!N34</f>
        <v>0</v>
      </c>
      <c r="S125" s="312">
        <f>'6. Staff time'!P34</f>
        <v>0</v>
      </c>
      <c r="T125" s="312">
        <f>'6. Staff time'!R34</f>
        <v>0</v>
      </c>
      <c r="U125" s="312">
        <f>'6. Staff time'!T34</f>
        <v>0</v>
      </c>
      <c r="V125" s="312">
        <f>'6. Staff time'!V34</f>
        <v>0</v>
      </c>
      <c r="W125" s="312">
        <f>'6. Staff time'!X34</f>
        <v>0</v>
      </c>
      <c r="X125" s="312">
        <f>'6. Staff time'!Z34</f>
        <v>0</v>
      </c>
      <c r="Y125" s="312">
        <f>'6. Staff time'!AA34</f>
        <v>0</v>
      </c>
      <c r="Z125" s="349">
        <f t="shared" si="1"/>
        <v>0</v>
      </c>
      <c r="AA125" s="349">
        <f t="shared" si="2"/>
        <v>0</v>
      </c>
      <c r="AB125" s="349">
        <f t="shared" si="3"/>
        <v>0</v>
      </c>
      <c r="AC125" s="349">
        <f t="shared" si="4"/>
        <v>0</v>
      </c>
      <c r="AD125" s="349">
        <f t="shared" si="5"/>
        <v>0</v>
      </c>
      <c r="AE125" s="349">
        <f t="shared" si="6"/>
        <v>0</v>
      </c>
      <c r="AF125" s="349">
        <f t="shared" si="7"/>
        <v>0</v>
      </c>
      <c r="AG125" s="349">
        <f t="shared" si="8"/>
        <v>0</v>
      </c>
      <c r="AH125" s="349">
        <f t="shared" si="9"/>
        <v>0</v>
      </c>
      <c r="AI125" s="349">
        <f t="shared" si="10"/>
        <v>0</v>
      </c>
    </row>
    <row r="126" spans="2:35">
      <c r="B126" s="291" t="str">
        <f>'6. Staff time'!C35</f>
        <v>Select cadre</v>
      </c>
      <c r="C126" s="345" t="str">
        <f>IF('4. Campaign staff'!G27=0,"",'4. Campaign staff'!G27)</f>
        <v/>
      </c>
      <c r="D126" s="291" t="str">
        <f>IF('4. Campaign staff'!I27=0,"",'4. Campaign staff'!I27)</f>
        <v/>
      </c>
      <c r="E126" s="346" cm="1">
        <f t="array" ref="E126">IFERROR(_xlfn.IFS(AND(D126&lt;&gt;'0d. Support language'!$A$16,'4. Campaign staff'!F27='0d. Support language'!$A$87,'4. Campaign staff'!H27&lt;&gt;"",'4. Campaign staff'!H27&lt;&gt;0),'4. Campaign staff'!H27,AND(D126&lt;&gt;'0d. Support language'!$A$16,'4. Campaign staff'!F27='0d. Support language'!$A$87,'4. Campaign staff'!G27&lt;&gt;""),INDEX('0c. Salary grades'!$C$4:$C$19,MATCH('B. Intermediate calculations'!C126,'0c. Salary grades'!$B$4:$B$19,0))),0)</f>
        <v>0</v>
      </c>
      <c r="F126" s="346" cm="1">
        <f t="array" ref="F126">IFERROR(_xlfn.IFS(AND(D126='0d. Support language'!$A$16,'4. Campaign staff'!H27&lt;&gt;"", '4. Campaign staff'!H27&lt;&gt;0),'4. Campaign staff'!H27,D126='0d. Support language'!$A$16,INDEX('0c. Salary grades'!$C$4:$C$19,MATCH('B. Intermediate calculations'!C126,'0c. Salary grades'!$B$4:$B$19,0))),0)</f>
        <v>0</v>
      </c>
      <c r="G126" s="347" cm="1">
        <f t="array" ref="G126">IFERROR(_xlfn.IFS(AND(D126='0d. Support language'!$A$13,'4. Campaign staff'!F27='0d. Support language'!$A$87),E126/$D$28),0)</f>
        <v>0</v>
      </c>
      <c r="H126" s="347" cm="1">
        <f t="array" ref="H126">IFERROR(_xlfn.IFS(AND(D126='0d. Support language'!$A$14,'4. Campaign staff'!F27='0d. Support language'!$A$87),E126/$D$28),0)</f>
        <v>0</v>
      </c>
      <c r="I126" s="347" t="e">
        <f t="shared" si="0"/>
        <v>#DIV/0!</v>
      </c>
      <c r="J126" s="347" cm="1">
        <f t="array" ref="J126">IFERROR(_xlfn.IFS(AND(D126='0d. Support language'!$A$13,'4. Campaign staff'!F27='0d. Support language'!$A$86,OR('4. Campaign staff'!H27&lt;&gt;0,'4. Campaign staff'!H27&lt;&gt;"")),'4. Campaign staff'!H27,AND(D126='0d. Support language'!$A$13,'4. Campaign staff'!F27='0d. Support language'!$A$86,OR('4. Campaign staff'!H27=0,'4. Campaign staff'!H27="")),INDEX('0c. Salary grades'!$C$4:$C$19,MATCH('B. Intermediate calculations'!C126,'0c. Salary grades'!$B$4:$B$19,0))),0)</f>
        <v>0</v>
      </c>
      <c r="K126" s="347" cm="1">
        <f t="array" ref="K126">IFERROR(_xlfn.IFS(AND(D126='0d. Support language'!$A$14,'4. Campaign staff'!F27='0d. Support language'!$A$86,OR('4. Campaign staff'!H27&lt;&gt;0,'4. Campaign staff'!H27&lt;&gt;"")),'4. Campaign staff'!H27,AND(D126='0d. Support language'!$A$14,'4. Campaign staff'!F27='0d. Support language'!$A$86,OR('4. Campaign staff'!H27=0,'4. Campaign staff'!H27="")),INDEX('0c. Salary grades'!$C$4:$C$19,MATCH('B. Intermediate calculations'!C126,'0c. Salary grades'!$B$4:$B$19,0))),0)</f>
        <v>0</v>
      </c>
      <c r="L126" s="291">
        <f>IF(SUM('6. Staff time'!I35:AA35)&gt;('6. Staff time'!$AC$8*'B. Intermediate calculations'!$D$19),1,0)</f>
        <v>0</v>
      </c>
      <c r="M126" s="291">
        <f>IF(L126=1,SUM('6. Staff time'!I35:AA35)-$D$20,0)</f>
        <v>0</v>
      </c>
      <c r="N126" s="297" t="e">
        <f>IF(SUM('6. Staff time'!I35:AA35)&lt;'B. Intermediate calculations'!$D$20,100%,'B. Intermediate calculations'!$D$20/SUM('6. Staff time'!I35:AA35))</f>
        <v>#DIV/0!</v>
      </c>
      <c r="O126" s="348" t="e">
        <f t="shared" si="11"/>
        <v>#DIV/0!</v>
      </c>
      <c r="P126" s="312">
        <f>'6. Staff time'!I35</f>
        <v>0</v>
      </c>
      <c r="Q126" s="312">
        <f>'6. Staff time'!K35</f>
        <v>0</v>
      </c>
      <c r="R126" s="312">
        <f>'6. Staff time'!N35</f>
        <v>0</v>
      </c>
      <c r="S126" s="312">
        <f>'6. Staff time'!P35</f>
        <v>0</v>
      </c>
      <c r="T126" s="312">
        <f>'6. Staff time'!R35</f>
        <v>0</v>
      </c>
      <c r="U126" s="312">
        <f>'6. Staff time'!T35</f>
        <v>0</v>
      </c>
      <c r="V126" s="312">
        <f>'6. Staff time'!V35</f>
        <v>0</v>
      </c>
      <c r="W126" s="312">
        <f>'6. Staff time'!X35</f>
        <v>0</v>
      </c>
      <c r="X126" s="312">
        <f>'6. Staff time'!Z35</f>
        <v>0</v>
      </c>
      <c r="Y126" s="312">
        <f>'6. Staff time'!AA35</f>
        <v>0</v>
      </c>
      <c r="Z126" s="349">
        <f t="shared" si="1"/>
        <v>0</v>
      </c>
      <c r="AA126" s="349">
        <f t="shared" si="2"/>
        <v>0</v>
      </c>
      <c r="AB126" s="349">
        <f t="shared" si="3"/>
        <v>0</v>
      </c>
      <c r="AC126" s="349">
        <f t="shared" si="4"/>
        <v>0</v>
      </c>
      <c r="AD126" s="349">
        <f t="shared" si="5"/>
        <v>0</v>
      </c>
      <c r="AE126" s="349">
        <f t="shared" si="6"/>
        <v>0</v>
      </c>
      <c r="AF126" s="349">
        <f t="shared" si="7"/>
        <v>0</v>
      </c>
      <c r="AG126" s="349">
        <f t="shared" si="8"/>
        <v>0</v>
      </c>
      <c r="AH126" s="349">
        <f t="shared" si="9"/>
        <v>0</v>
      </c>
      <c r="AI126" s="349">
        <f t="shared" si="10"/>
        <v>0</v>
      </c>
    </row>
    <row r="127" spans="2:35">
      <c r="B127" s="291" t="str">
        <f>'6. Staff time'!C36</f>
        <v>Select cadre</v>
      </c>
      <c r="C127" s="345" t="str">
        <f>IF('4. Campaign staff'!G28=0,"",'4. Campaign staff'!G28)</f>
        <v/>
      </c>
      <c r="D127" s="291" t="str">
        <f>IF('4. Campaign staff'!I28=0,"",'4. Campaign staff'!I28)</f>
        <v/>
      </c>
      <c r="E127" s="346" cm="1">
        <f t="array" ref="E127">IFERROR(_xlfn.IFS(AND(D127&lt;&gt;'0d. Support language'!$A$16,'4. Campaign staff'!F28='0d. Support language'!$A$87,'4. Campaign staff'!H28&lt;&gt;"",'4. Campaign staff'!H28&lt;&gt;0),'4. Campaign staff'!H28,AND(D127&lt;&gt;'0d. Support language'!$A$16,'4. Campaign staff'!F28='0d. Support language'!$A$87,'4. Campaign staff'!G28&lt;&gt;""),INDEX('0c. Salary grades'!$C$4:$C$19,MATCH('B. Intermediate calculations'!C127,'0c. Salary grades'!$B$4:$B$19,0))),0)</f>
        <v>0</v>
      </c>
      <c r="F127" s="346" cm="1">
        <f t="array" ref="F127">IFERROR(_xlfn.IFS(AND(D127='0d. Support language'!$A$16,'4. Campaign staff'!H28&lt;&gt;"", '4. Campaign staff'!H28&lt;&gt;0),'4. Campaign staff'!H28,D127='0d. Support language'!$A$16,INDEX('0c. Salary grades'!$C$4:$C$19,MATCH('B. Intermediate calculations'!C127,'0c. Salary grades'!$B$4:$B$19,0))),0)</f>
        <v>0</v>
      </c>
      <c r="G127" s="347" cm="1">
        <f t="array" ref="G127">IFERROR(_xlfn.IFS(AND(D127='0d. Support language'!$A$13,'4. Campaign staff'!F28='0d. Support language'!$A$87),E127/$D$28),0)</f>
        <v>0</v>
      </c>
      <c r="H127" s="347" cm="1">
        <f t="array" ref="H127">IFERROR(_xlfn.IFS(AND(D127='0d. Support language'!$A$14,'4. Campaign staff'!F28='0d. Support language'!$A$87),E127/$D$28),0)</f>
        <v>0</v>
      </c>
      <c r="I127" s="347" t="e">
        <f t="shared" si="0"/>
        <v>#DIV/0!</v>
      </c>
      <c r="J127" s="347" cm="1">
        <f t="array" ref="J127">IFERROR(_xlfn.IFS(AND(D127='0d. Support language'!$A$13,'4. Campaign staff'!F28='0d. Support language'!$A$86,OR('4. Campaign staff'!H28&lt;&gt;0,'4. Campaign staff'!H28&lt;&gt;"")),'4. Campaign staff'!H28,AND(D127='0d. Support language'!$A$13,'4. Campaign staff'!F28='0d. Support language'!$A$86,OR('4. Campaign staff'!H28=0,'4. Campaign staff'!H28="")),INDEX('0c. Salary grades'!$C$4:$C$19,MATCH('B. Intermediate calculations'!C127,'0c. Salary grades'!$B$4:$B$19,0))),0)</f>
        <v>0</v>
      </c>
      <c r="K127" s="347" cm="1">
        <f t="array" ref="K127">IFERROR(_xlfn.IFS(AND(D127='0d. Support language'!$A$14,'4. Campaign staff'!F28='0d. Support language'!$A$86,OR('4. Campaign staff'!H28&lt;&gt;0,'4. Campaign staff'!H28&lt;&gt;"")),'4. Campaign staff'!H28,AND(D127='0d. Support language'!$A$14,'4. Campaign staff'!F28='0d. Support language'!$A$86,OR('4. Campaign staff'!H28=0,'4. Campaign staff'!H28="")),INDEX('0c. Salary grades'!$C$4:$C$19,MATCH('B. Intermediate calculations'!C127,'0c. Salary grades'!$B$4:$B$19,0))),0)</f>
        <v>0</v>
      </c>
      <c r="L127" s="291">
        <f>IF(SUM('6. Staff time'!I36:AA36)&gt;('6. Staff time'!$AC$8*'B. Intermediate calculations'!$D$19),1,0)</f>
        <v>0</v>
      </c>
      <c r="M127" s="291">
        <f>IF(L127=1,SUM('6. Staff time'!I36:AA36)-$D$20,0)</f>
        <v>0</v>
      </c>
      <c r="N127" s="297" t="e">
        <f>IF(SUM('6. Staff time'!I36:AA36)&lt;'B. Intermediate calculations'!$D$20,100%,'B. Intermediate calculations'!$D$20/SUM('6. Staff time'!I36:AA36))</f>
        <v>#DIV/0!</v>
      </c>
      <c r="O127" s="348" t="e">
        <f t="shared" si="11"/>
        <v>#DIV/0!</v>
      </c>
      <c r="P127" s="312">
        <f>'6. Staff time'!I36</f>
        <v>0</v>
      </c>
      <c r="Q127" s="312">
        <f>'6. Staff time'!K36</f>
        <v>0</v>
      </c>
      <c r="R127" s="312">
        <f>'6. Staff time'!N36</f>
        <v>0</v>
      </c>
      <c r="S127" s="312">
        <f>'6. Staff time'!P36</f>
        <v>0</v>
      </c>
      <c r="T127" s="312">
        <f>'6. Staff time'!R36</f>
        <v>0</v>
      </c>
      <c r="U127" s="312">
        <f>'6. Staff time'!T36</f>
        <v>0</v>
      </c>
      <c r="V127" s="312">
        <f>'6. Staff time'!V36</f>
        <v>0</v>
      </c>
      <c r="W127" s="312">
        <f>'6. Staff time'!X36</f>
        <v>0</v>
      </c>
      <c r="X127" s="312">
        <f>'6. Staff time'!Z36</f>
        <v>0</v>
      </c>
      <c r="Y127" s="312">
        <f>'6. Staff time'!AA36</f>
        <v>0</v>
      </c>
      <c r="Z127" s="349">
        <f t="shared" si="1"/>
        <v>0</v>
      </c>
      <c r="AA127" s="349">
        <f t="shared" si="2"/>
        <v>0</v>
      </c>
      <c r="AB127" s="349">
        <f t="shared" si="3"/>
        <v>0</v>
      </c>
      <c r="AC127" s="349">
        <f t="shared" si="4"/>
        <v>0</v>
      </c>
      <c r="AD127" s="349">
        <f t="shared" si="5"/>
        <v>0</v>
      </c>
      <c r="AE127" s="349">
        <f t="shared" si="6"/>
        <v>0</v>
      </c>
      <c r="AF127" s="349">
        <f t="shared" si="7"/>
        <v>0</v>
      </c>
      <c r="AG127" s="349">
        <f t="shared" si="8"/>
        <v>0</v>
      </c>
      <c r="AH127" s="349">
        <f t="shared" si="9"/>
        <v>0</v>
      </c>
      <c r="AI127" s="349">
        <f t="shared" si="10"/>
        <v>0</v>
      </c>
    </row>
    <row r="128" spans="2:35">
      <c r="B128" s="291" t="str">
        <f>'6. Staff time'!C37</f>
        <v>Select cadre</v>
      </c>
      <c r="C128" s="345" t="str">
        <f>IF('4. Campaign staff'!G29=0,"",'4. Campaign staff'!G29)</f>
        <v/>
      </c>
      <c r="D128" s="291" t="str">
        <f>IF('4. Campaign staff'!I29=0,"",'4. Campaign staff'!I29)</f>
        <v/>
      </c>
      <c r="E128" s="346" cm="1">
        <f t="array" ref="E128">IFERROR(_xlfn.IFS(AND(D128&lt;&gt;'0d. Support language'!$A$16,'4. Campaign staff'!F29='0d. Support language'!$A$87,'4. Campaign staff'!H29&lt;&gt;"",'4. Campaign staff'!H29&lt;&gt;0),'4. Campaign staff'!H29,AND(D128&lt;&gt;'0d. Support language'!$A$16,'4. Campaign staff'!F29='0d. Support language'!$A$87,'4. Campaign staff'!G29&lt;&gt;""),INDEX('0c. Salary grades'!$C$4:$C$19,MATCH('B. Intermediate calculations'!C128,'0c. Salary grades'!$B$4:$B$19,0))),0)</f>
        <v>0</v>
      </c>
      <c r="F128" s="346" cm="1">
        <f t="array" ref="F128">IFERROR(_xlfn.IFS(AND(D128='0d. Support language'!$A$16,'4. Campaign staff'!H29&lt;&gt;"", '4. Campaign staff'!H29&lt;&gt;0),'4. Campaign staff'!H29,D128='0d. Support language'!$A$16,INDEX('0c. Salary grades'!$C$4:$C$19,MATCH('B. Intermediate calculations'!C128,'0c. Salary grades'!$B$4:$B$19,0))),0)</f>
        <v>0</v>
      </c>
      <c r="G128" s="347" cm="1">
        <f t="array" ref="G128">IFERROR(_xlfn.IFS(AND(D128='0d. Support language'!$A$13,'4. Campaign staff'!F29='0d. Support language'!$A$87),E128/$D$28),0)</f>
        <v>0</v>
      </c>
      <c r="H128" s="347" cm="1">
        <f t="array" ref="H128">IFERROR(_xlfn.IFS(AND(D128='0d. Support language'!$A$14,'4. Campaign staff'!F29='0d. Support language'!$A$87),E128/$D$28),0)</f>
        <v>0</v>
      </c>
      <c r="I128" s="347" t="e">
        <f t="shared" si="0"/>
        <v>#DIV/0!</v>
      </c>
      <c r="J128" s="347" cm="1">
        <f t="array" ref="J128">IFERROR(_xlfn.IFS(AND(D128='0d. Support language'!$A$13,'4. Campaign staff'!F29='0d. Support language'!$A$86,OR('4. Campaign staff'!H29&lt;&gt;0,'4. Campaign staff'!H29&lt;&gt;"")),'4. Campaign staff'!H29,AND(D128='0d. Support language'!$A$13,'4. Campaign staff'!F29='0d. Support language'!$A$86,OR('4. Campaign staff'!H29=0,'4. Campaign staff'!H29="")),INDEX('0c. Salary grades'!$C$4:$C$19,MATCH('B. Intermediate calculations'!C128,'0c. Salary grades'!$B$4:$B$19,0))),0)</f>
        <v>0</v>
      </c>
      <c r="K128" s="347" cm="1">
        <f t="array" ref="K128">IFERROR(_xlfn.IFS(AND(D128='0d. Support language'!$A$14,'4. Campaign staff'!F29='0d. Support language'!$A$86,OR('4. Campaign staff'!H29&lt;&gt;0,'4. Campaign staff'!H29&lt;&gt;"")),'4. Campaign staff'!H29,AND(D128='0d. Support language'!$A$14,'4. Campaign staff'!F29='0d. Support language'!$A$86,OR('4. Campaign staff'!H29=0,'4. Campaign staff'!H29="")),INDEX('0c. Salary grades'!$C$4:$C$19,MATCH('B. Intermediate calculations'!C128,'0c. Salary grades'!$B$4:$B$19,0))),0)</f>
        <v>0</v>
      </c>
      <c r="L128" s="291">
        <f>IF(SUM('6. Staff time'!I37:AA37)&gt;('6. Staff time'!$AC$8*'B. Intermediate calculations'!$D$19),1,0)</f>
        <v>0</v>
      </c>
      <c r="M128" s="291">
        <f>IF(L128=1,SUM('6. Staff time'!I37:AA37)-$D$20,0)</f>
        <v>0</v>
      </c>
      <c r="N128" s="297" t="e">
        <f>IF(SUM('6. Staff time'!I37:AA37)&lt;'B. Intermediate calculations'!$D$20,100%,'B. Intermediate calculations'!$D$20/SUM('6. Staff time'!I37:AA37))</f>
        <v>#DIV/0!</v>
      </c>
      <c r="O128" s="348" t="e">
        <f t="shared" si="11"/>
        <v>#DIV/0!</v>
      </c>
      <c r="P128" s="312">
        <f>'6. Staff time'!I37</f>
        <v>0</v>
      </c>
      <c r="Q128" s="312">
        <f>'6. Staff time'!K37</f>
        <v>0</v>
      </c>
      <c r="R128" s="312">
        <f>'6. Staff time'!N37</f>
        <v>0</v>
      </c>
      <c r="S128" s="312">
        <f>'6. Staff time'!P37</f>
        <v>0</v>
      </c>
      <c r="T128" s="312">
        <f>'6. Staff time'!R37</f>
        <v>0</v>
      </c>
      <c r="U128" s="312">
        <f>'6. Staff time'!T37</f>
        <v>0</v>
      </c>
      <c r="V128" s="312">
        <f>'6. Staff time'!V37</f>
        <v>0</v>
      </c>
      <c r="W128" s="312">
        <f>'6. Staff time'!X37</f>
        <v>0</v>
      </c>
      <c r="X128" s="312">
        <f>'6. Staff time'!Z37</f>
        <v>0</v>
      </c>
      <c r="Y128" s="312">
        <f>'6. Staff time'!AA37</f>
        <v>0</v>
      </c>
      <c r="Z128" s="349">
        <f t="shared" si="1"/>
        <v>0</v>
      </c>
      <c r="AA128" s="349">
        <f t="shared" si="2"/>
        <v>0</v>
      </c>
      <c r="AB128" s="349">
        <f t="shared" si="3"/>
        <v>0</v>
      </c>
      <c r="AC128" s="349">
        <f t="shared" si="4"/>
        <v>0</v>
      </c>
      <c r="AD128" s="349">
        <f t="shared" si="5"/>
        <v>0</v>
      </c>
      <c r="AE128" s="349">
        <f t="shared" si="6"/>
        <v>0</v>
      </c>
      <c r="AF128" s="349">
        <f t="shared" si="7"/>
        <v>0</v>
      </c>
      <c r="AG128" s="349">
        <f t="shared" si="8"/>
        <v>0</v>
      </c>
      <c r="AH128" s="349">
        <f t="shared" si="9"/>
        <v>0</v>
      </c>
      <c r="AI128" s="349">
        <f t="shared" si="10"/>
        <v>0</v>
      </c>
    </row>
    <row r="129" spans="2:35">
      <c r="B129" s="291" t="str">
        <f>'6. Staff time'!C38</f>
        <v>Select cadre</v>
      </c>
      <c r="C129" s="345" t="str">
        <f>IF('4. Campaign staff'!G30=0,"",'4. Campaign staff'!G30)</f>
        <v/>
      </c>
      <c r="D129" s="291" t="str">
        <f>IF('4. Campaign staff'!I30=0,"",'4. Campaign staff'!I30)</f>
        <v/>
      </c>
      <c r="E129" s="346" cm="1">
        <f t="array" ref="E129">IFERROR(_xlfn.IFS(AND(D129&lt;&gt;'0d. Support language'!$A$16,'4. Campaign staff'!F30='0d. Support language'!$A$87,'4. Campaign staff'!H30&lt;&gt;"",'4. Campaign staff'!H30&lt;&gt;0),'4. Campaign staff'!H30,AND(D129&lt;&gt;'0d. Support language'!$A$16,'4. Campaign staff'!F30='0d. Support language'!$A$87,'4. Campaign staff'!G30&lt;&gt;""),INDEX('0c. Salary grades'!$C$4:$C$19,MATCH('B. Intermediate calculations'!C129,'0c. Salary grades'!$B$4:$B$19,0))),0)</f>
        <v>0</v>
      </c>
      <c r="F129" s="346" cm="1">
        <f t="array" ref="F129">IFERROR(_xlfn.IFS(AND(D129='0d. Support language'!$A$16,'4. Campaign staff'!H30&lt;&gt;"", '4. Campaign staff'!H30&lt;&gt;0),'4. Campaign staff'!H30,D129='0d. Support language'!$A$16,INDEX('0c. Salary grades'!$C$4:$C$19,MATCH('B. Intermediate calculations'!C129,'0c. Salary grades'!$B$4:$B$19,0))),0)</f>
        <v>0</v>
      </c>
      <c r="G129" s="347" cm="1">
        <f t="array" ref="G129">IFERROR(_xlfn.IFS(AND(D129='0d. Support language'!$A$13,'4. Campaign staff'!F30='0d. Support language'!$A$87),E129/$D$28),0)</f>
        <v>0</v>
      </c>
      <c r="H129" s="347" cm="1">
        <f t="array" ref="H129">IFERROR(_xlfn.IFS(AND(D129='0d. Support language'!$A$14,'4. Campaign staff'!F30='0d. Support language'!$A$87),E129/$D$28),0)</f>
        <v>0</v>
      </c>
      <c r="I129" s="347" t="e">
        <f t="shared" si="0"/>
        <v>#DIV/0!</v>
      </c>
      <c r="J129" s="347" cm="1">
        <f t="array" ref="J129">IFERROR(_xlfn.IFS(AND(D129='0d. Support language'!$A$13,'4. Campaign staff'!F30='0d. Support language'!$A$86,OR('4. Campaign staff'!H30&lt;&gt;0,'4. Campaign staff'!H30&lt;&gt;"")),'4. Campaign staff'!H30,AND(D129='0d. Support language'!$A$13,'4. Campaign staff'!F30='0d. Support language'!$A$86,OR('4. Campaign staff'!H30=0,'4. Campaign staff'!H30="")),INDEX('0c. Salary grades'!$C$4:$C$19,MATCH('B. Intermediate calculations'!C129,'0c. Salary grades'!$B$4:$B$19,0))),0)</f>
        <v>0</v>
      </c>
      <c r="K129" s="347" cm="1">
        <f t="array" ref="K129">IFERROR(_xlfn.IFS(AND(D129='0d. Support language'!$A$14,'4. Campaign staff'!F30='0d. Support language'!$A$86,OR('4. Campaign staff'!H30&lt;&gt;0,'4. Campaign staff'!H30&lt;&gt;"")),'4. Campaign staff'!H30,AND(D129='0d. Support language'!$A$14,'4. Campaign staff'!F30='0d. Support language'!$A$86,OR('4. Campaign staff'!H30=0,'4. Campaign staff'!H30="")),INDEX('0c. Salary grades'!$C$4:$C$19,MATCH('B. Intermediate calculations'!C129,'0c. Salary grades'!$B$4:$B$19,0))),0)</f>
        <v>0</v>
      </c>
      <c r="L129" s="291">
        <f>IF(SUM('6. Staff time'!I38:AA38)&gt;('6. Staff time'!$AC$8*'B. Intermediate calculations'!$D$19),1,0)</f>
        <v>0</v>
      </c>
      <c r="M129" s="291">
        <f>IF(L129=1,SUM('6. Staff time'!I38:AA38)-$D$20,0)</f>
        <v>0</v>
      </c>
      <c r="N129" s="297" t="e">
        <f>IF(SUM('6. Staff time'!I38:AA38)&lt;'B. Intermediate calculations'!$D$20,100%,'B. Intermediate calculations'!$D$20/SUM('6. Staff time'!I38:AA38))</f>
        <v>#DIV/0!</v>
      </c>
      <c r="O129" s="348" t="e">
        <f t="shared" si="11"/>
        <v>#DIV/0!</v>
      </c>
      <c r="P129" s="312">
        <f>'6. Staff time'!I38</f>
        <v>0</v>
      </c>
      <c r="Q129" s="312">
        <f>'6. Staff time'!K38</f>
        <v>0</v>
      </c>
      <c r="R129" s="312">
        <f>'6. Staff time'!N38</f>
        <v>0</v>
      </c>
      <c r="S129" s="312">
        <f>'6. Staff time'!P38</f>
        <v>0</v>
      </c>
      <c r="T129" s="312">
        <f>'6. Staff time'!R38</f>
        <v>0</v>
      </c>
      <c r="U129" s="312">
        <f>'6. Staff time'!T38</f>
        <v>0</v>
      </c>
      <c r="V129" s="312">
        <f>'6. Staff time'!V38</f>
        <v>0</v>
      </c>
      <c r="W129" s="312">
        <f>'6. Staff time'!X38</f>
        <v>0</v>
      </c>
      <c r="X129" s="312">
        <f>'6. Staff time'!Z38</f>
        <v>0</v>
      </c>
      <c r="Y129" s="312">
        <f>'6. Staff time'!AA38</f>
        <v>0</v>
      </c>
      <c r="Z129" s="349">
        <f t="shared" si="1"/>
        <v>0</v>
      </c>
      <c r="AA129" s="349">
        <f t="shared" si="2"/>
        <v>0</v>
      </c>
      <c r="AB129" s="349">
        <f t="shared" si="3"/>
        <v>0</v>
      </c>
      <c r="AC129" s="349">
        <f t="shared" si="4"/>
        <v>0</v>
      </c>
      <c r="AD129" s="349">
        <f t="shared" si="5"/>
        <v>0</v>
      </c>
      <c r="AE129" s="349">
        <f t="shared" si="6"/>
        <v>0</v>
      </c>
      <c r="AF129" s="349">
        <f t="shared" si="7"/>
        <v>0</v>
      </c>
      <c r="AG129" s="349">
        <f t="shared" si="8"/>
        <v>0</v>
      </c>
      <c r="AH129" s="349">
        <f t="shared" si="9"/>
        <v>0</v>
      </c>
      <c r="AI129" s="349">
        <f t="shared" si="10"/>
        <v>0</v>
      </c>
    </row>
    <row r="130" spans="2:35">
      <c r="B130" s="291" t="str">
        <f>'6. Staff time'!C39</f>
        <v>Select cadre</v>
      </c>
      <c r="C130" s="345" t="str">
        <f>IF('4. Campaign staff'!G31=0,"",'4. Campaign staff'!G31)</f>
        <v/>
      </c>
      <c r="D130" s="291" t="str">
        <f>IF('4. Campaign staff'!I31=0,"",'4. Campaign staff'!I31)</f>
        <v/>
      </c>
      <c r="E130" s="346" cm="1">
        <f t="array" ref="E130">IFERROR(_xlfn.IFS(AND(D130&lt;&gt;'0d. Support language'!$A$16,'4. Campaign staff'!F31='0d. Support language'!$A$87,'4. Campaign staff'!H31&lt;&gt;"",'4. Campaign staff'!H31&lt;&gt;0),'4. Campaign staff'!H31,AND(D130&lt;&gt;'0d. Support language'!$A$16,'4. Campaign staff'!F31='0d. Support language'!$A$87,'4. Campaign staff'!G31&lt;&gt;""),INDEX('0c. Salary grades'!$C$4:$C$19,MATCH('B. Intermediate calculations'!C130,'0c. Salary grades'!$B$4:$B$19,0))),0)</f>
        <v>0</v>
      </c>
      <c r="F130" s="346" cm="1">
        <f t="array" ref="F130">IFERROR(_xlfn.IFS(AND(D130='0d. Support language'!$A$16,'4. Campaign staff'!H31&lt;&gt;"", '4. Campaign staff'!H31&lt;&gt;0),'4. Campaign staff'!H31,D130='0d. Support language'!$A$16,INDEX('0c. Salary grades'!$C$4:$C$19,MATCH('B. Intermediate calculations'!C130,'0c. Salary grades'!$B$4:$B$19,0))),0)</f>
        <v>0</v>
      </c>
      <c r="G130" s="347" cm="1">
        <f t="array" ref="G130">IFERROR(_xlfn.IFS(AND(D130='0d. Support language'!$A$13,'4. Campaign staff'!F31='0d. Support language'!$A$87),E130/$D$28),0)</f>
        <v>0</v>
      </c>
      <c r="H130" s="347" cm="1">
        <f t="array" ref="H130">IFERROR(_xlfn.IFS(AND(D130='0d. Support language'!$A$14,'4. Campaign staff'!F31='0d. Support language'!$A$87),E130/$D$28),0)</f>
        <v>0</v>
      </c>
      <c r="I130" s="347" t="e">
        <f t="shared" si="0"/>
        <v>#DIV/0!</v>
      </c>
      <c r="J130" s="347" cm="1">
        <f t="array" ref="J130">IFERROR(_xlfn.IFS(AND(D130='0d. Support language'!$A$13,'4. Campaign staff'!F31='0d. Support language'!$A$86,OR('4. Campaign staff'!H31&lt;&gt;0,'4. Campaign staff'!H31&lt;&gt;"")),'4. Campaign staff'!H31,AND(D130='0d. Support language'!$A$13,'4. Campaign staff'!F31='0d. Support language'!$A$86,OR('4. Campaign staff'!H31=0,'4. Campaign staff'!H31="")),INDEX('0c. Salary grades'!$C$4:$C$19,MATCH('B. Intermediate calculations'!C130,'0c. Salary grades'!$B$4:$B$19,0))),0)</f>
        <v>0</v>
      </c>
      <c r="K130" s="347" cm="1">
        <f t="array" ref="K130">IFERROR(_xlfn.IFS(AND(D130='0d. Support language'!$A$14,'4. Campaign staff'!F31='0d. Support language'!$A$86,OR('4. Campaign staff'!H31&lt;&gt;0,'4. Campaign staff'!H31&lt;&gt;"")),'4. Campaign staff'!H31,AND(D130='0d. Support language'!$A$14,'4. Campaign staff'!F31='0d. Support language'!$A$86,OR('4. Campaign staff'!H31=0,'4. Campaign staff'!H31="")),INDEX('0c. Salary grades'!$C$4:$C$19,MATCH('B. Intermediate calculations'!C130,'0c. Salary grades'!$B$4:$B$19,0))),0)</f>
        <v>0</v>
      </c>
      <c r="L130" s="291">
        <f>IF(SUM('6. Staff time'!I39:AA39)&gt;('6. Staff time'!$AC$8*'B. Intermediate calculations'!$D$19),1,0)</f>
        <v>0</v>
      </c>
      <c r="M130" s="291">
        <f>IF(L130=1,SUM('6. Staff time'!I39:AA39)-$D$20,0)</f>
        <v>0</v>
      </c>
      <c r="N130" s="297" t="e">
        <f>IF(SUM('6. Staff time'!I39:AA39)&lt;'B. Intermediate calculations'!$D$20,100%,'B. Intermediate calculations'!$D$20/SUM('6. Staff time'!I39:AA39))</f>
        <v>#DIV/0!</v>
      </c>
      <c r="O130" s="348" t="e">
        <f t="shared" si="11"/>
        <v>#DIV/0!</v>
      </c>
      <c r="P130" s="312">
        <f>'6. Staff time'!I39</f>
        <v>0</v>
      </c>
      <c r="Q130" s="312">
        <f>'6. Staff time'!K39</f>
        <v>0</v>
      </c>
      <c r="R130" s="312">
        <f>'6. Staff time'!N39</f>
        <v>0</v>
      </c>
      <c r="S130" s="312">
        <f>'6. Staff time'!P39</f>
        <v>0</v>
      </c>
      <c r="T130" s="312">
        <f>'6. Staff time'!R39</f>
        <v>0</v>
      </c>
      <c r="U130" s="312">
        <f>'6. Staff time'!T39</f>
        <v>0</v>
      </c>
      <c r="V130" s="312">
        <f>'6. Staff time'!V39</f>
        <v>0</v>
      </c>
      <c r="W130" s="312">
        <f>'6. Staff time'!X39</f>
        <v>0</v>
      </c>
      <c r="X130" s="312">
        <f>'6. Staff time'!Z39</f>
        <v>0</v>
      </c>
      <c r="Y130" s="312">
        <f>'6. Staff time'!AA39</f>
        <v>0</v>
      </c>
      <c r="Z130" s="349">
        <f t="shared" si="1"/>
        <v>0</v>
      </c>
      <c r="AA130" s="349">
        <f t="shared" si="2"/>
        <v>0</v>
      </c>
      <c r="AB130" s="349">
        <f t="shared" si="3"/>
        <v>0</v>
      </c>
      <c r="AC130" s="349">
        <f t="shared" si="4"/>
        <v>0</v>
      </c>
      <c r="AD130" s="349">
        <f t="shared" si="5"/>
        <v>0</v>
      </c>
      <c r="AE130" s="349">
        <f t="shared" si="6"/>
        <v>0</v>
      </c>
      <c r="AF130" s="349">
        <f t="shared" si="7"/>
        <v>0</v>
      </c>
      <c r="AG130" s="349">
        <f t="shared" si="8"/>
        <v>0</v>
      </c>
      <c r="AH130" s="349">
        <f t="shared" si="9"/>
        <v>0</v>
      </c>
      <c r="AI130" s="349">
        <f t="shared" si="10"/>
        <v>0</v>
      </c>
    </row>
    <row r="131" spans="2:35">
      <c r="B131" s="291" t="str">
        <f>'6. Staff time'!C40</f>
        <v>Select cadre</v>
      </c>
      <c r="C131" s="345" t="str">
        <f>IF('4. Campaign staff'!G32=0,"",'4. Campaign staff'!G32)</f>
        <v/>
      </c>
      <c r="D131" s="291" t="str">
        <f>IF('4. Campaign staff'!I32=0,"",'4. Campaign staff'!I32)</f>
        <v/>
      </c>
      <c r="E131" s="346" cm="1">
        <f t="array" ref="E131">IFERROR(_xlfn.IFS(AND(D131&lt;&gt;'0d. Support language'!$A$16,'4. Campaign staff'!F32='0d. Support language'!$A$87,'4. Campaign staff'!H32&lt;&gt;"",'4. Campaign staff'!H32&lt;&gt;0),'4. Campaign staff'!H32,AND(D131&lt;&gt;'0d. Support language'!$A$16,'4. Campaign staff'!F32='0d. Support language'!$A$87,'4. Campaign staff'!G32&lt;&gt;""),INDEX('0c. Salary grades'!$C$4:$C$19,MATCH('B. Intermediate calculations'!C131,'0c. Salary grades'!$B$4:$B$19,0))),0)</f>
        <v>0</v>
      </c>
      <c r="F131" s="346" cm="1">
        <f t="array" ref="F131">IFERROR(_xlfn.IFS(AND(D131='0d. Support language'!$A$16,'4. Campaign staff'!H32&lt;&gt;"", '4. Campaign staff'!H32&lt;&gt;0),'4. Campaign staff'!H32,D131='0d. Support language'!$A$16,INDEX('0c. Salary grades'!$C$4:$C$19,MATCH('B. Intermediate calculations'!C131,'0c. Salary grades'!$B$4:$B$19,0))),0)</f>
        <v>0</v>
      </c>
      <c r="G131" s="347" cm="1">
        <f t="array" ref="G131">IFERROR(_xlfn.IFS(AND(D131='0d. Support language'!$A$13,'4. Campaign staff'!F32='0d. Support language'!$A$87),E131/$D$28),0)</f>
        <v>0</v>
      </c>
      <c r="H131" s="347" cm="1">
        <f t="array" ref="H131">IFERROR(_xlfn.IFS(AND(D131='0d. Support language'!$A$14,'4. Campaign staff'!F32='0d. Support language'!$A$87),E131/$D$28),0)</f>
        <v>0</v>
      </c>
      <c r="I131" s="347" t="e">
        <f t="shared" si="0"/>
        <v>#DIV/0!</v>
      </c>
      <c r="J131" s="347" cm="1">
        <f t="array" ref="J131">IFERROR(_xlfn.IFS(AND(D131='0d. Support language'!$A$13,'4. Campaign staff'!F32='0d. Support language'!$A$86,OR('4. Campaign staff'!H32&lt;&gt;0,'4. Campaign staff'!H32&lt;&gt;"")),'4. Campaign staff'!H32,AND(D131='0d. Support language'!$A$13,'4. Campaign staff'!F32='0d. Support language'!$A$86,OR('4. Campaign staff'!H32=0,'4. Campaign staff'!H32="")),INDEX('0c. Salary grades'!$C$4:$C$19,MATCH('B. Intermediate calculations'!C131,'0c. Salary grades'!$B$4:$B$19,0))),0)</f>
        <v>0</v>
      </c>
      <c r="K131" s="347" cm="1">
        <f t="array" ref="K131">IFERROR(_xlfn.IFS(AND(D131='0d. Support language'!$A$14,'4. Campaign staff'!F32='0d. Support language'!$A$86,OR('4. Campaign staff'!H32&lt;&gt;0,'4. Campaign staff'!H32&lt;&gt;"")),'4. Campaign staff'!H32,AND(D131='0d. Support language'!$A$14,'4. Campaign staff'!F32='0d. Support language'!$A$86,OR('4. Campaign staff'!H32=0,'4. Campaign staff'!H32="")),INDEX('0c. Salary grades'!$C$4:$C$19,MATCH('B. Intermediate calculations'!C131,'0c. Salary grades'!$B$4:$B$19,0))),0)</f>
        <v>0</v>
      </c>
      <c r="L131" s="291">
        <f>IF(SUM('6. Staff time'!I40:AA40)&gt;('6. Staff time'!$AC$8*'B. Intermediate calculations'!$D$19),1,0)</f>
        <v>0</v>
      </c>
      <c r="M131" s="291">
        <f>IF(L131=1,SUM('6. Staff time'!I40:AA40)-$D$20,0)</f>
        <v>0</v>
      </c>
      <c r="N131" s="297" t="e">
        <f>IF(SUM('6. Staff time'!I40:AA40)&lt;'B. Intermediate calculations'!$D$20,100%,'B. Intermediate calculations'!$D$20/SUM('6. Staff time'!I40:AA40))</f>
        <v>#DIV/0!</v>
      </c>
      <c r="O131" s="348" t="e">
        <f t="shared" si="11"/>
        <v>#DIV/0!</v>
      </c>
      <c r="P131" s="312">
        <f>'6. Staff time'!I40</f>
        <v>0</v>
      </c>
      <c r="Q131" s="312">
        <f>'6. Staff time'!K40</f>
        <v>0</v>
      </c>
      <c r="R131" s="312">
        <f>'6. Staff time'!N40</f>
        <v>0</v>
      </c>
      <c r="S131" s="312">
        <f>'6. Staff time'!P40</f>
        <v>0</v>
      </c>
      <c r="T131" s="312">
        <f>'6. Staff time'!R40</f>
        <v>0</v>
      </c>
      <c r="U131" s="312">
        <f>'6. Staff time'!T40</f>
        <v>0</v>
      </c>
      <c r="V131" s="312">
        <f>'6. Staff time'!V40</f>
        <v>0</v>
      </c>
      <c r="W131" s="312">
        <f>'6. Staff time'!X40</f>
        <v>0</v>
      </c>
      <c r="X131" s="312">
        <f>'6. Staff time'!Z40</f>
        <v>0</v>
      </c>
      <c r="Y131" s="312">
        <f>'6. Staff time'!AA40</f>
        <v>0</v>
      </c>
      <c r="Z131" s="349">
        <f t="shared" si="1"/>
        <v>0</v>
      </c>
      <c r="AA131" s="349">
        <f t="shared" si="2"/>
        <v>0</v>
      </c>
      <c r="AB131" s="349">
        <f t="shared" si="3"/>
        <v>0</v>
      </c>
      <c r="AC131" s="349">
        <f t="shared" si="4"/>
        <v>0</v>
      </c>
      <c r="AD131" s="349">
        <f t="shared" si="5"/>
        <v>0</v>
      </c>
      <c r="AE131" s="349">
        <f t="shared" si="6"/>
        <v>0</v>
      </c>
      <c r="AF131" s="349">
        <f t="shared" si="7"/>
        <v>0</v>
      </c>
      <c r="AG131" s="349">
        <f t="shared" si="8"/>
        <v>0</v>
      </c>
      <c r="AH131" s="349">
        <f t="shared" si="9"/>
        <v>0</v>
      </c>
      <c r="AI131" s="349">
        <f t="shared" si="10"/>
        <v>0</v>
      </c>
    </row>
    <row r="132" spans="2:35">
      <c r="B132" s="291" t="str">
        <f>'6. Staff time'!C41</f>
        <v>Select cadre</v>
      </c>
      <c r="C132" s="345" t="str">
        <f>IF('4. Campaign staff'!G33=0,"",'4. Campaign staff'!G33)</f>
        <v/>
      </c>
      <c r="D132" s="291" t="str">
        <f>IF('4. Campaign staff'!I33=0,"",'4. Campaign staff'!I33)</f>
        <v/>
      </c>
      <c r="E132" s="346" cm="1">
        <f t="array" ref="E132">IFERROR(_xlfn.IFS(AND(D132&lt;&gt;'0d. Support language'!$A$16,'4. Campaign staff'!F33='0d. Support language'!$A$87,'4. Campaign staff'!H33&lt;&gt;"",'4. Campaign staff'!H33&lt;&gt;0),'4. Campaign staff'!H33,AND(D132&lt;&gt;'0d. Support language'!$A$16,'4. Campaign staff'!F33='0d. Support language'!$A$87,'4. Campaign staff'!G33&lt;&gt;""),INDEX('0c. Salary grades'!$C$4:$C$19,MATCH('B. Intermediate calculations'!C132,'0c. Salary grades'!$B$4:$B$19,0))),0)</f>
        <v>0</v>
      </c>
      <c r="F132" s="346" cm="1">
        <f t="array" ref="F132">IFERROR(_xlfn.IFS(AND(D132='0d. Support language'!$A$16,'4. Campaign staff'!H33&lt;&gt;"", '4. Campaign staff'!H33&lt;&gt;0),'4. Campaign staff'!H33,D132='0d. Support language'!$A$16,INDEX('0c. Salary grades'!$C$4:$C$19,MATCH('B. Intermediate calculations'!C132,'0c. Salary grades'!$B$4:$B$19,0))),0)</f>
        <v>0</v>
      </c>
      <c r="G132" s="347" cm="1">
        <f t="array" ref="G132">IFERROR(_xlfn.IFS(AND(D132='0d. Support language'!$A$13,'4. Campaign staff'!F33='0d. Support language'!$A$87),E132/$D$28),0)</f>
        <v>0</v>
      </c>
      <c r="H132" s="347" cm="1">
        <f t="array" ref="H132">IFERROR(_xlfn.IFS(AND(D132='0d. Support language'!$A$14,'4. Campaign staff'!F33='0d. Support language'!$A$87),E132/$D$28),0)</f>
        <v>0</v>
      </c>
      <c r="I132" s="347" t="e">
        <f t="shared" si="0"/>
        <v>#DIV/0!</v>
      </c>
      <c r="J132" s="347" cm="1">
        <f t="array" ref="J132">IFERROR(_xlfn.IFS(AND(D132='0d. Support language'!$A$13,'4. Campaign staff'!F33='0d. Support language'!$A$86,OR('4. Campaign staff'!H33&lt;&gt;0,'4. Campaign staff'!H33&lt;&gt;"")),'4. Campaign staff'!H33,AND(D132='0d. Support language'!$A$13,'4. Campaign staff'!F33='0d. Support language'!$A$86,OR('4. Campaign staff'!H33=0,'4. Campaign staff'!H33="")),INDEX('0c. Salary grades'!$C$4:$C$19,MATCH('B. Intermediate calculations'!C132,'0c. Salary grades'!$B$4:$B$19,0))),0)</f>
        <v>0</v>
      </c>
      <c r="K132" s="347" cm="1">
        <f t="array" ref="K132">IFERROR(_xlfn.IFS(AND(D132='0d. Support language'!$A$14,'4. Campaign staff'!F33='0d. Support language'!$A$86,OR('4. Campaign staff'!H33&lt;&gt;0,'4. Campaign staff'!H33&lt;&gt;"")),'4. Campaign staff'!H33,AND(D132='0d. Support language'!$A$14,'4. Campaign staff'!F33='0d. Support language'!$A$86,OR('4. Campaign staff'!H33=0,'4. Campaign staff'!H33="")),INDEX('0c. Salary grades'!$C$4:$C$19,MATCH('B. Intermediate calculations'!C132,'0c. Salary grades'!$B$4:$B$19,0))),0)</f>
        <v>0</v>
      </c>
      <c r="L132" s="291">
        <f>IF(SUM('6. Staff time'!I41:AA41)&gt;('6. Staff time'!$AC$8*'B. Intermediate calculations'!$D$19),1,0)</f>
        <v>0</v>
      </c>
      <c r="M132" s="291">
        <f>IF(L132=1,SUM('6. Staff time'!I41:AA41)-$D$20,0)</f>
        <v>0</v>
      </c>
      <c r="N132" s="297" t="e">
        <f>IF(SUM('6. Staff time'!I41:AA41)&lt;'B. Intermediate calculations'!$D$20,100%,'B. Intermediate calculations'!$D$20/SUM('6. Staff time'!I41:AA41))</f>
        <v>#DIV/0!</v>
      </c>
      <c r="O132" s="348" t="e">
        <f t="shared" si="11"/>
        <v>#DIV/0!</v>
      </c>
      <c r="P132" s="312">
        <f>'6. Staff time'!I41</f>
        <v>0</v>
      </c>
      <c r="Q132" s="312">
        <f>'6. Staff time'!K41</f>
        <v>0</v>
      </c>
      <c r="R132" s="312">
        <f>'6. Staff time'!N41</f>
        <v>0</v>
      </c>
      <c r="S132" s="312">
        <f>'6. Staff time'!P41</f>
        <v>0</v>
      </c>
      <c r="T132" s="312">
        <f>'6. Staff time'!R41</f>
        <v>0</v>
      </c>
      <c r="U132" s="312">
        <f>'6. Staff time'!T41</f>
        <v>0</v>
      </c>
      <c r="V132" s="312">
        <f>'6. Staff time'!V41</f>
        <v>0</v>
      </c>
      <c r="W132" s="312">
        <f>'6. Staff time'!X41</f>
        <v>0</v>
      </c>
      <c r="X132" s="312">
        <f>'6. Staff time'!Z41</f>
        <v>0</v>
      </c>
      <c r="Y132" s="312">
        <f>'6. Staff time'!AA41</f>
        <v>0</v>
      </c>
      <c r="Z132" s="349">
        <f t="shared" si="1"/>
        <v>0</v>
      </c>
      <c r="AA132" s="349">
        <f t="shared" si="2"/>
        <v>0</v>
      </c>
      <c r="AB132" s="349">
        <f t="shared" si="3"/>
        <v>0</v>
      </c>
      <c r="AC132" s="349">
        <f t="shared" si="4"/>
        <v>0</v>
      </c>
      <c r="AD132" s="349">
        <f t="shared" si="5"/>
        <v>0</v>
      </c>
      <c r="AE132" s="349">
        <f t="shared" si="6"/>
        <v>0</v>
      </c>
      <c r="AF132" s="349">
        <f t="shared" si="7"/>
        <v>0</v>
      </c>
      <c r="AG132" s="349">
        <f t="shared" si="8"/>
        <v>0</v>
      </c>
      <c r="AH132" s="349">
        <f t="shared" si="9"/>
        <v>0</v>
      </c>
      <c r="AI132" s="349">
        <f t="shared" si="10"/>
        <v>0</v>
      </c>
    </row>
    <row r="133" spans="2:35">
      <c r="B133" s="291" t="str">
        <f>'6. Staff time'!C42</f>
        <v>Select cadre</v>
      </c>
      <c r="C133" s="345" t="str">
        <f>IF('4. Campaign staff'!G34=0,"",'4. Campaign staff'!G34)</f>
        <v/>
      </c>
      <c r="D133" s="291" t="str">
        <f>IF('4. Campaign staff'!I34=0,"",'4. Campaign staff'!I34)</f>
        <v/>
      </c>
      <c r="E133" s="346" cm="1">
        <f t="array" ref="E133">IFERROR(_xlfn.IFS(AND(D133&lt;&gt;'0d. Support language'!$A$16,'4. Campaign staff'!F34='0d. Support language'!$A$87,'4. Campaign staff'!H34&lt;&gt;"",'4. Campaign staff'!H34&lt;&gt;0),'4. Campaign staff'!H34,AND(D133&lt;&gt;'0d. Support language'!$A$16,'4. Campaign staff'!F34='0d. Support language'!$A$87,'4. Campaign staff'!G34&lt;&gt;""),INDEX('0c. Salary grades'!$C$4:$C$19,MATCH('B. Intermediate calculations'!C133,'0c. Salary grades'!$B$4:$B$19,0))),0)</f>
        <v>0</v>
      </c>
      <c r="F133" s="346" cm="1">
        <f t="array" ref="F133">IFERROR(_xlfn.IFS(AND(D133='0d. Support language'!$A$16,'4. Campaign staff'!H34&lt;&gt;"", '4. Campaign staff'!H34&lt;&gt;0),'4. Campaign staff'!H34,D133='0d. Support language'!$A$16,INDEX('0c. Salary grades'!$C$4:$C$19,MATCH('B. Intermediate calculations'!C133,'0c. Salary grades'!$B$4:$B$19,0))),0)</f>
        <v>0</v>
      </c>
      <c r="G133" s="347" cm="1">
        <f t="array" ref="G133">IFERROR(_xlfn.IFS(AND(D133='0d. Support language'!$A$13,'4. Campaign staff'!F34='0d. Support language'!$A$87),E133/$D$28),0)</f>
        <v>0</v>
      </c>
      <c r="H133" s="347" cm="1">
        <f t="array" ref="H133">IFERROR(_xlfn.IFS(AND(D133='0d. Support language'!$A$14,'4. Campaign staff'!F34='0d. Support language'!$A$87),E133/$D$28),0)</f>
        <v>0</v>
      </c>
      <c r="I133" s="347" t="e">
        <f t="shared" si="0"/>
        <v>#DIV/0!</v>
      </c>
      <c r="J133" s="347" cm="1">
        <f t="array" ref="J133">IFERROR(_xlfn.IFS(AND(D133='0d. Support language'!$A$13,'4. Campaign staff'!F34='0d. Support language'!$A$86,OR('4. Campaign staff'!H34&lt;&gt;0,'4. Campaign staff'!H34&lt;&gt;"")),'4. Campaign staff'!H34,AND(D133='0d. Support language'!$A$13,'4. Campaign staff'!F34='0d. Support language'!$A$86,OR('4. Campaign staff'!H34=0,'4. Campaign staff'!H34="")),INDEX('0c. Salary grades'!$C$4:$C$19,MATCH('B. Intermediate calculations'!C133,'0c. Salary grades'!$B$4:$B$19,0))),0)</f>
        <v>0</v>
      </c>
      <c r="K133" s="347" cm="1">
        <f t="array" ref="K133">IFERROR(_xlfn.IFS(AND(D133='0d. Support language'!$A$14,'4. Campaign staff'!F34='0d. Support language'!$A$86,OR('4. Campaign staff'!H34&lt;&gt;0,'4. Campaign staff'!H34&lt;&gt;"")),'4. Campaign staff'!H34,AND(D133='0d. Support language'!$A$14,'4. Campaign staff'!F34='0d. Support language'!$A$86,OR('4. Campaign staff'!H34=0,'4. Campaign staff'!H34="")),INDEX('0c. Salary grades'!$C$4:$C$19,MATCH('B. Intermediate calculations'!C133,'0c. Salary grades'!$B$4:$B$19,0))),0)</f>
        <v>0</v>
      </c>
      <c r="L133" s="291">
        <f>IF(SUM('6. Staff time'!I42:AA42)&gt;('6. Staff time'!$AC$8*'B. Intermediate calculations'!$D$19),1,0)</f>
        <v>0</v>
      </c>
      <c r="M133" s="291">
        <f>IF(L133=1,SUM('6. Staff time'!I42:AA42)-$D$20,0)</f>
        <v>0</v>
      </c>
      <c r="N133" s="297" t="e">
        <f>IF(SUM('6. Staff time'!I42:AA42)&lt;'B. Intermediate calculations'!$D$20,100%,'B. Intermediate calculations'!$D$20/SUM('6. Staff time'!I42:AA42))</f>
        <v>#DIV/0!</v>
      </c>
      <c r="O133" s="348" t="e">
        <f t="shared" si="11"/>
        <v>#DIV/0!</v>
      </c>
      <c r="P133" s="312">
        <f>'6. Staff time'!I42</f>
        <v>0</v>
      </c>
      <c r="Q133" s="312">
        <f>'6. Staff time'!K42</f>
        <v>0</v>
      </c>
      <c r="R133" s="312">
        <f>'6. Staff time'!N42</f>
        <v>0</v>
      </c>
      <c r="S133" s="312">
        <f>'6. Staff time'!P42</f>
        <v>0</v>
      </c>
      <c r="T133" s="312">
        <f>'6. Staff time'!R42</f>
        <v>0</v>
      </c>
      <c r="U133" s="312">
        <f>'6. Staff time'!T42</f>
        <v>0</v>
      </c>
      <c r="V133" s="312">
        <f>'6. Staff time'!V42</f>
        <v>0</v>
      </c>
      <c r="W133" s="312">
        <f>'6. Staff time'!X42</f>
        <v>0</v>
      </c>
      <c r="X133" s="312">
        <f>'6. Staff time'!Z42</f>
        <v>0</v>
      </c>
      <c r="Y133" s="312">
        <f>'6. Staff time'!AA42</f>
        <v>0</v>
      </c>
      <c r="Z133" s="349">
        <f t="shared" si="1"/>
        <v>0</v>
      </c>
      <c r="AA133" s="349">
        <f t="shared" si="2"/>
        <v>0</v>
      </c>
      <c r="AB133" s="349">
        <f t="shared" si="3"/>
        <v>0</v>
      </c>
      <c r="AC133" s="349">
        <f t="shared" si="4"/>
        <v>0</v>
      </c>
      <c r="AD133" s="349">
        <f t="shared" si="5"/>
        <v>0</v>
      </c>
      <c r="AE133" s="349">
        <f t="shared" si="6"/>
        <v>0</v>
      </c>
      <c r="AF133" s="349">
        <f t="shared" si="7"/>
        <v>0</v>
      </c>
      <c r="AG133" s="349">
        <f t="shared" si="8"/>
        <v>0</v>
      </c>
      <c r="AH133" s="349">
        <f t="shared" si="9"/>
        <v>0</v>
      </c>
      <c r="AI133" s="349">
        <f t="shared" si="10"/>
        <v>0</v>
      </c>
    </row>
    <row r="134" spans="2:35">
      <c r="B134" s="291" t="str">
        <f>'6. Staff time'!C43</f>
        <v>Select cadre</v>
      </c>
      <c r="C134" s="345" t="str">
        <f>IF('4. Campaign staff'!G35=0,"",'4. Campaign staff'!G35)</f>
        <v/>
      </c>
      <c r="D134" s="291" t="str">
        <f>IF('4. Campaign staff'!I35=0,"",'4. Campaign staff'!I35)</f>
        <v/>
      </c>
      <c r="E134" s="346" cm="1">
        <f t="array" ref="E134">IFERROR(_xlfn.IFS(AND(D134&lt;&gt;'0d. Support language'!$A$16,'4. Campaign staff'!F35='0d. Support language'!$A$87,'4. Campaign staff'!H35&lt;&gt;"",'4. Campaign staff'!H35&lt;&gt;0),'4. Campaign staff'!H35,AND(D134&lt;&gt;'0d. Support language'!$A$16,'4. Campaign staff'!F35='0d. Support language'!$A$87,'4. Campaign staff'!G35&lt;&gt;""),INDEX('0c. Salary grades'!$C$4:$C$19,MATCH('B. Intermediate calculations'!C134,'0c. Salary grades'!$B$4:$B$19,0))),0)</f>
        <v>0</v>
      </c>
      <c r="F134" s="346" cm="1">
        <f t="array" ref="F134">IFERROR(_xlfn.IFS(AND(D134='0d. Support language'!$A$16,'4. Campaign staff'!H35&lt;&gt;"", '4. Campaign staff'!H35&lt;&gt;0),'4. Campaign staff'!H35,D134='0d. Support language'!$A$16,INDEX('0c. Salary grades'!$C$4:$C$19,MATCH('B. Intermediate calculations'!C134,'0c. Salary grades'!$B$4:$B$19,0))),0)</f>
        <v>0</v>
      </c>
      <c r="G134" s="347" cm="1">
        <f t="array" ref="G134">IFERROR(_xlfn.IFS(AND(D134='0d. Support language'!$A$13,'4. Campaign staff'!F35='0d. Support language'!$A$87),E134/$D$28),0)</f>
        <v>0</v>
      </c>
      <c r="H134" s="347" cm="1">
        <f t="array" ref="H134">IFERROR(_xlfn.IFS(AND(D134='0d. Support language'!$A$14,'4. Campaign staff'!F35='0d. Support language'!$A$87),E134/$D$28),0)</f>
        <v>0</v>
      </c>
      <c r="I134" s="347" t="e">
        <f t="shared" si="0"/>
        <v>#DIV/0!</v>
      </c>
      <c r="J134" s="347" cm="1">
        <f t="array" ref="J134">IFERROR(_xlfn.IFS(AND(D134='0d. Support language'!$A$13,'4. Campaign staff'!F35='0d. Support language'!$A$86,OR('4. Campaign staff'!H35&lt;&gt;0,'4. Campaign staff'!H35&lt;&gt;"")),'4. Campaign staff'!H35,AND(D134='0d. Support language'!$A$13,'4. Campaign staff'!F35='0d. Support language'!$A$86,OR('4. Campaign staff'!H35=0,'4. Campaign staff'!H35="")),INDEX('0c. Salary grades'!$C$4:$C$19,MATCH('B. Intermediate calculations'!C134,'0c. Salary grades'!$B$4:$B$19,0))),0)</f>
        <v>0</v>
      </c>
      <c r="K134" s="347" cm="1">
        <f t="array" ref="K134">IFERROR(_xlfn.IFS(AND(D134='0d. Support language'!$A$14,'4. Campaign staff'!F35='0d. Support language'!$A$86,OR('4. Campaign staff'!H35&lt;&gt;0,'4. Campaign staff'!H35&lt;&gt;"")),'4. Campaign staff'!H35,AND(D134='0d. Support language'!$A$14,'4. Campaign staff'!F35='0d. Support language'!$A$86,OR('4. Campaign staff'!H35=0,'4. Campaign staff'!H35="")),INDEX('0c. Salary grades'!$C$4:$C$19,MATCH('B. Intermediate calculations'!C134,'0c. Salary grades'!$B$4:$B$19,0))),0)</f>
        <v>0</v>
      </c>
      <c r="L134" s="291">
        <f>IF(SUM('6. Staff time'!I43:AA43)&gt;('6. Staff time'!$AC$8*'B. Intermediate calculations'!$D$19),1,0)</f>
        <v>0</v>
      </c>
      <c r="M134" s="291">
        <f>IF(L134=1,SUM('6. Staff time'!I43:AA43)-$D$20,0)</f>
        <v>0</v>
      </c>
      <c r="N134" s="297" t="e">
        <f>IF(SUM('6. Staff time'!I43:AA43)&lt;'B. Intermediate calculations'!$D$20,100%,'B. Intermediate calculations'!$D$20/SUM('6. Staff time'!I43:AA43))</f>
        <v>#DIV/0!</v>
      </c>
      <c r="O134" s="348" t="e">
        <f t="shared" si="11"/>
        <v>#DIV/0!</v>
      </c>
      <c r="P134" s="312">
        <f>'6. Staff time'!I43</f>
        <v>0</v>
      </c>
      <c r="Q134" s="312">
        <f>'6. Staff time'!K43</f>
        <v>0</v>
      </c>
      <c r="R134" s="312">
        <f>'6. Staff time'!N43</f>
        <v>0</v>
      </c>
      <c r="S134" s="312">
        <f>'6. Staff time'!P43</f>
        <v>0</v>
      </c>
      <c r="T134" s="312">
        <f>'6. Staff time'!R43</f>
        <v>0</v>
      </c>
      <c r="U134" s="312">
        <f>'6. Staff time'!T43</f>
        <v>0</v>
      </c>
      <c r="V134" s="312">
        <f>'6. Staff time'!V43</f>
        <v>0</v>
      </c>
      <c r="W134" s="312">
        <f>'6. Staff time'!X43</f>
        <v>0</v>
      </c>
      <c r="X134" s="312">
        <f>'6. Staff time'!Z43</f>
        <v>0</v>
      </c>
      <c r="Y134" s="312">
        <f>'6. Staff time'!AA43</f>
        <v>0</v>
      </c>
      <c r="Z134" s="349">
        <f t="shared" si="1"/>
        <v>0</v>
      </c>
      <c r="AA134" s="349">
        <f t="shared" si="2"/>
        <v>0</v>
      </c>
      <c r="AB134" s="349">
        <f t="shared" si="3"/>
        <v>0</v>
      </c>
      <c r="AC134" s="349">
        <f t="shared" si="4"/>
        <v>0</v>
      </c>
      <c r="AD134" s="349">
        <f t="shared" si="5"/>
        <v>0</v>
      </c>
      <c r="AE134" s="349">
        <f t="shared" si="6"/>
        <v>0</v>
      </c>
      <c r="AF134" s="349">
        <f t="shared" si="7"/>
        <v>0</v>
      </c>
      <c r="AG134" s="349">
        <f t="shared" si="8"/>
        <v>0</v>
      </c>
      <c r="AH134" s="349">
        <f t="shared" si="9"/>
        <v>0</v>
      </c>
      <c r="AI134" s="349">
        <f t="shared" si="10"/>
        <v>0</v>
      </c>
    </row>
    <row r="135" spans="2:35">
      <c r="B135" s="291" t="str">
        <f>'6. Staff time'!C44</f>
        <v>Select cadre</v>
      </c>
      <c r="C135" s="345" t="str">
        <f>IF('4. Campaign staff'!G36=0,"",'4. Campaign staff'!G36)</f>
        <v/>
      </c>
      <c r="D135" s="291" t="str">
        <f>IF('4. Campaign staff'!I36=0,"",'4. Campaign staff'!I36)</f>
        <v/>
      </c>
      <c r="E135" s="346" cm="1">
        <f t="array" ref="E135">IFERROR(_xlfn.IFS(AND(D135&lt;&gt;'0d. Support language'!$A$16,'4. Campaign staff'!F36='0d. Support language'!$A$87,'4. Campaign staff'!H36&lt;&gt;"",'4. Campaign staff'!H36&lt;&gt;0),'4. Campaign staff'!H36,AND(D135&lt;&gt;'0d. Support language'!$A$16,'4. Campaign staff'!F36='0d. Support language'!$A$87,'4. Campaign staff'!G36&lt;&gt;""),INDEX('0c. Salary grades'!$C$4:$C$19,MATCH('B. Intermediate calculations'!C135,'0c. Salary grades'!$B$4:$B$19,0))),0)</f>
        <v>0</v>
      </c>
      <c r="F135" s="346" cm="1">
        <f t="array" ref="F135">IFERROR(_xlfn.IFS(AND(D135='0d. Support language'!$A$16,'4. Campaign staff'!H36&lt;&gt;"", '4. Campaign staff'!H36&lt;&gt;0),'4. Campaign staff'!H36,D135='0d. Support language'!$A$16,INDEX('0c. Salary grades'!$C$4:$C$19,MATCH('B. Intermediate calculations'!C135,'0c. Salary grades'!$B$4:$B$19,0))),0)</f>
        <v>0</v>
      </c>
      <c r="G135" s="347" cm="1">
        <f t="array" ref="G135">IFERROR(_xlfn.IFS(AND(D135='0d. Support language'!$A$13,'4. Campaign staff'!F36='0d. Support language'!$A$87),E135/$D$28),0)</f>
        <v>0</v>
      </c>
      <c r="H135" s="347" cm="1">
        <f t="array" ref="H135">IFERROR(_xlfn.IFS(AND(D135='0d. Support language'!$A$14,'4. Campaign staff'!F36='0d. Support language'!$A$87),E135/$D$28),0)</f>
        <v>0</v>
      </c>
      <c r="I135" s="347" t="e">
        <f t="shared" si="0"/>
        <v>#DIV/0!</v>
      </c>
      <c r="J135" s="347" cm="1">
        <f t="array" ref="J135">IFERROR(_xlfn.IFS(AND(D135='0d. Support language'!$A$13,'4. Campaign staff'!F36='0d. Support language'!$A$86,OR('4. Campaign staff'!H36&lt;&gt;0,'4. Campaign staff'!H36&lt;&gt;"")),'4. Campaign staff'!H36,AND(D135='0d. Support language'!$A$13,'4. Campaign staff'!F36='0d. Support language'!$A$86,OR('4. Campaign staff'!H36=0,'4. Campaign staff'!H36="")),INDEX('0c. Salary grades'!$C$4:$C$19,MATCH('B. Intermediate calculations'!C135,'0c. Salary grades'!$B$4:$B$19,0))),0)</f>
        <v>0</v>
      </c>
      <c r="K135" s="347" cm="1">
        <f t="array" ref="K135">IFERROR(_xlfn.IFS(AND(D135='0d. Support language'!$A$14,'4. Campaign staff'!F36='0d. Support language'!$A$86,OR('4. Campaign staff'!H36&lt;&gt;0,'4. Campaign staff'!H36&lt;&gt;"")),'4. Campaign staff'!H36,AND(D135='0d. Support language'!$A$14,'4. Campaign staff'!F36='0d. Support language'!$A$86,OR('4. Campaign staff'!H36=0,'4. Campaign staff'!H36="")),INDEX('0c. Salary grades'!$C$4:$C$19,MATCH('B. Intermediate calculations'!C135,'0c. Salary grades'!$B$4:$B$19,0))),0)</f>
        <v>0</v>
      </c>
      <c r="L135" s="291">
        <f>IF(SUM('6. Staff time'!I44:AA44)&gt;('6. Staff time'!$AC$8*'B. Intermediate calculations'!$D$19),1,0)</f>
        <v>0</v>
      </c>
      <c r="M135" s="291">
        <f>IF(L135=1,SUM('6. Staff time'!I44:AA44)-$D$20,0)</f>
        <v>0</v>
      </c>
      <c r="N135" s="297" t="e">
        <f>IF(SUM('6. Staff time'!I44:AA44)&lt;'B. Intermediate calculations'!$D$20,100%,'B. Intermediate calculations'!$D$20/SUM('6. Staff time'!I44:AA44))</f>
        <v>#DIV/0!</v>
      </c>
      <c r="O135" s="348" t="e">
        <f t="shared" si="11"/>
        <v>#DIV/0!</v>
      </c>
      <c r="P135" s="312">
        <f>'6. Staff time'!I44</f>
        <v>0</v>
      </c>
      <c r="Q135" s="312">
        <f>'6. Staff time'!K44</f>
        <v>0</v>
      </c>
      <c r="R135" s="312">
        <f>'6. Staff time'!N44</f>
        <v>0</v>
      </c>
      <c r="S135" s="312">
        <f>'6. Staff time'!P44</f>
        <v>0</v>
      </c>
      <c r="T135" s="312">
        <f>'6. Staff time'!R44</f>
        <v>0</v>
      </c>
      <c r="U135" s="312">
        <f>'6. Staff time'!T44</f>
        <v>0</v>
      </c>
      <c r="V135" s="312">
        <f>'6. Staff time'!V44</f>
        <v>0</v>
      </c>
      <c r="W135" s="312">
        <f>'6. Staff time'!X44</f>
        <v>0</v>
      </c>
      <c r="X135" s="312">
        <f>'6. Staff time'!Z44</f>
        <v>0</v>
      </c>
      <c r="Y135" s="312">
        <f>'6. Staff time'!AA44</f>
        <v>0</v>
      </c>
      <c r="Z135" s="349">
        <f t="shared" si="1"/>
        <v>0</v>
      </c>
      <c r="AA135" s="349">
        <f t="shared" si="2"/>
        <v>0</v>
      </c>
      <c r="AB135" s="349">
        <f t="shared" si="3"/>
        <v>0</v>
      </c>
      <c r="AC135" s="349">
        <f t="shared" si="4"/>
        <v>0</v>
      </c>
      <c r="AD135" s="349">
        <f t="shared" si="5"/>
        <v>0</v>
      </c>
      <c r="AE135" s="349">
        <f t="shared" si="6"/>
        <v>0</v>
      </c>
      <c r="AF135" s="349">
        <f t="shared" si="7"/>
        <v>0</v>
      </c>
      <c r="AG135" s="349">
        <f t="shared" si="8"/>
        <v>0</v>
      </c>
      <c r="AH135" s="349">
        <f t="shared" si="9"/>
        <v>0</v>
      </c>
      <c r="AI135" s="349">
        <f t="shared" si="10"/>
        <v>0</v>
      </c>
    </row>
    <row r="136" spans="2:35">
      <c r="B136" s="291" t="str">
        <f>'6. Staff time'!C45</f>
        <v>Select cadre</v>
      </c>
      <c r="C136" s="345" t="str">
        <f>IF('4. Campaign staff'!G37=0,"",'4. Campaign staff'!G37)</f>
        <v/>
      </c>
      <c r="D136" s="291" t="str">
        <f>IF('4. Campaign staff'!I37=0,"",'4. Campaign staff'!I37)</f>
        <v/>
      </c>
      <c r="E136" s="346" cm="1">
        <f t="array" ref="E136">IFERROR(_xlfn.IFS(AND(D136&lt;&gt;'0d. Support language'!$A$16,'4. Campaign staff'!F37='0d. Support language'!$A$87,'4. Campaign staff'!H37&lt;&gt;"",'4. Campaign staff'!H37&lt;&gt;0),'4. Campaign staff'!H37,AND(D136&lt;&gt;'0d. Support language'!$A$16,'4. Campaign staff'!F37='0d. Support language'!$A$87,'4. Campaign staff'!G37&lt;&gt;""),INDEX('0c. Salary grades'!$C$4:$C$19,MATCH('B. Intermediate calculations'!C136,'0c. Salary grades'!$B$4:$B$19,0))),0)</f>
        <v>0</v>
      </c>
      <c r="F136" s="346" cm="1">
        <f t="array" ref="F136">IFERROR(_xlfn.IFS(AND(D136='0d. Support language'!$A$16,'4. Campaign staff'!H37&lt;&gt;"", '4. Campaign staff'!H37&lt;&gt;0),'4. Campaign staff'!H37,D136='0d. Support language'!$A$16,INDEX('0c. Salary grades'!$C$4:$C$19,MATCH('B. Intermediate calculations'!C136,'0c. Salary grades'!$B$4:$B$19,0))),0)</f>
        <v>0</v>
      </c>
      <c r="G136" s="347" cm="1">
        <f t="array" ref="G136">IFERROR(_xlfn.IFS(AND(D136='0d. Support language'!$A$13,'4. Campaign staff'!F37='0d. Support language'!$A$87),E136/$D$28),0)</f>
        <v>0</v>
      </c>
      <c r="H136" s="347" cm="1">
        <f t="array" ref="H136">IFERROR(_xlfn.IFS(AND(D136='0d. Support language'!$A$14,'4. Campaign staff'!F37='0d. Support language'!$A$87),E136/$D$28),0)</f>
        <v>0</v>
      </c>
      <c r="I136" s="347" t="e">
        <f t="shared" si="0"/>
        <v>#DIV/0!</v>
      </c>
      <c r="J136" s="347" cm="1">
        <f t="array" ref="J136">IFERROR(_xlfn.IFS(AND(D136='0d. Support language'!$A$13,'4. Campaign staff'!F37='0d. Support language'!$A$86,OR('4. Campaign staff'!H37&lt;&gt;0,'4. Campaign staff'!H37&lt;&gt;"")),'4. Campaign staff'!H37,AND(D136='0d. Support language'!$A$13,'4. Campaign staff'!F37='0d. Support language'!$A$86,OR('4. Campaign staff'!H37=0,'4. Campaign staff'!H37="")),INDEX('0c. Salary grades'!$C$4:$C$19,MATCH('B. Intermediate calculations'!C136,'0c. Salary grades'!$B$4:$B$19,0))),0)</f>
        <v>0</v>
      </c>
      <c r="K136" s="347" cm="1">
        <f t="array" ref="K136">IFERROR(_xlfn.IFS(AND(D136='0d. Support language'!$A$14,'4. Campaign staff'!F37='0d. Support language'!$A$86,OR('4. Campaign staff'!H37&lt;&gt;0,'4. Campaign staff'!H37&lt;&gt;"")),'4. Campaign staff'!H37,AND(D136='0d. Support language'!$A$14,'4. Campaign staff'!F37='0d. Support language'!$A$86,OR('4. Campaign staff'!H37=0,'4. Campaign staff'!H37="")),INDEX('0c. Salary grades'!$C$4:$C$19,MATCH('B. Intermediate calculations'!C136,'0c. Salary grades'!$B$4:$B$19,0))),0)</f>
        <v>0</v>
      </c>
      <c r="L136" s="291">
        <f>IF(SUM('6. Staff time'!I45:AA45)&gt;('6. Staff time'!$AC$8*'B. Intermediate calculations'!$D$19),1,0)</f>
        <v>0</v>
      </c>
      <c r="M136" s="291">
        <f>IF(L136=1,SUM('6. Staff time'!I45:AA45)-$D$20,0)</f>
        <v>0</v>
      </c>
      <c r="N136" s="297" t="e">
        <f>IF(SUM('6. Staff time'!I45:AA45)&lt;'B. Intermediate calculations'!$D$20,100%,'B. Intermediate calculations'!$D$20/SUM('6. Staff time'!I45:AA45))</f>
        <v>#DIV/0!</v>
      </c>
      <c r="O136" s="348" t="e">
        <f t="shared" si="11"/>
        <v>#DIV/0!</v>
      </c>
      <c r="P136" s="312">
        <f>'6. Staff time'!I45</f>
        <v>0</v>
      </c>
      <c r="Q136" s="312">
        <f>'6. Staff time'!K45</f>
        <v>0</v>
      </c>
      <c r="R136" s="312">
        <f>'6. Staff time'!N45</f>
        <v>0</v>
      </c>
      <c r="S136" s="312">
        <f>'6. Staff time'!P45</f>
        <v>0</v>
      </c>
      <c r="T136" s="312">
        <f>'6. Staff time'!R45</f>
        <v>0</v>
      </c>
      <c r="U136" s="312">
        <f>'6. Staff time'!T45</f>
        <v>0</v>
      </c>
      <c r="V136" s="312">
        <f>'6. Staff time'!V45</f>
        <v>0</v>
      </c>
      <c r="W136" s="312">
        <f>'6. Staff time'!X45</f>
        <v>0</v>
      </c>
      <c r="X136" s="312">
        <f>'6. Staff time'!Z45</f>
        <v>0</v>
      </c>
      <c r="Y136" s="312">
        <f>'6. Staff time'!AA45</f>
        <v>0</v>
      </c>
      <c r="Z136" s="349">
        <f t="shared" si="1"/>
        <v>0</v>
      </c>
      <c r="AA136" s="349">
        <f t="shared" si="2"/>
        <v>0</v>
      </c>
      <c r="AB136" s="349">
        <f t="shared" si="3"/>
        <v>0</v>
      </c>
      <c r="AC136" s="349">
        <f t="shared" si="4"/>
        <v>0</v>
      </c>
      <c r="AD136" s="349">
        <f t="shared" si="5"/>
        <v>0</v>
      </c>
      <c r="AE136" s="349">
        <f t="shared" si="6"/>
        <v>0</v>
      </c>
      <c r="AF136" s="349">
        <f t="shared" si="7"/>
        <v>0</v>
      </c>
      <c r="AG136" s="349">
        <f t="shared" si="8"/>
        <v>0</v>
      </c>
      <c r="AH136" s="349">
        <f t="shared" si="9"/>
        <v>0</v>
      </c>
      <c r="AI136" s="349">
        <f t="shared" si="10"/>
        <v>0</v>
      </c>
    </row>
    <row r="137" spans="2:35">
      <c r="B137" s="291" t="str">
        <f>'6. Staff time'!C46</f>
        <v>Select cadre</v>
      </c>
      <c r="C137" s="345" t="str">
        <f>IF('4. Campaign staff'!G38=0,"",'4. Campaign staff'!G38)</f>
        <v/>
      </c>
      <c r="D137" s="291" t="str">
        <f>IF('4. Campaign staff'!I38=0,"",'4. Campaign staff'!I38)</f>
        <v/>
      </c>
      <c r="E137" s="346" cm="1">
        <f t="array" ref="E137">IFERROR(_xlfn.IFS(AND(D137&lt;&gt;'0d. Support language'!$A$16,'4. Campaign staff'!F38='0d. Support language'!$A$87,'4. Campaign staff'!H38&lt;&gt;"",'4. Campaign staff'!H38&lt;&gt;0),'4. Campaign staff'!H38,AND(D137&lt;&gt;'0d. Support language'!$A$16,'4. Campaign staff'!F38='0d. Support language'!$A$87,'4. Campaign staff'!G38&lt;&gt;""),INDEX('0c. Salary grades'!$C$4:$C$19,MATCH('B. Intermediate calculations'!C137,'0c. Salary grades'!$B$4:$B$19,0))),0)</f>
        <v>0</v>
      </c>
      <c r="F137" s="346" cm="1">
        <f t="array" ref="F137">IFERROR(_xlfn.IFS(AND(D137='0d. Support language'!$A$16,'4. Campaign staff'!H38&lt;&gt;"", '4. Campaign staff'!H38&lt;&gt;0),'4. Campaign staff'!H38,D137='0d. Support language'!$A$16,INDEX('0c. Salary grades'!$C$4:$C$19,MATCH('B. Intermediate calculations'!C137,'0c. Salary grades'!$B$4:$B$19,0))),0)</f>
        <v>0</v>
      </c>
      <c r="G137" s="347" cm="1">
        <f t="array" ref="G137">IFERROR(_xlfn.IFS(AND(D137='0d. Support language'!$A$13,'4. Campaign staff'!F38='0d. Support language'!$A$87),E137/$D$28),0)</f>
        <v>0</v>
      </c>
      <c r="H137" s="347" cm="1">
        <f t="array" ref="H137">IFERROR(_xlfn.IFS(AND(D137='0d. Support language'!$A$14,'4. Campaign staff'!F38='0d. Support language'!$A$87),E137/$D$28),0)</f>
        <v>0</v>
      </c>
      <c r="I137" s="347" t="e">
        <f t="shared" si="0"/>
        <v>#DIV/0!</v>
      </c>
      <c r="J137" s="347" cm="1">
        <f t="array" ref="J137">IFERROR(_xlfn.IFS(AND(D137='0d. Support language'!$A$13,'4. Campaign staff'!F38='0d. Support language'!$A$86,OR('4. Campaign staff'!H38&lt;&gt;0,'4. Campaign staff'!H38&lt;&gt;"")),'4. Campaign staff'!H38,AND(D137='0d. Support language'!$A$13,'4. Campaign staff'!F38='0d. Support language'!$A$86,OR('4. Campaign staff'!H38=0,'4. Campaign staff'!H38="")),INDEX('0c. Salary grades'!$C$4:$C$19,MATCH('B. Intermediate calculations'!C137,'0c. Salary grades'!$B$4:$B$19,0))),0)</f>
        <v>0</v>
      </c>
      <c r="K137" s="347" cm="1">
        <f t="array" ref="K137">IFERROR(_xlfn.IFS(AND(D137='0d. Support language'!$A$14,'4. Campaign staff'!F38='0d. Support language'!$A$86,OR('4. Campaign staff'!H38&lt;&gt;0,'4. Campaign staff'!H38&lt;&gt;"")),'4. Campaign staff'!H38,AND(D137='0d. Support language'!$A$14,'4. Campaign staff'!F38='0d. Support language'!$A$86,OR('4. Campaign staff'!H38=0,'4. Campaign staff'!H38="")),INDEX('0c. Salary grades'!$C$4:$C$19,MATCH('B. Intermediate calculations'!C137,'0c. Salary grades'!$B$4:$B$19,0))),0)</f>
        <v>0</v>
      </c>
      <c r="L137" s="291">
        <f>IF(SUM('6. Staff time'!I46:AA46)&gt;('6. Staff time'!$AC$8*'B. Intermediate calculations'!$D$19),1,0)</f>
        <v>0</v>
      </c>
      <c r="M137" s="291">
        <f>IF(L137=1,SUM('6. Staff time'!I46:AA46)-$D$20,0)</f>
        <v>0</v>
      </c>
      <c r="N137" s="297" t="e">
        <f>IF(SUM('6. Staff time'!I46:AA46)&lt;'B. Intermediate calculations'!$D$20,100%,'B. Intermediate calculations'!$D$20/SUM('6. Staff time'!I46:AA46))</f>
        <v>#DIV/0!</v>
      </c>
      <c r="O137" s="348" t="e">
        <f t="shared" si="11"/>
        <v>#DIV/0!</v>
      </c>
      <c r="P137" s="312">
        <f>'6. Staff time'!I46</f>
        <v>0</v>
      </c>
      <c r="Q137" s="312">
        <f>'6. Staff time'!K46</f>
        <v>0</v>
      </c>
      <c r="R137" s="312">
        <f>'6. Staff time'!N46</f>
        <v>0</v>
      </c>
      <c r="S137" s="312">
        <f>'6. Staff time'!P46</f>
        <v>0</v>
      </c>
      <c r="T137" s="312">
        <f>'6. Staff time'!R46</f>
        <v>0</v>
      </c>
      <c r="U137" s="312">
        <f>'6. Staff time'!T46</f>
        <v>0</v>
      </c>
      <c r="V137" s="312">
        <f>'6. Staff time'!V46</f>
        <v>0</v>
      </c>
      <c r="W137" s="312">
        <f>'6. Staff time'!X46</f>
        <v>0</v>
      </c>
      <c r="X137" s="312">
        <f>'6. Staff time'!Z46</f>
        <v>0</v>
      </c>
      <c r="Y137" s="312">
        <f>'6. Staff time'!AA46</f>
        <v>0</v>
      </c>
      <c r="Z137" s="349">
        <f t="shared" si="1"/>
        <v>0</v>
      </c>
      <c r="AA137" s="349">
        <f t="shared" si="2"/>
        <v>0</v>
      </c>
      <c r="AB137" s="349">
        <f t="shared" si="3"/>
        <v>0</v>
      </c>
      <c r="AC137" s="349">
        <f t="shared" si="4"/>
        <v>0</v>
      </c>
      <c r="AD137" s="349">
        <f t="shared" si="5"/>
        <v>0</v>
      </c>
      <c r="AE137" s="349">
        <f t="shared" si="6"/>
        <v>0</v>
      </c>
      <c r="AF137" s="349">
        <f t="shared" si="7"/>
        <v>0</v>
      </c>
      <c r="AG137" s="349">
        <f t="shared" si="8"/>
        <v>0</v>
      </c>
      <c r="AH137" s="349">
        <f t="shared" si="9"/>
        <v>0</v>
      </c>
      <c r="AI137" s="349">
        <f t="shared" si="10"/>
        <v>0</v>
      </c>
    </row>
    <row r="138" spans="2:35">
      <c r="B138" s="291" t="str">
        <f>'6. Staff time'!C47</f>
        <v>Select cadre</v>
      </c>
      <c r="C138" s="345" t="str">
        <f>IF('4. Campaign staff'!G39=0,"",'4. Campaign staff'!G39)</f>
        <v/>
      </c>
      <c r="D138" s="291" t="str">
        <f>IF('4. Campaign staff'!I39=0,"",'4. Campaign staff'!I39)</f>
        <v/>
      </c>
      <c r="E138" s="346" cm="1">
        <f t="array" ref="E138">IFERROR(_xlfn.IFS(AND(D138&lt;&gt;'0d. Support language'!$A$16,'4. Campaign staff'!F39='0d. Support language'!$A$87,'4. Campaign staff'!H39&lt;&gt;"",'4. Campaign staff'!H39&lt;&gt;0),'4. Campaign staff'!H39,AND(D138&lt;&gt;'0d. Support language'!$A$16,'4. Campaign staff'!F39='0d. Support language'!$A$87,'4. Campaign staff'!G39&lt;&gt;""),INDEX('0c. Salary grades'!$C$4:$C$19,MATCH('B. Intermediate calculations'!C138,'0c. Salary grades'!$B$4:$B$19,0))),0)</f>
        <v>0</v>
      </c>
      <c r="F138" s="346" cm="1">
        <f t="array" ref="F138">IFERROR(_xlfn.IFS(AND(D138='0d. Support language'!$A$16,'4. Campaign staff'!H39&lt;&gt;"", '4. Campaign staff'!H39&lt;&gt;0),'4. Campaign staff'!H39,D138='0d. Support language'!$A$16,INDEX('0c. Salary grades'!$C$4:$C$19,MATCH('B. Intermediate calculations'!C138,'0c. Salary grades'!$B$4:$B$19,0))),0)</f>
        <v>0</v>
      </c>
      <c r="G138" s="347" cm="1">
        <f t="array" ref="G138">IFERROR(_xlfn.IFS(AND(D138='0d. Support language'!$A$13,'4. Campaign staff'!F39='0d. Support language'!$A$87),E138/$D$28),0)</f>
        <v>0</v>
      </c>
      <c r="H138" s="347" cm="1">
        <f t="array" ref="H138">IFERROR(_xlfn.IFS(AND(D138='0d. Support language'!$A$14,'4. Campaign staff'!F39='0d. Support language'!$A$87),E138/$D$28),0)</f>
        <v>0</v>
      </c>
      <c r="I138" s="347" t="e">
        <f t="shared" si="0"/>
        <v>#DIV/0!</v>
      </c>
      <c r="J138" s="347" cm="1">
        <f t="array" ref="J138">IFERROR(_xlfn.IFS(AND(D138='0d. Support language'!$A$13,'4. Campaign staff'!F39='0d. Support language'!$A$86,OR('4. Campaign staff'!H39&lt;&gt;0,'4. Campaign staff'!H39&lt;&gt;"")),'4. Campaign staff'!H39,AND(D138='0d. Support language'!$A$13,'4. Campaign staff'!F39='0d. Support language'!$A$86,OR('4. Campaign staff'!H39=0,'4. Campaign staff'!H39="")),INDEX('0c. Salary grades'!$C$4:$C$19,MATCH('B. Intermediate calculations'!C138,'0c. Salary grades'!$B$4:$B$19,0))),0)</f>
        <v>0</v>
      </c>
      <c r="K138" s="347" cm="1">
        <f t="array" ref="K138">IFERROR(_xlfn.IFS(AND(D138='0d. Support language'!$A$14,'4. Campaign staff'!F39='0d. Support language'!$A$86,OR('4. Campaign staff'!H39&lt;&gt;0,'4. Campaign staff'!H39&lt;&gt;"")),'4. Campaign staff'!H39,AND(D138='0d. Support language'!$A$14,'4. Campaign staff'!F39='0d. Support language'!$A$86,OR('4. Campaign staff'!H39=0,'4. Campaign staff'!H39="")),INDEX('0c. Salary grades'!$C$4:$C$19,MATCH('B. Intermediate calculations'!C138,'0c. Salary grades'!$B$4:$B$19,0))),0)</f>
        <v>0</v>
      </c>
      <c r="L138" s="291">
        <f>IF(SUM('6. Staff time'!I47:AA47)&gt;('6. Staff time'!$AC$8*'B. Intermediate calculations'!$D$19),1,0)</f>
        <v>0</v>
      </c>
      <c r="M138" s="291">
        <f>IF(L138=1,SUM('6. Staff time'!I47:AA47)-$D$20,0)</f>
        <v>0</v>
      </c>
      <c r="N138" s="297" t="e">
        <f>IF(SUM('6. Staff time'!I47:AA47)&lt;'B. Intermediate calculations'!$D$20,100%,'B. Intermediate calculations'!$D$20/SUM('6. Staff time'!I47:AA47))</f>
        <v>#DIV/0!</v>
      </c>
      <c r="O138" s="348" t="e">
        <f t="shared" si="11"/>
        <v>#DIV/0!</v>
      </c>
      <c r="P138" s="312">
        <f>'6. Staff time'!I47</f>
        <v>0</v>
      </c>
      <c r="Q138" s="312">
        <f>'6. Staff time'!K47</f>
        <v>0</v>
      </c>
      <c r="R138" s="312">
        <f>'6. Staff time'!N47</f>
        <v>0</v>
      </c>
      <c r="S138" s="312">
        <f>'6. Staff time'!P47</f>
        <v>0</v>
      </c>
      <c r="T138" s="312">
        <f>'6. Staff time'!R47</f>
        <v>0</v>
      </c>
      <c r="U138" s="312">
        <f>'6. Staff time'!T47</f>
        <v>0</v>
      </c>
      <c r="V138" s="312">
        <f>'6. Staff time'!V47</f>
        <v>0</v>
      </c>
      <c r="W138" s="312">
        <f>'6. Staff time'!X47</f>
        <v>0</v>
      </c>
      <c r="X138" s="312">
        <f>'6. Staff time'!Z47</f>
        <v>0</v>
      </c>
      <c r="Y138" s="312">
        <f>'6. Staff time'!AA47</f>
        <v>0</v>
      </c>
      <c r="Z138" s="349">
        <f t="shared" si="1"/>
        <v>0</v>
      </c>
      <c r="AA138" s="349">
        <f t="shared" si="2"/>
        <v>0</v>
      </c>
      <c r="AB138" s="349">
        <f t="shared" si="3"/>
        <v>0</v>
      </c>
      <c r="AC138" s="349">
        <f t="shared" si="4"/>
        <v>0</v>
      </c>
      <c r="AD138" s="349">
        <f t="shared" si="5"/>
        <v>0</v>
      </c>
      <c r="AE138" s="349">
        <f t="shared" si="6"/>
        <v>0</v>
      </c>
      <c r="AF138" s="349">
        <f t="shared" si="7"/>
        <v>0</v>
      </c>
      <c r="AG138" s="349">
        <f t="shared" si="8"/>
        <v>0</v>
      </c>
      <c r="AH138" s="349">
        <f t="shared" si="9"/>
        <v>0</v>
      </c>
      <c r="AI138" s="349">
        <f t="shared" si="10"/>
        <v>0</v>
      </c>
    </row>
    <row r="139" spans="2:35">
      <c r="B139" s="291" t="str">
        <f>'6. Staff time'!C48</f>
        <v>Select cadre</v>
      </c>
      <c r="C139" s="345" t="str">
        <f>IF('4. Campaign staff'!G40=0,"",'4. Campaign staff'!G40)</f>
        <v/>
      </c>
      <c r="D139" s="291" t="str">
        <f>IF('4. Campaign staff'!I40=0,"",'4. Campaign staff'!I40)</f>
        <v/>
      </c>
      <c r="E139" s="346" cm="1">
        <f t="array" ref="E139">IFERROR(_xlfn.IFS(AND(D139&lt;&gt;'0d. Support language'!$A$16,'4. Campaign staff'!F40='0d. Support language'!$A$87,'4. Campaign staff'!H40&lt;&gt;"",'4. Campaign staff'!H40&lt;&gt;0),'4. Campaign staff'!H40,AND(D139&lt;&gt;'0d. Support language'!$A$16,'4. Campaign staff'!F40='0d. Support language'!$A$87,'4. Campaign staff'!G40&lt;&gt;""),INDEX('0c. Salary grades'!$C$4:$C$19,MATCH('B. Intermediate calculations'!C139,'0c. Salary grades'!$B$4:$B$19,0))),0)</f>
        <v>0</v>
      </c>
      <c r="F139" s="346" cm="1">
        <f t="array" ref="F139">IFERROR(_xlfn.IFS(AND(D139='0d. Support language'!$A$16,'4. Campaign staff'!H40&lt;&gt;"", '4. Campaign staff'!H40&lt;&gt;0),'4. Campaign staff'!H40,D139='0d. Support language'!$A$16,INDEX('0c. Salary grades'!$C$4:$C$19,MATCH('B. Intermediate calculations'!C139,'0c. Salary grades'!$B$4:$B$19,0))),0)</f>
        <v>0</v>
      </c>
      <c r="G139" s="347" cm="1">
        <f t="array" ref="G139">IFERROR(_xlfn.IFS(AND(D139='0d. Support language'!$A$13,'4. Campaign staff'!F40='0d. Support language'!$A$87),E139/$D$28),0)</f>
        <v>0</v>
      </c>
      <c r="H139" s="347" cm="1">
        <f t="array" ref="H139">IFERROR(_xlfn.IFS(AND(D139='0d. Support language'!$A$14,'4. Campaign staff'!F40='0d. Support language'!$A$87),E139/$D$28),0)</f>
        <v>0</v>
      </c>
      <c r="I139" s="347" t="e">
        <f t="shared" si="0"/>
        <v>#DIV/0!</v>
      </c>
      <c r="J139" s="347" cm="1">
        <f t="array" ref="J139">IFERROR(_xlfn.IFS(AND(D139='0d. Support language'!$A$13,'4. Campaign staff'!F40='0d. Support language'!$A$86,OR('4. Campaign staff'!H40&lt;&gt;0,'4. Campaign staff'!H40&lt;&gt;"")),'4. Campaign staff'!H40,AND(D139='0d. Support language'!$A$13,'4. Campaign staff'!F40='0d. Support language'!$A$86,OR('4. Campaign staff'!H40=0,'4. Campaign staff'!H40="")),INDEX('0c. Salary grades'!$C$4:$C$19,MATCH('B. Intermediate calculations'!C139,'0c. Salary grades'!$B$4:$B$19,0))),0)</f>
        <v>0</v>
      </c>
      <c r="K139" s="347" cm="1">
        <f t="array" ref="K139">IFERROR(_xlfn.IFS(AND(D139='0d. Support language'!$A$14,'4. Campaign staff'!F40='0d. Support language'!$A$86,OR('4. Campaign staff'!H40&lt;&gt;0,'4. Campaign staff'!H40&lt;&gt;"")),'4. Campaign staff'!H40,AND(D139='0d. Support language'!$A$14,'4. Campaign staff'!F40='0d. Support language'!$A$86,OR('4. Campaign staff'!H40=0,'4. Campaign staff'!H40="")),INDEX('0c. Salary grades'!$C$4:$C$19,MATCH('B. Intermediate calculations'!C139,'0c. Salary grades'!$B$4:$B$19,0))),0)</f>
        <v>0</v>
      </c>
      <c r="L139" s="291">
        <f>IF(SUM('6. Staff time'!I48:AA48)&gt;('6. Staff time'!$AC$8*'B. Intermediate calculations'!$D$19),1,0)</f>
        <v>0</v>
      </c>
      <c r="M139" s="291">
        <f>IF(L139=1,SUM('6. Staff time'!I48:AA48)-$D$20,0)</f>
        <v>0</v>
      </c>
      <c r="N139" s="297" t="e">
        <f>IF(SUM('6. Staff time'!I48:AA48)&lt;'B. Intermediate calculations'!$D$20,100%,'B. Intermediate calculations'!$D$20/SUM('6. Staff time'!I48:AA48))</f>
        <v>#DIV/0!</v>
      </c>
      <c r="O139" s="348" t="e">
        <f t="shared" si="11"/>
        <v>#DIV/0!</v>
      </c>
      <c r="P139" s="312">
        <f>'6. Staff time'!I48</f>
        <v>0</v>
      </c>
      <c r="Q139" s="312">
        <f>'6. Staff time'!K48</f>
        <v>0</v>
      </c>
      <c r="R139" s="312">
        <f>'6. Staff time'!N48</f>
        <v>0</v>
      </c>
      <c r="S139" s="312">
        <f>'6. Staff time'!P48</f>
        <v>0</v>
      </c>
      <c r="T139" s="312">
        <f>'6. Staff time'!R48</f>
        <v>0</v>
      </c>
      <c r="U139" s="312">
        <f>'6. Staff time'!T48</f>
        <v>0</v>
      </c>
      <c r="V139" s="312">
        <f>'6. Staff time'!V48</f>
        <v>0</v>
      </c>
      <c r="W139" s="312">
        <f>'6. Staff time'!X48</f>
        <v>0</v>
      </c>
      <c r="X139" s="312">
        <f>'6. Staff time'!Z48</f>
        <v>0</v>
      </c>
      <c r="Y139" s="312">
        <f>'6. Staff time'!AA48</f>
        <v>0</v>
      </c>
      <c r="Z139" s="349">
        <f t="shared" si="1"/>
        <v>0</v>
      </c>
      <c r="AA139" s="349">
        <f t="shared" si="2"/>
        <v>0</v>
      </c>
      <c r="AB139" s="349">
        <f t="shared" si="3"/>
        <v>0</v>
      </c>
      <c r="AC139" s="349">
        <f t="shared" si="4"/>
        <v>0</v>
      </c>
      <c r="AD139" s="349">
        <f t="shared" si="5"/>
        <v>0</v>
      </c>
      <c r="AE139" s="349">
        <f t="shared" si="6"/>
        <v>0</v>
      </c>
      <c r="AF139" s="349">
        <f t="shared" si="7"/>
        <v>0</v>
      </c>
      <c r="AG139" s="349">
        <f t="shared" si="8"/>
        <v>0</v>
      </c>
      <c r="AH139" s="349">
        <f t="shared" si="9"/>
        <v>0</v>
      </c>
      <c r="AI139" s="349">
        <f t="shared" si="10"/>
        <v>0</v>
      </c>
    </row>
    <row r="140" spans="2:35">
      <c r="B140" s="291" t="str">
        <f>'6. Staff time'!C49</f>
        <v>Select cadre</v>
      </c>
      <c r="C140" s="345" t="str">
        <f>IF('4. Campaign staff'!G41=0,"",'4. Campaign staff'!G41)</f>
        <v/>
      </c>
      <c r="D140" s="291" t="str">
        <f>IF('4. Campaign staff'!I41=0,"",'4. Campaign staff'!I41)</f>
        <v/>
      </c>
      <c r="E140" s="346" cm="1">
        <f t="array" ref="E140">IFERROR(_xlfn.IFS(AND(D140&lt;&gt;'0d. Support language'!$A$16,'4. Campaign staff'!F41='0d. Support language'!$A$87,'4. Campaign staff'!H41&lt;&gt;"",'4. Campaign staff'!H41&lt;&gt;0),'4. Campaign staff'!H41,AND(D140&lt;&gt;'0d. Support language'!$A$16,'4. Campaign staff'!F41='0d. Support language'!$A$87,'4. Campaign staff'!G41&lt;&gt;""),INDEX('0c. Salary grades'!$C$4:$C$19,MATCH('B. Intermediate calculations'!C140,'0c. Salary grades'!$B$4:$B$19,0))),0)</f>
        <v>0</v>
      </c>
      <c r="F140" s="346" cm="1">
        <f t="array" ref="F140">IFERROR(_xlfn.IFS(AND(D140='0d. Support language'!$A$16,'4. Campaign staff'!H41&lt;&gt;"", '4. Campaign staff'!H41&lt;&gt;0),'4. Campaign staff'!H41,D140='0d. Support language'!$A$16,INDEX('0c. Salary grades'!$C$4:$C$19,MATCH('B. Intermediate calculations'!C140,'0c. Salary grades'!$B$4:$B$19,0))),0)</f>
        <v>0</v>
      </c>
      <c r="G140" s="347" cm="1">
        <f t="array" ref="G140">IFERROR(_xlfn.IFS(AND(D140='0d. Support language'!$A$13,'4. Campaign staff'!F41='0d. Support language'!$A$87),E140/$D$28),0)</f>
        <v>0</v>
      </c>
      <c r="H140" s="347" cm="1">
        <f t="array" ref="H140">IFERROR(_xlfn.IFS(AND(D140='0d. Support language'!$A$14,'4. Campaign staff'!F41='0d. Support language'!$A$87),E140/$D$28),0)</f>
        <v>0</v>
      </c>
      <c r="I140" s="347" t="e">
        <f t="shared" si="0"/>
        <v>#DIV/0!</v>
      </c>
      <c r="J140" s="347" cm="1">
        <f t="array" ref="J140">IFERROR(_xlfn.IFS(AND(D140='0d. Support language'!$A$13,'4. Campaign staff'!F41='0d. Support language'!$A$86,OR('4. Campaign staff'!H41&lt;&gt;0,'4. Campaign staff'!H41&lt;&gt;"")),'4. Campaign staff'!H41,AND(D140='0d. Support language'!$A$13,'4. Campaign staff'!F41='0d. Support language'!$A$86,OR('4. Campaign staff'!H41=0,'4. Campaign staff'!H41="")),INDEX('0c. Salary grades'!$C$4:$C$19,MATCH('B. Intermediate calculations'!C140,'0c. Salary grades'!$B$4:$B$19,0))),0)</f>
        <v>0</v>
      </c>
      <c r="K140" s="347" cm="1">
        <f t="array" ref="K140">IFERROR(_xlfn.IFS(AND(D140='0d. Support language'!$A$14,'4. Campaign staff'!F41='0d. Support language'!$A$86,OR('4. Campaign staff'!H41&lt;&gt;0,'4. Campaign staff'!H41&lt;&gt;"")),'4. Campaign staff'!H41,AND(D140='0d. Support language'!$A$14,'4. Campaign staff'!F41='0d. Support language'!$A$86,OR('4. Campaign staff'!H41=0,'4. Campaign staff'!H41="")),INDEX('0c. Salary grades'!$C$4:$C$19,MATCH('B. Intermediate calculations'!C140,'0c. Salary grades'!$B$4:$B$19,0))),0)</f>
        <v>0</v>
      </c>
      <c r="L140" s="291">
        <f>IF(SUM('6. Staff time'!I49:AA49)&gt;('6. Staff time'!$AC$8*'B. Intermediate calculations'!$D$19),1,0)</f>
        <v>0</v>
      </c>
      <c r="M140" s="291">
        <f>IF(L140=1,SUM('6. Staff time'!I49:AA49)-$D$20,0)</f>
        <v>0</v>
      </c>
      <c r="N140" s="297" t="e">
        <f>IF(SUM('6. Staff time'!I49:AA49)&lt;'B. Intermediate calculations'!$D$20,100%,'B. Intermediate calculations'!$D$20/SUM('6. Staff time'!I49:AA49))</f>
        <v>#DIV/0!</v>
      </c>
      <c r="O140" s="348" t="e">
        <f t="shared" si="11"/>
        <v>#DIV/0!</v>
      </c>
      <c r="P140" s="312">
        <f>'6. Staff time'!I49</f>
        <v>0</v>
      </c>
      <c r="Q140" s="312">
        <f>'6. Staff time'!K49</f>
        <v>0</v>
      </c>
      <c r="R140" s="312">
        <f>'6. Staff time'!N49</f>
        <v>0</v>
      </c>
      <c r="S140" s="312">
        <f>'6. Staff time'!P49</f>
        <v>0</v>
      </c>
      <c r="T140" s="312">
        <f>'6. Staff time'!R49</f>
        <v>0</v>
      </c>
      <c r="U140" s="312">
        <f>'6. Staff time'!T49</f>
        <v>0</v>
      </c>
      <c r="V140" s="312">
        <f>'6. Staff time'!V49</f>
        <v>0</v>
      </c>
      <c r="W140" s="312">
        <f>'6. Staff time'!X49</f>
        <v>0</v>
      </c>
      <c r="X140" s="312">
        <f>'6. Staff time'!Z49</f>
        <v>0</v>
      </c>
      <c r="Y140" s="312">
        <f>'6. Staff time'!AA49</f>
        <v>0</v>
      </c>
      <c r="Z140" s="349">
        <f t="shared" si="1"/>
        <v>0</v>
      </c>
      <c r="AA140" s="349">
        <f t="shared" si="2"/>
        <v>0</v>
      </c>
      <c r="AB140" s="349">
        <f t="shared" si="3"/>
        <v>0</v>
      </c>
      <c r="AC140" s="349">
        <f t="shared" si="4"/>
        <v>0</v>
      </c>
      <c r="AD140" s="349">
        <f t="shared" si="5"/>
        <v>0</v>
      </c>
      <c r="AE140" s="349">
        <f t="shared" si="6"/>
        <v>0</v>
      </c>
      <c r="AF140" s="349">
        <f t="shared" si="7"/>
        <v>0</v>
      </c>
      <c r="AG140" s="349">
        <f t="shared" si="8"/>
        <v>0</v>
      </c>
      <c r="AH140" s="349">
        <f t="shared" si="9"/>
        <v>0</v>
      </c>
      <c r="AI140" s="349">
        <f t="shared" si="10"/>
        <v>0</v>
      </c>
    </row>
    <row r="141" spans="2:35">
      <c r="B141" s="291" t="str">
        <f>'6. Staff time'!C50</f>
        <v>Select cadre</v>
      </c>
      <c r="C141" s="345" t="str">
        <f>IF('4. Campaign staff'!G42=0,"",'4. Campaign staff'!G42)</f>
        <v/>
      </c>
      <c r="D141" s="291" t="str">
        <f>IF('4. Campaign staff'!I42=0,"",'4. Campaign staff'!I42)</f>
        <v/>
      </c>
      <c r="E141" s="346" cm="1">
        <f t="array" ref="E141">IFERROR(_xlfn.IFS(AND(D141&lt;&gt;'0d. Support language'!$A$16,'4. Campaign staff'!F42='0d. Support language'!$A$87,'4. Campaign staff'!H42&lt;&gt;"",'4. Campaign staff'!H42&lt;&gt;0),'4. Campaign staff'!H42,AND(D141&lt;&gt;'0d. Support language'!$A$16,'4. Campaign staff'!F42='0d. Support language'!$A$87,'4. Campaign staff'!G42&lt;&gt;""),INDEX('0c. Salary grades'!$C$4:$C$19,MATCH('B. Intermediate calculations'!C141,'0c. Salary grades'!$B$4:$B$19,0))),0)</f>
        <v>0</v>
      </c>
      <c r="F141" s="346" cm="1">
        <f t="array" ref="F141">IFERROR(_xlfn.IFS(AND(D141='0d. Support language'!$A$16,'4. Campaign staff'!H42&lt;&gt;"", '4. Campaign staff'!H42&lt;&gt;0),'4. Campaign staff'!H42,D141='0d. Support language'!$A$16,INDEX('0c. Salary grades'!$C$4:$C$19,MATCH('B. Intermediate calculations'!C141,'0c. Salary grades'!$B$4:$B$19,0))),0)</f>
        <v>0</v>
      </c>
      <c r="G141" s="347" cm="1">
        <f t="array" ref="G141">IFERROR(_xlfn.IFS(AND(D141='0d. Support language'!$A$13,'4. Campaign staff'!F42='0d. Support language'!$A$87),E141/$D$28),0)</f>
        <v>0</v>
      </c>
      <c r="H141" s="347" cm="1">
        <f t="array" ref="H141">IFERROR(_xlfn.IFS(AND(D141='0d. Support language'!$A$14,'4. Campaign staff'!F42='0d. Support language'!$A$87),E141/$D$28),0)</f>
        <v>0</v>
      </c>
      <c r="I141" s="347" t="e">
        <f t="shared" ref="I141:I172" si="12">F141/$D$28</f>
        <v>#DIV/0!</v>
      </c>
      <c r="J141" s="347" cm="1">
        <f t="array" ref="J141">IFERROR(_xlfn.IFS(AND(D141='0d. Support language'!$A$13,'4. Campaign staff'!F42='0d. Support language'!$A$86,OR('4. Campaign staff'!H42&lt;&gt;0,'4. Campaign staff'!H42&lt;&gt;"")),'4. Campaign staff'!H42,AND(D141='0d. Support language'!$A$13,'4. Campaign staff'!F42='0d. Support language'!$A$86,OR('4. Campaign staff'!H42=0,'4. Campaign staff'!H42="")),INDEX('0c. Salary grades'!$C$4:$C$19,MATCH('B. Intermediate calculations'!C141,'0c. Salary grades'!$B$4:$B$19,0))),0)</f>
        <v>0</v>
      </c>
      <c r="K141" s="347" cm="1">
        <f t="array" ref="K141">IFERROR(_xlfn.IFS(AND(D141='0d. Support language'!$A$14,'4. Campaign staff'!F42='0d. Support language'!$A$86,OR('4. Campaign staff'!H42&lt;&gt;0,'4. Campaign staff'!H42&lt;&gt;"")),'4. Campaign staff'!H42,AND(D141='0d. Support language'!$A$14,'4. Campaign staff'!F42='0d. Support language'!$A$86,OR('4. Campaign staff'!H42=0,'4. Campaign staff'!H42="")),INDEX('0c. Salary grades'!$C$4:$C$19,MATCH('B. Intermediate calculations'!C141,'0c. Salary grades'!$B$4:$B$19,0))),0)</f>
        <v>0</v>
      </c>
      <c r="L141" s="291">
        <f>IF(SUM('6. Staff time'!I50:AA50)&gt;('6. Staff time'!$AC$8*'B. Intermediate calculations'!$D$19),1,0)</f>
        <v>0</v>
      </c>
      <c r="M141" s="291">
        <f>IF(L141=1,SUM('6. Staff time'!I50:AA50)-$D$20,0)</f>
        <v>0</v>
      </c>
      <c r="N141" s="297" t="e">
        <f>IF(SUM('6. Staff time'!I50:AA50)&lt;'B. Intermediate calculations'!$D$20,100%,'B. Intermediate calculations'!$D$20/SUM('6. Staff time'!I50:AA50))</f>
        <v>#DIV/0!</v>
      </c>
      <c r="O141" s="348" t="e">
        <f t="shared" si="11"/>
        <v>#DIV/0!</v>
      </c>
      <c r="P141" s="312">
        <f>'6. Staff time'!I50</f>
        <v>0</v>
      </c>
      <c r="Q141" s="312">
        <f>'6. Staff time'!K50</f>
        <v>0</v>
      </c>
      <c r="R141" s="312">
        <f>'6. Staff time'!N50</f>
        <v>0</v>
      </c>
      <c r="S141" s="312">
        <f>'6. Staff time'!P50</f>
        <v>0</v>
      </c>
      <c r="T141" s="312">
        <f>'6. Staff time'!R50</f>
        <v>0</v>
      </c>
      <c r="U141" s="312">
        <f>'6. Staff time'!T50</f>
        <v>0</v>
      </c>
      <c r="V141" s="312">
        <f>'6. Staff time'!V50</f>
        <v>0</v>
      </c>
      <c r="W141" s="312">
        <f>'6. Staff time'!X50</f>
        <v>0</v>
      </c>
      <c r="X141" s="312">
        <f>'6. Staff time'!Z50</f>
        <v>0</v>
      </c>
      <c r="Y141" s="312">
        <f>'6. Staff time'!AA50</f>
        <v>0</v>
      </c>
      <c r="Z141" s="349">
        <f t="shared" ref="Z141:Z172" si="13">IFERROR(P141/(SUM(P141:Y141)+SUM(P225:Y225)+SUM(P309:Y309)),0)</f>
        <v>0</v>
      </c>
      <c r="AA141" s="349">
        <f t="shared" ref="AA141:AA172" si="14">IFERROR(Q141/(SUM(P141:Y141)+SUM(P225:Y225)+SUM(P309:Y309)),0)</f>
        <v>0</v>
      </c>
      <c r="AB141" s="349">
        <f t="shared" ref="AB141:AB172" si="15">IFERROR(R141/(SUM(P141:Y141)+SUM(P225:Y225)+SUM(P309:Y309)),0)</f>
        <v>0</v>
      </c>
      <c r="AC141" s="349">
        <f t="shared" ref="AC141:AC172" si="16">IFERROR(S141/(SUM(P141:Y141)+SUM(P225:Y225)+SUM(P309:Y309)),0)</f>
        <v>0</v>
      </c>
      <c r="AD141" s="349">
        <f t="shared" ref="AD141:AD172" si="17">IFERROR(T141/(SUM(P141:Y141)+SUM(P225:Y225)+SUM(P309:Y309)),0)</f>
        <v>0</v>
      </c>
      <c r="AE141" s="349">
        <f t="shared" ref="AE141:AE172" si="18">IFERROR(U141/(SUM(P141:Y141)+SUM(P225:Y225)+SUM(P309:Y309)),0)</f>
        <v>0</v>
      </c>
      <c r="AF141" s="349">
        <f t="shared" ref="AF141:AF172" si="19">IFERROR(V141/(SUM(P141:Y141)+SUM(P225:Y225)+SUM(P309:Y309)),0)</f>
        <v>0</v>
      </c>
      <c r="AG141" s="349">
        <f t="shared" ref="AG141:AG172" si="20">IFERROR(W141/(SUM(P141:Y141)+SUM(P225:Y225)+SUM(P309:Y309)),0)</f>
        <v>0</v>
      </c>
      <c r="AH141" s="349">
        <f t="shared" ref="AH141:AH172" si="21">IFERROR(X141/(SUM(P141:Y141)+SUM(P225:Y225)+SUM(P309:Y309)),0)</f>
        <v>0</v>
      </c>
      <c r="AI141" s="349">
        <f t="shared" ref="AI141:AI172" si="22">IFERROR(Y141/(SUM(P141:Y141)+SUM(P225:Y225)+SUM(P309:Y309)),0)</f>
        <v>0</v>
      </c>
    </row>
    <row r="142" spans="2:35">
      <c r="B142" s="291" t="str">
        <f>'6. Staff time'!C51</f>
        <v>Select cadre</v>
      </c>
      <c r="C142" s="345" t="str">
        <f>IF('4. Campaign staff'!G43=0,"",'4. Campaign staff'!G43)</f>
        <v/>
      </c>
      <c r="D142" s="291" t="str">
        <f>IF('4. Campaign staff'!I43=0,"",'4. Campaign staff'!I43)</f>
        <v/>
      </c>
      <c r="E142" s="346" cm="1">
        <f t="array" ref="E142">IFERROR(_xlfn.IFS(AND(D142&lt;&gt;'0d. Support language'!$A$16,'4. Campaign staff'!F43='0d. Support language'!$A$87,'4. Campaign staff'!H43&lt;&gt;"",'4. Campaign staff'!H43&lt;&gt;0),'4. Campaign staff'!H43,AND(D142&lt;&gt;'0d. Support language'!$A$16,'4. Campaign staff'!F43='0d. Support language'!$A$87,'4. Campaign staff'!G43&lt;&gt;""),INDEX('0c. Salary grades'!$C$4:$C$19,MATCH('B. Intermediate calculations'!C142,'0c. Salary grades'!$B$4:$B$19,0))),0)</f>
        <v>0</v>
      </c>
      <c r="F142" s="346" cm="1">
        <f t="array" ref="F142">IFERROR(_xlfn.IFS(AND(D142='0d. Support language'!$A$16,'4. Campaign staff'!H43&lt;&gt;"", '4. Campaign staff'!H43&lt;&gt;0),'4. Campaign staff'!H43,D142='0d. Support language'!$A$16,INDEX('0c. Salary grades'!$C$4:$C$19,MATCH('B. Intermediate calculations'!C142,'0c. Salary grades'!$B$4:$B$19,0))),0)</f>
        <v>0</v>
      </c>
      <c r="G142" s="347" cm="1">
        <f t="array" ref="G142">IFERROR(_xlfn.IFS(AND(D142='0d. Support language'!$A$13,'4. Campaign staff'!F43='0d. Support language'!$A$87),E142/$D$28),0)</f>
        <v>0</v>
      </c>
      <c r="H142" s="347" cm="1">
        <f t="array" ref="H142">IFERROR(_xlfn.IFS(AND(D142='0d. Support language'!$A$14,'4. Campaign staff'!F43='0d. Support language'!$A$87),E142/$D$28),0)</f>
        <v>0</v>
      </c>
      <c r="I142" s="347" t="e">
        <f t="shared" si="12"/>
        <v>#DIV/0!</v>
      </c>
      <c r="J142" s="347" cm="1">
        <f t="array" ref="J142">IFERROR(_xlfn.IFS(AND(D142='0d. Support language'!$A$13,'4. Campaign staff'!F43='0d. Support language'!$A$86,OR('4. Campaign staff'!H43&lt;&gt;0,'4. Campaign staff'!H43&lt;&gt;"")),'4. Campaign staff'!H43,AND(D142='0d. Support language'!$A$13,'4. Campaign staff'!F43='0d. Support language'!$A$86,OR('4. Campaign staff'!H43=0,'4. Campaign staff'!H43="")),INDEX('0c. Salary grades'!$C$4:$C$19,MATCH('B. Intermediate calculations'!C142,'0c. Salary grades'!$B$4:$B$19,0))),0)</f>
        <v>0</v>
      </c>
      <c r="K142" s="347" cm="1">
        <f t="array" ref="K142">IFERROR(_xlfn.IFS(AND(D142='0d. Support language'!$A$14,'4. Campaign staff'!F43='0d. Support language'!$A$86,OR('4. Campaign staff'!H43&lt;&gt;0,'4. Campaign staff'!H43&lt;&gt;"")),'4. Campaign staff'!H43,AND(D142='0d. Support language'!$A$14,'4. Campaign staff'!F43='0d. Support language'!$A$86,OR('4. Campaign staff'!H43=0,'4. Campaign staff'!H43="")),INDEX('0c. Salary grades'!$C$4:$C$19,MATCH('B. Intermediate calculations'!C142,'0c. Salary grades'!$B$4:$B$19,0))),0)</f>
        <v>0</v>
      </c>
      <c r="L142" s="291">
        <f>IF(SUM('6. Staff time'!I51:AA51)&gt;('6. Staff time'!$AC$8*'B. Intermediate calculations'!$D$19),1,0)</f>
        <v>0</v>
      </c>
      <c r="M142" s="291">
        <f>IF(L142=1,SUM('6. Staff time'!I51:AA51)-$D$20,0)</f>
        <v>0</v>
      </c>
      <c r="N142" s="297" t="e">
        <f>IF(SUM('6. Staff time'!I51:AA51)&lt;'B. Intermediate calculations'!$D$20,100%,'B. Intermediate calculations'!$D$20/SUM('6. Staff time'!I51:AA51))</f>
        <v>#DIV/0!</v>
      </c>
      <c r="O142" s="348" t="e">
        <f t="shared" si="11"/>
        <v>#DIV/0!</v>
      </c>
      <c r="P142" s="312">
        <f>'6. Staff time'!I51</f>
        <v>0</v>
      </c>
      <c r="Q142" s="312">
        <f>'6. Staff time'!K51</f>
        <v>0</v>
      </c>
      <c r="R142" s="312">
        <f>'6. Staff time'!N51</f>
        <v>0</v>
      </c>
      <c r="S142" s="312">
        <f>'6. Staff time'!P51</f>
        <v>0</v>
      </c>
      <c r="T142" s="312">
        <f>'6. Staff time'!R51</f>
        <v>0</v>
      </c>
      <c r="U142" s="312">
        <f>'6. Staff time'!T51</f>
        <v>0</v>
      </c>
      <c r="V142" s="312">
        <f>'6. Staff time'!V51</f>
        <v>0</v>
      </c>
      <c r="W142" s="312">
        <f>'6. Staff time'!X51</f>
        <v>0</v>
      </c>
      <c r="X142" s="312">
        <f>'6. Staff time'!Z51</f>
        <v>0</v>
      </c>
      <c r="Y142" s="312">
        <f>'6. Staff time'!AA51</f>
        <v>0</v>
      </c>
      <c r="Z142" s="349">
        <f t="shared" si="13"/>
        <v>0</v>
      </c>
      <c r="AA142" s="349">
        <f t="shared" si="14"/>
        <v>0</v>
      </c>
      <c r="AB142" s="349">
        <f t="shared" si="15"/>
        <v>0</v>
      </c>
      <c r="AC142" s="349">
        <f t="shared" si="16"/>
        <v>0</v>
      </c>
      <c r="AD142" s="349">
        <f t="shared" si="17"/>
        <v>0</v>
      </c>
      <c r="AE142" s="349">
        <f t="shared" si="18"/>
        <v>0</v>
      </c>
      <c r="AF142" s="349">
        <f t="shared" si="19"/>
        <v>0</v>
      </c>
      <c r="AG142" s="349">
        <f t="shared" si="20"/>
        <v>0</v>
      </c>
      <c r="AH142" s="349">
        <f t="shared" si="21"/>
        <v>0</v>
      </c>
      <c r="AI142" s="349">
        <f t="shared" si="22"/>
        <v>0</v>
      </c>
    </row>
    <row r="143" spans="2:35">
      <c r="B143" s="291" t="str">
        <f>'6. Staff time'!C52</f>
        <v>Select cadre</v>
      </c>
      <c r="C143" s="345" t="str">
        <f>IF('4. Campaign staff'!G44=0,"",'4. Campaign staff'!G44)</f>
        <v/>
      </c>
      <c r="D143" s="291" t="str">
        <f>IF('4. Campaign staff'!I44=0,"",'4. Campaign staff'!I44)</f>
        <v/>
      </c>
      <c r="E143" s="346" cm="1">
        <f t="array" ref="E143">IFERROR(_xlfn.IFS(AND(D143&lt;&gt;'0d. Support language'!$A$16,'4. Campaign staff'!F44='0d. Support language'!$A$87,'4. Campaign staff'!H44&lt;&gt;"",'4. Campaign staff'!H44&lt;&gt;0),'4. Campaign staff'!H44,AND(D143&lt;&gt;'0d. Support language'!$A$16,'4. Campaign staff'!F44='0d. Support language'!$A$87,'4. Campaign staff'!G44&lt;&gt;""),INDEX('0c. Salary grades'!$C$4:$C$19,MATCH('B. Intermediate calculations'!C143,'0c. Salary grades'!$B$4:$B$19,0))),0)</f>
        <v>0</v>
      </c>
      <c r="F143" s="346" cm="1">
        <f t="array" ref="F143">IFERROR(_xlfn.IFS(AND(D143='0d. Support language'!$A$16,'4. Campaign staff'!H44&lt;&gt;"", '4. Campaign staff'!H44&lt;&gt;0),'4. Campaign staff'!H44,D143='0d. Support language'!$A$16,INDEX('0c. Salary grades'!$C$4:$C$19,MATCH('B. Intermediate calculations'!C143,'0c. Salary grades'!$B$4:$B$19,0))),0)</f>
        <v>0</v>
      </c>
      <c r="G143" s="347" cm="1">
        <f t="array" ref="G143">IFERROR(_xlfn.IFS(AND(D143='0d. Support language'!$A$13,'4. Campaign staff'!F44='0d. Support language'!$A$87),E143/$D$28),0)</f>
        <v>0</v>
      </c>
      <c r="H143" s="347" cm="1">
        <f t="array" ref="H143">IFERROR(_xlfn.IFS(AND(D143='0d. Support language'!$A$14,'4. Campaign staff'!F44='0d. Support language'!$A$87),E143/$D$28),0)</f>
        <v>0</v>
      </c>
      <c r="I143" s="347" t="e">
        <f t="shared" si="12"/>
        <v>#DIV/0!</v>
      </c>
      <c r="J143" s="347" cm="1">
        <f t="array" ref="J143">IFERROR(_xlfn.IFS(AND(D143='0d. Support language'!$A$13,'4. Campaign staff'!F44='0d. Support language'!$A$86,OR('4. Campaign staff'!H44&lt;&gt;0,'4. Campaign staff'!H44&lt;&gt;"")),'4. Campaign staff'!H44,AND(D143='0d. Support language'!$A$13,'4. Campaign staff'!F44='0d. Support language'!$A$86,OR('4. Campaign staff'!H44=0,'4. Campaign staff'!H44="")),INDEX('0c. Salary grades'!$C$4:$C$19,MATCH('B. Intermediate calculations'!C143,'0c. Salary grades'!$B$4:$B$19,0))),0)</f>
        <v>0</v>
      </c>
      <c r="K143" s="347" cm="1">
        <f t="array" ref="K143">IFERROR(_xlfn.IFS(AND(D143='0d. Support language'!$A$14,'4. Campaign staff'!F44='0d. Support language'!$A$86,OR('4. Campaign staff'!H44&lt;&gt;0,'4. Campaign staff'!H44&lt;&gt;"")),'4. Campaign staff'!H44,AND(D143='0d. Support language'!$A$14,'4. Campaign staff'!F44='0d. Support language'!$A$86,OR('4. Campaign staff'!H44=0,'4. Campaign staff'!H44="")),INDEX('0c. Salary grades'!$C$4:$C$19,MATCH('B. Intermediate calculations'!C143,'0c. Salary grades'!$B$4:$B$19,0))),0)</f>
        <v>0</v>
      </c>
      <c r="L143" s="291">
        <f>IF(SUM('6. Staff time'!I52:AA52)&gt;('6. Staff time'!$AC$8*'B. Intermediate calculations'!$D$19),1,0)</f>
        <v>0</v>
      </c>
      <c r="M143" s="291">
        <f>IF(L143=1,SUM('6. Staff time'!I52:AA52)-$D$20,0)</f>
        <v>0</v>
      </c>
      <c r="N143" s="297" t="e">
        <f>IF(SUM('6. Staff time'!I52:AA52)&lt;'B. Intermediate calculations'!$D$20,100%,'B. Intermediate calculations'!$D$20/SUM('6. Staff time'!I52:AA52))</f>
        <v>#DIV/0!</v>
      </c>
      <c r="O143" s="348" t="e">
        <f t="shared" si="11"/>
        <v>#DIV/0!</v>
      </c>
      <c r="P143" s="312">
        <f>'6. Staff time'!I52</f>
        <v>0</v>
      </c>
      <c r="Q143" s="312">
        <f>'6. Staff time'!K52</f>
        <v>0</v>
      </c>
      <c r="R143" s="312">
        <f>'6. Staff time'!N52</f>
        <v>0</v>
      </c>
      <c r="S143" s="312">
        <f>'6. Staff time'!P52</f>
        <v>0</v>
      </c>
      <c r="T143" s="312">
        <f>'6. Staff time'!R52</f>
        <v>0</v>
      </c>
      <c r="U143" s="312">
        <f>'6. Staff time'!T52</f>
        <v>0</v>
      </c>
      <c r="V143" s="312">
        <f>'6. Staff time'!V52</f>
        <v>0</v>
      </c>
      <c r="W143" s="312">
        <f>'6. Staff time'!X52</f>
        <v>0</v>
      </c>
      <c r="X143" s="312">
        <f>'6. Staff time'!Z52</f>
        <v>0</v>
      </c>
      <c r="Y143" s="312">
        <f>'6. Staff time'!AA52</f>
        <v>0</v>
      </c>
      <c r="Z143" s="349">
        <f t="shared" si="13"/>
        <v>0</v>
      </c>
      <c r="AA143" s="349">
        <f t="shared" si="14"/>
        <v>0</v>
      </c>
      <c r="AB143" s="349">
        <f t="shared" si="15"/>
        <v>0</v>
      </c>
      <c r="AC143" s="349">
        <f t="shared" si="16"/>
        <v>0</v>
      </c>
      <c r="AD143" s="349">
        <f t="shared" si="17"/>
        <v>0</v>
      </c>
      <c r="AE143" s="349">
        <f t="shared" si="18"/>
        <v>0</v>
      </c>
      <c r="AF143" s="349">
        <f t="shared" si="19"/>
        <v>0</v>
      </c>
      <c r="AG143" s="349">
        <f t="shared" si="20"/>
        <v>0</v>
      </c>
      <c r="AH143" s="349">
        <f t="shared" si="21"/>
        <v>0</v>
      </c>
      <c r="AI143" s="349">
        <f t="shared" si="22"/>
        <v>0</v>
      </c>
    </row>
    <row r="144" spans="2:35">
      <c r="B144" s="291" t="str">
        <f>'6. Staff time'!C53</f>
        <v>Select cadre</v>
      </c>
      <c r="C144" s="345" t="str">
        <f>IF('4. Campaign staff'!G45=0,"",'4. Campaign staff'!G45)</f>
        <v/>
      </c>
      <c r="D144" s="291" t="str">
        <f>IF('4. Campaign staff'!I45=0,"",'4. Campaign staff'!I45)</f>
        <v/>
      </c>
      <c r="E144" s="346" cm="1">
        <f t="array" ref="E144">IFERROR(_xlfn.IFS(AND(D144&lt;&gt;'0d. Support language'!$A$16,'4. Campaign staff'!F45='0d. Support language'!$A$87,'4. Campaign staff'!H45&lt;&gt;"",'4. Campaign staff'!H45&lt;&gt;0),'4. Campaign staff'!H45,AND(D144&lt;&gt;'0d. Support language'!$A$16,'4. Campaign staff'!F45='0d. Support language'!$A$87,'4. Campaign staff'!G45&lt;&gt;""),INDEX('0c. Salary grades'!$C$4:$C$19,MATCH('B. Intermediate calculations'!C144,'0c. Salary grades'!$B$4:$B$19,0))),0)</f>
        <v>0</v>
      </c>
      <c r="F144" s="346" cm="1">
        <f t="array" ref="F144">IFERROR(_xlfn.IFS(AND(D144='0d. Support language'!$A$16,'4. Campaign staff'!H45&lt;&gt;"", '4. Campaign staff'!H45&lt;&gt;0),'4. Campaign staff'!H45,D144='0d. Support language'!$A$16,INDEX('0c. Salary grades'!$C$4:$C$19,MATCH('B. Intermediate calculations'!C144,'0c. Salary grades'!$B$4:$B$19,0))),0)</f>
        <v>0</v>
      </c>
      <c r="G144" s="347" cm="1">
        <f t="array" ref="G144">IFERROR(_xlfn.IFS(AND(D144='0d. Support language'!$A$13,'4. Campaign staff'!F45='0d. Support language'!$A$87),E144/$D$28),0)</f>
        <v>0</v>
      </c>
      <c r="H144" s="347" cm="1">
        <f t="array" ref="H144">IFERROR(_xlfn.IFS(AND(D144='0d. Support language'!$A$14,'4. Campaign staff'!F45='0d. Support language'!$A$87),E144/$D$28),0)</f>
        <v>0</v>
      </c>
      <c r="I144" s="347" t="e">
        <f t="shared" si="12"/>
        <v>#DIV/0!</v>
      </c>
      <c r="J144" s="347" cm="1">
        <f t="array" ref="J144">IFERROR(_xlfn.IFS(AND(D144='0d. Support language'!$A$13,'4. Campaign staff'!F45='0d. Support language'!$A$86,OR('4. Campaign staff'!H45&lt;&gt;0,'4. Campaign staff'!H45&lt;&gt;"")),'4. Campaign staff'!H45,AND(D144='0d. Support language'!$A$13,'4. Campaign staff'!F45='0d. Support language'!$A$86,OR('4. Campaign staff'!H45=0,'4. Campaign staff'!H45="")),INDEX('0c. Salary grades'!$C$4:$C$19,MATCH('B. Intermediate calculations'!C144,'0c. Salary grades'!$B$4:$B$19,0))),0)</f>
        <v>0</v>
      </c>
      <c r="K144" s="347" cm="1">
        <f t="array" ref="K144">IFERROR(_xlfn.IFS(AND(D144='0d. Support language'!$A$14,'4. Campaign staff'!F45='0d. Support language'!$A$86,OR('4. Campaign staff'!H45&lt;&gt;0,'4. Campaign staff'!H45&lt;&gt;"")),'4. Campaign staff'!H45,AND(D144='0d. Support language'!$A$14,'4. Campaign staff'!F45='0d. Support language'!$A$86,OR('4. Campaign staff'!H45=0,'4. Campaign staff'!H45="")),INDEX('0c. Salary grades'!$C$4:$C$19,MATCH('B. Intermediate calculations'!C144,'0c. Salary grades'!$B$4:$B$19,0))),0)</f>
        <v>0</v>
      </c>
      <c r="L144" s="291">
        <f>IF(SUM('6. Staff time'!I53:AA53)&gt;('6. Staff time'!$AC$8*'B. Intermediate calculations'!$D$19),1,0)</f>
        <v>0</v>
      </c>
      <c r="M144" s="291">
        <f>IF(L144=1,SUM('6. Staff time'!I53:AA53)-$D$20,0)</f>
        <v>0</v>
      </c>
      <c r="N144" s="297" t="e">
        <f>IF(SUM('6. Staff time'!I53:AA53)&lt;'B. Intermediate calculations'!$D$20,100%,'B. Intermediate calculations'!$D$20/SUM('6. Staff time'!I53:AA53))</f>
        <v>#DIV/0!</v>
      </c>
      <c r="O144" s="348" t="e">
        <f t="shared" si="11"/>
        <v>#DIV/0!</v>
      </c>
      <c r="P144" s="312">
        <f>'6. Staff time'!I53</f>
        <v>0</v>
      </c>
      <c r="Q144" s="312">
        <f>'6. Staff time'!K53</f>
        <v>0</v>
      </c>
      <c r="R144" s="312">
        <f>'6. Staff time'!N53</f>
        <v>0</v>
      </c>
      <c r="S144" s="312">
        <f>'6. Staff time'!P53</f>
        <v>0</v>
      </c>
      <c r="T144" s="312">
        <f>'6. Staff time'!R53</f>
        <v>0</v>
      </c>
      <c r="U144" s="312">
        <f>'6. Staff time'!T53</f>
        <v>0</v>
      </c>
      <c r="V144" s="312">
        <f>'6. Staff time'!V53</f>
        <v>0</v>
      </c>
      <c r="W144" s="312">
        <f>'6. Staff time'!X53</f>
        <v>0</v>
      </c>
      <c r="X144" s="312">
        <f>'6. Staff time'!Z53</f>
        <v>0</v>
      </c>
      <c r="Y144" s="312">
        <f>'6. Staff time'!AA53</f>
        <v>0</v>
      </c>
      <c r="Z144" s="349">
        <f t="shared" si="13"/>
        <v>0</v>
      </c>
      <c r="AA144" s="349">
        <f t="shared" si="14"/>
        <v>0</v>
      </c>
      <c r="AB144" s="349">
        <f t="shared" si="15"/>
        <v>0</v>
      </c>
      <c r="AC144" s="349">
        <f t="shared" si="16"/>
        <v>0</v>
      </c>
      <c r="AD144" s="349">
        <f t="shared" si="17"/>
        <v>0</v>
      </c>
      <c r="AE144" s="349">
        <f t="shared" si="18"/>
        <v>0</v>
      </c>
      <c r="AF144" s="349">
        <f t="shared" si="19"/>
        <v>0</v>
      </c>
      <c r="AG144" s="349">
        <f t="shared" si="20"/>
        <v>0</v>
      </c>
      <c r="AH144" s="349">
        <f t="shared" si="21"/>
        <v>0</v>
      </c>
      <c r="AI144" s="349">
        <f t="shared" si="22"/>
        <v>0</v>
      </c>
    </row>
    <row r="145" spans="2:35">
      <c r="B145" s="291" t="str">
        <f>'6. Staff time'!C54</f>
        <v>Select cadre</v>
      </c>
      <c r="C145" s="345" t="str">
        <f>IF('4. Campaign staff'!G46=0,"",'4. Campaign staff'!G46)</f>
        <v/>
      </c>
      <c r="D145" s="291" t="str">
        <f>IF('4. Campaign staff'!I46=0,"",'4. Campaign staff'!I46)</f>
        <v/>
      </c>
      <c r="E145" s="346" cm="1">
        <f t="array" ref="E145">IFERROR(_xlfn.IFS(AND(D145&lt;&gt;'0d. Support language'!$A$16,'4. Campaign staff'!F46='0d. Support language'!$A$87,'4. Campaign staff'!H46&lt;&gt;"",'4. Campaign staff'!H46&lt;&gt;0),'4. Campaign staff'!H46,AND(D145&lt;&gt;'0d. Support language'!$A$16,'4. Campaign staff'!F46='0d. Support language'!$A$87,'4. Campaign staff'!G46&lt;&gt;""),INDEX('0c. Salary grades'!$C$4:$C$19,MATCH('B. Intermediate calculations'!C145,'0c. Salary grades'!$B$4:$B$19,0))),0)</f>
        <v>0</v>
      </c>
      <c r="F145" s="346" cm="1">
        <f t="array" ref="F145">IFERROR(_xlfn.IFS(AND(D145='0d. Support language'!$A$16,'4. Campaign staff'!H46&lt;&gt;"", '4. Campaign staff'!H46&lt;&gt;0),'4. Campaign staff'!H46,D145='0d. Support language'!$A$16,INDEX('0c. Salary grades'!$C$4:$C$19,MATCH('B. Intermediate calculations'!C145,'0c. Salary grades'!$B$4:$B$19,0))),0)</f>
        <v>0</v>
      </c>
      <c r="G145" s="347" cm="1">
        <f t="array" ref="G145">IFERROR(_xlfn.IFS(AND(D145='0d. Support language'!$A$13,'4. Campaign staff'!F46='0d. Support language'!$A$87),E145/$D$28),0)</f>
        <v>0</v>
      </c>
      <c r="H145" s="347" cm="1">
        <f t="array" ref="H145">IFERROR(_xlfn.IFS(AND(D145='0d. Support language'!$A$14,'4. Campaign staff'!F46='0d. Support language'!$A$87),E145/$D$28),0)</f>
        <v>0</v>
      </c>
      <c r="I145" s="347" t="e">
        <f t="shared" si="12"/>
        <v>#DIV/0!</v>
      </c>
      <c r="J145" s="347" cm="1">
        <f t="array" ref="J145">IFERROR(_xlfn.IFS(AND(D145='0d. Support language'!$A$13,'4. Campaign staff'!F46='0d. Support language'!$A$86,OR('4. Campaign staff'!H46&lt;&gt;0,'4. Campaign staff'!H46&lt;&gt;"")),'4. Campaign staff'!H46,AND(D145='0d. Support language'!$A$13,'4. Campaign staff'!F46='0d. Support language'!$A$86,OR('4. Campaign staff'!H46=0,'4. Campaign staff'!H46="")),INDEX('0c. Salary grades'!$C$4:$C$19,MATCH('B. Intermediate calculations'!C145,'0c. Salary grades'!$B$4:$B$19,0))),0)</f>
        <v>0</v>
      </c>
      <c r="K145" s="347" cm="1">
        <f t="array" ref="K145">IFERROR(_xlfn.IFS(AND(D145='0d. Support language'!$A$14,'4. Campaign staff'!F46='0d. Support language'!$A$86,OR('4. Campaign staff'!H46&lt;&gt;0,'4. Campaign staff'!H46&lt;&gt;"")),'4. Campaign staff'!H46,AND(D145='0d. Support language'!$A$14,'4. Campaign staff'!F46='0d. Support language'!$A$86,OR('4. Campaign staff'!H46=0,'4. Campaign staff'!H46="")),INDEX('0c. Salary grades'!$C$4:$C$19,MATCH('B. Intermediate calculations'!C145,'0c. Salary grades'!$B$4:$B$19,0))),0)</f>
        <v>0</v>
      </c>
      <c r="L145" s="291">
        <f>IF(SUM('6. Staff time'!I54:AA54)&gt;('6. Staff time'!$AC$8*'B. Intermediate calculations'!$D$19),1,0)</f>
        <v>0</v>
      </c>
      <c r="M145" s="291">
        <f>IF(L145=1,SUM('6. Staff time'!I54:AA54)-$D$20,0)</f>
        <v>0</v>
      </c>
      <c r="N145" s="297" t="e">
        <f>IF(SUM('6. Staff time'!I54:AA54)&lt;'B. Intermediate calculations'!$D$20,100%,'B. Intermediate calculations'!$D$20/SUM('6. Staff time'!I54:AA54))</f>
        <v>#DIV/0!</v>
      </c>
      <c r="O145" s="348" t="e">
        <f t="shared" si="11"/>
        <v>#DIV/0!</v>
      </c>
      <c r="P145" s="312">
        <f>'6. Staff time'!I54</f>
        <v>0</v>
      </c>
      <c r="Q145" s="312">
        <f>'6. Staff time'!K54</f>
        <v>0</v>
      </c>
      <c r="R145" s="312">
        <f>'6. Staff time'!N54</f>
        <v>0</v>
      </c>
      <c r="S145" s="312">
        <f>'6. Staff time'!P54</f>
        <v>0</v>
      </c>
      <c r="T145" s="312">
        <f>'6. Staff time'!R54</f>
        <v>0</v>
      </c>
      <c r="U145" s="312">
        <f>'6. Staff time'!T54</f>
        <v>0</v>
      </c>
      <c r="V145" s="312">
        <f>'6. Staff time'!V54</f>
        <v>0</v>
      </c>
      <c r="W145" s="312">
        <f>'6. Staff time'!X54</f>
        <v>0</v>
      </c>
      <c r="X145" s="312">
        <f>'6. Staff time'!Z54</f>
        <v>0</v>
      </c>
      <c r="Y145" s="312">
        <f>'6. Staff time'!AA54</f>
        <v>0</v>
      </c>
      <c r="Z145" s="349">
        <f t="shared" si="13"/>
        <v>0</v>
      </c>
      <c r="AA145" s="349">
        <f t="shared" si="14"/>
        <v>0</v>
      </c>
      <c r="AB145" s="349">
        <f t="shared" si="15"/>
        <v>0</v>
      </c>
      <c r="AC145" s="349">
        <f t="shared" si="16"/>
        <v>0</v>
      </c>
      <c r="AD145" s="349">
        <f t="shared" si="17"/>
        <v>0</v>
      </c>
      <c r="AE145" s="349">
        <f t="shared" si="18"/>
        <v>0</v>
      </c>
      <c r="AF145" s="349">
        <f t="shared" si="19"/>
        <v>0</v>
      </c>
      <c r="AG145" s="349">
        <f t="shared" si="20"/>
        <v>0</v>
      </c>
      <c r="AH145" s="349">
        <f t="shared" si="21"/>
        <v>0</v>
      </c>
      <c r="AI145" s="349">
        <f t="shared" si="22"/>
        <v>0</v>
      </c>
    </row>
    <row r="146" spans="2:35">
      <c r="B146" s="291" t="str">
        <f>'6. Staff time'!C55</f>
        <v>Select cadre</v>
      </c>
      <c r="C146" s="345" t="str">
        <f>IF('4. Campaign staff'!G47=0,"",'4. Campaign staff'!G47)</f>
        <v/>
      </c>
      <c r="D146" s="291" t="str">
        <f>IF('4. Campaign staff'!I47=0,"",'4. Campaign staff'!I47)</f>
        <v/>
      </c>
      <c r="E146" s="346" cm="1">
        <f t="array" ref="E146">IFERROR(_xlfn.IFS(AND(D146&lt;&gt;'0d. Support language'!$A$16,'4. Campaign staff'!F47='0d. Support language'!$A$87,'4. Campaign staff'!H47&lt;&gt;"",'4. Campaign staff'!H47&lt;&gt;0),'4. Campaign staff'!H47,AND(D146&lt;&gt;'0d. Support language'!$A$16,'4. Campaign staff'!F47='0d. Support language'!$A$87,'4. Campaign staff'!G47&lt;&gt;""),INDEX('0c. Salary grades'!$C$4:$C$19,MATCH('B. Intermediate calculations'!C146,'0c. Salary grades'!$B$4:$B$19,0))),0)</f>
        <v>0</v>
      </c>
      <c r="F146" s="346" cm="1">
        <f t="array" ref="F146">IFERROR(_xlfn.IFS(AND(D146='0d. Support language'!$A$16,'4. Campaign staff'!H47&lt;&gt;"", '4. Campaign staff'!H47&lt;&gt;0),'4. Campaign staff'!H47,D146='0d. Support language'!$A$16,INDEX('0c. Salary grades'!$C$4:$C$19,MATCH('B. Intermediate calculations'!C146,'0c. Salary grades'!$B$4:$B$19,0))),0)</f>
        <v>0</v>
      </c>
      <c r="G146" s="347" cm="1">
        <f t="array" ref="G146">IFERROR(_xlfn.IFS(AND(D146='0d. Support language'!$A$13,'4. Campaign staff'!F47='0d. Support language'!$A$87),E146/$D$28),0)</f>
        <v>0</v>
      </c>
      <c r="H146" s="347" cm="1">
        <f t="array" ref="H146">IFERROR(_xlfn.IFS(AND(D146='0d. Support language'!$A$14,'4. Campaign staff'!F47='0d. Support language'!$A$87),E146/$D$28),0)</f>
        <v>0</v>
      </c>
      <c r="I146" s="347" t="e">
        <f t="shared" si="12"/>
        <v>#DIV/0!</v>
      </c>
      <c r="J146" s="347" cm="1">
        <f t="array" ref="J146">IFERROR(_xlfn.IFS(AND(D146='0d. Support language'!$A$13,'4. Campaign staff'!F47='0d. Support language'!$A$86,OR('4. Campaign staff'!H47&lt;&gt;0,'4. Campaign staff'!H47&lt;&gt;"")),'4. Campaign staff'!H47,AND(D146='0d. Support language'!$A$13,'4. Campaign staff'!F47='0d. Support language'!$A$86,OR('4. Campaign staff'!H47=0,'4. Campaign staff'!H47="")),INDEX('0c. Salary grades'!$C$4:$C$19,MATCH('B. Intermediate calculations'!C146,'0c. Salary grades'!$B$4:$B$19,0))),0)</f>
        <v>0</v>
      </c>
      <c r="K146" s="347" cm="1">
        <f t="array" ref="K146">IFERROR(_xlfn.IFS(AND(D146='0d. Support language'!$A$14,'4. Campaign staff'!F47='0d. Support language'!$A$86,OR('4. Campaign staff'!H47&lt;&gt;0,'4. Campaign staff'!H47&lt;&gt;"")),'4. Campaign staff'!H47,AND(D146='0d. Support language'!$A$14,'4. Campaign staff'!F47='0d. Support language'!$A$86,OR('4. Campaign staff'!H47=0,'4. Campaign staff'!H47="")),INDEX('0c. Salary grades'!$C$4:$C$19,MATCH('B. Intermediate calculations'!C146,'0c. Salary grades'!$B$4:$B$19,0))),0)</f>
        <v>0</v>
      </c>
      <c r="L146" s="291">
        <f>IF(SUM('6. Staff time'!I55:AA55)&gt;('6. Staff time'!$AC$8*'B. Intermediate calculations'!$D$19),1,0)</f>
        <v>0</v>
      </c>
      <c r="M146" s="291">
        <f>IF(L146=1,SUM('6. Staff time'!I55:AA55)-$D$20,0)</f>
        <v>0</v>
      </c>
      <c r="N146" s="297" t="e">
        <f>IF(SUM('6. Staff time'!I55:AA55)&lt;'B. Intermediate calculations'!$D$20,100%,'B. Intermediate calculations'!$D$20/SUM('6. Staff time'!I55:AA55))</f>
        <v>#DIV/0!</v>
      </c>
      <c r="O146" s="348" t="e">
        <f t="shared" si="11"/>
        <v>#DIV/0!</v>
      </c>
      <c r="P146" s="312">
        <f>'6. Staff time'!I55</f>
        <v>0</v>
      </c>
      <c r="Q146" s="312">
        <f>'6. Staff time'!K55</f>
        <v>0</v>
      </c>
      <c r="R146" s="312">
        <f>'6. Staff time'!N55</f>
        <v>0</v>
      </c>
      <c r="S146" s="312">
        <f>'6. Staff time'!P55</f>
        <v>0</v>
      </c>
      <c r="T146" s="312">
        <f>'6. Staff time'!R55</f>
        <v>0</v>
      </c>
      <c r="U146" s="312">
        <f>'6. Staff time'!T55</f>
        <v>0</v>
      </c>
      <c r="V146" s="312">
        <f>'6. Staff time'!V55</f>
        <v>0</v>
      </c>
      <c r="W146" s="312">
        <f>'6. Staff time'!X55</f>
        <v>0</v>
      </c>
      <c r="X146" s="312">
        <f>'6. Staff time'!Z55</f>
        <v>0</v>
      </c>
      <c r="Y146" s="312">
        <f>'6. Staff time'!AA55</f>
        <v>0</v>
      </c>
      <c r="Z146" s="349">
        <f t="shared" si="13"/>
        <v>0</v>
      </c>
      <c r="AA146" s="349">
        <f t="shared" si="14"/>
        <v>0</v>
      </c>
      <c r="AB146" s="349">
        <f t="shared" si="15"/>
        <v>0</v>
      </c>
      <c r="AC146" s="349">
        <f t="shared" si="16"/>
        <v>0</v>
      </c>
      <c r="AD146" s="349">
        <f t="shared" si="17"/>
        <v>0</v>
      </c>
      <c r="AE146" s="349">
        <f t="shared" si="18"/>
        <v>0</v>
      </c>
      <c r="AF146" s="349">
        <f t="shared" si="19"/>
        <v>0</v>
      </c>
      <c r="AG146" s="349">
        <f t="shared" si="20"/>
        <v>0</v>
      </c>
      <c r="AH146" s="349">
        <f t="shared" si="21"/>
        <v>0</v>
      </c>
      <c r="AI146" s="349">
        <f t="shared" si="22"/>
        <v>0</v>
      </c>
    </row>
    <row r="147" spans="2:35">
      <c r="B147" s="291" t="str">
        <f>'6. Staff time'!C56</f>
        <v>Select cadre</v>
      </c>
      <c r="C147" s="345" t="str">
        <f>IF('4. Campaign staff'!G48=0,"",'4. Campaign staff'!G48)</f>
        <v/>
      </c>
      <c r="D147" s="291" t="str">
        <f>IF('4. Campaign staff'!I48=0,"",'4. Campaign staff'!I48)</f>
        <v/>
      </c>
      <c r="E147" s="346" cm="1">
        <f t="array" ref="E147">IFERROR(_xlfn.IFS(AND(D147&lt;&gt;'0d. Support language'!$A$16,'4. Campaign staff'!F48='0d. Support language'!$A$87,'4. Campaign staff'!H48&lt;&gt;"",'4. Campaign staff'!H48&lt;&gt;0),'4. Campaign staff'!H48,AND(D147&lt;&gt;'0d. Support language'!$A$16,'4. Campaign staff'!F48='0d. Support language'!$A$87,'4. Campaign staff'!G48&lt;&gt;""),INDEX('0c. Salary grades'!$C$4:$C$19,MATCH('B. Intermediate calculations'!C147,'0c. Salary grades'!$B$4:$B$19,0))),0)</f>
        <v>0</v>
      </c>
      <c r="F147" s="346" cm="1">
        <f t="array" ref="F147">IFERROR(_xlfn.IFS(AND(D147='0d. Support language'!$A$16,'4. Campaign staff'!H48&lt;&gt;"", '4. Campaign staff'!H48&lt;&gt;0),'4. Campaign staff'!H48,D147='0d. Support language'!$A$16,INDEX('0c. Salary grades'!$C$4:$C$19,MATCH('B. Intermediate calculations'!C147,'0c. Salary grades'!$B$4:$B$19,0))),0)</f>
        <v>0</v>
      </c>
      <c r="G147" s="347" cm="1">
        <f t="array" ref="G147">IFERROR(_xlfn.IFS(AND(D147='0d. Support language'!$A$13,'4. Campaign staff'!F48='0d. Support language'!$A$87),E147/$D$28),0)</f>
        <v>0</v>
      </c>
      <c r="H147" s="347" cm="1">
        <f t="array" ref="H147">IFERROR(_xlfn.IFS(AND(D147='0d. Support language'!$A$14,'4. Campaign staff'!F48='0d. Support language'!$A$87),E147/$D$28),0)</f>
        <v>0</v>
      </c>
      <c r="I147" s="347" t="e">
        <f t="shared" si="12"/>
        <v>#DIV/0!</v>
      </c>
      <c r="J147" s="347" cm="1">
        <f t="array" ref="J147">IFERROR(_xlfn.IFS(AND(D147='0d. Support language'!$A$13,'4. Campaign staff'!F48='0d. Support language'!$A$86,OR('4. Campaign staff'!H48&lt;&gt;0,'4. Campaign staff'!H48&lt;&gt;"")),'4. Campaign staff'!H48,AND(D147='0d. Support language'!$A$13,'4. Campaign staff'!F48='0d. Support language'!$A$86,OR('4. Campaign staff'!H48=0,'4. Campaign staff'!H48="")),INDEX('0c. Salary grades'!$C$4:$C$19,MATCH('B. Intermediate calculations'!C147,'0c. Salary grades'!$B$4:$B$19,0))),0)</f>
        <v>0</v>
      </c>
      <c r="K147" s="347" cm="1">
        <f t="array" ref="K147">IFERROR(_xlfn.IFS(AND(D147='0d. Support language'!$A$14,'4. Campaign staff'!F48='0d. Support language'!$A$86,OR('4. Campaign staff'!H48&lt;&gt;0,'4. Campaign staff'!H48&lt;&gt;"")),'4. Campaign staff'!H48,AND(D147='0d. Support language'!$A$14,'4. Campaign staff'!F48='0d. Support language'!$A$86,OR('4. Campaign staff'!H48=0,'4. Campaign staff'!H48="")),INDEX('0c. Salary grades'!$C$4:$C$19,MATCH('B. Intermediate calculations'!C147,'0c. Salary grades'!$B$4:$B$19,0))),0)</f>
        <v>0</v>
      </c>
      <c r="L147" s="291">
        <f>IF(SUM('6. Staff time'!I56:AA56)&gt;('6. Staff time'!$AC$8*'B. Intermediate calculations'!$D$19),1,0)</f>
        <v>0</v>
      </c>
      <c r="M147" s="291">
        <f>IF(L147=1,SUM('6. Staff time'!I56:AA56)-$D$20,0)</f>
        <v>0</v>
      </c>
      <c r="N147" s="297" t="e">
        <f>IF(SUM('6. Staff time'!I56:AA56)&lt;'B. Intermediate calculations'!$D$20,100%,'B. Intermediate calculations'!$D$20/SUM('6. Staff time'!I56:AA56))</f>
        <v>#DIV/0!</v>
      </c>
      <c r="O147" s="348" t="e">
        <f t="shared" si="11"/>
        <v>#DIV/0!</v>
      </c>
      <c r="P147" s="312">
        <f>'6. Staff time'!I56</f>
        <v>0</v>
      </c>
      <c r="Q147" s="312">
        <f>'6. Staff time'!K56</f>
        <v>0</v>
      </c>
      <c r="R147" s="312">
        <f>'6. Staff time'!N56</f>
        <v>0</v>
      </c>
      <c r="S147" s="312">
        <f>'6. Staff time'!P56</f>
        <v>0</v>
      </c>
      <c r="T147" s="312">
        <f>'6. Staff time'!R56</f>
        <v>0</v>
      </c>
      <c r="U147" s="312">
        <f>'6. Staff time'!T56</f>
        <v>0</v>
      </c>
      <c r="V147" s="312">
        <f>'6. Staff time'!V56</f>
        <v>0</v>
      </c>
      <c r="W147" s="312">
        <f>'6. Staff time'!X56</f>
        <v>0</v>
      </c>
      <c r="X147" s="312">
        <f>'6. Staff time'!Z56</f>
        <v>0</v>
      </c>
      <c r="Y147" s="312">
        <f>'6. Staff time'!AA56</f>
        <v>0</v>
      </c>
      <c r="Z147" s="349">
        <f t="shared" si="13"/>
        <v>0</v>
      </c>
      <c r="AA147" s="349">
        <f t="shared" si="14"/>
        <v>0</v>
      </c>
      <c r="AB147" s="349">
        <f t="shared" si="15"/>
        <v>0</v>
      </c>
      <c r="AC147" s="349">
        <f t="shared" si="16"/>
        <v>0</v>
      </c>
      <c r="AD147" s="349">
        <f t="shared" si="17"/>
        <v>0</v>
      </c>
      <c r="AE147" s="349">
        <f t="shared" si="18"/>
        <v>0</v>
      </c>
      <c r="AF147" s="349">
        <f t="shared" si="19"/>
        <v>0</v>
      </c>
      <c r="AG147" s="349">
        <f t="shared" si="20"/>
        <v>0</v>
      </c>
      <c r="AH147" s="349">
        <f t="shared" si="21"/>
        <v>0</v>
      </c>
      <c r="AI147" s="349">
        <f t="shared" si="22"/>
        <v>0</v>
      </c>
    </row>
    <row r="148" spans="2:35">
      <c r="B148" s="291" t="str">
        <f>'6. Staff time'!C57</f>
        <v>Select cadre</v>
      </c>
      <c r="C148" s="345" t="str">
        <f>IF('4. Campaign staff'!G49=0,"",'4. Campaign staff'!G49)</f>
        <v/>
      </c>
      <c r="D148" s="291" t="str">
        <f>IF('4. Campaign staff'!I49=0,"",'4. Campaign staff'!I49)</f>
        <v/>
      </c>
      <c r="E148" s="346" cm="1">
        <f t="array" ref="E148">IFERROR(_xlfn.IFS(AND(D148&lt;&gt;'0d. Support language'!$A$16,'4. Campaign staff'!F49='0d. Support language'!$A$87,'4. Campaign staff'!H49&lt;&gt;"",'4. Campaign staff'!H49&lt;&gt;0),'4. Campaign staff'!H49,AND(D148&lt;&gt;'0d. Support language'!$A$16,'4. Campaign staff'!F49='0d. Support language'!$A$87,'4. Campaign staff'!G49&lt;&gt;""),INDEX('0c. Salary grades'!$C$4:$C$19,MATCH('B. Intermediate calculations'!C148,'0c. Salary grades'!$B$4:$B$19,0))),0)</f>
        <v>0</v>
      </c>
      <c r="F148" s="346" cm="1">
        <f t="array" ref="F148">IFERROR(_xlfn.IFS(AND(D148='0d. Support language'!$A$16,'4. Campaign staff'!H49&lt;&gt;"", '4. Campaign staff'!H49&lt;&gt;0),'4. Campaign staff'!H49,D148='0d. Support language'!$A$16,INDEX('0c. Salary grades'!$C$4:$C$19,MATCH('B. Intermediate calculations'!C148,'0c. Salary grades'!$B$4:$B$19,0))),0)</f>
        <v>0</v>
      </c>
      <c r="G148" s="347" cm="1">
        <f t="array" ref="G148">IFERROR(_xlfn.IFS(AND(D148='0d. Support language'!$A$13,'4. Campaign staff'!F49='0d. Support language'!$A$87),E148/$D$28),0)</f>
        <v>0</v>
      </c>
      <c r="H148" s="347" cm="1">
        <f t="array" ref="H148">IFERROR(_xlfn.IFS(AND(D148='0d. Support language'!$A$14,'4. Campaign staff'!F49='0d. Support language'!$A$87),E148/$D$28),0)</f>
        <v>0</v>
      </c>
      <c r="I148" s="347" t="e">
        <f t="shared" si="12"/>
        <v>#DIV/0!</v>
      </c>
      <c r="J148" s="347" cm="1">
        <f t="array" ref="J148">IFERROR(_xlfn.IFS(AND(D148='0d. Support language'!$A$13,'4. Campaign staff'!F49='0d. Support language'!$A$86,OR('4. Campaign staff'!H49&lt;&gt;0,'4. Campaign staff'!H49&lt;&gt;"")),'4. Campaign staff'!H49,AND(D148='0d. Support language'!$A$13,'4. Campaign staff'!F49='0d. Support language'!$A$86,OR('4. Campaign staff'!H49=0,'4. Campaign staff'!H49="")),INDEX('0c. Salary grades'!$C$4:$C$19,MATCH('B. Intermediate calculations'!C148,'0c. Salary grades'!$B$4:$B$19,0))),0)</f>
        <v>0</v>
      </c>
      <c r="K148" s="347" cm="1">
        <f t="array" ref="K148">IFERROR(_xlfn.IFS(AND(D148='0d. Support language'!$A$14,'4. Campaign staff'!F49='0d. Support language'!$A$86,OR('4. Campaign staff'!H49&lt;&gt;0,'4. Campaign staff'!H49&lt;&gt;"")),'4. Campaign staff'!H49,AND(D148='0d. Support language'!$A$14,'4. Campaign staff'!F49='0d. Support language'!$A$86,OR('4. Campaign staff'!H49=0,'4. Campaign staff'!H49="")),INDEX('0c. Salary grades'!$C$4:$C$19,MATCH('B. Intermediate calculations'!C148,'0c. Salary grades'!$B$4:$B$19,0))),0)</f>
        <v>0</v>
      </c>
      <c r="L148" s="291">
        <f>IF(SUM('6. Staff time'!I57:AA57)&gt;('6. Staff time'!$AC$8*'B. Intermediate calculations'!$D$19),1,0)</f>
        <v>0</v>
      </c>
      <c r="M148" s="291">
        <f>IF(L148=1,SUM('6. Staff time'!I57:AA57)-$D$20,0)</f>
        <v>0</v>
      </c>
      <c r="N148" s="297" t="e">
        <f>IF(SUM('6. Staff time'!I57:AA57)&lt;'B. Intermediate calculations'!$D$20,100%,'B. Intermediate calculations'!$D$20/SUM('6. Staff time'!I57:AA57))</f>
        <v>#DIV/0!</v>
      </c>
      <c r="O148" s="348" t="e">
        <f t="shared" si="11"/>
        <v>#DIV/0!</v>
      </c>
      <c r="P148" s="312">
        <f>'6. Staff time'!I57</f>
        <v>0</v>
      </c>
      <c r="Q148" s="312">
        <f>'6. Staff time'!K57</f>
        <v>0</v>
      </c>
      <c r="R148" s="312">
        <f>'6. Staff time'!N57</f>
        <v>0</v>
      </c>
      <c r="S148" s="312">
        <f>'6. Staff time'!P57</f>
        <v>0</v>
      </c>
      <c r="T148" s="312">
        <f>'6. Staff time'!R57</f>
        <v>0</v>
      </c>
      <c r="U148" s="312">
        <f>'6. Staff time'!T57</f>
        <v>0</v>
      </c>
      <c r="V148" s="312">
        <f>'6. Staff time'!V57</f>
        <v>0</v>
      </c>
      <c r="W148" s="312">
        <f>'6. Staff time'!X57</f>
        <v>0</v>
      </c>
      <c r="X148" s="312">
        <f>'6. Staff time'!Z57</f>
        <v>0</v>
      </c>
      <c r="Y148" s="312">
        <f>'6. Staff time'!AA57</f>
        <v>0</v>
      </c>
      <c r="Z148" s="349">
        <f t="shared" si="13"/>
        <v>0</v>
      </c>
      <c r="AA148" s="349">
        <f t="shared" si="14"/>
        <v>0</v>
      </c>
      <c r="AB148" s="349">
        <f t="shared" si="15"/>
        <v>0</v>
      </c>
      <c r="AC148" s="349">
        <f t="shared" si="16"/>
        <v>0</v>
      </c>
      <c r="AD148" s="349">
        <f t="shared" si="17"/>
        <v>0</v>
      </c>
      <c r="AE148" s="349">
        <f t="shared" si="18"/>
        <v>0</v>
      </c>
      <c r="AF148" s="349">
        <f t="shared" si="19"/>
        <v>0</v>
      </c>
      <c r="AG148" s="349">
        <f t="shared" si="20"/>
        <v>0</v>
      </c>
      <c r="AH148" s="349">
        <f t="shared" si="21"/>
        <v>0</v>
      </c>
      <c r="AI148" s="349">
        <f t="shared" si="22"/>
        <v>0</v>
      </c>
    </row>
    <row r="149" spans="2:35">
      <c r="B149" s="291" t="str">
        <f>'6. Staff time'!C58</f>
        <v>Select cadre</v>
      </c>
      <c r="C149" s="345" t="str">
        <f>IF('4. Campaign staff'!G50=0,"",'4. Campaign staff'!G50)</f>
        <v/>
      </c>
      <c r="D149" s="291" t="str">
        <f>IF('4. Campaign staff'!I50=0,"",'4. Campaign staff'!I50)</f>
        <v/>
      </c>
      <c r="E149" s="346" cm="1">
        <f t="array" ref="E149">IFERROR(_xlfn.IFS(AND(D149&lt;&gt;'0d. Support language'!$A$16,'4. Campaign staff'!F50='0d. Support language'!$A$87,'4. Campaign staff'!H50&lt;&gt;"",'4. Campaign staff'!H50&lt;&gt;0),'4. Campaign staff'!H50,AND(D149&lt;&gt;'0d. Support language'!$A$16,'4. Campaign staff'!F50='0d. Support language'!$A$87,'4. Campaign staff'!G50&lt;&gt;""),INDEX('0c. Salary grades'!$C$4:$C$19,MATCH('B. Intermediate calculations'!C149,'0c. Salary grades'!$B$4:$B$19,0))),0)</f>
        <v>0</v>
      </c>
      <c r="F149" s="346" cm="1">
        <f t="array" ref="F149">IFERROR(_xlfn.IFS(AND(D149='0d. Support language'!$A$16,'4. Campaign staff'!H50&lt;&gt;"", '4. Campaign staff'!H50&lt;&gt;0),'4. Campaign staff'!H50,D149='0d. Support language'!$A$16,INDEX('0c. Salary grades'!$C$4:$C$19,MATCH('B. Intermediate calculations'!C149,'0c. Salary grades'!$B$4:$B$19,0))),0)</f>
        <v>0</v>
      </c>
      <c r="G149" s="347" cm="1">
        <f t="array" ref="G149">IFERROR(_xlfn.IFS(AND(D149='0d. Support language'!$A$13,'4. Campaign staff'!F50='0d. Support language'!$A$87),E149/$D$28),0)</f>
        <v>0</v>
      </c>
      <c r="H149" s="347" cm="1">
        <f t="array" ref="H149">IFERROR(_xlfn.IFS(AND(D149='0d. Support language'!$A$14,'4. Campaign staff'!F50='0d. Support language'!$A$87),E149/$D$28),0)</f>
        <v>0</v>
      </c>
      <c r="I149" s="347" t="e">
        <f t="shared" si="12"/>
        <v>#DIV/0!</v>
      </c>
      <c r="J149" s="347" cm="1">
        <f t="array" ref="J149">IFERROR(_xlfn.IFS(AND(D149='0d. Support language'!$A$13,'4. Campaign staff'!F50='0d. Support language'!$A$86,OR('4. Campaign staff'!H50&lt;&gt;0,'4. Campaign staff'!H50&lt;&gt;"")),'4. Campaign staff'!H50,AND(D149='0d. Support language'!$A$13,'4. Campaign staff'!F50='0d. Support language'!$A$86,OR('4. Campaign staff'!H50=0,'4. Campaign staff'!H50="")),INDEX('0c. Salary grades'!$C$4:$C$19,MATCH('B. Intermediate calculations'!C149,'0c. Salary grades'!$B$4:$B$19,0))),0)</f>
        <v>0</v>
      </c>
      <c r="K149" s="347" cm="1">
        <f t="array" ref="K149">IFERROR(_xlfn.IFS(AND(D149='0d. Support language'!$A$14,'4. Campaign staff'!F50='0d. Support language'!$A$86,OR('4. Campaign staff'!H50&lt;&gt;0,'4. Campaign staff'!H50&lt;&gt;"")),'4. Campaign staff'!H50,AND(D149='0d. Support language'!$A$14,'4. Campaign staff'!F50='0d. Support language'!$A$86,OR('4. Campaign staff'!H50=0,'4. Campaign staff'!H50="")),INDEX('0c. Salary grades'!$C$4:$C$19,MATCH('B. Intermediate calculations'!C149,'0c. Salary grades'!$B$4:$B$19,0))),0)</f>
        <v>0</v>
      </c>
      <c r="L149" s="291">
        <f>IF(SUM('6. Staff time'!I58:AA58)&gt;('6. Staff time'!$AC$8*'B. Intermediate calculations'!$D$19),1,0)</f>
        <v>0</v>
      </c>
      <c r="M149" s="291">
        <f>IF(L149=1,SUM('6. Staff time'!I58:AA58)-$D$20,0)</f>
        <v>0</v>
      </c>
      <c r="N149" s="297" t="e">
        <f>IF(SUM('6. Staff time'!I58:AA58)&lt;'B. Intermediate calculations'!$D$20,100%,'B. Intermediate calculations'!$D$20/SUM('6. Staff time'!I58:AA58))</f>
        <v>#DIV/0!</v>
      </c>
      <c r="O149" s="348" t="e">
        <f t="shared" si="11"/>
        <v>#DIV/0!</v>
      </c>
      <c r="P149" s="312">
        <f>'6. Staff time'!I58</f>
        <v>0</v>
      </c>
      <c r="Q149" s="312">
        <f>'6. Staff time'!K58</f>
        <v>0</v>
      </c>
      <c r="R149" s="312">
        <f>'6. Staff time'!N58</f>
        <v>0</v>
      </c>
      <c r="S149" s="312">
        <f>'6. Staff time'!P58</f>
        <v>0</v>
      </c>
      <c r="T149" s="312">
        <f>'6. Staff time'!R58</f>
        <v>0</v>
      </c>
      <c r="U149" s="312">
        <f>'6. Staff time'!T58</f>
        <v>0</v>
      </c>
      <c r="V149" s="312">
        <f>'6. Staff time'!V58</f>
        <v>0</v>
      </c>
      <c r="W149" s="312">
        <f>'6. Staff time'!X58</f>
        <v>0</v>
      </c>
      <c r="X149" s="312">
        <f>'6. Staff time'!Z58</f>
        <v>0</v>
      </c>
      <c r="Y149" s="312">
        <f>'6. Staff time'!AA58</f>
        <v>0</v>
      </c>
      <c r="Z149" s="349">
        <f t="shared" si="13"/>
        <v>0</v>
      </c>
      <c r="AA149" s="349">
        <f t="shared" si="14"/>
        <v>0</v>
      </c>
      <c r="AB149" s="349">
        <f t="shared" si="15"/>
        <v>0</v>
      </c>
      <c r="AC149" s="349">
        <f t="shared" si="16"/>
        <v>0</v>
      </c>
      <c r="AD149" s="349">
        <f t="shared" si="17"/>
        <v>0</v>
      </c>
      <c r="AE149" s="349">
        <f t="shared" si="18"/>
        <v>0</v>
      </c>
      <c r="AF149" s="349">
        <f t="shared" si="19"/>
        <v>0</v>
      </c>
      <c r="AG149" s="349">
        <f t="shared" si="20"/>
        <v>0</v>
      </c>
      <c r="AH149" s="349">
        <f t="shared" si="21"/>
        <v>0</v>
      </c>
      <c r="AI149" s="349">
        <f t="shared" si="22"/>
        <v>0</v>
      </c>
    </row>
    <row r="150" spans="2:35">
      <c r="B150" s="291" t="str">
        <f>'6. Staff time'!C59</f>
        <v>Select cadre</v>
      </c>
      <c r="C150" s="345" t="str">
        <f>IF('4. Campaign staff'!G51=0,"",'4. Campaign staff'!G51)</f>
        <v/>
      </c>
      <c r="D150" s="291" t="str">
        <f>IF('4. Campaign staff'!I51=0,"",'4. Campaign staff'!I51)</f>
        <v/>
      </c>
      <c r="E150" s="346" cm="1">
        <f t="array" ref="E150">IFERROR(_xlfn.IFS(AND(D150&lt;&gt;'0d. Support language'!$A$16,'4. Campaign staff'!F51='0d. Support language'!$A$87,'4. Campaign staff'!H51&lt;&gt;"",'4. Campaign staff'!H51&lt;&gt;0),'4. Campaign staff'!H51,AND(D150&lt;&gt;'0d. Support language'!$A$16,'4. Campaign staff'!F51='0d. Support language'!$A$87,'4. Campaign staff'!G51&lt;&gt;""),INDEX('0c. Salary grades'!$C$4:$C$19,MATCH('B. Intermediate calculations'!C150,'0c. Salary grades'!$B$4:$B$19,0))),0)</f>
        <v>0</v>
      </c>
      <c r="F150" s="346" cm="1">
        <f t="array" ref="F150">IFERROR(_xlfn.IFS(AND(D150='0d. Support language'!$A$16,'4. Campaign staff'!H51&lt;&gt;"", '4. Campaign staff'!H51&lt;&gt;0),'4. Campaign staff'!H51,D150='0d. Support language'!$A$16,INDEX('0c. Salary grades'!$C$4:$C$19,MATCH('B. Intermediate calculations'!C150,'0c. Salary grades'!$B$4:$B$19,0))),0)</f>
        <v>0</v>
      </c>
      <c r="G150" s="347" cm="1">
        <f t="array" ref="G150">IFERROR(_xlfn.IFS(AND(D150='0d. Support language'!$A$13,'4. Campaign staff'!F51='0d. Support language'!$A$87),E150/$D$28),0)</f>
        <v>0</v>
      </c>
      <c r="H150" s="347" cm="1">
        <f t="array" ref="H150">IFERROR(_xlfn.IFS(AND(D150='0d. Support language'!$A$14,'4. Campaign staff'!F51='0d. Support language'!$A$87),E150/$D$28),0)</f>
        <v>0</v>
      </c>
      <c r="I150" s="347" t="e">
        <f t="shared" si="12"/>
        <v>#DIV/0!</v>
      </c>
      <c r="J150" s="347" cm="1">
        <f t="array" ref="J150">IFERROR(_xlfn.IFS(AND(D150='0d. Support language'!$A$13,'4. Campaign staff'!F51='0d. Support language'!$A$86,OR('4. Campaign staff'!H51&lt;&gt;0,'4. Campaign staff'!H51&lt;&gt;"")),'4. Campaign staff'!H51,AND(D150='0d. Support language'!$A$13,'4. Campaign staff'!F51='0d. Support language'!$A$86,OR('4. Campaign staff'!H51=0,'4. Campaign staff'!H51="")),INDEX('0c. Salary grades'!$C$4:$C$19,MATCH('B. Intermediate calculations'!C150,'0c. Salary grades'!$B$4:$B$19,0))),0)</f>
        <v>0</v>
      </c>
      <c r="K150" s="347" cm="1">
        <f t="array" ref="K150">IFERROR(_xlfn.IFS(AND(D150='0d. Support language'!$A$14,'4. Campaign staff'!F51='0d. Support language'!$A$86,OR('4. Campaign staff'!H51&lt;&gt;0,'4. Campaign staff'!H51&lt;&gt;"")),'4. Campaign staff'!H51,AND(D150='0d. Support language'!$A$14,'4. Campaign staff'!F51='0d. Support language'!$A$86,OR('4. Campaign staff'!H51=0,'4. Campaign staff'!H51="")),INDEX('0c. Salary grades'!$C$4:$C$19,MATCH('B. Intermediate calculations'!C150,'0c. Salary grades'!$B$4:$B$19,0))),0)</f>
        <v>0</v>
      </c>
      <c r="L150" s="291">
        <f>IF(SUM('6. Staff time'!I59:AA59)&gt;('6. Staff time'!$AC$8*'B. Intermediate calculations'!$D$19),1,0)</f>
        <v>0</v>
      </c>
      <c r="M150" s="291">
        <f>IF(L150=1,SUM('6. Staff time'!I59:AA59)-$D$20,0)</f>
        <v>0</v>
      </c>
      <c r="N150" s="297" t="e">
        <f>IF(SUM('6. Staff time'!I59:AA59)&lt;'B. Intermediate calculations'!$D$20,100%,'B. Intermediate calculations'!$D$20/SUM('6. Staff time'!I59:AA59))</f>
        <v>#DIV/0!</v>
      </c>
      <c r="O150" s="348" t="e">
        <f t="shared" si="11"/>
        <v>#DIV/0!</v>
      </c>
      <c r="P150" s="312">
        <f>'6. Staff time'!I59</f>
        <v>0</v>
      </c>
      <c r="Q150" s="312">
        <f>'6. Staff time'!K59</f>
        <v>0</v>
      </c>
      <c r="R150" s="312">
        <f>'6. Staff time'!N59</f>
        <v>0</v>
      </c>
      <c r="S150" s="312">
        <f>'6. Staff time'!P59</f>
        <v>0</v>
      </c>
      <c r="T150" s="312">
        <f>'6. Staff time'!R59</f>
        <v>0</v>
      </c>
      <c r="U150" s="312">
        <f>'6. Staff time'!T59</f>
        <v>0</v>
      </c>
      <c r="V150" s="312">
        <f>'6. Staff time'!V59</f>
        <v>0</v>
      </c>
      <c r="W150" s="312">
        <f>'6. Staff time'!X59</f>
        <v>0</v>
      </c>
      <c r="X150" s="312">
        <f>'6. Staff time'!Z59</f>
        <v>0</v>
      </c>
      <c r="Y150" s="312">
        <f>'6. Staff time'!AA59</f>
        <v>0</v>
      </c>
      <c r="Z150" s="349">
        <f t="shared" si="13"/>
        <v>0</v>
      </c>
      <c r="AA150" s="349">
        <f t="shared" si="14"/>
        <v>0</v>
      </c>
      <c r="AB150" s="349">
        <f t="shared" si="15"/>
        <v>0</v>
      </c>
      <c r="AC150" s="349">
        <f t="shared" si="16"/>
        <v>0</v>
      </c>
      <c r="AD150" s="349">
        <f t="shared" si="17"/>
        <v>0</v>
      </c>
      <c r="AE150" s="349">
        <f t="shared" si="18"/>
        <v>0</v>
      </c>
      <c r="AF150" s="349">
        <f t="shared" si="19"/>
        <v>0</v>
      </c>
      <c r="AG150" s="349">
        <f t="shared" si="20"/>
        <v>0</v>
      </c>
      <c r="AH150" s="349">
        <f t="shared" si="21"/>
        <v>0</v>
      </c>
      <c r="AI150" s="349">
        <f t="shared" si="22"/>
        <v>0</v>
      </c>
    </row>
    <row r="151" spans="2:35">
      <c r="B151" s="291" t="str">
        <f>'6. Staff time'!C60</f>
        <v>Select cadre</v>
      </c>
      <c r="C151" s="345" t="str">
        <f>IF('4. Campaign staff'!G52=0,"",'4. Campaign staff'!G52)</f>
        <v/>
      </c>
      <c r="D151" s="291" t="str">
        <f>IF('4. Campaign staff'!I52=0,"",'4. Campaign staff'!I52)</f>
        <v/>
      </c>
      <c r="E151" s="346" cm="1">
        <f t="array" ref="E151">IFERROR(_xlfn.IFS(AND(D151&lt;&gt;'0d. Support language'!$A$16,'4. Campaign staff'!F52='0d. Support language'!$A$87,'4. Campaign staff'!H52&lt;&gt;"",'4. Campaign staff'!H52&lt;&gt;0),'4. Campaign staff'!H52,AND(D151&lt;&gt;'0d. Support language'!$A$16,'4. Campaign staff'!F52='0d. Support language'!$A$87,'4. Campaign staff'!G52&lt;&gt;""),INDEX('0c. Salary grades'!$C$4:$C$19,MATCH('B. Intermediate calculations'!C151,'0c. Salary grades'!$B$4:$B$19,0))),0)</f>
        <v>0</v>
      </c>
      <c r="F151" s="346" cm="1">
        <f t="array" ref="F151">IFERROR(_xlfn.IFS(AND(D151='0d. Support language'!$A$16,'4. Campaign staff'!H52&lt;&gt;"", '4. Campaign staff'!H52&lt;&gt;0),'4. Campaign staff'!H52,D151='0d. Support language'!$A$16,INDEX('0c. Salary grades'!$C$4:$C$19,MATCH('B. Intermediate calculations'!C151,'0c. Salary grades'!$B$4:$B$19,0))),0)</f>
        <v>0</v>
      </c>
      <c r="G151" s="347" cm="1">
        <f t="array" ref="G151">IFERROR(_xlfn.IFS(AND(D151='0d. Support language'!$A$13,'4. Campaign staff'!F52='0d. Support language'!$A$87),E151/$D$28),0)</f>
        <v>0</v>
      </c>
      <c r="H151" s="347" cm="1">
        <f t="array" ref="H151">IFERROR(_xlfn.IFS(AND(D151='0d. Support language'!$A$14,'4. Campaign staff'!F52='0d. Support language'!$A$87),E151/$D$28),0)</f>
        <v>0</v>
      </c>
      <c r="I151" s="347" t="e">
        <f t="shared" si="12"/>
        <v>#DIV/0!</v>
      </c>
      <c r="J151" s="347" cm="1">
        <f t="array" ref="J151">IFERROR(_xlfn.IFS(AND(D151='0d. Support language'!$A$13,'4. Campaign staff'!F52='0d. Support language'!$A$86,OR('4. Campaign staff'!H52&lt;&gt;0,'4. Campaign staff'!H52&lt;&gt;"")),'4. Campaign staff'!H52,AND(D151='0d. Support language'!$A$13,'4. Campaign staff'!F52='0d. Support language'!$A$86,OR('4. Campaign staff'!H52=0,'4. Campaign staff'!H52="")),INDEX('0c. Salary grades'!$C$4:$C$19,MATCH('B. Intermediate calculations'!C151,'0c. Salary grades'!$B$4:$B$19,0))),0)</f>
        <v>0</v>
      </c>
      <c r="K151" s="347" cm="1">
        <f t="array" ref="K151">IFERROR(_xlfn.IFS(AND(D151='0d. Support language'!$A$14,'4. Campaign staff'!F52='0d. Support language'!$A$86,OR('4. Campaign staff'!H52&lt;&gt;0,'4. Campaign staff'!H52&lt;&gt;"")),'4. Campaign staff'!H52,AND(D151='0d. Support language'!$A$14,'4. Campaign staff'!F52='0d. Support language'!$A$86,OR('4. Campaign staff'!H52=0,'4. Campaign staff'!H52="")),INDEX('0c. Salary grades'!$C$4:$C$19,MATCH('B. Intermediate calculations'!C151,'0c. Salary grades'!$B$4:$B$19,0))),0)</f>
        <v>0</v>
      </c>
      <c r="L151" s="291">
        <f>IF(SUM('6. Staff time'!I60:AA60)&gt;('6. Staff time'!$AC$8*'B. Intermediate calculations'!$D$19),1,0)</f>
        <v>0</v>
      </c>
      <c r="M151" s="291">
        <f>IF(L151=1,SUM('6. Staff time'!I60:AA60)-$D$20,0)</f>
        <v>0</v>
      </c>
      <c r="N151" s="297" t="e">
        <f>IF(SUM('6. Staff time'!I60:AA60)&lt;'B. Intermediate calculations'!$D$20,100%,'B. Intermediate calculations'!$D$20/SUM('6. Staff time'!I60:AA60))</f>
        <v>#DIV/0!</v>
      </c>
      <c r="O151" s="348" t="e">
        <f t="shared" si="11"/>
        <v>#DIV/0!</v>
      </c>
      <c r="P151" s="312">
        <f>'6. Staff time'!I60</f>
        <v>0</v>
      </c>
      <c r="Q151" s="312">
        <f>'6. Staff time'!K60</f>
        <v>0</v>
      </c>
      <c r="R151" s="312">
        <f>'6. Staff time'!N60</f>
        <v>0</v>
      </c>
      <c r="S151" s="312">
        <f>'6. Staff time'!P60</f>
        <v>0</v>
      </c>
      <c r="T151" s="312">
        <f>'6. Staff time'!R60</f>
        <v>0</v>
      </c>
      <c r="U151" s="312">
        <f>'6. Staff time'!T60</f>
        <v>0</v>
      </c>
      <c r="V151" s="312">
        <f>'6. Staff time'!V60</f>
        <v>0</v>
      </c>
      <c r="W151" s="312">
        <f>'6. Staff time'!X60</f>
        <v>0</v>
      </c>
      <c r="X151" s="312">
        <f>'6. Staff time'!Z60</f>
        <v>0</v>
      </c>
      <c r="Y151" s="312">
        <f>'6. Staff time'!AA60</f>
        <v>0</v>
      </c>
      <c r="Z151" s="349">
        <f t="shared" si="13"/>
        <v>0</v>
      </c>
      <c r="AA151" s="349">
        <f t="shared" si="14"/>
        <v>0</v>
      </c>
      <c r="AB151" s="349">
        <f t="shared" si="15"/>
        <v>0</v>
      </c>
      <c r="AC151" s="349">
        <f t="shared" si="16"/>
        <v>0</v>
      </c>
      <c r="AD151" s="349">
        <f t="shared" si="17"/>
        <v>0</v>
      </c>
      <c r="AE151" s="349">
        <f t="shared" si="18"/>
        <v>0</v>
      </c>
      <c r="AF151" s="349">
        <f t="shared" si="19"/>
        <v>0</v>
      </c>
      <c r="AG151" s="349">
        <f t="shared" si="20"/>
        <v>0</v>
      </c>
      <c r="AH151" s="349">
        <f t="shared" si="21"/>
        <v>0</v>
      </c>
      <c r="AI151" s="349">
        <f t="shared" si="22"/>
        <v>0</v>
      </c>
    </row>
    <row r="152" spans="2:35">
      <c r="B152" s="291" t="str">
        <f>'6. Staff time'!C61</f>
        <v>Select cadre</v>
      </c>
      <c r="C152" s="345" t="str">
        <f>IF('4. Campaign staff'!G53=0,"",'4. Campaign staff'!G53)</f>
        <v/>
      </c>
      <c r="D152" s="291" t="str">
        <f>IF('4. Campaign staff'!I53=0,"",'4. Campaign staff'!I53)</f>
        <v/>
      </c>
      <c r="E152" s="346" cm="1">
        <f t="array" ref="E152">IFERROR(_xlfn.IFS(AND(D152&lt;&gt;'0d. Support language'!$A$16,'4. Campaign staff'!F53='0d. Support language'!$A$87,'4. Campaign staff'!H53&lt;&gt;"",'4. Campaign staff'!H53&lt;&gt;0),'4. Campaign staff'!H53,AND(D152&lt;&gt;'0d. Support language'!$A$16,'4. Campaign staff'!F53='0d. Support language'!$A$87,'4. Campaign staff'!G53&lt;&gt;""),INDEX('0c. Salary grades'!$C$4:$C$19,MATCH('B. Intermediate calculations'!C152,'0c. Salary grades'!$B$4:$B$19,0))),0)</f>
        <v>0</v>
      </c>
      <c r="F152" s="346" cm="1">
        <f t="array" ref="F152">IFERROR(_xlfn.IFS(AND(D152='0d. Support language'!$A$16,'4. Campaign staff'!H53&lt;&gt;"", '4. Campaign staff'!H53&lt;&gt;0),'4. Campaign staff'!H53,D152='0d. Support language'!$A$16,INDEX('0c. Salary grades'!$C$4:$C$19,MATCH('B. Intermediate calculations'!C152,'0c. Salary grades'!$B$4:$B$19,0))),0)</f>
        <v>0</v>
      </c>
      <c r="G152" s="347" cm="1">
        <f t="array" ref="G152">IFERROR(_xlfn.IFS(AND(D152='0d. Support language'!$A$13,'4. Campaign staff'!F53='0d. Support language'!$A$87),E152/$D$28),0)</f>
        <v>0</v>
      </c>
      <c r="H152" s="347" cm="1">
        <f t="array" ref="H152">IFERROR(_xlfn.IFS(AND(D152='0d. Support language'!$A$14,'4. Campaign staff'!F53='0d. Support language'!$A$87),E152/$D$28),0)</f>
        <v>0</v>
      </c>
      <c r="I152" s="347" t="e">
        <f t="shared" si="12"/>
        <v>#DIV/0!</v>
      </c>
      <c r="J152" s="347" cm="1">
        <f t="array" ref="J152">IFERROR(_xlfn.IFS(AND(D152='0d. Support language'!$A$13,'4. Campaign staff'!F53='0d. Support language'!$A$86,OR('4. Campaign staff'!H53&lt;&gt;0,'4. Campaign staff'!H53&lt;&gt;"")),'4. Campaign staff'!H53,AND(D152='0d. Support language'!$A$13,'4. Campaign staff'!F53='0d. Support language'!$A$86,OR('4. Campaign staff'!H53=0,'4. Campaign staff'!H53="")),INDEX('0c. Salary grades'!$C$4:$C$19,MATCH('B. Intermediate calculations'!C152,'0c. Salary grades'!$B$4:$B$19,0))),0)</f>
        <v>0</v>
      </c>
      <c r="K152" s="347" cm="1">
        <f t="array" ref="K152">IFERROR(_xlfn.IFS(AND(D152='0d. Support language'!$A$14,'4. Campaign staff'!F53='0d. Support language'!$A$86,OR('4. Campaign staff'!H53&lt;&gt;0,'4. Campaign staff'!H53&lt;&gt;"")),'4. Campaign staff'!H53,AND(D152='0d. Support language'!$A$14,'4. Campaign staff'!F53='0d. Support language'!$A$86,OR('4. Campaign staff'!H53=0,'4. Campaign staff'!H53="")),INDEX('0c. Salary grades'!$C$4:$C$19,MATCH('B. Intermediate calculations'!C152,'0c. Salary grades'!$B$4:$B$19,0))),0)</f>
        <v>0</v>
      </c>
      <c r="L152" s="291">
        <f>IF(SUM('6. Staff time'!I61:AA61)&gt;('6. Staff time'!$AC$8*'B. Intermediate calculations'!$D$19),1,0)</f>
        <v>0</v>
      </c>
      <c r="M152" s="291">
        <f>IF(L152=1,SUM('6. Staff time'!I61:AA61)-$D$20,0)</f>
        <v>0</v>
      </c>
      <c r="N152" s="297" t="e">
        <f>IF(SUM('6. Staff time'!I61:AA61)&lt;'B. Intermediate calculations'!$D$20,100%,'B. Intermediate calculations'!$D$20/SUM('6. Staff time'!I61:AA61))</f>
        <v>#DIV/0!</v>
      </c>
      <c r="O152" s="348" t="e">
        <f t="shared" si="11"/>
        <v>#DIV/0!</v>
      </c>
      <c r="P152" s="312">
        <f>'6. Staff time'!I61</f>
        <v>0</v>
      </c>
      <c r="Q152" s="312">
        <f>'6. Staff time'!K61</f>
        <v>0</v>
      </c>
      <c r="R152" s="312">
        <f>'6. Staff time'!N61</f>
        <v>0</v>
      </c>
      <c r="S152" s="312">
        <f>'6. Staff time'!P61</f>
        <v>0</v>
      </c>
      <c r="T152" s="312">
        <f>'6. Staff time'!R61</f>
        <v>0</v>
      </c>
      <c r="U152" s="312">
        <f>'6. Staff time'!T61</f>
        <v>0</v>
      </c>
      <c r="V152" s="312">
        <f>'6. Staff time'!V61</f>
        <v>0</v>
      </c>
      <c r="W152" s="312">
        <f>'6. Staff time'!X61</f>
        <v>0</v>
      </c>
      <c r="X152" s="312">
        <f>'6. Staff time'!Z61</f>
        <v>0</v>
      </c>
      <c r="Y152" s="312">
        <f>'6. Staff time'!AA61</f>
        <v>0</v>
      </c>
      <c r="Z152" s="349">
        <f t="shared" si="13"/>
        <v>0</v>
      </c>
      <c r="AA152" s="349">
        <f t="shared" si="14"/>
        <v>0</v>
      </c>
      <c r="AB152" s="349">
        <f t="shared" si="15"/>
        <v>0</v>
      </c>
      <c r="AC152" s="349">
        <f t="shared" si="16"/>
        <v>0</v>
      </c>
      <c r="AD152" s="349">
        <f t="shared" si="17"/>
        <v>0</v>
      </c>
      <c r="AE152" s="349">
        <f t="shared" si="18"/>
        <v>0</v>
      </c>
      <c r="AF152" s="349">
        <f t="shared" si="19"/>
        <v>0</v>
      </c>
      <c r="AG152" s="349">
        <f t="shared" si="20"/>
        <v>0</v>
      </c>
      <c r="AH152" s="349">
        <f t="shared" si="21"/>
        <v>0</v>
      </c>
      <c r="AI152" s="349">
        <f t="shared" si="22"/>
        <v>0</v>
      </c>
    </row>
    <row r="153" spans="2:35">
      <c r="B153" s="291" t="str">
        <f>'6. Staff time'!C62</f>
        <v>Select cadre</v>
      </c>
      <c r="C153" s="345" t="str">
        <f>IF('4. Campaign staff'!G54=0,"",'4. Campaign staff'!G54)</f>
        <v/>
      </c>
      <c r="D153" s="291" t="str">
        <f>IF('4. Campaign staff'!I54=0,"",'4. Campaign staff'!I54)</f>
        <v/>
      </c>
      <c r="E153" s="346" cm="1">
        <f t="array" ref="E153">IFERROR(_xlfn.IFS(AND(D153&lt;&gt;'0d. Support language'!$A$16,'4. Campaign staff'!F54='0d. Support language'!$A$87,'4. Campaign staff'!H54&lt;&gt;"",'4. Campaign staff'!H54&lt;&gt;0),'4. Campaign staff'!H54,AND(D153&lt;&gt;'0d. Support language'!$A$16,'4. Campaign staff'!F54='0d. Support language'!$A$87,'4. Campaign staff'!G54&lt;&gt;""),INDEX('0c. Salary grades'!$C$4:$C$19,MATCH('B. Intermediate calculations'!C153,'0c. Salary grades'!$B$4:$B$19,0))),0)</f>
        <v>0</v>
      </c>
      <c r="F153" s="346" cm="1">
        <f t="array" ref="F153">IFERROR(_xlfn.IFS(AND(D153='0d. Support language'!$A$16,'4. Campaign staff'!H54&lt;&gt;"", '4. Campaign staff'!H54&lt;&gt;0),'4. Campaign staff'!H54,D153='0d. Support language'!$A$16,INDEX('0c. Salary grades'!$C$4:$C$19,MATCH('B. Intermediate calculations'!C153,'0c. Salary grades'!$B$4:$B$19,0))),0)</f>
        <v>0</v>
      </c>
      <c r="G153" s="347" cm="1">
        <f t="array" ref="G153">IFERROR(_xlfn.IFS(AND(D153='0d. Support language'!$A$13,'4. Campaign staff'!F54='0d. Support language'!$A$87),E153/$D$28),0)</f>
        <v>0</v>
      </c>
      <c r="H153" s="347" cm="1">
        <f t="array" ref="H153">IFERROR(_xlfn.IFS(AND(D153='0d. Support language'!$A$14,'4. Campaign staff'!F54='0d. Support language'!$A$87),E153/$D$28),0)</f>
        <v>0</v>
      </c>
      <c r="I153" s="347" t="e">
        <f t="shared" si="12"/>
        <v>#DIV/0!</v>
      </c>
      <c r="J153" s="347" cm="1">
        <f t="array" ref="J153">IFERROR(_xlfn.IFS(AND(D153='0d. Support language'!$A$13,'4. Campaign staff'!F54='0d. Support language'!$A$86,OR('4. Campaign staff'!H54&lt;&gt;0,'4. Campaign staff'!H54&lt;&gt;"")),'4. Campaign staff'!H54,AND(D153='0d. Support language'!$A$13,'4. Campaign staff'!F54='0d. Support language'!$A$86,OR('4. Campaign staff'!H54=0,'4. Campaign staff'!H54="")),INDEX('0c. Salary grades'!$C$4:$C$19,MATCH('B. Intermediate calculations'!C153,'0c. Salary grades'!$B$4:$B$19,0))),0)</f>
        <v>0</v>
      </c>
      <c r="K153" s="347" cm="1">
        <f t="array" ref="K153">IFERROR(_xlfn.IFS(AND(D153='0d. Support language'!$A$14,'4. Campaign staff'!F54='0d. Support language'!$A$86,OR('4. Campaign staff'!H54&lt;&gt;0,'4. Campaign staff'!H54&lt;&gt;"")),'4. Campaign staff'!H54,AND(D153='0d. Support language'!$A$14,'4. Campaign staff'!F54='0d. Support language'!$A$86,OR('4. Campaign staff'!H54=0,'4. Campaign staff'!H54="")),INDEX('0c. Salary grades'!$C$4:$C$19,MATCH('B. Intermediate calculations'!C153,'0c. Salary grades'!$B$4:$B$19,0))),0)</f>
        <v>0</v>
      </c>
      <c r="L153" s="291">
        <f>IF(SUM('6. Staff time'!I62:AA62)&gt;('6. Staff time'!$AC$8*'B. Intermediate calculations'!$D$19),1,0)</f>
        <v>0</v>
      </c>
      <c r="M153" s="291">
        <f>IF(L153=1,SUM('6. Staff time'!I62:AA62)-$D$20,0)</f>
        <v>0</v>
      </c>
      <c r="N153" s="297" t="e">
        <f>IF(SUM('6. Staff time'!I62:AA62)&lt;'B. Intermediate calculations'!$D$20,100%,'B. Intermediate calculations'!$D$20/SUM('6. Staff time'!I62:AA62))</f>
        <v>#DIV/0!</v>
      </c>
      <c r="O153" s="348" t="e">
        <f t="shared" si="11"/>
        <v>#DIV/0!</v>
      </c>
      <c r="P153" s="312">
        <f>'6. Staff time'!I62</f>
        <v>0</v>
      </c>
      <c r="Q153" s="312">
        <f>'6. Staff time'!K62</f>
        <v>0</v>
      </c>
      <c r="R153" s="312">
        <f>'6. Staff time'!N62</f>
        <v>0</v>
      </c>
      <c r="S153" s="312">
        <f>'6. Staff time'!P62</f>
        <v>0</v>
      </c>
      <c r="T153" s="312">
        <f>'6. Staff time'!R62</f>
        <v>0</v>
      </c>
      <c r="U153" s="312">
        <f>'6. Staff time'!T62</f>
        <v>0</v>
      </c>
      <c r="V153" s="312">
        <f>'6. Staff time'!V62</f>
        <v>0</v>
      </c>
      <c r="W153" s="312">
        <f>'6. Staff time'!X62</f>
        <v>0</v>
      </c>
      <c r="X153" s="312">
        <f>'6. Staff time'!Z62</f>
        <v>0</v>
      </c>
      <c r="Y153" s="312">
        <f>'6. Staff time'!AA62</f>
        <v>0</v>
      </c>
      <c r="Z153" s="349">
        <f t="shared" si="13"/>
        <v>0</v>
      </c>
      <c r="AA153" s="349">
        <f t="shared" si="14"/>
        <v>0</v>
      </c>
      <c r="AB153" s="349">
        <f t="shared" si="15"/>
        <v>0</v>
      </c>
      <c r="AC153" s="349">
        <f t="shared" si="16"/>
        <v>0</v>
      </c>
      <c r="AD153" s="349">
        <f t="shared" si="17"/>
        <v>0</v>
      </c>
      <c r="AE153" s="349">
        <f t="shared" si="18"/>
        <v>0</v>
      </c>
      <c r="AF153" s="349">
        <f t="shared" si="19"/>
        <v>0</v>
      </c>
      <c r="AG153" s="349">
        <f t="shared" si="20"/>
        <v>0</v>
      </c>
      <c r="AH153" s="349">
        <f t="shared" si="21"/>
        <v>0</v>
      </c>
      <c r="AI153" s="349">
        <f t="shared" si="22"/>
        <v>0</v>
      </c>
    </row>
    <row r="154" spans="2:35">
      <c r="B154" s="291" t="str">
        <f>'6. Staff time'!C63</f>
        <v>Select cadre</v>
      </c>
      <c r="C154" s="345" t="str">
        <f>IF('4. Campaign staff'!G55=0,"",'4. Campaign staff'!G55)</f>
        <v/>
      </c>
      <c r="D154" s="291" t="str">
        <f>IF('4. Campaign staff'!I55=0,"",'4. Campaign staff'!I55)</f>
        <v/>
      </c>
      <c r="E154" s="346" cm="1">
        <f t="array" ref="E154">IFERROR(_xlfn.IFS(AND(D154&lt;&gt;'0d. Support language'!$A$16,'4. Campaign staff'!F55='0d. Support language'!$A$87,'4. Campaign staff'!H55&lt;&gt;"",'4. Campaign staff'!H55&lt;&gt;0),'4. Campaign staff'!H55,AND(D154&lt;&gt;'0d. Support language'!$A$16,'4. Campaign staff'!F55='0d. Support language'!$A$87,'4. Campaign staff'!G55&lt;&gt;""),INDEX('0c. Salary grades'!$C$4:$C$19,MATCH('B. Intermediate calculations'!C154,'0c. Salary grades'!$B$4:$B$19,0))),0)</f>
        <v>0</v>
      </c>
      <c r="F154" s="346" cm="1">
        <f t="array" ref="F154">IFERROR(_xlfn.IFS(AND(D154='0d. Support language'!$A$16,'4. Campaign staff'!H55&lt;&gt;"", '4. Campaign staff'!H55&lt;&gt;0),'4. Campaign staff'!H55,D154='0d. Support language'!$A$16,INDEX('0c. Salary grades'!$C$4:$C$19,MATCH('B. Intermediate calculations'!C154,'0c. Salary grades'!$B$4:$B$19,0))),0)</f>
        <v>0</v>
      </c>
      <c r="G154" s="347" cm="1">
        <f t="array" ref="G154">IFERROR(_xlfn.IFS(AND(D154='0d. Support language'!$A$13,'4. Campaign staff'!F55='0d. Support language'!$A$87),E154/$D$28),0)</f>
        <v>0</v>
      </c>
      <c r="H154" s="347" cm="1">
        <f t="array" ref="H154">IFERROR(_xlfn.IFS(AND(D154='0d. Support language'!$A$14,'4. Campaign staff'!F55='0d. Support language'!$A$87),E154/$D$28),0)</f>
        <v>0</v>
      </c>
      <c r="I154" s="347" t="e">
        <f t="shared" si="12"/>
        <v>#DIV/0!</v>
      </c>
      <c r="J154" s="347" cm="1">
        <f t="array" ref="J154">IFERROR(_xlfn.IFS(AND(D154='0d. Support language'!$A$13,'4. Campaign staff'!F55='0d. Support language'!$A$86,OR('4. Campaign staff'!H55&lt;&gt;0,'4. Campaign staff'!H55&lt;&gt;"")),'4. Campaign staff'!H55,AND(D154='0d. Support language'!$A$13,'4. Campaign staff'!F55='0d. Support language'!$A$86,OR('4. Campaign staff'!H55=0,'4. Campaign staff'!H55="")),INDEX('0c. Salary grades'!$C$4:$C$19,MATCH('B. Intermediate calculations'!C154,'0c. Salary grades'!$B$4:$B$19,0))),0)</f>
        <v>0</v>
      </c>
      <c r="K154" s="347" cm="1">
        <f t="array" ref="K154">IFERROR(_xlfn.IFS(AND(D154='0d. Support language'!$A$14,'4. Campaign staff'!F55='0d. Support language'!$A$86,OR('4. Campaign staff'!H55&lt;&gt;0,'4. Campaign staff'!H55&lt;&gt;"")),'4. Campaign staff'!H55,AND(D154='0d. Support language'!$A$14,'4. Campaign staff'!F55='0d. Support language'!$A$86,OR('4. Campaign staff'!H55=0,'4. Campaign staff'!H55="")),INDEX('0c. Salary grades'!$C$4:$C$19,MATCH('B. Intermediate calculations'!C154,'0c. Salary grades'!$B$4:$B$19,0))),0)</f>
        <v>0</v>
      </c>
      <c r="L154" s="291">
        <f>IF(SUM('6. Staff time'!I63:AA63)&gt;('6. Staff time'!$AC$8*'B. Intermediate calculations'!$D$19),1,0)</f>
        <v>0</v>
      </c>
      <c r="M154" s="291">
        <f>IF(L154=1,SUM('6. Staff time'!I63:AA63)-$D$20,0)</f>
        <v>0</v>
      </c>
      <c r="N154" s="297" t="e">
        <f>IF(SUM('6. Staff time'!I63:AA63)&lt;'B. Intermediate calculations'!$D$20,100%,'B. Intermediate calculations'!$D$20/SUM('6. Staff time'!I63:AA63))</f>
        <v>#DIV/0!</v>
      </c>
      <c r="O154" s="348" t="e">
        <f t="shared" si="11"/>
        <v>#DIV/0!</v>
      </c>
      <c r="P154" s="312">
        <f>'6. Staff time'!I63</f>
        <v>0</v>
      </c>
      <c r="Q154" s="312">
        <f>'6. Staff time'!K63</f>
        <v>0</v>
      </c>
      <c r="R154" s="312">
        <f>'6. Staff time'!N63</f>
        <v>0</v>
      </c>
      <c r="S154" s="312">
        <f>'6. Staff time'!P63</f>
        <v>0</v>
      </c>
      <c r="T154" s="312">
        <f>'6. Staff time'!R63</f>
        <v>0</v>
      </c>
      <c r="U154" s="312">
        <f>'6. Staff time'!T63</f>
        <v>0</v>
      </c>
      <c r="V154" s="312">
        <f>'6. Staff time'!V63</f>
        <v>0</v>
      </c>
      <c r="W154" s="312">
        <f>'6. Staff time'!X63</f>
        <v>0</v>
      </c>
      <c r="X154" s="312">
        <f>'6. Staff time'!Z63</f>
        <v>0</v>
      </c>
      <c r="Y154" s="312">
        <f>'6. Staff time'!AA63</f>
        <v>0</v>
      </c>
      <c r="Z154" s="349">
        <f t="shared" si="13"/>
        <v>0</v>
      </c>
      <c r="AA154" s="349">
        <f t="shared" si="14"/>
        <v>0</v>
      </c>
      <c r="AB154" s="349">
        <f t="shared" si="15"/>
        <v>0</v>
      </c>
      <c r="AC154" s="349">
        <f t="shared" si="16"/>
        <v>0</v>
      </c>
      <c r="AD154" s="349">
        <f t="shared" si="17"/>
        <v>0</v>
      </c>
      <c r="AE154" s="349">
        <f t="shared" si="18"/>
        <v>0</v>
      </c>
      <c r="AF154" s="349">
        <f t="shared" si="19"/>
        <v>0</v>
      </c>
      <c r="AG154" s="349">
        <f t="shared" si="20"/>
        <v>0</v>
      </c>
      <c r="AH154" s="349">
        <f t="shared" si="21"/>
        <v>0</v>
      </c>
      <c r="AI154" s="349">
        <f t="shared" si="22"/>
        <v>0</v>
      </c>
    </row>
    <row r="155" spans="2:35">
      <c r="B155" s="291" t="str">
        <f>'6. Staff time'!C64</f>
        <v>Select cadre</v>
      </c>
      <c r="C155" s="345" t="str">
        <f>IF('4. Campaign staff'!G56=0,"",'4. Campaign staff'!G56)</f>
        <v/>
      </c>
      <c r="D155" s="291" t="str">
        <f>IF('4. Campaign staff'!I56=0,"",'4. Campaign staff'!I56)</f>
        <v/>
      </c>
      <c r="E155" s="346" cm="1">
        <f t="array" ref="E155">IFERROR(_xlfn.IFS(AND(D155&lt;&gt;'0d. Support language'!$A$16,'4. Campaign staff'!F56='0d. Support language'!$A$87,'4. Campaign staff'!H56&lt;&gt;"",'4. Campaign staff'!H56&lt;&gt;0),'4. Campaign staff'!H56,AND(D155&lt;&gt;'0d. Support language'!$A$16,'4. Campaign staff'!F56='0d. Support language'!$A$87,'4. Campaign staff'!G56&lt;&gt;""),INDEX('0c. Salary grades'!$C$4:$C$19,MATCH('B. Intermediate calculations'!C155,'0c. Salary grades'!$B$4:$B$19,0))),0)</f>
        <v>0</v>
      </c>
      <c r="F155" s="346" cm="1">
        <f t="array" ref="F155">IFERROR(_xlfn.IFS(AND(D155='0d. Support language'!$A$16,'4. Campaign staff'!H56&lt;&gt;"", '4. Campaign staff'!H56&lt;&gt;0),'4. Campaign staff'!H56,D155='0d. Support language'!$A$16,INDEX('0c. Salary grades'!$C$4:$C$19,MATCH('B. Intermediate calculations'!C155,'0c. Salary grades'!$B$4:$B$19,0))),0)</f>
        <v>0</v>
      </c>
      <c r="G155" s="347" cm="1">
        <f t="array" ref="G155">IFERROR(_xlfn.IFS(AND(D155='0d. Support language'!$A$13,'4. Campaign staff'!F56='0d. Support language'!$A$87),E155/$D$28),0)</f>
        <v>0</v>
      </c>
      <c r="H155" s="347" cm="1">
        <f t="array" ref="H155">IFERROR(_xlfn.IFS(AND(D155='0d. Support language'!$A$14,'4. Campaign staff'!F56='0d. Support language'!$A$87),E155/$D$28),0)</f>
        <v>0</v>
      </c>
      <c r="I155" s="347" t="e">
        <f t="shared" si="12"/>
        <v>#DIV/0!</v>
      </c>
      <c r="J155" s="347" cm="1">
        <f t="array" ref="J155">IFERROR(_xlfn.IFS(AND(D155='0d. Support language'!$A$13,'4. Campaign staff'!F56='0d. Support language'!$A$86,OR('4. Campaign staff'!H56&lt;&gt;0,'4. Campaign staff'!H56&lt;&gt;"")),'4. Campaign staff'!H56,AND(D155='0d. Support language'!$A$13,'4. Campaign staff'!F56='0d. Support language'!$A$86,OR('4. Campaign staff'!H56=0,'4. Campaign staff'!H56="")),INDEX('0c. Salary grades'!$C$4:$C$19,MATCH('B. Intermediate calculations'!C155,'0c. Salary grades'!$B$4:$B$19,0))),0)</f>
        <v>0</v>
      </c>
      <c r="K155" s="347" cm="1">
        <f t="array" ref="K155">IFERROR(_xlfn.IFS(AND(D155='0d. Support language'!$A$14,'4. Campaign staff'!F56='0d. Support language'!$A$86,OR('4. Campaign staff'!H56&lt;&gt;0,'4. Campaign staff'!H56&lt;&gt;"")),'4. Campaign staff'!H56,AND(D155='0d. Support language'!$A$14,'4. Campaign staff'!F56='0d. Support language'!$A$86,OR('4. Campaign staff'!H56=0,'4. Campaign staff'!H56="")),INDEX('0c. Salary grades'!$C$4:$C$19,MATCH('B. Intermediate calculations'!C155,'0c. Salary grades'!$B$4:$B$19,0))),0)</f>
        <v>0</v>
      </c>
      <c r="L155" s="291">
        <f>IF(SUM('6. Staff time'!I64:AA64)&gt;('6. Staff time'!$AC$8*'B. Intermediate calculations'!$D$19),1,0)</f>
        <v>0</v>
      </c>
      <c r="M155" s="291">
        <f>IF(L155=1,SUM('6. Staff time'!I64:AA64)-$D$20,0)</f>
        <v>0</v>
      </c>
      <c r="N155" s="297" t="e">
        <f>IF(SUM('6. Staff time'!I64:AA64)&lt;'B. Intermediate calculations'!$D$20,100%,'B. Intermediate calculations'!$D$20/SUM('6. Staff time'!I64:AA64))</f>
        <v>#DIV/0!</v>
      </c>
      <c r="O155" s="348" t="e">
        <f t="shared" si="11"/>
        <v>#DIV/0!</v>
      </c>
      <c r="P155" s="312">
        <f>'6. Staff time'!I64</f>
        <v>0</v>
      </c>
      <c r="Q155" s="312">
        <f>'6. Staff time'!K64</f>
        <v>0</v>
      </c>
      <c r="R155" s="312">
        <f>'6. Staff time'!N64</f>
        <v>0</v>
      </c>
      <c r="S155" s="312">
        <f>'6. Staff time'!P64</f>
        <v>0</v>
      </c>
      <c r="T155" s="312">
        <f>'6. Staff time'!R64</f>
        <v>0</v>
      </c>
      <c r="U155" s="312">
        <f>'6. Staff time'!T64</f>
        <v>0</v>
      </c>
      <c r="V155" s="312">
        <f>'6. Staff time'!V64</f>
        <v>0</v>
      </c>
      <c r="W155" s="312">
        <f>'6. Staff time'!X64</f>
        <v>0</v>
      </c>
      <c r="X155" s="312">
        <f>'6. Staff time'!Z64</f>
        <v>0</v>
      </c>
      <c r="Y155" s="312">
        <f>'6. Staff time'!AA64</f>
        <v>0</v>
      </c>
      <c r="Z155" s="349">
        <f t="shared" si="13"/>
        <v>0</v>
      </c>
      <c r="AA155" s="349">
        <f t="shared" si="14"/>
        <v>0</v>
      </c>
      <c r="AB155" s="349">
        <f t="shared" si="15"/>
        <v>0</v>
      </c>
      <c r="AC155" s="349">
        <f t="shared" si="16"/>
        <v>0</v>
      </c>
      <c r="AD155" s="349">
        <f t="shared" si="17"/>
        <v>0</v>
      </c>
      <c r="AE155" s="349">
        <f t="shared" si="18"/>
        <v>0</v>
      </c>
      <c r="AF155" s="349">
        <f t="shared" si="19"/>
        <v>0</v>
      </c>
      <c r="AG155" s="349">
        <f t="shared" si="20"/>
        <v>0</v>
      </c>
      <c r="AH155" s="349">
        <f t="shared" si="21"/>
        <v>0</v>
      </c>
      <c r="AI155" s="349">
        <f t="shared" si="22"/>
        <v>0</v>
      </c>
    </row>
    <row r="156" spans="2:35">
      <c r="B156" s="291" t="str">
        <f>'6. Staff time'!C65</f>
        <v>Select cadre</v>
      </c>
      <c r="C156" s="345" t="str">
        <f>IF('4. Campaign staff'!G57=0,"",'4. Campaign staff'!G57)</f>
        <v/>
      </c>
      <c r="D156" s="291" t="str">
        <f>IF('4. Campaign staff'!I57=0,"",'4. Campaign staff'!I57)</f>
        <v/>
      </c>
      <c r="E156" s="346" cm="1">
        <f t="array" ref="E156">IFERROR(_xlfn.IFS(AND(D156&lt;&gt;'0d. Support language'!$A$16,'4. Campaign staff'!F57='0d. Support language'!$A$87,'4. Campaign staff'!H57&lt;&gt;"",'4. Campaign staff'!H57&lt;&gt;0),'4. Campaign staff'!H57,AND(D156&lt;&gt;'0d. Support language'!$A$16,'4. Campaign staff'!F57='0d. Support language'!$A$87,'4. Campaign staff'!G57&lt;&gt;""),INDEX('0c. Salary grades'!$C$4:$C$19,MATCH('B. Intermediate calculations'!C156,'0c. Salary grades'!$B$4:$B$19,0))),0)</f>
        <v>0</v>
      </c>
      <c r="F156" s="346" cm="1">
        <f t="array" ref="F156">IFERROR(_xlfn.IFS(AND(D156='0d. Support language'!$A$16,'4. Campaign staff'!H57&lt;&gt;"", '4. Campaign staff'!H57&lt;&gt;0),'4. Campaign staff'!H57,D156='0d. Support language'!$A$16,INDEX('0c. Salary grades'!$C$4:$C$19,MATCH('B. Intermediate calculations'!C156,'0c. Salary grades'!$B$4:$B$19,0))),0)</f>
        <v>0</v>
      </c>
      <c r="G156" s="347" cm="1">
        <f t="array" ref="G156">IFERROR(_xlfn.IFS(AND(D156='0d. Support language'!$A$13,'4. Campaign staff'!F57='0d. Support language'!$A$87),E156/$D$28),0)</f>
        <v>0</v>
      </c>
      <c r="H156" s="347" cm="1">
        <f t="array" ref="H156">IFERROR(_xlfn.IFS(AND(D156='0d. Support language'!$A$14,'4. Campaign staff'!F57='0d. Support language'!$A$87),E156/$D$28),0)</f>
        <v>0</v>
      </c>
      <c r="I156" s="347" t="e">
        <f t="shared" si="12"/>
        <v>#DIV/0!</v>
      </c>
      <c r="J156" s="347" cm="1">
        <f t="array" ref="J156">IFERROR(_xlfn.IFS(AND(D156='0d. Support language'!$A$13,'4. Campaign staff'!F57='0d. Support language'!$A$86,OR('4. Campaign staff'!H57&lt;&gt;0,'4. Campaign staff'!H57&lt;&gt;"")),'4. Campaign staff'!H57,AND(D156='0d. Support language'!$A$13,'4. Campaign staff'!F57='0d. Support language'!$A$86,OR('4. Campaign staff'!H57=0,'4. Campaign staff'!H57="")),INDEX('0c. Salary grades'!$C$4:$C$19,MATCH('B. Intermediate calculations'!C156,'0c. Salary grades'!$B$4:$B$19,0))),0)</f>
        <v>0</v>
      </c>
      <c r="K156" s="347" cm="1">
        <f t="array" ref="K156">IFERROR(_xlfn.IFS(AND(D156='0d. Support language'!$A$14,'4. Campaign staff'!F57='0d. Support language'!$A$86,OR('4. Campaign staff'!H57&lt;&gt;0,'4. Campaign staff'!H57&lt;&gt;"")),'4. Campaign staff'!H57,AND(D156='0d. Support language'!$A$14,'4. Campaign staff'!F57='0d. Support language'!$A$86,OR('4. Campaign staff'!H57=0,'4. Campaign staff'!H57="")),INDEX('0c. Salary grades'!$C$4:$C$19,MATCH('B. Intermediate calculations'!C156,'0c. Salary grades'!$B$4:$B$19,0))),0)</f>
        <v>0</v>
      </c>
      <c r="L156" s="291">
        <f>IF(SUM('6. Staff time'!I65:AA65)&gt;('6. Staff time'!$AC$8*'B. Intermediate calculations'!$D$19),1,0)</f>
        <v>0</v>
      </c>
      <c r="M156" s="291">
        <f>IF(L156=1,SUM('6. Staff time'!I65:AA65)-$D$20,0)</f>
        <v>0</v>
      </c>
      <c r="N156" s="297" t="e">
        <f>IF(SUM('6. Staff time'!I65:AA65)&lt;'B. Intermediate calculations'!$D$20,100%,'B. Intermediate calculations'!$D$20/SUM('6. Staff time'!I65:AA65))</f>
        <v>#DIV/0!</v>
      </c>
      <c r="O156" s="348" t="e">
        <f t="shared" si="11"/>
        <v>#DIV/0!</v>
      </c>
      <c r="P156" s="312">
        <f>'6. Staff time'!I65</f>
        <v>0</v>
      </c>
      <c r="Q156" s="312">
        <f>'6. Staff time'!K65</f>
        <v>0</v>
      </c>
      <c r="R156" s="312">
        <f>'6. Staff time'!N65</f>
        <v>0</v>
      </c>
      <c r="S156" s="312">
        <f>'6. Staff time'!P65</f>
        <v>0</v>
      </c>
      <c r="T156" s="312">
        <f>'6. Staff time'!R65</f>
        <v>0</v>
      </c>
      <c r="U156" s="312">
        <f>'6. Staff time'!T65</f>
        <v>0</v>
      </c>
      <c r="V156" s="312">
        <f>'6. Staff time'!V65</f>
        <v>0</v>
      </c>
      <c r="W156" s="312">
        <f>'6. Staff time'!X65</f>
        <v>0</v>
      </c>
      <c r="X156" s="312">
        <f>'6. Staff time'!Z65</f>
        <v>0</v>
      </c>
      <c r="Y156" s="312">
        <f>'6. Staff time'!AA65</f>
        <v>0</v>
      </c>
      <c r="Z156" s="349">
        <f t="shared" si="13"/>
        <v>0</v>
      </c>
      <c r="AA156" s="349">
        <f t="shared" si="14"/>
        <v>0</v>
      </c>
      <c r="AB156" s="349">
        <f t="shared" si="15"/>
        <v>0</v>
      </c>
      <c r="AC156" s="349">
        <f t="shared" si="16"/>
        <v>0</v>
      </c>
      <c r="AD156" s="349">
        <f t="shared" si="17"/>
        <v>0</v>
      </c>
      <c r="AE156" s="349">
        <f t="shared" si="18"/>
        <v>0</v>
      </c>
      <c r="AF156" s="349">
        <f t="shared" si="19"/>
        <v>0</v>
      </c>
      <c r="AG156" s="349">
        <f t="shared" si="20"/>
        <v>0</v>
      </c>
      <c r="AH156" s="349">
        <f t="shared" si="21"/>
        <v>0</v>
      </c>
      <c r="AI156" s="349">
        <f t="shared" si="22"/>
        <v>0</v>
      </c>
    </row>
    <row r="157" spans="2:35">
      <c r="B157" s="291" t="str">
        <f>'6. Staff time'!C66</f>
        <v>Select cadre</v>
      </c>
      <c r="C157" s="345" t="str">
        <f>IF('4. Campaign staff'!G58=0,"",'4. Campaign staff'!G58)</f>
        <v/>
      </c>
      <c r="D157" s="291" t="str">
        <f>IF('4. Campaign staff'!I58=0,"",'4. Campaign staff'!I58)</f>
        <v/>
      </c>
      <c r="E157" s="346" cm="1">
        <f t="array" ref="E157">IFERROR(_xlfn.IFS(AND(D157&lt;&gt;'0d. Support language'!$A$16,'4. Campaign staff'!F58='0d. Support language'!$A$87,'4. Campaign staff'!H58&lt;&gt;"",'4. Campaign staff'!H58&lt;&gt;0),'4. Campaign staff'!H58,AND(D157&lt;&gt;'0d. Support language'!$A$16,'4. Campaign staff'!F58='0d. Support language'!$A$87,'4. Campaign staff'!G58&lt;&gt;""),INDEX('0c. Salary grades'!$C$4:$C$19,MATCH('B. Intermediate calculations'!C157,'0c. Salary grades'!$B$4:$B$19,0))),0)</f>
        <v>0</v>
      </c>
      <c r="F157" s="346" cm="1">
        <f t="array" ref="F157">IFERROR(_xlfn.IFS(AND(D157='0d. Support language'!$A$16,'4. Campaign staff'!H58&lt;&gt;"", '4. Campaign staff'!H58&lt;&gt;0),'4. Campaign staff'!H58,D157='0d. Support language'!$A$16,INDEX('0c. Salary grades'!$C$4:$C$19,MATCH('B. Intermediate calculations'!C157,'0c. Salary grades'!$B$4:$B$19,0))),0)</f>
        <v>0</v>
      </c>
      <c r="G157" s="347" cm="1">
        <f t="array" ref="G157">IFERROR(_xlfn.IFS(AND(D157='0d. Support language'!$A$13,'4. Campaign staff'!F58='0d. Support language'!$A$87),E157/$D$28),0)</f>
        <v>0</v>
      </c>
      <c r="H157" s="347" cm="1">
        <f t="array" ref="H157">IFERROR(_xlfn.IFS(AND(D157='0d. Support language'!$A$14,'4. Campaign staff'!F58='0d. Support language'!$A$87),E157/$D$28),0)</f>
        <v>0</v>
      </c>
      <c r="I157" s="347" t="e">
        <f t="shared" si="12"/>
        <v>#DIV/0!</v>
      </c>
      <c r="J157" s="347" cm="1">
        <f t="array" ref="J157">IFERROR(_xlfn.IFS(AND(D157='0d. Support language'!$A$13,'4. Campaign staff'!F58='0d. Support language'!$A$86,OR('4. Campaign staff'!H58&lt;&gt;0,'4. Campaign staff'!H58&lt;&gt;"")),'4. Campaign staff'!H58,AND(D157='0d. Support language'!$A$13,'4. Campaign staff'!F58='0d. Support language'!$A$86,OR('4. Campaign staff'!H58=0,'4. Campaign staff'!H58="")),INDEX('0c. Salary grades'!$C$4:$C$19,MATCH('B. Intermediate calculations'!C157,'0c. Salary grades'!$B$4:$B$19,0))),0)</f>
        <v>0</v>
      </c>
      <c r="K157" s="347" cm="1">
        <f t="array" ref="K157">IFERROR(_xlfn.IFS(AND(D157='0d. Support language'!$A$14,'4. Campaign staff'!F58='0d. Support language'!$A$86,OR('4. Campaign staff'!H58&lt;&gt;0,'4. Campaign staff'!H58&lt;&gt;"")),'4. Campaign staff'!H58,AND(D157='0d. Support language'!$A$14,'4. Campaign staff'!F58='0d. Support language'!$A$86,OR('4. Campaign staff'!H58=0,'4. Campaign staff'!H58="")),INDEX('0c. Salary grades'!$C$4:$C$19,MATCH('B. Intermediate calculations'!C157,'0c. Salary grades'!$B$4:$B$19,0))),0)</f>
        <v>0</v>
      </c>
      <c r="L157" s="291">
        <f>IF(SUM('6. Staff time'!I66:AA66)&gt;('6. Staff time'!$AC$8*'B. Intermediate calculations'!$D$19),1,0)</f>
        <v>0</v>
      </c>
      <c r="M157" s="291">
        <f>IF(L157=1,SUM('6. Staff time'!I66:AA66)-$D$20,0)</f>
        <v>0</v>
      </c>
      <c r="N157" s="297" t="e">
        <f>IF(SUM('6. Staff time'!I66:AA66)&lt;'B. Intermediate calculations'!$D$20,100%,'B. Intermediate calculations'!$D$20/SUM('6. Staff time'!I66:AA66))</f>
        <v>#DIV/0!</v>
      </c>
      <c r="O157" s="348" t="e">
        <f t="shared" si="11"/>
        <v>#DIV/0!</v>
      </c>
      <c r="P157" s="312">
        <f>'6. Staff time'!I66</f>
        <v>0</v>
      </c>
      <c r="Q157" s="312">
        <f>'6. Staff time'!K66</f>
        <v>0</v>
      </c>
      <c r="R157" s="312">
        <f>'6. Staff time'!N66</f>
        <v>0</v>
      </c>
      <c r="S157" s="312">
        <f>'6. Staff time'!P66</f>
        <v>0</v>
      </c>
      <c r="T157" s="312">
        <f>'6. Staff time'!R66</f>
        <v>0</v>
      </c>
      <c r="U157" s="312">
        <f>'6. Staff time'!T66</f>
        <v>0</v>
      </c>
      <c r="V157" s="312">
        <f>'6. Staff time'!V66</f>
        <v>0</v>
      </c>
      <c r="W157" s="312">
        <f>'6. Staff time'!X66</f>
        <v>0</v>
      </c>
      <c r="X157" s="312">
        <f>'6. Staff time'!Z66</f>
        <v>0</v>
      </c>
      <c r="Y157" s="312">
        <f>'6. Staff time'!AA66</f>
        <v>0</v>
      </c>
      <c r="Z157" s="349">
        <f t="shared" si="13"/>
        <v>0</v>
      </c>
      <c r="AA157" s="349">
        <f t="shared" si="14"/>
        <v>0</v>
      </c>
      <c r="AB157" s="349">
        <f t="shared" si="15"/>
        <v>0</v>
      </c>
      <c r="AC157" s="349">
        <f t="shared" si="16"/>
        <v>0</v>
      </c>
      <c r="AD157" s="349">
        <f t="shared" si="17"/>
        <v>0</v>
      </c>
      <c r="AE157" s="349">
        <f t="shared" si="18"/>
        <v>0</v>
      </c>
      <c r="AF157" s="349">
        <f t="shared" si="19"/>
        <v>0</v>
      </c>
      <c r="AG157" s="349">
        <f t="shared" si="20"/>
        <v>0</v>
      </c>
      <c r="AH157" s="349">
        <f t="shared" si="21"/>
        <v>0</v>
      </c>
      <c r="AI157" s="349">
        <f t="shared" si="22"/>
        <v>0</v>
      </c>
    </row>
    <row r="158" spans="2:35">
      <c r="B158" s="291" t="str">
        <f>'6. Staff time'!C67</f>
        <v>Select cadre</v>
      </c>
      <c r="C158" s="345" t="str">
        <f>IF('4. Campaign staff'!G59=0,"",'4. Campaign staff'!G59)</f>
        <v/>
      </c>
      <c r="D158" s="291" t="str">
        <f>IF('4. Campaign staff'!I59=0,"",'4. Campaign staff'!I59)</f>
        <v/>
      </c>
      <c r="E158" s="346" cm="1">
        <f t="array" ref="E158">IFERROR(_xlfn.IFS(AND(D158&lt;&gt;'0d. Support language'!$A$16,'4. Campaign staff'!F59='0d. Support language'!$A$87,'4. Campaign staff'!H59&lt;&gt;"",'4. Campaign staff'!H59&lt;&gt;0),'4. Campaign staff'!H59,AND(D158&lt;&gt;'0d. Support language'!$A$16,'4. Campaign staff'!F59='0d. Support language'!$A$87,'4. Campaign staff'!G59&lt;&gt;""),INDEX('0c. Salary grades'!$C$4:$C$19,MATCH('B. Intermediate calculations'!C158,'0c. Salary grades'!$B$4:$B$19,0))),0)</f>
        <v>0</v>
      </c>
      <c r="F158" s="346" cm="1">
        <f t="array" ref="F158">IFERROR(_xlfn.IFS(AND(D158='0d. Support language'!$A$16,'4. Campaign staff'!H59&lt;&gt;"", '4. Campaign staff'!H59&lt;&gt;0),'4. Campaign staff'!H59,D158='0d. Support language'!$A$16,INDEX('0c. Salary grades'!$C$4:$C$19,MATCH('B. Intermediate calculations'!C158,'0c. Salary grades'!$B$4:$B$19,0))),0)</f>
        <v>0</v>
      </c>
      <c r="G158" s="347" cm="1">
        <f t="array" ref="G158">IFERROR(_xlfn.IFS(AND(D158='0d. Support language'!$A$13,'4. Campaign staff'!F59='0d. Support language'!$A$87),E158/$D$28),0)</f>
        <v>0</v>
      </c>
      <c r="H158" s="347" cm="1">
        <f t="array" ref="H158">IFERROR(_xlfn.IFS(AND(D158='0d. Support language'!$A$14,'4. Campaign staff'!F59='0d. Support language'!$A$87),E158/$D$28),0)</f>
        <v>0</v>
      </c>
      <c r="I158" s="347" t="e">
        <f t="shared" si="12"/>
        <v>#DIV/0!</v>
      </c>
      <c r="J158" s="347" cm="1">
        <f t="array" ref="J158">IFERROR(_xlfn.IFS(AND(D158='0d. Support language'!$A$13,'4. Campaign staff'!F59='0d. Support language'!$A$86,OR('4. Campaign staff'!H59&lt;&gt;0,'4. Campaign staff'!H59&lt;&gt;"")),'4. Campaign staff'!H59,AND(D158='0d. Support language'!$A$13,'4. Campaign staff'!F59='0d. Support language'!$A$86,OR('4. Campaign staff'!H59=0,'4. Campaign staff'!H59="")),INDEX('0c. Salary grades'!$C$4:$C$19,MATCH('B. Intermediate calculations'!C158,'0c. Salary grades'!$B$4:$B$19,0))),0)</f>
        <v>0</v>
      </c>
      <c r="K158" s="347" cm="1">
        <f t="array" ref="K158">IFERROR(_xlfn.IFS(AND(D158='0d. Support language'!$A$14,'4. Campaign staff'!F59='0d. Support language'!$A$86,OR('4. Campaign staff'!H59&lt;&gt;0,'4. Campaign staff'!H59&lt;&gt;"")),'4. Campaign staff'!H59,AND(D158='0d. Support language'!$A$14,'4. Campaign staff'!F59='0d. Support language'!$A$86,OR('4. Campaign staff'!H59=0,'4. Campaign staff'!H59="")),INDEX('0c. Salary grades'!$C$4:$C$19,MATCH('B. Intermediate calculations'!C158,'0c. Salary grades'!$B$4:$B$19,0))),0)</f>
        <v>0</v>
      </c>
      <c r="L158" s="291">
        <f>IF(SUM('6. Staff time'!I67:AA67)&gt;('6. Staff time'!$AC$8*'B. Intermediate calculations'!$D$19),1,0)</f>
        <v>0</v>
      </c>
      <c r="M158" s="291">
        <f>IF(L158=1,SUM('6. Staff time'!I67:AA67)-$D$20,0)</f>
        <v>0</v>
      </c>
      <c r="N158" s="297" t="e">
        <f>IF(SUM('6. Staff time'!I67:AA67)&lt;'B. Intermediate calculations'!$D$20,100%,'B. Intermediate calculations'!$D$20/SUM('6. Staff time'!I67:AA67))</f>
        <v>#DIV/0!</v>
      </c>
      <c r="O158" s="348" t="e">
        <f t="shared" si="11"/>
        <v>#DIV/0!</v>
      </c>
      <c r="P158" s="312">
        <f>'6. Staff time'!I67</f>
        <v>0</v>
      </c>
      <c r="Q158" s="312">
        <f>'6. Staff time'!K67</f>
        <v>0</v>
      </c>
      <c r="R158" s="312">
        <f>'6. Staff time'!N67</f>
        <v>0</v>
      </c>
      <c r="S158" s="312">
        <f>'6. Staff time'!P67</f>
        <v>0</v>
      </c>
      <c r="T158" s="312">
        <f>'6. Staff time'!R67</f>
        <v>0</v>
      </c>
      <c r="U158" s="312">
        <f>'6. Staff time'!T67</f>
        <v>0</v>
      </c>
      <c r="V158" s="312">
        <f>'6. Staff time'!V67</f>
        <v>0</v>
      </c>
      <c r="W158" s="312">
        <f>'6. Staff time'!X67</f>
        <v>0</v>
      </c>
      <c r="X158" s="312">
        <f>'6. Staff time'!Z67</f>
        <v>0</v>
      </c>
      <c r="Y158" s="312">
        <f>'6. Staff time'!AA67</f>
        <v>0</v>
      </c>
      <c r="Z158" s="349">
        <f t="shared" si="13"/>
        <v>0</v>
      </c>
      <c r="AA158" s="349">
        <f t="shared" si="14"/>
        <v>0</v>
      </c>
      <c r="AB158" s="349">
        <f t="shared" si="15"/>
        <v>0</v>
      </c>
      <c r="AC158" s="349">
        <f t="shared" si="16"/>
        <v>0</v>
      </c>
      <c r="AD158" s="349">
        <f t="shared" si="17"/>
        <v>0</v>
      </c>
      <c r="AE158" s="349">
        <f t="shared" si="18"/>
        <v>0</v>
      </c>
      <c r="AF158" s="349">
        <f t="shared" si="19"/>
        <v>0</v>
      </c>
      <c r="AG158" s="349">
        <f t="shared" si="20"/>
        <v>0</v>
      </c>
      <c r="AH158" s="349">
        <f t="shared" si="21"/>
        <v>0</v>
      </c>
      <c r="AI158" s="349">
        <f t="shared" si="22"/>
        <v>0</v>
      </c>
    </row>
    <row r="159" spans="2:35">
      <c r="B159" s="291" t="str">
        <f>'6. Staff time'!C68</f>
        <v>Select cadre</v>
      </c>
      <c r="C159" s="345" t="str">
        <f>IF('4. Campaign staff'!G60=0,"",'4. Campaign staff'!G60)</f>
        <v/>
      </c>
      <c r="D159" s="291" t="str">
        <f>IF('4. Campaign staff'!I60=0,"",'4. Campaign staff'!I60)</f>
        <v/>
      </c>
      <c r="E159" s="346" cm="1">
        <f t="array" ref="E159">IFERROR(_xlfn.IFS(AND(D159&lt;&gt;'0d. Support language'!$A$16,'4. Campaign staff'!F60='0d. Support language'!$A$87,'4. Campaign staff'!H60&lt;&gt;"",'4. Campaign staff'!H60&lt;&gt;0),'4. Campaign staff'!H60,AND(D159&lt;&gt;'0d. Support language'!$A$16,'4. Campaign staff'!F60='0d. Support language'!$A$87,'4. Campaign staff'!G60&lt;&gt;""),INDEX('0c. Salary grades'!$C$4:$C$19,MATCH('B. Intermediate calculations'!C159,'0c. Salary grades'!$B$4:$B$19,0))),0)</f>
        <v>0</v>
      </c>
      <c r="F159" s="346" cm="1">
        <f t="array" ref="F159">IFERROR(_xlfn.IFS(AND(D159='0d. Support language'!$A$16,'4. Campaign staff'!H60&lt;&gt;"", '4. Campaign staff'!H60&lt;&gt;0),'4. Campaign staff'!H60,D159='0d. Support language'!$A$16,INDEX('0c. Salary grades'!$C$4:$C$19,MATCH('B. Intermediate calculations'!C159,'0c. Salary grades'!$B$4:$B$19,0))),0)</f>
        <v>0</v>
      </c>
      <c r="G159" s="347" cm="1">
        <f t="array" ref="G159">IFERROR(_xlfn.IFS(AND(D159='0d. Support language'!$A$13,'4. Campaign staff'!F60='0d. Support language'!$A$87),E159/$D$28),0)</f>
        <v>0</v>
      </c>
      <c r="H159" s="347" cm="1">
        <f t="array" ref="H159">IFERROR(_xlfn.IFS(AND(D159='0d. Support language'!$A$14,'4. Campaign staff'!F60='0d. Support language'!$A$87),E159/$D$28),0)</f>
        <v>0</v>
      </c>
      <c r="I159" s="347" t="e">
        <f t="shared" si="12"/>
        <v>#DIV/0!</v>
      </c>
      <c r="J159" s="347" cm="1">
        <f t="array" ref="J159">IFERROR(_xlfn.IFS(AND(D159='0d. Support language'!$A$13,'4. Campaign staff'!F60='0d. Support language'!$A$86,OR('4. Campaign staff'!H60&lt;&gt;0,'4. Campaign staff'!H60&lt;&gt;"")),'4. Campaign staff'!H60,AND(D159='0d. Support language'!$A$13,'4. Campaign staff'!F60='0d. Support language'!$A$86,OR('4. Campaign staff'!H60=0,'4. Campaign staff'!H60="")),INDEX('0c. Salary grades'!$C$4:$C$19,MATCH('B. Intermediate calculations'!C159,'0c. Salary grades'!$B$4:$B$19,0))),0)</f>
        <v>0</v>
      </c>
      <c r="K159" s="347" cm="1">
        <f t="array" ref="K159">IFERROR(_xlfn.IFS(AND(D159='0d. Support language'!$A$14,'4. Campaign staff'!F60='0d. Support language'!$A$86,OR('4. Campaign staff'!H60&lt;&gt;0,'4. Campaign staff'!H60&lt;&gt;"")),'4. Campaign staff'!H60,AND(D159='0d. Support language'!$A$14,'4. Campaign staff'!F60='0d. Support language'!$A$86,OR('4. Campaign staff'!H60=0,'4. Campaign staff'!H60="")),INDEX('0c. Salary grades'!$C$4:$C$19,MATCH('B. Intermediate calculations'!C159,'0c. Salary grades'!$B$4:$B$19,0))),0)</f>
        <v>0</v>
      </c>
      <c r="L159" s="291">
        <f>IF(SUM('6. Staff time'!I68:AA68)&gt;('6. Staff time'!$AC$8*'B. Intermediate calculations'!$D$19),1,0)</f>
        <v>0</v>
      </c>
      <c r="M159" s="291">
        <f>IF(L159=1,SUM('6. Staff time'!I68:AA68)-$D$20,0)</f>
        <v>0</v>
      </c>
      <c r="N159" s="297" t="e">
        <f>IF(SUM('6. Staff time'!I68:AA68)&lt;'B. Intermediate calculations'!$D$20,100%,'B. Intermediate calculations'!$D$20/SUM('6. Staff time'!I68:AA68))</f>
        <v>#DIV/0!</v>
      </c>
      <c r="O159" s="348" t="e">
        <f t="shared" si="11"/>
        <v>#DIV/0!</v>
      </c>
      <c r="P159" s="312">
        <f>'6. Staff time'!I68</f>
        <v>0</v>
      </c>
      <c r="Q159" s="312">
        <f>'6. Staff time'!K68</f>
        <v>0</v>
      </c>
      <c r="R159" s="312">
        <f>'6. Staff time'!N68</f>
        <v>0</v>
      </c>
      <c r="S159" s="312">
        <f>'6. Staff time'!P68</f>
        <v>0</v>
      </c>
      <c r="T159" s="312">
        <f>'6. Staff time'!R68</f>
        <v>0</v>
      </c>
      <c r="U159" s="312">
        <f>'6. Staff time'!T68</f>
        <v>0</v>
      </c>
      <c r="V159" s="312">
        <f>'6. Staff time'!V68</f>
        <v>0</v>
      </c>
      <c r="W159" s="312">
        <f>'6. Staff time'!X68</f>
        <v>0</v>
      </c>
      <c r="X159" s="312">
        <f>'6. Staff time'!Z68</f>
        <v>0</v>
      </c>
      <c r="Y159" s="312">
        <f>'6. Staff time'!AA68</f>
        <v>0</v>
      </c>
      <c r="Z159" s="349">
        <f t="shared" si="13"/>
        <v>0</v>
      </c>
      <c r="AA159" s="349">
        <f t="shared" si="14"/>
        <v>0</v>
      </c>
      <c r="AB159" s="349">
        <f t="shared" si="15"/>
        <v>0</v>
      </c>
      <c r="AC159" s="349">
        <f t="shared" si="16"/>
        <v>0</v>
      </c>
      <c r="AD159" s="349">
        <f t="shared" si="17"/>
        <v>0</v>
      </c>
      <c r="AE159" s="349">
        <f t="shared" si="18"/>
        <v>0</v>
      </c>
      <c r="AF159" s="349">
        <f t="shared" si="19"/>
        <v>0</v>
      </c>
      <c r="AG159" s="349">
        <f t="shared" si="20"/>
        <v>0</v>
      </c>
      <c r="AH159" s="349">
        <f t="shared" si="21"/>
        <v>0</v>
      </c>
      <c r="AI159" s="349">
        <f t="shared" si="22"/>
        <v>0</v>
      </c>
    </row>
    <row r="160" spans="2:35">
      <c r="B160" s="291" t="str">
        <f>'6. Staff time'!C69</f>
        <v>Select cadre</v>
      </c>
      <c r="C160" s="345" t="str">
        <f>IF('4. Campaign staff'!G61=0,"",'4. Campaign staff'!G61)</f>
        <v/>
      </c>
      <c r="D160" s="291" t="str">
        <f>IF('4. Campaign staff'!I61=0,"",'4. Campaign staff'!I61)</f>
        <v/>
      </c>
      <c r="E160" s="346" cm="1">
        <f t="array" ref="E160">IFERROR(_xlfn.IFS(AND(D160&lt;&gt;'0d. Support language'!$A$16,'4. Campaign staff'!F61='0d. Support language'!$A$87,'4. Campaign staff'!H61&lt;&gt;"",'4. Campaign staff'!H61&lt;&gt;0),'4. Campaign staff'!H61,AND(D160&lt;&gt;'0d. Support language'!$A$16,'4. Campaign staff'!F61='0d. Support language'!$A$87,'4. Campaign staff'!G61&lt;&gt;""),INDEX('0c. Salary grades'!$C$4:$C$19,MATCH('B. Intermediate calculations'!C160,'0c. Salary grades'!$B$4:$B$19,0))),0)</f>
        <v>0</v>
      </c>
      <c r="F160" s="346" cm="1">
        <f t="array" ref="F160">IFERROR(_xlfn.IFS(AND(D160='0d. Support language'!$A$16,'4. Campaign staff'!H61&lt;&gt;"", '4. Campaign staff'!H61&lt;&gt;0),'4. Campaign staff'!H61,D160='0d. Support language'!$A$16,INDEX('0c. Salary grades'!$C$4:$C$19,MATCH('B. Intermediate calculations'!C160,'0c. Salary grades'!$B$4:$B$19,0))),0)</f>
        <v>0</v>
      </c>
      <c r="G160" s="347" cm="1">
        <f t="array" ref="G160">IFERROR(_xlfn.IFS(AND(D160='0d. Support language'!$A$13,'4. Campaign staff'!F61='0d. Support language'!$A$87),E160/$D$28),0)</f>
        <v>0</v>
      </c>
      <c r="H160" s="347" cm="1">
        <f t="array" ref="H160">IFERROR(_xlfn.IFS(AND(D160='0d. Support language'!$A$14,'4. Campaign staff'!F61='0d. Support language'!$A$87),E160/$D$28),0)</f>
        <v>0</v>
      </c>
      <c r="I160" s="347" t="e">
        <f t="shared" si="12"/>
        <v>#DIV/0!</v>
      </c>
      <c r="J160" s="347" cm="1">
        <f t="array" ref="J160">IFERROR(_xlfn.IFS(AND(D160='0d. Support language'!$A$13,'4. Campaign staff'!F61='0d. Support language'!$A$86,OR('4. Campaign staff'!H61&lt;&gt;0,'4. Campaign staff'!H61&lt;&gt;"")),'4. Campaign staff'!H61,AND(D160='0d. Support language'!$A$13,'4. Campaign staff'!F61='0d. Support language'!$A$86,OR('4. Campaign staff'!H61=0,'4. Campaign staff'!H61="")),INDEX('0c. Salary grades'!$C$4:$C$19,MATCH('B. Intermediate calculations'!C160,'0c. Salary grades'!$B$4:$B$19,0))),0)</f>
        <v>0</v>
      </c>
      <c r="K160" s="347" cm="1">
        <f t="array" ref="K160">IFERROR(_xlfn.IFS(AND(D160='0d. Support language'!$A$14,'4. Campaign staff'!F61='0d. Support language'!$A$86,OR('4. Campaign staff'!H61&lt;&gt;0,'4. Campaign staff'!H61&lt;&gt;"")),'4. Campaign staff'!H61,AND(D160='0d. Support language'!$A$14,'4. Campaign staff'!F61='0d. Support language'!$A$86,OR('4. Campaign staff'!H61=0,'4. Campaign staff'!H61="")),INDEX('0c. Salary grades'!$C$4:$C$19,MATCH('B. Intermediate calculations'!C160,'0c. Salary grades'!$B$4:$B$19,0))),0)</f>
        <v>0</v>
      </c>
      <c r="L160" s="291">
        <f>IF(SUM('6. Staff time'!I69:AA69)&gt;('6. Staff time'!$AC$8*'B. Intermediate calculations'!$D$19),1,0)</f>
        <v>0</v>
      </c>
      <c r="M160" s="291">
        <f>IF(L160=1,SUM('6. Staff time'!I69:AA69)-$D$20,0)</f>
        <v>0</v>
      </c>
      <c r="N160" s="297" t="e">
        <f>IF(SUM('6. Staff time'!I69:AA69)&lt;'B. Intermediate calculations'!$D$20,100%,'B. Intermediate calculations'!$D$20/SUM('6. Staff time'!I69:AA69))</f>
        <v>#DIV/0!</v>
      </c>
      <c r="O160" s="348" t="e">
        <f t="shared" si="11"/>
        <v>#DIV/0!</v>
      </c>
      <c r="P160" s="312">
        <f>'6. Staff time'!I69</f>
        <v>0</v>
      </c>
      <c r="Q160" s="312">
        <f>'6. Staff time'!K69</f>
        <v>0</v>
      </c>
      <c r="R160" s="312">
        <f>'6. Staff time'!N69</f>
        <v>0</v>
      </c>
      <c r="S160" s="312">
        <f>'6. Staff time'!P69</f>
        <v>0</v>
      </c>
      <c r="T160" s="312">
        <f>'6. Staff time'!R69</f>
        <v>0</v>
      </c>
      <c r="U160" s="312">
        <f>'6. Staff time'!T69</f>
        <v>0</v>
      </c>
      <c r="V160" s="312">
        <f>'6. Staff time'!V69</f>
        <v>0</v>
      </c>
      <c r="W160" s="312">
        <f>'6. Staff time'!X69</f>
        <v>0</v>
      </c>
      <c r="X160" s="312">
        <f>'6. Staff time'!Z69</f>
        <v>0</v>
      </c>
      <c r="Y160" s="312">
        <f>'6. Staff time'!AA69</f>
        <v>0</v>
      </c>
      <c r="Z160" s="349">
        <f t="shared" si="13"/>
        <v>0</v>
      </c>
      <c r="AA160" s="349">
        <f t="shared" si="14"/>
        <v>0</v>
      </c>
      <c r="AB160" s="349">
        <f t="shared" si="15"/>
        <v>0</v>
      </c>
      <c r="AC160" s="349">
        <f t="shared" si="16"/>
        <v>0</v>
      </c>
      <c r="AD160" s="349">
        <f t="shared" si="17"/>
        <v>0</v>
      </c>
      <c r="AE160" s="349">
        <f t="shared" si="18"/>
        <v>0</v>
      </c>
      <c r="AF160" s="349">
        <f t="shared" si="19"/>
        <v>0</v>
      </c>
      <c r="AG160" s="349">
        <f t="shared" si="20"/>
        <v>0</v>
      </c>
      <c r="AH160" s="349">
        <f t="shared" si="21"/>
        <v>0</v>
      </c>
      <c r="AI160" s="349">
        <f t="shared" si="22"/>
        <v>0</v>
      </c>
    </row>
    <row r="161" spans="2:35">
      <c r="B161" s="291" t="str">
        <f>'6. Staff time'!C70</f>
        <v>Select cadre</v>
      </c>
      <c r="C161" s="345" t="str">
        <f>IF('4. Campaign staff'!G62=0,"",'4. Campaign staff'!G62)</f>
        <v/>
      </c>
      <c r="D161" s="291" t="str">
        <f>IF('4. Campaign staff'!I62=0,"",'4. Campaign staff'!I62)</f>
        <v/>
      </c>
      <c r="E161" s="346" cm="1">
        <f t="array" ref="E161">IFERROR(_xlfn.IFS(AND(D161&lt;&gt;'0d. Support language'!$A$16,'4. Campaign staff'!F62='0d. Support language'!$A$87,'4. Campaign staff'!H62&lt;&gt;"",'4. Campaign staff'!H62&lt;&gt;0),'4. Campaign staff'!H62,AND(D161&lt;&gt;'0d. Support language'!$A$16,'4. Campaign staff'!F62='0d. Support language'!$A$87,'4. Campaign staff'!G62&lt;&gt;""),INDEX('0c. Salary grades'!$C$4:$C$19,MATCH('B. Intermediate calculations'!C161,'0c. Salary grades'!$B$4:$B$19,0))),0)</f>
        <v>0</v>
      </c>
      <c r="F161" s="346" cm="1">
        <f t="array" ref="F161">IFERROR(_xlfn.IFS(AND(D161='0d. Support language'!$A$16,'4. Campaign staff'!H62&lt;&gt;"", '4. Campaign staff'!H62&lt;&gt;0),'4. Campaign staff'!H62,D161='0d. Support language'!$A$16,INDEX('0c. Salary grades'!$C$4:$C$19,MATCH('B. Intermediate calculations'!C161,'0c. Salary grades'!$B$4:$B$19,0))),0)</f>
        <v>0</v>
      </c>
      <c r="G161" s="347" cm="1">
        <f t="array" ref="G161">IFERROR(_xlfn.IFS(AND(D161='0d. Support language'!$A$13,'4. Campaign staff'!F62='0d. Support language'!$A$87),E161/$D$28),0)</f>
        <v>0</v>
      </c>
      <c r="H161" s="347" cm="1">
        <f t="array" ref="H161">IFERROR(_xlfn.IFS(AND(D161='0d. Support language'!$A$14,'4. Campaign staff'!F62='0d. Support language'!$A$87),E161/$D$28),0)</f>
        <v>0</v>
      </c>
      <c r="I161" s="347" t="e">
        <f t="shared" si="12"/>
        <v>#DIV/0!</v>
      </c>
      <c r="J161" s="347" cm="1">
        <f t="array" ref="J161">IFERROR(_xlfn.IFS(AND(D161='0d. Support language'!$A$13,'4. Campaign staff'!F62='0d. Support language'!$A$86,OR('4. Campaign staff'!H62&lt;&gt;0,'4. Campaign staff'!H62&lt;&gt;"")),'4. Campaign staff'!H62,AND(D161='0d. Support language'!$A$13,'4. Campaign staff'!F62='0d. Support language'!$A$86,OR('4. Campaign staff'!H62=0,'4. Campaign staff'!H62="")),INDEX('0c. Salary grades'!$C$4:$C$19,MATCH('B. Intermediate calculations'!C161,'0c. Salary grades'!$B$4:$B$19,0))),0)</f>
        <v>0</v>
      </c>
      <c r="K161" s="347" cm="1">
        <f t="array" ref="K161">IFERROR(_xlfn.IFS(AND(D161='0d. Support language'!$A$14,'4. Campaign staff'!F62='0d. Support language'!$A$86,OR('4. Campaign staff'!H62&lt;&gt;0,'4. Campaign staff'!H62&lt;&gt;"")),'4. Campaign staff'!H62,AND(D161='0d. Support language'!$A$14,'4. Campaign staff'!F62='0d. Support language'!$A$86,OR('4. Campaign staff'!H62=0,'4. Campaign staff'!H62="")),INDEX('0c. Salary grades'!$C$4:$C$19,MATCH('B. Intermediate calculations'!C161,'0c. Salary grades'!$B$4:$B$19,0))),0)</f>
        <v>0</v>
      </c>
      <c r="L161" s="291">
        <f>IF(SUM('6. Staff time'!I70:AA70)&gt;('6. Staff time'!$AC$8*'B. Intermediate calculations'!$D$19),1,0)</f>
        <v>0</v>
      </c>
      <c r="M161" s="291">
        <f>IF(L161=1,SUM('6. Staff time'!I70:AA70)-$D$20,0)</f>
        <v>0</v>
      </c>
      <c r="N161" s="297" t="e">
        <f>IF(SUM('6. Staff time'!I70:AA70)&lt;'B. Intermediate calculations'!$D$20,100%,'B. Intermediate calculations'!$D$20/SUM('6. Staff time'!I70:AA70))</f>
        <v>#DIV/0!</v>
      </c>
      <c r="O161" s="348" t="e">
        <f t="shared" si="11"/>
        <v>#DIV/0!</v>
      </c>
      <c r="P161" s="312">
        <f>'6. Staff time'!I70</f>
        <v>0</v>
      </c>
      <c r="Q161" s="312">
        <f>'6. Staff time'!K70</f>
        <v>0</v>
      </c>
      <c r="R161" s="312">
        <f>'6. Staff time'!N70</f>
        <v>0</v>
      </c>
      <c r="S161" s="312">
        <f>'6. Staff time'!P70</f>
        <v>0</v>
      </c>
      <c r="T161" s="312">
        <f>'6. Staff time'!R70</f>
        <v>0</v>
      </c>
      <c r="U161" s="312">
        <f>'6. Staff time'!T70</f>
        <v>0</v>
      </c>
      <c r="V161" s="312">
        <f>'6. Staff time'!V70</f>
        <v>0</v>
      </c>
      <c r="W161" s="312">
        <f>'6. Staff time'!X70</f>
        <v>0</v>
      </c>
      <c r="X161" s="312">
        <f>'6. Staff time'!Z70</f>
        <v>0</v>
      </c>
      <c r="Y161" s="312">
        <f>'6. Staff time'!AA70</f>
        <v>0</v>
      </c>
      <c r="Z161" s="349">
        <f t="shared" si="13"/>
        <v>0</v>
      </c>
      <c r="AA161" s="349">
        <f t="shared" si="14"/>
        <v>0</v>
      </c>
      <c r="AB161" s="349">
        <f t="shared" si="15"/>
        <v>0</v>
      </c>
      <c r="AC161" s="349">
        <f t="shared" si="16"/>
        <v>0</v>
      </c>
      <c r="AD161" s="349">
        <f t="shared" si="17"/>
        <v>0</v>
      </c>
      <c r="AE161" s="349">
        <f t="shared" si="18"/>
        <v>0</v>
      </c>
      <c r="AF161" s="349">
        <f t="shared" si="19"/>
        <v>0</v>
      </c>
      <c r="AG161" s="349">
        <f t="shared" si="20"/>
        <v>0</v>
      </c>
      <c r="AH161" s="349">
        <f t="shared" si="21"/>
        <v>0</v>
      </c>
      <c r="AI161" s="349">
        <f t="shared" si="22"/>
        <v>0</v>
      </c>
    </row>
    <row r="162" spans="2:35">
      <c r="B162" s="291" t="str">
        <f>'6. Staff time'!C71</f>
        <v>Select cadre</v>
      </c>
      <c r="C162" s="345" t="str">
        <f>IF('4. Campaign staff'!G63=0,"",'4. Campaign staff'!G63)</f>
        <v/>
      </c>
      <c r="D162" s="291" t="str">
        <f>IF('4. Campaign staff'!I63=0,"",'4. Campaign staff'!I63)</f>
        <v/>
      </c>
      <c r="E162" s="346" cm="1">
        <f t="array" ref="E162">IFERROR(_xlfn.IFS(AND(D162&lt;&gt;'0d. Support language'!$A$16,'4. Campaign staff'!F63='0d. Support language'!$A$87,'4. Campaign staff'!H63&lt;&gt;"",'4. Campaign staff'!H63&lt;&gt;0),'4. Campaign staff'!H63,AND(D162&lt;&gt;'0d. Support language'!$A$16,'4. Campaign staff'!F63='0d. Support language'!$A$87,'4. Campaign staff'!G63&lt;&gt;""),INDEX('0c. Salary grades'!$C$4:$C$19,MATCH('B. Intermediate calculations'!C162,'0c. Salary grades'!$B$4:$B$19,0))),0)</f>
        <v>0</v>
      </c>
      <c r="F162" s="346" cm="1">
        <f t="array" ref="F162">IFERROR(_xlfn.IFS(AND(D162='0d. Support language'!$A$16,'4. Campaign staff'!H63&lt;&gt;"", '4. Campaign staff'!H63&lt;&gt;0),'4. Campaign staff'!H63,D162='0d. Support language'!$A$16,INDEX('0c. Salary grades'!$C$4:$C$19,MATCH('B. Intermediate calculations'!C162,'0c. Salary grades'!$B$4:$B$19,0))),0)</f>
        <v>0</v>
      </c>
      <c r="G162" s="347" cm="1">
        <f t="array" ref="G162">IFERROR(_xlfn.IFS(AND(D162='0d. Support language'!$A$13,'4. Campaign staff'!F63='0d. Support language'!$A$87),E162/$D$28),0)</f>
        <v>0</v>
      </c>
      <c r="H162" s="347" cm="1">
        <f t="array" ref="H162">IFERROR(_xlfn.IFS(AND(D162='0d. Support language'!$A$14,'4. Campaign staff'!F63='0d. Support language'!$A$87),E162/$D$28),0)</f>
        <v>0</v>
      </c>
      <c r="I162" s="347" t="e">
        <f t="shared" si="12"/>
        <v>#DIV/0!</v>
      </c>
      <c r="J162" s="347" cm="1">
        <f t="array" ref="J162">IFERROR(_xlfn.IFS(AND(D162='0d. Support language'!$A$13,'4. Campaign staff'!F63='0d. Support language'!$A$86,OR('4. Campaign staff'!H63&lt;&gt;0,'4. Campaign staff'!H63&lt;&gt;"")),'4. Campaign staff'!H63,AND(D162='0d. Support language'!$A$13,'4. Campaign staff'!F63='0d. Support language'!$A$86,OR('4. Campaign staff'!H63=0,'4. Campaign staff'!H63="")),INDEX('0c. Salary grades'!$C$4:$C$19,MATCH('B. Intermediate calculations'!C162,'0c. Salary grades'!$B$4:$B$19,0))),0)</f>
        <v>0</v>
      </c>
      <c r="K162" s="347" cm="1">
        <f t="array" ref="K162">IFERROR(_xlfn.IFS(AND(D162='0d. Support language'!$A$14,'4. Campaign staff'!F63='0d. Support language'!$A$86,OR('4. Campaign staff'!H63&lt;&gt;0,'4. Campaign staff'!H63&lt;&gt;"")),'4. Campaign staff'!H63,AND(D162='0d. Support language'!$A$14,'4. Campaign staff'!F63='0d. Support language'!$A$86,OR('4. Campaign staff'!H63=0,'4. Campaign staff'!H63="")),INDEX('0c. Salary grades'!$C$4:$C$19,MATCH('B. Intermediate calculations'!C162,'0c. Salary grades'!$B$4:$B$19,0))),0)</f>
        <v>0</v>
      </c>
      <c r="L162" s="291">
        <f>IF(SUM('6. Staff time'!I71:AA71)&gt;('6. Staff time'!$AC$8*'B. Intermediate calculations'!$D$19),1,0)</f>
        <v>0</v>
      </c>
      <c r="M162" s="291">
        <f>IF(L162=1,SUM('6. Staff time'!I71:AA71)-$D$20,0)</f>
        <v>0</v>
      </c>
      <c r="N162" s="297" t="e">
        <f>IF(SUM('6. Staff time'!I71:AA71)&lt;'B. Intermediate calculations'!$D$20,100%,'B. Intermediate calculations'!$D$20/SUM('6. Staff time'!I71:AA71))</f>
        <v>#DIV/0!</v>
      </c>
      <c r="O162" s="348" t="e">
        <f t="shared" si="11"/>
        <v>#DIV/0!</v>
      </c>
      <c r="P162" s="312">
        <f>'6. Staff time'!I71</f>
        <v>0</v>
      </c>
      <c r="Q162" s="312">
        <f>'6. Staff time'!K71</f>
        <v>0</v>
      </c>
      <c r="R162" s="312">
        <f>'6. Staff time'!N71</f>
        <v>0</v>
      </c>
      <c r="S162" s="312">
        <f>'6. Staff time'!P71</f>
        <v>0</v>
      </c>
      <c r="T162" s="312">
        <f>'6. Staff time'!R71</f>
        <v>0</v>
      </c>
      <c r="U162" s="312">
        <f>'6. Staff time'!T71</f>
        <v>0</v>
      </c>
      <c r="V162" s="312">
        <f>'6. Staff time'!V71</f>
        <v>0</v>
      </c>
      <c r="W162" s="312">
        <f>'6. Staff time'!X71</f>
        <v>0</v>
      </c>
      <c r="X162" s="312">
        <f>'6. Staff time'!Z71</f>
        <v>0</v>
      </c>
      <c r="Y162" s="312">
        <f>'6. Staff time'!AA71</f>
        <v>0</v>
      </c>
      <c r="Z162" s="349">
        <f t="shared" si="13"/>
        <v>0</v>
      </c>
      <c r="AA162" s="349">
        <f t="shared" si="14"/>
        <v>0</v>
      </c>
      <c r="AB162" s="349">
        <f t="shared" si="15"/>
        <v>0</v>
      </c>
      <c r="AC162" s="349">
        <f t="shared" si="16"/>
        <v>0</v>
      </c>
      <c r="AD162" s="349">
        <f t="shared" si="17"/>
        <v>0</v>
      </c>
      <c r="AE162" s="349">
        <f t="shared" si="18"/>
        <v>0</v>
      </c>
      <c r="AF162" s="349">
        <f t="shared" si="19"/>
        <v>0</v>
      </c>
      <c r="AG162" s="349">
        <f t="shared" si="20"/>
        <v>0</v>
      </c>
      <c r="AH162" s="349">
        <f t="shared" si="21"/>
        <v>0</v>
      </c>
      <c r="AI162" s="349">
        <f t="shared" si="22"/>
        <v>0</v>
      </c>
    </row>
    <row r="163" spans="2:35">
      <c r="B163" s="291" t="str">
        <f>'6. Staff time'!C72</f>
        <v>Select cadre</v>
      </c>
      <c r="C163" s="345" t="str">
        <f>IF('4. Campaign staff'!G64=0,"",'4. Campaign staff'!G64)</f>
        <v/>
      </c>
      <c r="D163" s="291" t="str">
        <f>IF('4. Campaign staff'!I64=0,"",'4. Campaign staff'!I64)</f>
        <v/>
      </c>
      <c r="E163" s="346" cm="1">
        <f t="array" ref="E163">IFERROR(_xlfn.IFS(AND(D163&lt;&gt;'0d. Support language'!$A$16,'4. Campaign staff'!F64='0d. Support language'!$A$87,'4. Campaign staff'!H64&lt;&gt;"",'4. Campaign staff'!H64&lt;&gt;0),'4. Campaign staff'!H64,AND(D163&lt;&gt;'0d. Support language'!$A$16,'4. Campaign staff'!F64='0d. Support language'!$A$87,'4. Campaign staff'!G64&lt;&gt;""),INDEX('0c. Salary grades'!$C$4:$C$19,MATCH('B. Intermediate calculations'!C163,'0c. Salary grades'!$B$4:$B$19,0))),0)</f>
        <v>0</v>
      </c>
      <c r="F163" s="346" cm="1">
        <f t="array" ref="F163">IFERROR(_xlfn.IFS(AND(D163='0d. Support language'!$A$16,'4. Campaign staff'!H64&lt;&gt;"", '4. Campaign staff'!H64&lt;&gt;0),'4. Campaign staff'!H64,D163='0d. Support language'!$A$16,INDEX('0c. Salary grades'!$C$4:$C$19,MATCH('B. Intermediate calculations'!C163,'0c. Salary grades'!$B$4:$B$19,0))),0)</f>
        <v>0</v>
      </c>
      <c r="G163" s="347" cm="1">
        <f t="array" ref="G163">IFERROR(_xlfn.IFS(AND(D163='0d. Support language'!$A$13,'4. Campaign staff'!F64='0d. Support language'!$A$87),E163/$D$28),0)</f>
        <v>0</v>
      </c>
      <c r="H163" s="347" cm="1">
        <f t="array" ref="H163">IFERROR(_xlfn.IFS(AND(D163='0d. Support language'!$A$14,'4. Campaign staff'!F64='0d. Support language'!$A$87),E163/$D$28),0)</f>
        <v>0</v>
      </c>
      <c r="I163" s="347" t="e">
        <f t="shared" si="12"/>
        <v>#DIV/0!</v>
      </c>
      <c r="J163" s="347" cm="1">
        <f t="array" ref="J163">IFERROR(_xlfn.IFS(AND(D163='0d. Support language'!$A$13,'4. Campaign staff'!F64='0d. Support language'!$A$86,OR('4. Campaign staff'!H64&lt;&gt;0,'4. Campaign staff'!H64&lt;&gt;"")),'4. Campaign staff'!H64,AND(D163='0d. Support language'!$A$13,'4. Campaign staff'!F64='0d. Support language'!$A$86,OR('4. Campaign staff'!H64=0,'4. Campaign staff'!H64="")),INDEX('0c. Salary grades'!$C$4:$C$19,MATCH('B. Intermediate calculations'!C163,'0c. Salary grades'!$B$4:$B$19,0))),0)</f>
        <v>0</v>
      </c>
      <c r="K163" s="347" cm="1">
        <f t="array" ref="K163">IFERROR(_xlfn.IFS(AND(D163='0d. Support language'!$A$14,'4. Campaign staff'!F64='0d. Support language'!$A$86,OR('4. Campaign staff'!H64&lt;&gt;0,'4. Campaign staff'!H64&lt;&gt;"")),'4. Campaign staff'!H64,AND(D163='0d. Support language'!$A$14,'4. Campaign staff'!F64='0d. Support language'!$A$86,OR('4. Campaign staff'!H64=0,'4. Campaign staff'!H64="")),INDEX('0c. Salary grades'!$C$4:$C$19,MATCH('B. Intermediate calculations'!C163,'0c. Salary grades'!$B$4:$B$19,0))),0)</f>
        <v>0</v>
      </c>
      <c r="L163" s="291">
        <f>IF(SUM('6. Staff time'!I72:AA72)&gt;('6. Staff time'!$AC$8*'B. Intermediate calculations'!$D$19),1,0)</f>
        <v>0</v>
      </c>
      <c r="M163" s="291">
        <f>IF(L163=1,SUM('6. Staff time'!I72:AA72)-$D$20,0)</f>
        <v>0</v>
      </c>
      <c r="N163" s="297" t="e">
        <f>IF(SUM('6. Staff time'!I72:AA72)&lt;'B. Intermediate calculations'!$D$20,100%,'B. Intermediate calculations'!$D$20/SUM('6. Staff time'!I72:AA72))</f>
        <v>#DIV/0!</v>
      </c>
      <c r="O163" s="348" t="e">
        <f t="shared" si="11"/>
        <v>#DIV/0!</v>
      </c>
      <c r="P163" s="312">
        <f>'6. Staff time'!I72</f>
        <v>0</v>
      </c>
      <c r="Q163" s="312">
        <f>'6. Staff time'!K72</f>
        <v>0</v>
      </c>
      <c r="R163" s="312">
        <f>'6. Staff time'!N72</f>
        <v>0</v>
      </c>
      <c r="S163" s="312">
        <f>'6. Staff time'!P72</f>
        <v>0</v>
      </c>
      <c r="T163" s="312">
        <f>'6. Staff time'!R72</f>
        <v>0</v>
      </c>
      <c r="U163" s="312">
        <f>'6. Staff time'!T72</f>
        <v>0</v>
      </c>
      <c r="V163" s="312">
        <f>'6. Staff time'!V72</f>
        <v>0</v>
      </c>
      <c r="W163" s="312">
        <f>'6. Staff time'!X72</f>
        <v>0</v>
      </c>
      <c r="X163" s="312">
        <f>'6. Staff time'!Z72</f>
        <v>0</v>
      </c>
      <c r="Y163" s="312">
        <f>'6. Staff time'!AA72</f>
        <v>0</v>
      </c>
      <c r="Z163" s="349">
        <f t="shared" si="13"/>
        <v>0</v>
      </c>
      <c r="AA163" s="349">
        <f t="shared" si="14"/>
        <v>0</v>
      </c>
      <c r="AB163" s="349">
        <f t="shared" si="15"/>
        <v>0</v>
      </c>
      <c r="AC163" s="349">
        <f t="shared" si="16"/>
        <v>0</v>
      </c>
      <c r="AD163" s="349">
        <f t="shared" si="17"/>
        <v>0</v>
      </c>
      <c r="AE163" s="349">
        <f t="shared" si="18"/>
        <v>0</v>
      </c>
      <c r="AF163" s="349">
        <f t="shared" si="19"/>
        <v>0</v>
      </c>
      <c r="AG163" s="349">
        <f t="shared" si="20"/>
        <v>0</v>
      </c>
      <c r="AH163" s="349">
        <f t="shared" si="21"/>
        <v>0</v>
      </c>
      <c r="AI163" s="349">
        <f t="shared" si="22"/>
        <v>0</v>
      </c>
    </row>
    <row r="164" spans="2:35">
      <c r="B164" s="291" t="str">
        <f>'6. Staff time'!C73</f>
        <v>Select cadre</v>
      </c>
      <c r="C164" s="345" t="str">
        <f>IF('4. Campaign staff'!G65=0,"",'4. Campaign staff'!G65)</f>
        <v/>
      </c>
      <c r="D164" s="291" t="str">
        <f>IF('4. Campaign staff'!I65=0,"",'4. Campaign staff'!I65)</f>
        <v/>
      </c>
      <c r="E164" s="346" cm="1">
        <f t="array" ref="E164">IFERROR(_xlfn.IFS(AND(D164&lt;&gt;'0d. Support language'!$A$16,'4. Campaign staff'!F65='0d. Support language'!$A$87,'4. Campaign staff'!H65&lt;&gt;"",'4. Campaign staff'!H65&lt;&gt;0),'4. Campaign staff'!H65,AND(D164&lt;&gt;'0d. Support language'!$A$16,'4. Campaign staff'!F65='0d. Support language'!$A$87,'4. Campaign staff'!G65&lt;&gt;""),INDEX('0c. Salary grades'!$C$4:$C$19,MATCH('B. Intermediate calculations'!C164,'0c. Salary grades'!$B$4:$B$19,0))),0)</f>
        <v>0</v>
      </c>
      <c r="F164" s="346" cm="1">
        <f t="array" ref="F164">IFERROR(_xlfn.IFS(AND(D164='0d. Support language'!$A$16,'4. Campaign staff'!H65&lt;&gt;"", '4. Campaign staff'!H65&lt;&gt;0),'4. Campaign staff'!H65,D164='0d. Support language'!$A$16,INDEX('0c. Salary grades'!$C$4:$C$19,MATCH('B. Intermediate calculations'!C164,'0c. Salary grades'!$B$4:$B$19,0))),0)</f>
        <v>0</v>
      </c>
      <c r="G164" s="347" cm="1">
        <f t="array" ref="G164">IFERROR(_xlfn.IFS(AND(D164='0d. Support language'!$A$13,'4. Campaign staff'!F65='0d. Support language'!$A$87),E164/$D$28),0)</f>
        <v>0</v>
      </c>
      <c r="H164" s="347" cm="1">
        <f t="array" ref="H164">IFERROR(_xlfn.IFS(AND(D164='0d. Support language'!$A$14,'4. Campaign staff'!F65='0d. Support language'!$A$87),E164/$D$28),0)</f>
        <v>0</v>
      </c>
      <c r="I164" s="347" t="e">
        <f t="shared" si="12"/>
        <v>#DIV/0!</v>
      </c>
      <c r="J164" s="347" cm="1">
        <f t="array" ref="J164">IFERROR(_xlfn.IFS(AND(D164='0d. Support language'!$A$13,'4. Campaign staff'!F65='0d. Support language'!$A$86,OR('4. Campaign staff'!H65&lt;&gt;0,'4. Campaign staff'!H65&lt;&gt;"")),'4. Campaign staff'!H65,AND(D164='0d. Support language'!$A$13,'4. Campaign staff'!F65='0d. Support language'!$A$86,OR('4. Campaign staff'!H65=0,'4. Campaign staff'!H65="")),INDEX('0c. Salary grades'!$C$4:$C$19,MATCH('B. Intermediate calculations'!C164,'0c. Salary grades'!$B$4:$B$19,0))),0)</f>
        <v>0</v>
      </c>
      <c r="K164" s="347" cm="1">
        <f t="array" ref="K164">IFERROR(_xlfn.IFS(AND(D164='0d. Support language'!$A$14,'4. Campaign staff'!F65='0d. Support language'!$A$86,OR('4. Campaign staff'!H65&lt;&gt;0,'4. Campaign staff'!H65&lt;&gt;"")),'4. Campaign staff'!H65,AND(D164='0d. Support language'!$A$14,'4. Campaign staff'!F65='0d. Support language'!$A$86,OR('4. Campaign staff'!H65=0,'4. Campaign staff'!H65="")),INDEX('0c. Salary grades'!$C$4:$C$19,MATCH('B. Intermediate calculations'!C164,'0c. Salary grades'!$B$4:$B$19,0))),0)</f>
        <v>0</v>
      </c>
      <c r="L164" s="291">
        <f>IF(SUM('6. Staff time'!I73:AA73)&gt;('6. Staff time'!$AC$8*'B. Intermediate calculations'!$D$19),1,0)</f>
        <v>0</v>
      </c>
      <c r="M164" s="291">
        <f>IF(L164=1,SUM('6. Staff time'!I73:AA73)-$D$20,0)</f>
        <v>0</v>
      </c>
      <c r="N164" s="297" t="e">
        <f>IF(SUM('6. Staff time'!I73:AA73)&lt;'B. Intermediate calculations'!$D$20,100%,'B. Intermediate calculations'!$D$20/SUM('6. Staff time'!I73:AA73))</f>
        <v>#DIV/0!</v>
      </c>
      <c r="O164" s="348" t="e">
        <f t="shared" si="11"/>
        <v>#DIV/0!</v>
      </c>
      <c r="P164" s="312">
        <f>'6. Staff time'!I73</f>
        <v>0</v>
      </c>
      <c r="Q164" s="312">
        <f>'6. Staff time'!K73</f>
        <v>0</v>
      </c>
      <c r="R164" s="312">
        <f>'6. Staff time'!N73</f>
        <v>0</v>
      </c>
      <c r="S164" s="312">
        <f>'6. Staff time'!P73</f>
        <v>0</v>
      </c>
      <c r="T164" s="312">
        <f>'6. Staff time'!R73</f>
        <v>0</v>
      </c>
      <c r="U164" s="312">
        <f>'6. Staff time'!T73</f>
        <v>0</v>
      </c>
      <c r="V164" s="312">
        <f>'6. Staff time'!V73</f>
        <v>0</v>
      </c>
      <c r="W164" s="312">
        <f>'6. Staff time'!X73</f>
        <v>0</v>
      </c>
      <c r="X164" s="312">
        <f>'6. Staff time'!Z73</f>
        <v>0</v>
      </c>
      <c r="Y164" s="312">
        <f>'6. Staff time'!AA73</f>
        <v>0</v>
      </c>
      <c r="Z164" s="349">
        <f t="shared" si="13"/>
        <v>0</v>
      </c>
      <c r="AA164" s="349">
        <f t="shared" si="14"/>
        <v>0</v>
      </c>
      <c r="AB164" s="349">
        <f t="shared" si="15"/>
        <v>0</v>
      </c>
      <c r="AC164" s="349">
        <f t="shared" si="16"/>
        <v>0</v>
      </c>
      <c r="AD164" s="349">
        <f t="shared" si="17"/>
        <v>0</v>
      </c>
      <c r="AE164" s="349">
        <f t="shared" si="18"/>
        <v>0</v>
      </c>
      <c r="AF164" s="349">
        <f t="shared" si="19"/>
        <v>0</v>
      </c>
      <c r="AG164" s="349">
        <f t="shared" si="20"/>
        <v>0</v>
      </c>
      <c r="AH164" s="349">
        <f t="shared" si="21"/>
        <v>0</v>
      </c>
      <c r="AI164" s="349">
        <f t="shared" si="22"/>
        <v>0</v>
      </c>
    </row>
    <row r="165" spans="2:35">
      <c r="B165" s="291" t="str">
        <f>'6. Staff time'!C74</f>
        <v>Select cadre</v>
      </c>
      <c r="C165" s="345" t="str">
        <f>IF('4. Campaign staff'!G66=0,"",'4. Campaign staff'!G66)</f>
        <v/>
      </c>
      <c r="D165" s="291" t="str">
        <f>IF('4. Campaign staff'!I66=0,"",'4. Campaign staff'!I66)</f>
        <v/>
      </c>
      <c r="E165" s="346" cm="1">
        <f t="array" ref="E165">IFERROR(_xlfn.IFS(AND(D165&lt;&gt;'0d. Support language'!$A$16,'4. Campaign staff'!F66='0d. Support language'!$A$87,'4. Campaign staff'!H66&lt;&gt;"",'4. Campaign staff'!H66&lt;&gt;0),'4. Campaign staff'!H66,AND(D165&lt;&gt;'0d. Support language'!$A$16,'4. Campaign staff'!F66='0d. Support language'!$A$87,'4. Campaign staff'!G66&lt;&gt;""),INDEX('0c. Salary grades'!$C$4:$C$19,MATCH('B. Intermediate calculations'!C165,'0c. Salary grades'!$B$4:$B$19,0))),0)</f>
        <v>0</v>
      </c>
      <c r="F165" s="346" cm="1">
        <f t="array" ref="F165">IFERROR(_xlfn.IFS(AND(D165='0d. Support language'!$A$16,'4. Campaign staff'!H66&lt;&gt;"", '4. Campaign staff'!H66&lt;&gt;0),'4. Campaign staff'!H66,D165='0d. Support language'!$A$16,INDEX('0c. Salary grades'!$C$4:$C$19,MATCH('B. Intermediate calculations'!C165,'0c. Salary grades'!$B$4:$B$19,0))),0)</f>
        <v>0</v>
      </c>
      <c r="G165" s="347" cm="1">
        <f t="array" ref="G165">IFERROR(_xlfn.IFS(AND(D165='0d. Support language'!$A$13,'4. Campaign staff'!F66='0d. Support language'!$A$87),E165/$D$28),0)</f>
        <v>0</v>
      </c>
      <c r="H165" s="347" cm="1">
        <f t="array" ref="H165">IFERROR(_xlfn.IFS(AND(D165='0d. Support language'!$A$14,'4. Campaign staff'!F66='0d. Support language'!$A$87),E165/$D$28),0)</f>
        <v>0</v>
      </c>
      <c r="I165" s="347" t="e">
        <f t="shared" si="12"/>
        <v>#DIV/0!</v>
      </c>
      <c r="J165" s="347" cm="1">
        <f t="array" ref="J165">IFERROR(_xlfn.IFS(AND(D165='0d. Support language'!$A$13,'4. Campaign staff'!F66='0d. Support language'!$A$86,OR('4. Campaign staff'!H66&lt;&gt;0,'4. Campaign staff'!H66&lt;&gt;"")),'4. Campaign staff'!H66,AND(D165='0d. Support language'!$A$13,'4. Campaign staff'!F66='0d. Support language'!$A$86,OR('4. Campaign staff'!H66=0,'4. Campaign staff'!H66="")),INDEX('0c. Salary grades'!$C$4:$C$19,MATCH('B. Intermediate calculations'!C165,'0c. Salary grades'!$B$4:$B$19,0))),0)</f>
        <v>0</v>
      </c>
      <c r="K165" s="347" cm="1">
        <f t="array" ref="K165">IFERROR(_xlfn.IFS(AND(D165='0d. Support language'!$A$14,'4. Campaign staff'!F66='0d. Support language'!$A$86,OR('4. Campaign staff'!H66&lt;&gt;0,'4. Campaign staff'!H66&lt;&gt;"")),'4. Campaign staff'!H66,AND(D165='0d. Support language'!$A$14,'4. Campaign staff'!F66='0d. Support language'!$A$86,OR('4. Campaign staff'!H66=0,'4. Campaign staff'!H66="")),INDEX('0c. Salary grades'!$C$4:$C$19,MATCH('B. Intermediate calculations'!C165,'0c. Salary grades'!$B$4:$B$19,0))),0)</f>
        <v>0</v>
      </c>
      <c r="L165" s="291">
        <f>IF(SUM('6. Staff time'!I74:AA74)&gt;('6. Staff time'!$AC$8*'B. Intermediate calculations'!$D$19),1,0)</f>
        <v>0</v>
      </c>
      <c r="M165" s="291">
        <f>IF(L165=1,SUM('6. Staff time'!I74:AA74)-$D$20,0)</f>
        <v>0</v>
      </c>
      <c r="N165" s="297" t="e">
        <f>IF(SUM('6. Staff time'!I74:AA74)&lt;'B. Intermediate calculations'!$D$20,100%,'B. Intermediate calculations'!$D$20/SUM('6. Staff time'!I74:AA74))</f>
        <v>#DIV/0!</v>
      </c>
      <c r="O165" s="348" t="e">
        <f t="shared" si="11"/>
        <v>#DIV/0!</v>
      </c>
      <c r="P165" s="312">
        <f>'6. Staff time'!I74</f>
        <v>0</v>
      </c>
      <c r="Q165" s="312">
        <f>'6. Staff time'!K74</f>
        <v>0</v>
      </c>
      <c r="R165" s="312">
        <f>'6. Staff time'!N74</f>
        <v>0</v>
      </c>
      <c r="S165" s="312">
        <f>'6. Staff time'!P74</f>
        <v>0</v>
      </c>
      <c r="T165" s="312">
        <f>'6. Staff time'!R74</f>
        <v>0</v>
      </c>
      <c r="U165" s="312">
        <f>'6. Staff time'!T74</f>
        <v>0</v>
      </c>
      <c r="V165" s="312">
        <f>'6. Staff time'!V74</f>
        <v>0</v>
      </c>
      <c r="W165" s="312">
        <f>'6. Staff time'!X74</f>
        <v>0</v>
      </c>
      <c r="X165" s="312">
        <f>'6. Staff time'!Z74</f>
        <v>0</v>
      </c>
      <c r="Y165" s="312">
        <f>'6. Staff time'!AA74</f>
        <v>0</v>
      </c>
      <c r="Z165" s="349">
        <f t="shared" si="13"/>
        <v>0</v>
      </c>
      <c r="AA165" s="349">
        <f t="shared" si="14"/>
        <v>0</v>
      </c>
      <c r="AB165" s="349">
        <f t="shared" si="15"/>
        <v>0</v>
      </c>
      <c r="AC165" s="349">
        <f t="shared" si="16"/>
        <v>0</v>
      </c>
      <c r="AD165" s="349">
        <f t="shared" si="17"/>
        <v>0</v>
      </c>
      <c r="AE165" s="349">
        <f t="shared" si="18"/>
        <v>0</v>
      </c>
      <c r="AF165" s="349">
        <f t="shared" si="19"/>
        <v>0</v>
      </c>
      <c r="AG165" s="349">
        <f t="shared" si="20"/>
        <v>0</v>
      </c>
      <c r="AH165" s="349">
        <f t="shared" si="21"/>
        <v>0</v>
      </c>
      <c r="AI165" s="349">
        <f t="shared" si="22"/>
        <v>0</v>
      </c>
    </row>
    <row r="166" spans="2:35">
      <c r="B166" s="291" t="str">
        <f>'6. Staff time'!C75</f>
        <v>Select cadre</v>
      </c>
      <c r="C166" s="345" t="str">
        <f>IF('4. Campaign staff'!G67=0,"",'4. Campaign staff'!G67)</f>
        <v/>
      </c>
      <c r="D166" s="291" t="str">
        <f>IF('4. Campaign staff'!I67=0,"",'4. Campaign staff'!I67)</f>
        <v/>
      </c>
      <c r="E166" s="346" cm="1">
        <f t="array" ref="E166">IFERROR(_xlfn.IFS(AND(D166&lt;&gt;'0d. Support language'!$A$16,'4. Campaign staff'!F67='0d. Support language'!$A$87,'4. Campaign staff'!H67&lt;&gt;"",'4. Campaign staff'!H67&lt;&gt;0),'4. Campaign staff'!H67,AND(D166&lt;&gt;'0d. Support language'!$A$16,'4. Campaign staff'!F67='0d. Support language'!$A$87,'4. Campaign staff'!G67&lt;&gt;""),INDEX('0c. Salary grades'!$C$4:$C$19,MATCH('B. Intermediate calculations'!C166,'0c. Salary grades'!$B$4:$B$19,0))),0)</f>
        <v>0</v>
      </c>
      <c r="F166" s="346" cm="1">
        <f t="array" ref="F166">IFERROR(_xlfn.IFS(AND(D166='0d. Support language'!$A$16,'4. Campaign staff'!H67&lt;&gt;"", '4. Campaign staff'!H67&lt;&gt;0),'4. Campaign staff'!H67,D166='0d. Support language'!$A$16,INDEX('0c. Salary grades'!$C$4:$C$19,MATCH('B. Intermediate calculations'!C166,'0c. Salary grades'!$B$4:$B$19,0))),0)</f>
        <v>0</v>
      </c>
      <c r="G166" s="347" cm="1">
        <f t="array" ref="G166">IFERROR(_xlfn.IFS(AND(D166='0d. Support language'!$A$13,'4. Campaign staff'!F67='0d. Support language'!$A$87),E166/$D$28),0)</f>
        <v>0</v>
      </c>
      <c r="H166" s="347" cm="1">
        <f t="array" ref="H166">IFERROR(_xlfn.IFS(AND(D166='0d. Support language'!$A$14,'4. Campaign staff'!F67='0d. Support language'!$A$87),E166/$D$28),0)</f>
        <v>0</v>
      </c>
      <c r="I166" s="347" t="e">
        <f t="shared" si="12"/>
        <v>#DIV/0!</v>
      </c>
      <c r="J166" s="347" cm="1">
        <f t="array" ref="J166">IFERROR(_xlfn.IFS(AND(D166='0d. Support language'!$A$13,'4. Campaign staff'!F67='0d. Support language'!$A$86,OR('4. Campaign staff'!H67&lt;&gt;0,'4. Campaign staff'!H67&lt;&gt;"")),'4. Campaign staff'!H67,AND(D166='0d. Support language'!$A$13,'4. Campaign staff'!F67='0d. Support language'!$A$86,OR('4. Campaign staff'!H67=0,'4. Campaign staff'!H67="")),INDEX('0c. Salary grades'!$C$4:$C$19,MATCH('B. Intermediate calculations'!C166,'0c. Salary grades'!$B$4:$B$19,0))),0)</f>
        <v>0</v>
      </c>
      <c r="K166" s="347" cm="1">
        <f t="array" ref="K166">IFERROR(_xlfn.IFS(AND(D166='0d. Support language'!$A$14,'4. Campaign staff'!F67='0d. Support language'!$A$86,OR('4. Campaign staff'!H67&lt;&gt;0,'4. Campaign staff'!H67&lt;&gt;"")),'4. Campaign staff'!H67,AND(D166='0d. Support language'!$A$14,'4. Campaign staff'!F67='0d. Support language'!$A$86,OR('4. Campaign staff'!H67=0,'4. Campaign staff'!H67="")),INDEX('0c. Salary grades'!$C$4:$C$19,MATCH('B. Intermediate calculations'!C166,'0c. Salary grades'!$B$4:$B$19,0))),0)</f>
        <v>0</v>
      </c>
      <c r="L166" s="291">
        <f>IF(SUM('6. Staff time'!I75:AA75)&gt;('6. Staff time'!$AC$8*'B. Intermediate calculations'!$D$19),1,0)</f>
        <v>0</v>
      </c>
      <c r="M166" s="291">
        <f>IF(L166=1,SUM('6. Staff time'!I75:AA75)-$D$20,0)</f>
        <v>0</v>
      </c>
      <c r="N166" s="297" t="e">
        <f>IF(SUM('6. Staff time'!I75:AA75)&lt;'B. Intermediate calculations'!$D$20,100%,'B. Intermediate calculations'!$D$20/SUM('6. Staff time'!I75:AA75))</f>
        <v>#DIV/0!</v>
      </c>
      <c r="O166" s="348" t="e">
        <f t="shared" si="11"/>
        <v>#DIV/0!</v>
      </c>
      <c r="P166" s="312">
        <f>'6. Staff time'!I75</f>
        <v>0</v>
      </c>
      <c r="Q166" s="312">
        <f>'6. Staff time'!K75</f>
        <v>0</v>
      </c>
      <c r="R166" s="312">
        <f>'6. Staff time'!N75</f>
        <v>0</v>
      </c>
      <c r="S166" s="312">
        <f>'6. Staff time'!P75</f>
        <v>0</v>
      </c>
      <c r="T166" s="312">
        <f>'6. Staff time'!R75</f>
        <v>0</v>
      </c>
      <c r="U166" s="312">
        <f>'6. Staff time'!T75</f>
        <v>0</v>
      </c>
      <c r="V166" s="312">
        <f>'6. Staff time'!V75</f>
        <v>0</v>
      </c>
      <c r="W166" s="312">
        <f>'6. Staff time'!X75</f>
        <v>0</v>
      </c>
      <c r="X166" s="312">
        <f>'6. Staff time'!Z75</f>
        <v>0</v>
      </c>
      <c r="Y166" s="312">
        <f>'6. Staff time'!AA75</f>
        <v>0</v>
      </c>
      <c r="Z166" s="349">
        <f t="shared" si="13"/>
        <v>0</v>
      </c>
      <c r="AA166" s="349">
        <f t="shared" si="14"/>
        <v>0</v>
      </c>
      <c r="AB166" s="349">
        <f t="shared" si="15"/>
        <v>0</v>
      </c>
      <c r="AC166" s="349">
        <f t="shared" si="16"/>
        <v>0</v>
      </c>
      <c r="AD166" s="349">
        <f t="shared" si="17"/>
        <v>0</v>
      </c>
      <c r="AE166" s="349">
        <f t="shared" si="18"/>
        <v>0</v>
      </c>
      <c r="AF166" s="349">
        <f t="shared" si="19"/>
        <v>0</v>
      </c>
      <c r="AG166" s="349">
        <f t="shared" si="20"/>
        <v>0</v>
      </c>
      <c r="AH166" s="349">
        <f t="shared" si="21"/>
        <v>0</v>
      </c>
      <c r="AI166" s="349">
        <f t="shared" si="22"/>
        <v>0</v>
      </c>
    </row>
    <row r="167" spans="2:35">
      <c r="B167" s="291" t="str">
        <f>'6. Staff time'!C76</f>
        <v>Select cadre</v>
      </c>
      <c r="C167" s="345" t="str">
        <f>IF('4. Campaign staff'!G68=0,"",'4. Campaign staff'!G68)</f>
        <v/>
      </c>
      <c r="D167" s="291" t="str">
        <f>IF('4. Campaign staff'!I68=0,"",'4. Campaign staff'!I68)</f>
        <v/>
      </c>
      <c r="E167" s="346" cm="1">
        <f t="array" ref="E167">IFERROR(_xlfn.IFS(AND(D167&lt;&gt;'0d. Support language'!$A$16,'4. Campaign staff'!F68='0d. Support language'!$A$87,'4. Campaign staff'!H68&lt;&gt;"",'4. Campaign staff'!H68&lt;&gt;0),'4. Campaign staff'!H68,AND(D167&lt;&gt;'0d. Support language'!$A$16,'4. Campaign staff'!F68='0d. Support language'!$A$87,'4. Campaign staff'!G68&lt;&gt;""),INDEX('0c. Salary grades'!$C$4:$C$19,MATCH('B. Intermediate calculations'!C167,'0c. Salary grades'!$B$4:$B$19,0))),0)</f>
        <v>0</v>
      </c>
      <c r="F167" s="346" cm="1">
        <f t="array" ref="F167">IFERROR(_xlfn.IFS(AND(D167='0d. Support language'!$A$16,'4. Campaign staff'!H68&lt;&gt;"", '4. Campaign staff'!H68&lt;&gt;0),'4. Campaign staff'!H68,D167='0d. Support language'!$A$16,INDEX('0c. Salary grades'!$C$4:$C$19,MATCH('B. Intermediate calculations'!C167,'0c. Salary grades'!$B$4:$B$19,0))),0)</f>
        <v>0</v>
      </c>
      <c r="G167" s="347" cm="1">
        <f t="array" ref="G167">IFERROR(_xlfn.IFS(AND(D167='0d. Support language'!$A$13,'4. Campaign staff'!F68='0d. Support language'!$A$87),E167/$D$28),0)</f>
        <v>0</v>
      </c>
      <c r="H167" s="347" cm="1">
        <f t="array" ref="H167">IFERROR(_xlfn.IFS(AND(D167='0d. Support language'!$A$14,'4. Campaign staff'!F68='0d. Support language'!$A$87),E167/$D$28),0)</f>
        <v>0</v>
      </c>
      <c r="I167" s="347" t="e">
        <f t="shared" si="12"/>
        <v>#DIV/0!</v>
      </c>
      <c r="J167" s="347" cm="1">
        <f t="array" ref="J167">IFERROR(_xlfn.IFS(AND(D167='0d. Support language'!$A$13,'4. Campaign staff'!F68='0d. Support language'!$A$86,OR('4. Campaign staff'!H68&lt;&gt;0,'4. Campaign staff'!H68&lt;&gt;"")),'4. Campaign staff'!H68,AND(D167='0d. Support language'!$A$13,'4. Campaign staff'!F68='0d. Support language'!$A$86,OR('4. Campaign staff'!H68=0,'4. Campaign staff'!H68="")),INDEX('0c. Salary grades'!$C$4:$C$19,MATCH('B. Intermediate calculations'!C167,'0c. Salary grades'!$B$4:$B$19,0))),0)</f>
        <v>0</v>
      </c>
      <c r="K167" s="347" cm="1">
        <f t="array" ref="K167">IFERROR(_xlfn.IFS(AND(D167='0d. Support language'!$A$14,'4. Campaign staff'!F68='0d. Support language'!$A$86,OR('4. Campaign staff'!H68&lt;&gt;0,'4. Campaign staff'!H68&lt;&gt;"")),'4. Campaign staff'!H68,AND(D167='0d. Support language'!$A$14,'4. Campaign staff'!F68='0d. Support language'!$A$86,OR('4. Campaign staff'!H68=0,'4. Campaign staff'!H68="")),INDEX('0c. Salary grades'!$C$4:$C$19,MATCH('B. Intermediate calculations'!C167,'0c. Salary grades'!$B$4:$B$19,0))),0)</f>
        <v>0</v>
      </c>
      <c r="L167" s="291">
        <f>IF(SUM('6. Staff time'!I76:AA76)&gt;('6. Staff time'!$AC$8*'B. Intermediate calculations'!$D$19),1,0)</f>
        <v>0</v>
      </c>
      <c r="M167" s="291">
        <f>IF(L167=1,SUM('6. Staff time'!I76:AA76)-$D$20,0)</f>
        <v>0</v>
      </c>
      <c r="N167" s="297" t="e">
        <f>IF(SUM('6. Staff time'!I76:AA76)&lt;'B. Intermediate calculations'!$D$20,100%,'B. Intermediate calculations'!$D$20/SUM('6. Staff time'!I76:AA76))</f>
        <v>#DIV/0!</v>
      </c>
      <c r="O167" s="348" t="e">
        <f t="shared" si="11"/>
        <v>#DIV/0!</v>
      </c>
      <c r="P167" s="312">
        <f>'6. Staff time'!I76</f>
        <v>0</v>
      </c>
      <c r="Q167" s="312">
        <f>'6. Staff time'!K76</f>
        <v>0</v>
      </c>
      <c r="R167" s="312">
        <f>'6. Staff time'!N76</f>
        <v>0</v>
      </c>
      <c r="S167" s="312">
        <f>'6. Staff time'!P76</f>
        <v>0</v>
      </c>
      <c r="T167" s="312">
        <f>'6. Staff time'!R76</f>
        <v>0</v>
      </c>
      <c r="U167" s="312">
        <f>'6. Staff time'!T76</f>
        <v>0</v>
      </c>
      <c r="V167" s="312">
        <f>'6. Staff time'!V76</f>
        <v>0</v>
      </c>
      <c r="W167" s="312">
        <f>'6. Staff time'!X76</f>
        <v>0</v>
      </c>
      <c r="X167" s="312">
        <f>'6. Staff time'!Z76</f>
        <v>0</v>
      </c>
      <c r="Y167" s="312">
        <f>'6. Staff time'!AA76</f>
        <v>0</v>
      </c>
      <c r="Z167" s="349">
        <f t="shared" si="13"/>
        <v>0</v>
      </c>
      <c r="AA167" s="349">
        <f t="shared" si="14"/>
        <v>0</v>
      </c>
      <c r="AB167" s="349">
        <f t="shared" si="15"/>
        <v>0</v>
      </c>
      <c r="AC167" s="349">
        <f t="shared" si="16"/>
        <v>0</v>
      </c>
      <c r="AD167" s="349">
        <f t="shared" si="17"/>
        <v>0</v>
      </c>
      <c r="AE167" s="349">
        <f t="shared" si="18"/>
        <v>0</v>
      </c>
      <c r="AF167" s="349">
        <f t="shared" si="19"/>
        <v>0</v>
      </c>
      <c r="AG167" s="349">
        <f t="shared" si="20"/>
        <v>0</v>
      </c>
      <c r="AH167" s="349">
        <f t="shared" si="21"/>
        <v>0</v>
      </c>
      <c r="AI167" s="349">
        <f t="shared" si="22"/>
        <v>0</v>
      </c>
    </row>
    <row r="168" spans="2:35">
      <c r="B168" s="291" t="str">
        <f>'6. Staff time'!C77</f>
        <v>Select cadre</v>
      </c>
      <c r="C168" s="345" t="str">
        <f>IF('4. Campaign staff'!G69=0,"",'4. Campaign staff'!G69)</f>
        <v/>
      </c>
      <c r="D168" s="291" t="str">
        <f>IF('4. Campaign staff'!I69=0,"",'4. Campaign staff'!I69)</f>
        <v/>
      </c>
      <c r="E168" s="346" cm="1">
        <f t="array" ref="E168">IFERROR(_xlfn.IFS(AND(D168&lt;&gt;'0d. Support language'!$A$16,'4. Campaign staff'!F69='0d. Support language'!$A$87,'4. Campaign staff'!H69&lt;&gt;"",'4. Campaign staff'!H69&lt;&gt;0),'4. Campaign staff'!H69,AND(D168&lt;&gt;'0d. Support language'!$A$16,'4. Campaign staff'!F69='0d. Support language'!$A$87,'4. Campaign staff'!G69&lt;&gt;""),INDEX('0c. Salary grades'!$C$4:$C$19,MATCH('B. Intermediate calculations'!C168,'0c. Salary grades'!$B$4:$B$19,0))),0)</f>
        <v>0</v>
      </c>
      <c r="F168" s="346" cm="1">
        <f t="array" ref="F168">IFERROR(_xlfn.IFS(AND(D168='0d. Support language'!$A$16,'4. Campaign staff'!H69&lt;&gt;"", '4. Campaign staff'!H69&lt;&gt;0),'4. Campaign staff'!H69,D168='0d. Support language'!$A$16,INDEX('0c. Salary grades'!$C$4:$C$19,MATCH('B. Intermediate calculations'!C168,'0c. Salary grades'!$B$4:$B$19,0))),0)</f>
        <v>0</v>
      </c>
      <c r="G168" s="347" cm="1">
        <f t="array" ref="G168">IFERROR(_xlfn.IFS(AND(D168='0d. Support language'!$A$13,'4. Campaign staff'!F69='0d. Support language'!$A$87),E168/$D$28),0)</f>
        <v>0</v>
      </c>
      <c r="H168" s="347" cm="1">
        <f t="array" ref="H168">IFERROR(_xlfn.IFS(AND(D168='0d. Support language'!$A$14,'4. Campaign staff'!F69='0d. Support language'!$A$87),E168/$D$28),0)</f>
        <v>0</v>
      </c>
      <c r="I168" s="347" t="e">
        <f t="shared" si="12"/>
        <v>#DIV/0!</v>
      </c>
      <c r="J168" s="347" cm="1">
        <f t="array" ref="J168">IFERROR(_xlfn.IFS(AND(D168='0d. Support language'!$A$13,'4. Campaign staff'!F69='0d. Support language'!$A$86,OR('4. Campaign staff'!H69&lt;&gt;0,'4. Campaign staff'!H69&lt;&gt;"")),'4. Campaign staff'!H69,AND(D168='0d. Support language'!$A$13,'4. Campaign staff'!F69='0d. Support language'!$A$86,OR('4. Campaign staff'!H69=0,'4. Campaign staff'!H69="")),INDEX('0c. Salary grades'!$C$4:$C$19,MATCH('B. Intermediate calculations'!C168,'0c. Salary grades'!$B$4:$B$19,0))),0)</f>
        <v>0</v>
      </c>
      <c r="K168" s="347" cm="1">
        <f t="array" ref="K168">IFERROR(_xlfn.IFS(AND(D168='0d. Support language'!$A$14,'4. Campaign staff'!F69='0d. Support language'!$A$86,OR('4. Campaign staff'!H69&lt;&gt;0,'4. Campaign staff'!H69&lt;&gt;"")),'4. Campaign staff'!H69,AND(D168='0d. Support language'!$A$14,'4. Campaign staff'!F69='0d. Support language'!$A$86,OR('4. Campaign staff'!H69=0,'4. Campaign staff'!H69="")),INDEX('0c. Salary grades'!$C$4:$C$19,MATCH('B. Intermediate calculations'!C168,'0c. Salary grades'!$B$4:$B$19,0))),0)</f>
        <v>0</v>
      </c>
      <c r="L168" s="291">
        <f>IF(SUM('6. Staff time'!I77:AA77)&gt;('6. Staff time'!$AC$8*'B. Intermediate calculations'!$D$19),1,0)</f>
        <v>0</v>
      </c>
      <c r="M168" s="291">
        <f>IF(L168=1,SUM('6. Staff time'!I77:AA77)-$D$20,0)</f>
        <v>0</v>
      </c>
      <c r="N168" s="297" t="e">
        <f>IF(SUM('6. Staff time'!I77:AA77)&lt;'B. Intermediate calculations'!$D$20,100%,'B. Intermediate calculations'!$D$20/SUM('6. Staff time'!I77:AA77))</f>
        <v>#DIV/0!</v>
      </c>
      <c r="O168" s="348" t="e">
        <f t="shared" si="11"/>
        <v>#DIV/0!</v>
      </c>
      <c r="P168" s="312">
        <f>'6. Staff time'!I77</f>
        <v>0</v>
      </c>
      <c r="Q168" s="312">
        <f>'6. Staff time'!K77</f>
        <v>0</v>
      </c>
      <c r="R168" s="312">
        <f>'6. Staff time'!N77</f>
        <v>0</v>
      </c>
      <c r="S168" s="312">
        <f>'6. Staff time'!P77</f>
        <v>0</v>
      </c>
      <c r="T168" s="312">
        <f>'6. Staff time'!R77</f>
        <v>0</v>
      </c>
      <c r="U168" s="312">
        <f>'6. Staff time'!T77</f>
        <v>0</v>
      </c>
      <c r="V168" s="312">
        <f>'6. Staff time'!V77</f>
        <v>0</v>
      </c>
      <c r="W168" s="312">
        <f>'6. Staff time'!X77</f>
        <v>0</v>
      </c>
      <c r="X168" s="312">
        <f>'6. Staff time'!Z77</f>
        <v>0</v>
      </c>
      <c r="Y168" s="312">
        <f>'6. Staff time'!AA77</f>
        <v>0</v>
      </c>
      <c r="Z168" s="349">
        <f t="shared" si="13"/>
        <v>0</v>
      </c>
      <c r="AA168" s="349">
        <f t="shared" si="14"/>
        <v>0</v>
      </c>
      <c r="AB168" s="349">
        <f t="shared" si="15"/>
        <v>0</v>
      </c>
      <c r="AC168" s="349">
        <f t="shared" si="16"/>
        <v>0</v>
      </c>
      <c r="AD168" s="349">
        <f t="shared" si="17"/>
        <v>0</v>
      </c>
      <c r="AE168" s="349">
        <f t="shared" si="18"/>
        <v>0</v>
      </c>
      <c r="AF168" s="349">
        <f t="shared" si="19"/>
        <v>0</v>
      </c>
      <c r="AG168" s="349">
        <f t="shared" si="20"/>
        <v>0</v>
      </c>
      <c r="AH168" s="349">
        <f t="shared" si="21"/>
        <v>0</v>
      </c>
      <c r="AI168" s="349">
        <f t="shared" si="22"/>
        <v>0</v>
      </c>
    </row>
    <row r="169" spans="2:35">
      <c r="B169" s="291" t="str">
        <f>'6. Staff time'!C78</f>
        <v>Select cadre</v>
      </c>
      <c r="C169" s="345" t="str">
        <f>IF('4. Campaign staff'!G70=0,"",'4. Campaign staff'!G70)</f>
        <v/>
      </c>
      <c r="D169" s="291" t="str">
        <f>IF('4. Campaign staff'!I70=0,"",'4. Campaign staff'!I70)</f>
        <v/>
      </c>
      <c r="E169" s="346" cm="1">
        <f t="array" ref="E169">IFERROR(_xlfn.IFS(AND(D169&lt;&gt;'0d. Support language'!$A$16,'4. Campaign staff'!F70='0d. Support language'!$A$87,'4. Campaign staff'!H70&lt;&gt;"",'4. Campaign staff'!H70&lt;&gt;0),'4. Campaign staff'!H70,AND(D169&lt;&gt;'0d. Support language'!$A$16,'4. Campaign staff'!F70='0d. Support language'!$A$87,'4. Campaign staff'!G70&lt;&gt;""),INDEX('0c. Salary grades'!$C$4:$C$19,MATCH('B. Intermediate calculations'!C169,'0c. Salary grades'!$B$4:$B$19,0))),0)</f>
        <v>0</v>
      </c>
      <c r="F169" s="346" cm="1">
        <f t="array" ref="F169">IFERROR(_xlfn.IFS(AND(D169='0d. Support language'!$A$16,'4. Campaign staff'!H70&lt;&gt;"", '4. Campaign staff'!H70&lt;&gt;0),'4. Campaign staff'!H70,D169='0d. Support language'!$A$16,INDEX('0c. Salary grades'!$C$4:$C$19,MATCH('B. Intermediate calculations'!C169,'0c. Salary grades'!$B$4:$B$19,0))),0)</f>
        <v>0</v>
      </c>
      <c r="G169" s="347" cm="1">
        <f t="array" ref="G169">IFERROR(_xlfn.IFS(AND(D169='0d. Support language'!$A$13,'4. Campaign staff'!F70='0d. Support language'!$A$87),E169/$D$28),0)</f>
        <v>0</v>
      </c>
      <c r="H169" s="347" cm="1">
        <f t="array" ref="H169">IFERROR(_xlfn.IFS(AND(D169='0d. Support language'!$A$14,'4. Campaign staff'!F70='0d. Support language'!$A$87),E169/$D$28),0)</f>
        <v>0</v>
      </c>
      <c r="I169" s="347" t="e">
        <f t="shared" si="12"/>
        <v>#DIV/0!</v>
      </c>
      <c r="J169" s="347" cm="1">
        <f t="array" ref="J169">IFERROR(_xlfn.IFS(AND(D169='0d. Support language'!$A$13,'4. Campaign staff'!F70='0d. Support language'!$A$86,OR('4. Campaign staff'!H70&lt;&gt;0,'4. Campaign staff'!H70&lt;&gt;"")),'4. Campaign staff'!H70,AND(D169='0d. Support language'!$A$13,'4. Campaign staff'!F70='0d. Support language'!$A$86,OR('4. Campaign staff'!H70=0,'4. Campaign staff'!H70="")),INDEX('0c. Salary grades'!$C$4:$C$19,MATCH('B. Intermediate calculations'!C169,'0c. Salary grades'!$B$4:$B$19,0))),0)</f>
        <v>0</v>
      </c>
      <c r="K169" s="347" cm="1">
        <f t="array" ref="K169">IFERROR(_xlfn.IFS(AND(D169='0d. Support language'!$A$14,'4. Campaign staff'!F70='0d. Support language'!$A$86,OR('4. Campaign staff'!H70&lt;&gt;0,'4. Campaign staff'!H70&lt;&gt;"")),'4. Campaign staff'!H70,AND(D169='0d. Support language'!$A$14,'4. Campaign staff'!F70='0d. Support language'!$A$86,OR('4. Campaign staff'!H70=0,'4. Campaign staff'!H70="")),INDEX('0c. Salary grades'!$C$4:$C$19,MATCH('B. Intermediate calculations'!C169,'0c. Salary grades'!$B$4:$B$19,0))),0)</f>
        <v>0</v>
      </c>
      <c r="L169" s="291">
        <f>IF(SUM('6. Staff time'!I78:AA78)&gt;('6. Staff time'!$AC$8*'B. Intermediate calculations'!$D$19),1,0)</f>
        <v>0</v>
      </c>
      <c r="M169" s="291">
        <f>IF(L169=1,SUM('6. Staff time'!I78:AA78)-$D$20,0)</f>
        <v>0</v>
      </c>
      <c r="N169" s="297" t="e">
        <f>IF(SUM('6. Staff time'!I78:AA78)&lt;'B. Intermediate calculations'!$D$20,100%,'B. Intermediate calculations'!$D$20/SUM('6. Staff time'!I78:AA78))</f>
        <v>#DIV/0!</v>
      </c>
      <c r="O169" s="348" t="e">
        <f t="shared" si="11"/>
        <v>#DIV/0!</v>
      </c>
      <c r="P169" s="312">
        <f>'6. Staff time'!I78</f>
        <v>0</v>
      </c>
      <c r="Q169" s="312">
        <f>'6. Staff time'!K78</f>
        <v>0</v>
      </c>
      <c r="R169" s="312">
        <f>'6. Staff time'!N78</f>
        <v>0</v>
      </c>
      <c r="S169" s="312">
        <f>'6. Staff time'!P78</f>
        <v>0</v>
      </c>
      <c r="T169" s="312">
        <f>'6. Staff time'!R78</f>
        <v>0</v>
      </c>
      <c r="U169" s="312">
        <f>'6. Staff time'!T78</f>
        <v>0</v>
      </c>
      <c r="V169" s="312">
        <f>'6. Staff time'!V78</f>
        <v>0</v>
      </c>
      <c r="W169" s="312">
        <f>'6. Staff time'!X78</f>
        <v>0</v>
      </c>
      <c r="X169" s="312">
        <f>'6. Staff time'!Z78</f>
        <v>0</v>
      </c>
      <c r="Y169" s="312">
        <f>'6. Staff time'!AA78</f>
        <v>0</v>
      </c>
      <c r="Z169" s="349">
        <f t="shared" si="13"/>
        <v>0</v>
      </c>
      <c r="AA169" s="349">
        <f t="shared" si="14"/>
        <v>0</v>
      </c>
      <c r="AB169" s="349">
        <f t="shared" si="15"/>
        <v>0</v>
      </c>
      <c r="AC169" s="349">
        <f t="shared" si="16"/>
        <v>0</v>
      </c>
      <c r="AD169" s="349">
        <f t="shared" si="17"/>
        <v>0</v>
      </c>
      <c r="AE169" s="349">
        <f t="shared" si="18"/>
        <v>0</v>
      </c>
      <c r="AF169" s="349">
        <f t="shared" si="19"/>
        <v>0</v>
      </c>
      <c r="AG169" s="349">
        <f t="shared" si="20"/>
        <v>0</v>
      </c>
      <c r="AH169" s="349">
        <f t="shared" si="21"/>
        <v>0</v>
      </c>
      <c r="AI169" s="349">
        <f t="shared" si="22"/>
        <v>0</v>
      </c>
    </row>
    <row r="170" spans="2:35">
      <c r="B170" s="291" t="str">
        <f>'6. Staff time'!C79</f>
        <v>Select cadre</v>
      </c>
      <c r="C170" s="345" t="str">
        <f>IF('4. Campaign staff'!G71=0,"",'4. Campaign staff'!G71)</f>
        <v/>
      </c>
      <c r="D170" s="291" t="str">
        <f>IF('4. Campaign staff'!I71=0,"",'4. Campaign staff'!I71)</f>
        <v/>
      </c>
      <c r="E170" s="346" cm="1">
        <f t="array" ref="E170">IFERROR(_xlfn.IFS(AND(D170&lt;&gt;'0d. Support language'!$A$16,'4. Campaign staff'!F71='0d. Support language'!$A$87,'4. Campaign staff'!H71&lt;&gt;"",'4. Campaign staff'!H71&lt;&gt;0),'4. Campaign staff'!H71,AND(D170&lt;&gt;'0d. Support language'!$A$16,'4. Campaign staff'!F71='0d. Support language'!$A$87,'4. Campaign staff'!G71&lt;&gt;""),INDEX('0c. Salary grades'!$C$4:$C$19,MATCH('B. Intermediate calculations'!C170,'0c. Salary grades'!$B$4:$B$19,0))),0)</f>
        <v>0</v>
      </c>
      <c r="F170" s="346" cm="1">
        <f t="array" ref="F170">IFERROR(_xlfn.IFS(AND(D170='0d. Support language'!$A$16,'4. Campaign staff'!H71&lt;&gt;"", '4. Campaign staff'!H71&lt;&gt;0),'4. Campaign staff'!H71,D170='0d. Support language'!$A$16,INDEX('0c. Salary grades'!$C$4:$C$19,MATCH('B. Intermediate calculations'!C170,'0c. Salary grades'!$B$4:$B$19,0))),0)</f>
        <v>0</v>
      </c>
      <c r="G170" s="347" cm="1">
        <f t="array" ref="G170">IFERROR(_xlfn.IFS(AND(D170='0d. Support language'!$A$13,'4. Campaign staff'!F71='0d. Support language'!$A$87),E170/$D$28),0)</f>
        <v>0</v>
      </c>
      <c r="H170" s="347" cm="1">
        <f t="array" ref="H170">IFERROR(_xlfn.IFS(AND(D170='0d. Support language'!$A$14,'4. Campaign staff'!F71='0d. Support language'!$A$87),E170/$D$28),0)</f>
        <v>0</v>
      </c>
      <c r="I170" s="347" t="e">
        <f t="shared" si="12"/>
        <v>#DIV/0!</v>
      </c>
      <c r="J170" s="347" cm="1">
        <f t="array" ref="J170">IFERROR(_xlfn.IFS(AND(D170='0d. Support language'!$A$13,'4. Campaign staff'!F71='0d. Support language'!$A$86,OR('4. Campaign staff'!H71&lt;&gt;0,'4. Campaign staff'!H71&lt;&gt;"")),'4. Campaign staff'!H71,AND(D170='0d. Support language'!$A$13,'4. Campaign staff'!F71='0d. Support language'!$A$86,OR('4. Campaign staff'!H71=0,'4. Campaign staff'!H71="")),INDEX('0c. Salary grades'!$C$4:$C$19,MATCH('B. Intermediate calculations'!C170,'0c. Salary grades'!$B$4:$B$19,0))),0)</f>
        <v>0</v>
      </c>
      <c r="K170" s="347" cm="1">
        <f t="array" ref="K170">IFERROR(_xlfn.IFS(AND(D170='0d. Support language'!$A$14,'4. Campaign staff'!F71='0d. Support language'!$A$86,OR('4. Campaign staff'!H71&lt;&gt;0,'4. Campaign staff'!H71&lt;&gt;"")),'4. Campaign staff'!H71,AND(D170='0d. Support language'!$A$14,'4. Campaign staff'!F71='0d. Support language'!$A$86,OR('4. Campaign staff'!H71=0,'4. Campaign staff'!H71="")),INDEX('0c. Salary grades'!$C$4:$C$19,MATCH('B. Intermediate calculations'!C170,'0c. Salary grades'!$B$4:$B$19,0))),0)</f>
        <v>0</v>
      </c>
      <c r="L170" s="291">
        <f>IF(SUM('6. Staff time'!I79:AA79)&gt;('6. Staff time'!$AC$8*'B. Intermediate calculations'!$D$19),1,0)</f>
        <v>0</v>
      </c>
      <c r="M170" s="291">
        <f>IF(L170=1,SUM('6. Staff time'!I79:AA79)-$D$20,0)</f>
        <v>0</v>
      </c>
      <c r="N170" s="297" t="e">
        <f>IF(SUM('6. Staff time'!I79:AA79)&lt;'B. Intermediate calculations'!$D$20,100%,'B. Intermediate calculations'!$D$20/SUM('6. Staff time'!I79:AA79))</f>
        <v>#DIV/0!</v>
      </c>
      <c r="O170" s="348" t="e">
        <f t="shared" si="11"/>
        <v>#DIV/0!</v>
      </c>
      <c r="P170" s="312">
        <f>'6. Staff time'!I79</f>
        <v>0</v>
      </c>
      <c r="Q170" s="312">
        <f>'6. Staff time'!K79</f>
        <v>0</v>
      </c>
      <c r="R170" s="312">
        <f>'6. Staff time'!N79</f>
        <v>0</v>
      </c>
      <c r="S170" s="312">
        <f>'6. Staff time'!P79</f>
        <v>0</v>
      </c>
      <c r="T170" s="312">
        <f>'6. Staff time'!R79</f>
        <v>0</v>
      </c>
      <c r="U170" s="312">
        <f>'6. Staff time'!T79</f>
        <v>0</v>
      </c>
      <c r="V170" s="312">
        <f>'6. Staff time'!V79</f>
        <v>0</v>
      </c>
      <c r="W170" s="312">
        <f>'6. Staff time'!X79</f>
        <v>0</v>
      </c>
      <c r="X170" s="312">
        <f>'6. Staff time'!Z79</f>
        <v>0</v>
      </c>
      <c r="Y170" s="312">
        <f>'6. Staff time'!AA79</f>
        <v>0</v>
      </c>
      <c r="Z170" s="349">
        <f t="shared" si="13"/>
        <v>0</v>
      </c>
      <c r="AA170" s="349">
        <f t="shared" si="14"/>
        <v>0</v>
      </c>
      <c r="AB170" s="349">
        <f t="shared" si="15"/>
        <v>0</v>
      </c>
      <c r="AC170" s="349">
        <f t="shared" si="16"/>
        <v>0</v>
      </c>
      <c r="AD170" s="349">
        <f t="shared" si="17"/>
        <v>0</v>
      </c>
      <c r="AE170" s="349">
        <f t="shared" si="18"/>
        <v>0</v>
      </c>
      <c r="AF170" s="349">
        <f t="shared" si="19"/>
        <v>0</v>
      </c>
      <c r="AG170" s="349">
        <f t="shared" si="20"/>
        <v>0</v>
      </c>
      <c r="AH170" s="349">
        <f t="shared" si="21"/>
        <v>0</v>
      </c>
      <c r="AI170" s="349">
        <f t="shared" si="22"/>
        <v>0</v>
      </c>
    </row>
    <row r="171" spans="2:35">
      <c r="B171" s="291" t="str">
        <f>'6. Staff time'!C80</f>
        <v>Select cadre</v>
      </c>
      <c r="C171" s="345" t="str">
        <f>IF('4. Campaign staff'!G72=0,"",'4. Campaign staff'!G72)</f>
        <v/>
      </c>
      <c r="D171" s="291" t="str">
        <f>IF('4. Campaign staff'!I72=0,"",'4. Campaign staff'!I72)</f>
        <v/>
      </c>
      <c r="E171" s="346" cm="1">
        <f t="array" ref="E171">IFERROR(_xlfn.IFS(AND(D171&lt;&gt;'0d. Support language'!$A$16,'4. Campaign staff'!F72='0d. Support language'!$A$87,'4. Campaign staff'!H72&lt;&gt;"",'4. Campaign staff'!H72&lt;&gt;0),'4. Campaign staff'!H72,AND(D171&lt;&gt;'0d. Support language'!$A$16,'4. Campaign staff'!F72='0d. Support language'!$A$87,'4. Campaign staff'!G72&lt;&gt;""),INDEX('0c. Salary grades'!$C$4:$C$19,MATCH('B. Intermediate calculations'!C171,'0c. Salary grades'!$B$4:$B$19,0))),0)</f>
        <v>0</v>
      </c>
      <c r="F171" s="346" cm="1">
        <f t="array" ref="F171">IFERROR(_xlfn.IFS(AND(D171='0d. Support language'!$A$16,'4. Campaign staff'!H72&lt;&gt;"", '4. Campaign staff'!H72&lt;&gt;0),'4. Campaign staff'!H72,D171='0d. Support language'!$A$16,INDEX('0c. Salary grades'!$C$4:$C$19,MATCH('B. Intermediate calculations'!C171,'0c. Salary grades'!$B$4:$B$19,0))),0)</f>
        <v>0</v>
      </c>
      <c r="G171" s="347" cm="1">
        <f t="array" ref="G171">IFERROR(_xlfn.IFS(AND(D171='0d. Support language'!$A$13,'4. Campaign staff'!F72='0d. Support language'!$A$87),E171/$D$28),0)</f>
        <v>0</v>
      </c>
      <c r="H171" s="347" cm="1">
        <f t="array" ref="H171">IFERROR(_xlfn.IFS(AND(D171='0d. Support language'!$A$14,'4. Campaign staff'!F72='0d. Support language'!$A$87),E171/$D$28),0)</f>
        <v>0</v>
      </c>
      <c r="I171" s="347" t="e">
        <f t="shared" si="12"/>
        <v>#DIV/0!</v>
      </c>
      <c r="J171" s="347" cm="1">
        <f t="array" ref="J171">IFERROR(_xlfn.IFS(AND(D171='0d. Support language'!$A$13,'4. Campaign staff'!F72='0d. Support language'!$A$86,OR('4. Campaign staff'!H72&lt;&gt;0,'4. Campaign staff'!H72&lt;&gt;"")),'4. Campaign staff'!H72,AND(D171='0d. Support language'!$A$13,'4. Campaign staff'!F72='0d. Support language'!$A$86,OR('4. Campaign staff'!H72=0,'4. Campaign staff'!H72="")),INDEX('0c. Salary grades'!$C$4:$C$19,MATCH('B. Intermediate calculations'!C171,'0c. Salary grades'!$B$4:$B$19,0))),0)</f>
        <v>0</v>
      </c>
      <c r="K171" s="347" cm="1">
        <f t="array" ref="K171">IFERROR(_xlfn.IFS(AND(D171='0d. Support language'!$A$14,'4. Campaign staff'!F72='0d. Support language'!$A$86,OR('4. Campaign staff'!H72&lt;&gt;0,'4. Campaign staff'!H72&lt;&gt;"")),'4. Campaign staff'!H72,AND(D171='0d. Support language'!$A$14,'4. Campaign staff'!F72='0d. Support language'!$A$86,OR('4. Campaign staff'!H72=0,'4. Campaign staff'!H72="")),INDEX('0c. Salary grades'!$C$4:$C$19,MATCH('B. Intermediate calculations'!C171,'0c. Salary grades'!$B$4:$B$19,0))),0)</f>
        <v>0</v>
      </c>
      <c r="L171" s="291">
        <f>IF(SUM('6. Staff time'!I80:AA80)&gt;('6. Staff time'!$AC$8*'B. Intermediate calculations'!$D$19),1,0)</f>
        <v>0</v>
      </c>
      <c r="M171" s="291">
        <f>IF(L171=1,SUM('6. Staff time'!I80:AA80)-$D$20,0)</f>
        <v>0</v>
      </c>
      <c r="N171" s="297" t="e">
        <f>IF(SUM('6. Staff time'!I80:AA80)&lt;'B. Intermediate calculations'!$D$20,100%,'B. Intermediate calculations'!$D$20/SUM('6. Staff time'!I80:AA80))</f>
        <v>#DIV/0!</v>
      </c>
      <c r="O171" s="348" t="e">
        <f t="shared" si="11"/>
        <v>#DIV/0!</v>
      </c>
      <c r="P171" s="312">
        <f>'6. Staff time'!I80</f>
        <v>0</v>
      </c>
      <c r="Q171" s="312">
        <f>'6. Staff time'!K80</f>
        <v>0</v>
      </c>
      <c r="R171" s="312">
        <f>'6. Staff time'!N80</f>
        <v>0</v>
      </c>
      <c r="S171" s="312">
        <f>'6. Staff time'!P80</f>
        <v>0</v>
      </c>
      <c r="T171" s="312">
        <f>'6. Staff time'!R80</f>
        <v>0</v>
      </c>
      <c r="U171" s="312">
        <f>'6. Staff time'!T80</f>
        <v>0</v>
      </c>
      <c r="V171" s="312">
        <f>'6. Staff time'!V80</f>
        <v>0</v>
      </c>
      <c r="W171" s="312">
        <f>'6. Staff time'!X80</f>
        <v>0</v>
      </c>
      <c r="X171" s="312">
        <f>'6. Staff time'!Z80</f>
        <v>0</v>
      </c>
      <c r="Y171" s="312">
        <f>'6. Staff time'!AA80</f>
        <v>0</v>
      </c>
      <c r="Z171" s="349">
        <f t="shared" si="13"/>
        <v>0</v>
      </c>
      <c r="AA171" s="349">
        <f t="shared" si="14"/>
        <v>0</v>
      </c>
      <c r="AB171" s="349">
        <f t="shared" si="15"/>
        <v>0</v>
      </c>
      <c r="AC171" s="349">
        <f t="shared" si="16"/>
        <v>0</v>
      </c>
      <c r="AD171" s="349">
        <f t="shared" si="17"/>
        <v>0</v>
      </c>
      <c r="AE171" s="349">
        <f t="shared" si="18"/>
        <v>0</v>
      </c>
      <c r="AF171" s="349">
        <f t="shared" si="19"/>
        <v>0</v>
      </c>
      <c r="AG171" s="349">
        <f t="shared" si="20"/>
        <v>0</v>
      </c>
      <c r="AH171" s="349">
        <f t="shared" si="21"/>
        <v>0</v>
      </c>
      <c r="AI171" s="349">
        <f t="shared" si="22"/>
        <v>0</v>
      </c>
    </row>
    <row r="172" spans="2:35">
      <c r="B172" s="291" t="str">
        <f>'6. Staff time'!C81</f>
        <v>Select cadre</v>
      </c>
      <c r="C172" s="345" t="str">
        <f>IF('4. Campaign staff'!G73=0,"",'4. Campaign staff'!G73)</f>
        <v/>
      </c>
      <c r="D172" s="291" t="str">
        <f>IF('4. Campaign staff'!I73=0,"",'4. Campaign staff'!I73)</f>
        <v/>
      </c>
      <c r="E172" s="346" cm="1">
        <f t="array" ref="E172">IFERROR(_xlfn.IFS(AND(D172&lt;&gt;'0d. Support language'!$A$16,'4. Campaign staff'!F73='0d. Support language'!$A$87,'4. Campaign staff'!H73&lt;&gt;"",'4. Campaign staff'!H73&lt;&gt;0),'4. Campaign staff'!H73,AND(D172&lt;&gt;'0d. Support language'!$A$16,'4. Campaign staff'!F73='0d. Support language'!$A$87,'4. Campaign staff'!G73&lt;&gt;""),INDEX('0c. Salary grades'!$C$4:$C$19,MATCH('B. Intermediate calculations'!C172,'0c. Salary grades'!$B$4:$B$19,0))),0)</f>
        <v>0</v>
      </c>
      <c r="F172" s="346" cm="1">
        <f t="array" ref="F172">IFERROR(_xlfn.IFS(AND(D172='0d. Support language'!$A$16,'4. Campaign staff'!H73&lt;&gt;"", '4. Campaign staff'!H73&lt;&gt;0),'4. Campaign staff'!H73,D172='0d. Support language'!$A$16,INDEX('0c. Salary grades'!$C$4:$C$19,MATCH('B. Intermediate calculations'!C172,'0c. Salary grades'!$B$4:$B$19,0))),0)</f>
        <v>0</v>
      </c>
      <c r="G172" s="347" cm="1">
        <f t="array" ref="G172">IFERROR(_xlfn.IFS(AND(D172='0d. Support language'!$A$13,'4. Campaign staff'!F73='0d. Support language'!$A$87),E172/$D$28),0)</f>
        <v>0</v>
      </c>
      <c r="H172" s="347" cm="1">
        <f t="array" ref="H172">IFERROR(_xlfn.IFS(AND(D172='0d. Support language'!$A$14,'4. Campaign staff'!F73='0d. Support language'!$A$87),E172/$D$28),0)</f>
        <v>0</v>
      </c>
      <c r="I172" s="347" t="e">
        <f t="shared" si="12"/>
        <v>#DIV/0!</v>
      </c>
      <c r="J172" s="347" cm="1">
        <f t="array" ref="J172">IFERROR(_xlfn.IFS(AND(D172='0d. Support language'!$A$13,'4. Campaign staff'!F73='0d. Support language'!$A$86,OR('4. Campaign staff'!H73&lt;&gt;0,'4. Campaign staff'!H73&lt;&gt;"")),'4. Campaign staff'!H73,AND(D172='0d. Support language'!$A$13,'4. Campaign staff'!F73='0d. Support language'!$A$86,OR('4. Campaign staff'!H73=0,'4. Campaign staff'!H73="")),INDEX('0c. Salary grades'!$C$4:$C$19,MATCH('B. Intermediate calculations'!C172,'0c. Salary grades'!$B$4:$B$19,0))),0)</f>
        <v>0</v>
      </c>
      <c r="K172" s="347" cm="1">
        <f t="array" ref="K172">IFERROR(_xlfn.IFS(AND(D172='0d. Support language'!$A$14,'4. Campaign staff'!F73='0d. Support language'!$A$86,OR('4. Campaign staff'!H73&lt;&gt;0,'4. Campaign staff'!H73&lt;&gt;"")),'4. Campaign staff'!H73,AND(D172='0d. Support language'!$A$14,'4. Campaign staff'!F73='0d. Support language'!$A$86,OR('4. Campaign staff'!H73=0,'4. Campaign staff'!H73="")),INDEX('0c. Salary grades'!$C$4:$C$19,MATCH('B. Intermediate calculations'!C172,'0c. Salary grades'!$B$4:$B$19,0))),0)</f>
        <v>0</v>
      </c>
      <c r="L172" s="291">
        <f>IF(SUM('6. Staff time'!I81:AA81)&gt;('6. Staff time'!$AC$8*'B. Intermediate calculations'!$D$19),1,0)</f>
        <v>0</v>
      </c>
      <c r="M172" s="291">
        <f>IF(L172=1,SUM('6. Staff time'!I81:AA81)-$D$20,0)</f>
        <v>0</v>
      </c>
      <c r="N172" s="297" t="e">
        <f>IF(SUM('6. Staff time'!I81:AA81)&lt;'B. Intermediate calculations'!$D$20,100%,'B. Intermediate calculations'!$D$20/SUM('6. Staff time'!I81:AA81))</f>
        <v>#DIV/0!</v>
      </c>
      <c r="O172" s="348" t="e">
        <f t="shared" si="11"/>
        <v>#DIV/0!</v>
      </c>
      <c r="P172" s="312">
        <f>'6. Staff time'!I81</f>
        <v>0</v>
      </c>
      <c r="Q172" s="312">
        <f>'6. Staff time'!K81</f>
        <v>0</v>
      </c>
      <c r="R172" s="312">
        <f>'6. Staff time'!N81</f>
        <v>0</v>
      </c>
      <c r="S172" s="312">
        <f>'6. Staff time'!P81</f>
        <v>0</v>
      </c>
      <c r="T172" s="312">
        <f>'6. Staff time'!R81</f>
        <v>0</v>
      </c>
      <c r="U172" s="312">
        <f>'6. Staff time'!T81</f>
        <v>0</v>
      </c>
      <c r="V172" s="312">
        <f>'6. Staff time'!V81</f>
        <v>0</v>
      </c>
      <c r="W172" s="312">
        <f>'6. Staff time'!X81</f>
        <v>0</v>
      </c>
      <c r="X172" s="312">
        <f>'6. Staff time'!Z81</f>
        <v>0</v>
      </c>
      <c r="Y172" s="312">
        <f>'6. Staff time'!AA81</f>
        <v>0</v>
      </c>
      <c r="Z172" s="349">
        <f t="shared" si="13"/>
        <v>0</v>
      </c>
      <c r="AA172" s="349">
        <f t="shared" si="14"/>
        <v>0</v>
      </c>
      <c r="AB172" s="349">
        <f t="shared" si="15"/>
        <v>0</v>
      </c>
      <c r="AC172" s="349">
        <f t="shared" si="16"/>
        <v>0</v>
      </c>
      <c r="AD172" s="349">
        <f t="shared" si="17"/>
        <v>0</v>
      </c>
      <c r="AE172" s="349">
        <f t="shared" si="18"/>
        <v>0</v>
      </c>
      <c r="AF172" s="349">
        <f t="shared" si="19"/>
        <v>0</v>
      </c>
      <c r="AG172" s="349">
        <f t="shared" si="20"/>
        <v>0</v>
      </c>
      <c r="AH172" s="349">
        <f t="shared" si="21"/>
        <v>0</v>
      </c>
      <c r="AI172" s="349">
        <f t="shared" si="22"/>
        <v>0</v>
      </c>
    </row>
    <row r="173" spans="2:35">
      <c r="B173" s="291" t="str">
        <f>'6. Staff time'!C82</f>
        <v>Select cadre</v>
      </c>
      <c r="C173" s="345" t="str">
        <f>IF('4. Campaign staff'!G74=0,"",'4. Campaign staff'!G74)</f>
        <v/>
      </c>
      <c r="D173" s="291" t="str">
        <f>IF('4. Campaign staff'!I74=0,"",'4. Campaign staff'!I74)</f>
        <v/>
      </c>
      <c r="E173" s="346" cm="1">
        <f t="array" ref="E173">IFERROR(_xlfn.IFS(AND(D173&lt;&gt;'0d. Support language'!$A$16,'4. Campaign staff'!F74='0d. Support language'!$A$87,'4. Campaign staff'!H74&lt;&gt;"",'4. Campaign staff'!H74&lt;&gt;0),'4. Campaign staff'!H74,AND(D173&lt;&gt;'0d. Support language'!$A$16,'4. Campaign staff'!F74='0d. Support language'!$A$87,'4. Campaign staff'!G74&lt;&gt;""),INDEX('0c. Salary grades'!$C$4:$C$19,MATCH('B. Intermediate calculations'!C173,'0c. Salary grades'!$B$4:$B$19,0))),0)</f>
        <v>0</v>
      </c>
      <c r="F173" s="346" cm="1">
        <f t="array" ref="F173">IFERROR(_xlfn.IFS(AND(D173='0d. Support language'!$A$16,'4. Campaign staff'!H74&lt;&gt;"", '4. Campaign staff'!H74&lt;&gt;0),'4. Campaign staff'!H74,D173='0d. Support language'!$A$16,INDEX('0c. Salary grades'!$C$4:$C$19,MATCH('B. Intermediate calculations'!C173,'0c. Salary grades'!$B$4:$B$19,0))),0)</f>
        <v>0</v>
      </c>
      <c r="G173" s="347" cm="1">
        <f t="array" ref="G173">IFERROR(_xlfn.IFS(AND(D173='0d. Support language'!$A$13,'4. Campaign staff'!F74='0d. Support language'!$A$87),E173/$D$28),0)</f>
        <v>0</v>
      </c>
      <c r="H173" s="347" cm="1">
        <f t="array" ref="H173">IFERROR(_xlfn.IFS(AND(D173='0d. Support language'!$A$14,'4. Campaign staff'!F74='0d. Support language'!$A$87),E173/$D$28),0)</f>
        <v>0</v>
      </c>
      <c r="I173" s="347" t="e">
        <f t="shared" ref="I173:I188" si="23">F173/$D$28</f>
        <v>#DIV/0!</v>
      </c>
      <c r="J173" s="347" cm="1">
        <f t="array" ref="J173">IFERROR(_xlfn.IFS(AND(D173='0d. Support language'!$A$13,'4. Campaign staff'!F74='0d. Support language'!$A$86,OR('4. Campaign staff'!H74&lt;&gt;0,'4. Campaign staff'!H74&lt;&gt;"")),'4. Campaign staff'!H74,AND(D173='0d. Support language'!$A$13,'4. Campaign staff'!F74='0d. Support language'!$A$86,OR('4. Campaign staff'!H74=0,'4. Campaign staff'!H74="")),INDEX('0c. Salary grades'!$C$4:$C$19,MATCH('B. Intermediate calculations'!C173,'0c. Salary grades'!$B$4:$B$19,0))),0)</f>
        <v>0</v>
      </c>
      <c r="K173" s="347" cm="1">
        <f t="array" ref="K173">IFERROR(_xlfn.IFS(AND(D173='0d. Support language'!$A$14,'4. Campaign staff'!F74='0d. Support language'!$A$86,OR('4. Campaign staff'!H74&lt;&gt;0,'4. Campaign staff'!H74&lt;&gt;"")),'4. Campaign staff'!H74,AND(D173='0d. Support language'!$A$14,'4. Campaign staff'!F74='0d. Support language'!$A$86,OR('4. Campaign staff'!H74=0,'4. Campaign staff'!H74="")),INDEX('0c. Salary grades'!$C$4:$C$19,MATCH('B. Intermediate calculations'!C173,'0c. Salary grades'!$B$4:$B$19,0))),0)</f>
        <v>0</v>
      </c>
      <c r="L173" s="291">
        <f>IF(SUM('6. Staff time'!I82:AA82)&gt;('6. Staff time'!$AC$8*'B. Intermediate calculations'!$D$19),1,0)</f>
        <v>0</v>
      </c>
      <c r="M173" s="291">
        <f>IF(L173=1,SUM('6. Staff time'!I82:AA82)-$D$20,0)</f>
        <v>0</v>
      </c>
      <c r="N173" s="297" t="e">
        <f>IF(SUM('6. Staff time'!I82:AA82)&lt;'B. Intermediate calculations'!$D$20,100%,'B. Intermediate calculations'!$D$20/SUM('6. Staff time'!I82:AA82))</f>
        <v>#DIV/0!</v>
      </c>
      <c r="O173" s="348" t="e">
        <f t="shared" si="11"/>
        <v>#DIV/0!</v>
      </c>
      <c r="P173" s="312">
        <f>'6. Staff time'!I82</f>
        <v>0</v>
      </c>
      <c r="Q173" s="312">
        <f>'6. Staff time'!K82</f>
        <v>0</v>
      </c>
      <c r="R173" s="312">
        <f>'6. Staff time'!N82</f>
        <v>0</v>
      </c>
      <c r="S173" s="312">
        <f>'6. Staff time'!P82</f>
        <v>0</v>
      </c>
      <c r="T173" s="312">
        <f>'6. Staff time'!R82</f>
        <v>0</v>
      </c>
      <c r="U173" s="312">
        <f>'6. Staff time'!T82</f>
        <v>0</v>
      </c>
      <c r="V173" s="312">
        <f>'6. Staff time'!V82</f>
        <v>0</v>
      </c>
      <c r="W173" s="312">
        <f>'6. Staff time'!X82</f>
        <v>0</v>
      </c>
      <c r="X173" s="312">
        <f>'6. Staff time'!Z82</f>
        <v>0</v>
      </c>
      <c r="Y173" s="312">
        <f>'6. Staff time'!AA82</f>
        <v>0</v>
      </c>
      <c r="Z173" s="349">
        <f t="shared" ref="Z173:Z188" si="24">IFERROR(P173/(SUM(P173:Y173)+SUM(P257:Y257)+SUM(P341:Y341)),0)</f>
        <v>0</v>
      </c>
      <c r="AA173" s="349">
        <f t="shared" ref="AA173:AA188" si="25">IFERROR(Q173/(SUM(P173:Y173)+SUM(P257:Y257)+SUM(P341:Y341)),0)</f>
        <v>0</v>
      </c>
      <c r="AB173" s="349">
        <f t="shared" ref="AB173:AB188" si="26">IFERROR(R173/(SUM(P173:Y173)+SUM(P257:Y257)+SUM(P341:Y341)),0)</f>
        <v>0</v>
      </c>
      <c r="AC173" s="349">
        <f t="shared" ref="AC173:AC188" si="27">IFERROR(S173/(SUM(P173:Y173)+SUM(P257:Y257)+SUM(P341:Y341)),0)</f>
        <v>0</v>
      </c>
      <c r="AD173" s="349">
        <f t="shared" ref="AD173:AD188" si="28">IFERROR(T173/(SUM(P173:Y173)+SUM(P257:Y257)+SUM(P341:Y341)),0)</f>
        <v>0</v>
      </c>
      <c r="AE173" s="349">
        <f t="shared" ref="AE173:AE188" si="29">IFERROR(U173/(SUM(P173:Y173)+SUM(P257:Y257)+SUM(P341:Y341)),0)</f>
        <v>0</v>
      </c>
      <c r="AF173" s="349">
        <f t="shared" ref="AF173:AF188" si="30">IFERROR(V173/(SUM(P173:Y173)+SUM(P257:Y257)+SUM(P341:Y341)),0)</f>
        <v>0</v>
      </c>
      <c r="AG173" s="349">
        <f t="shared" ref="AG173:AG188" si="31">IFERROR(W173/(SUM(P173:Y173)+SUM(P257:Y257)+SUM(P341:Y341)),0)</f>
        <v>0</v>
      </c>
      <c r="AH173" s="349">
        <f t="shared" ref="AH173:AH188" si="32">IFERROR(X173/(SUM(P173:Y173)+SUM(P257:Y257)+SUM(P341:Y341)),0)</f>
        <v>0</v>
      </c>
      <c r="AI173" s="349">
        <f t="shared" ref="AI173:AI188" si="33">IFERROR(Y173/(SUM(P173:Y173)+SUM(P257:Y257)+SUM(P341:Y341)),0)</f>
        <v>0</v>
      </c>
    </row>
    <row r="174" spans="2:35">
      <c r="B174" s="291" t="str">
        <f>'6. Staff time'!C83</f>
        <v>Select cadre</v>
      </c>
      <c r="C174" s="345" t="str">
        <f>IF('4. Campaign staff'!G75=0,"",'4. Campaign staff'!G75)</f>
        <v/>
      </c>
      <c r="D174" s="291" t="str">
        <f>IF('4. Campaign staff'!I75=0,"",'4. Campaign staff'!I75)</f>
        <v/>
      </c>
      <c r="E174" s="346" cm="1">
        <f t="array" ref="E174">IFERROR(_xlfn.IFS(AND(D174&lt;&gt;'0d. Support language'!$A$16,'4. Campaign staff'!F75='0d. Support language'!$A$87,'4. Campaign staff'!H75&lt;&gt;"",'4. Campaign staff'!H75&lt;&gt;0),'4. Campaign staff'!H75,AND(D174&lt;&gt;'0d. Support language'!$A$16,'4. Campaign staff'!F75='0d. Support language'!$A$87,'4. Campaign staff'!G75&lt;&gt;""),INDEX('0c. Salary grades'!$C$4:$C$19,MATCH('B. Intermediate calculations'!C174,'0c. Salary grades'!$B$4:$B$19,0))),0)</f>
        <v>0</v>
      </c>
      <c r="F174" s="346" cm="1">
        <f t="array" ref="F174">IFERROR(_xlfn.IFS(AND(D174='0d. Support language'!$A$16,'4. Campaign staff'!H75&lt;&gt;"", '4. Campaign staff'!H75&lt;&gt;0),'4. Campaign staff'!H75,D174='0d. Support language'!$A$16,INDEX('0c. Salary grades'!$C$4:$C$19,MATCH('B. Intermediate calculations'!C174,'0c. Salary grades'!$B$4:$B$19,0))),0)</f>
        <v>0</v>
      </c>
      <c r="G174" s="347" cm="1">
        <f t="array" ref="G174">IFERROR(_xlfn.IFS(AND(D174='0d. Support language'!$A$13,'4. Campaign staff'!F75='0d. Support language'!$A$87),E174/$D$28),0)</f>
        <v>0</v>
      </c>
      <c r="H174" s="347" cm="1">
        <f t="array" ref="H174">IFERROR(_xlfn.IFS(AND(D174='0d. Support language'!$A$14,'4. Campaign staff'!F75='0d. Support language'!$A$87),E174/$D$28),0)</f>
        <v>0</v>
      </c>
      <c r="I174" s="347" t="e">
        <f t="shared" si="23"/>
        <v>#DIV/0!</v>
      </c>
      <c r="J174" s="347" cm="1">
        <f t="array" ref="J174">IFERROR(_xlfn.IFS(AND(D174='0d. Support language'!$A$13,'4. Campaign staff'!F75='0d. Support language'!$A$86,OR('4. Campaign staff'!H75&lt;&gt;0,'4. Campaign staff'!H75&lt;&gt;"")),'4. Campaign staff'!H75,AND(D174='0d. Support language'!$A$13,'4. Campaign staff'!F75='0d. Support language'!$A$86,OR('4. Campaign staff'!H75=0,'4. Campaign staff'!H75="")),INDEX('0c. Salary grades'!$C$4:$C$19,MATCH('B. Intermediate calculations'!C174,'0c. Salary grades'!$B$4:$B$19,0))),0)</f>
        <v>0</v>
      </c>
      <c r="K174" s="347" cm="1">
        <f t="array" ref="K174">IFERROR(_xlfn.IFS(AND(D174='0d. Support language'!$A$14,'4. Campaign staff'!F75='0d. Support language'!$A$86,OR('4. Campaign staff'!H75&lt;&gt;0,'4. Campaign staff'!H75&lt;&gt;"")),'4. Campaign staff'!H75,AND(D174='0d. Support language'!$A$14,'4. Campaign staff'!F75='0d. Support language'!$A$86,OR('4. Campaign staff'!H75=0,'4. Campaign staff'!H75="")),INDEX('0c. Salary grades'!$C$4:$C$19,MATCH('B. Intermediate calculations'!C174,'0c. Salary grades'!$B$4:$B$19,0))),0)</f>
        <v>0</v>
      </c>
      <c r="L174" s="291">
        <f>IF(SUM('6. Staff time'!I83:AA83)&gt;('6. Staff time'!$AC$8*'B. Intermediate calculations'!$D$19),1,0)</f>
        <v>0</v>
      </c>
      <c r="M174" s="291">
        <f>IF(L174=1,SUM('6. Staff time'!I83:AA83)-$D$20,0)</f>
        <v>0</v>
      </c>
      <c r="N174" s="297" t="e">
        <f>IF(SUM('6. Staff time'!I83:AA83)&lt;'B. Intermediate calculations'!$D$20,100%,'B. Intermediate calculations'!$D$20/SUM('6. Staff time'!I83:AA83))</f>
        <v>#DIV/0!</v>
      </c>
      <c r="O174" s="348" t="e">
        <f t="shared" ref="O174:O188" si="34">1-N174</f>
        <v>#DIV/0!</v>
      </c>
      <c r="P174" s="312">
        <f>'6. Staff time'!I83</f>
        <v>0</v>
      </c>
      <c r="Q174" s="312">
        <f>'6. Staff time'!K83</f>
        <v>0</v>
      </c>
      <c r="R174" s="312">
        <f>'6. Staff time'!N83</f>
        <v>0</v>
      </c>
      <c r="S174" s="312">
        <f>'6. Staff time'!P83</f>
        <v>0</v>
      </c>
      <c r="T174" s="312">
        <f>'6. Staff time'!R83</f>
        <v>0</v>
      </c>
      <c r="U174" s="312">
        <f>'6. Staff time'!T83</f>
        <v>0</v>
      </c>
      <c r="V174" s="312">
        <f>'6. Staff time'!V83</f>
        <v>0</v>
      </c>
      <c r="W174" s="312">
        <f>'6. Staff time'!X83</f>
        <v>0</v>
      </c>
      <c r="X174" s="312">
        <f>'6. Staff time'!Z83</f>
        <v>0</v>
      </c>
      <c r="Y174" s="312">
        <f>'6. Staff time'!AA83</f>
        <v>0</v>
      </c>
      <c r="Z174" s="349">
        <f t="shared" si="24"/>
        <v>0</v>
      </c>
      <c r="AA174" s="349">
        <f t="shared" si="25"/>
        <v>0</v>
      </c>
      <c r="AB174" s="349">
        <f t="shared" si="26"/>
        <v>0</v>
      </c>
      <c r="AC174" s="349">
        <f t="shared" si="27"/>
        <v>0</v>
      </c>
      <c r="AD174" s="349">
        <f t="shared" si="28"/>
        <v>0</v>
      </c>
      <c r="AE174" s="349">
        <f t="shared" si="29"/>
        <v>0</v>
      </c>
      <c r="AF174" s="349">
        <f t="shared" si="30"/>
        <v>0</v>
      </c>
      <c r="AG174" s="349">
        <f t="shared" si="31"/>
        <v>0</v>
      </c>
      <c r="AH174" s="349">
        <f t="shared" si="32"/>
        <v>0</v>
      </c>
      <c r="AI174" s="349">
        <f t="shared" si="33"/>
        <v>0</v>
      </c>
    </row>
    <row r="175" spans="2:35">
      <c r="B175" s="291" t="str">
        <f>'6. Staff time'!C84</f>
        <v>Select cadre</v>
      </c>
      <c r="C175" s="345" t="str">
        <f>IF('4. Campaign staff'!G76=0,"",'4. Campaign staff'!G76)</f>
        <v/>
      </c>
      <c r="D175" s="291" t="str">
        <f>IF('4. Campaign staff'!I76=0,"",'4. Campaign staff'!I76)</f>
        <v/>
      </c>
      <c r="E175" s="346" cm="1">
        <f t="array" ref="E175">IFERROR(_xlfn.IFS(AND(D175&lt;&gt;'0d. Support language'!$A$16,'4. Campaign staff'!F76='0d. Support language'!$A$87,'4. Campaign staff'!H76&lt;&gt;"",'4. Campaign staff'!H76&lt;&gt;0),'4. Campaign staff'!H76,AND(D175&lt;&gt;'0d. Support language'!$A$16,'4. Campaign staff'!F76='0d. Support language'!$A$87,'4. Campaign staff'!G76&lt;&gt;""),INDEX('0c. Salary grades'!$C$4:$C$19,MATCH('B. Intermediate calculations'!C175,'0c. Salary grades'!$B$4:$B$19,0))),0)</f>
        <v>0</v>
      </c>
      <c r="F175" s="346" cm="1">
        <f t="array" ref="F175">IFERROR(_xlfn.IFS(AND(D175='0d. Support language'!$A$16,'4. Campaign staff'!H76&lt;&gt;"", '4. Campaign staff'!H76&lt;&gt;0),'4. Campaign staff'!H76,D175='0d. Support language'!$A$16,INDEX('0c. Salary grades'!$C$4:$C$19,MATCH('B. Intermediate calculations'!C175,'0c. Salary grades'!$B$4:$B$19,0))),0)</f>
        <v>0</v>
      </c>
      <c r="G175" s="347" cm="1">
        <f t="array" ref="G175">IFERROR(_xlfn.IFS(AND(D175='0d. Support language'!$A$13,'4. Campaign staff'!F76='0d. Support language'!$A$87),E175/$D$28),0)</f>
        <v>0</v>
      </c>
      <c r="H175" s="347" cm="1">
        <f t="array" ref="H175">IFERROR(_xlfn.IFS(AND(D175='0d. Support language'!$A$14,'4. Campaign staff'!F76='0d. Support language'!$A$87),E175/$D$28),0)</f>
        <v>0</v>
      </c>
      <c r="I175" s="347" t="e">
        <f t="shared" si="23"/>
        <v>#DIV/0!</v>
      </c>
      <c r="J175" s="347" cm="1">
        <f t="array" ref="J175">IFERROR(_xlfn.IFS(AND(D175='0d. Support language'!$A$13,'4. Campaign staff'!F76='0d. Support language'!$A$86,OR('4. Campaign staff'!H76&lt;&gt;0,'4. Campaign staff'!H76&lt;&gt;"")),'4. Campaign staff'!H76,AND(D175='0d. Support language'!$A$13,'4. Campaign staff'!F76='0d. Support language'!$A$86,OR('4. Campaign staff'!H76=0,'4. Campaign staff'!H76="")),INDEX('0c. Salary grades'!$C$4:$C$19,MATCH('B. Intermediate calculations'!C175,'0c. Salary grades'!$B$4:$B$19,0))),0)</f>
        <v>0</v>
      </c>
      <c r="K175" s="347" cm="1">
        <f t="array" ref="K175">IFERROR(_xlfn.IFS(AND(D175='0d. Support language'!$A$14,'4. Campaign staff'!F76='0d. Support language'!$A$86,OR('4. Campaign staff'!H76&lt;&gt;0,'4. Campaign staff'!H76&lt;&gt;"")),'4. Campaign staff'!H76,AND(D175='0d. Support language'!$A$14,'4. Campaign staff'!F76='0d. Support language'!$A$86,OR('4. Campaign staff'!H76=0,'4. Campaign staff'!H76="")),INDEX('0c. Salary grades'!$C$4:$C$19,MATCH('B. Intermediate calculations'!C175,'0c. Salary grades'!$B$4:$B$19,0))),0)</f>
        <v>0</v>
      </c>
      <c r="L175" s="291">
        <f>IF(SUM('6. Staff time'!I84:AA84)&gt;('6. Staff time'!$AC$8*'B. Intermediate calculations'!$D$19),1,0)</f>
        <v>0</v>
      </c>
      <c r="M175" s="291">
        <f>IF(L175=1,SUM('6. Staff time'!I84:AA84)-$D$20,0)</f>
        <v>0</v>
      </c>
      <c r="N175" s="297" t="e">
        <f>IF(SUM('6. Staff time'!I84:AA84)&lt;'B. Intermediate calculations'!$D$20,100%,'B. Intermediate calculations'!$D$20/SUM('6. Staff time'!I84:AA84))</f>
        <v>#DIV/0!</v>
      </c>
      <c r="O175" s="348" t="e">
        <f t="shared" si="34"/>
        <v>#DIV/0!</v>
      </c>
      <c r="P175" s="312">
        <f>'6. Staff time'!I84</f>
        <v>0</v>
      </c>
      <c r="Q175" s="312">
        <f>'6. Staff time'!K84</f>
        <v>0</v>
      </c>
      <c r="R175" s="312">
        <f>'6. Staff time'!N84</f>
        <v>0</v>
      </c>
      <c r="S175" s="312">
        <f>'6. Staff time'!P84</f>
        <v>0</v>
      </c>
      <c r="T175" s="312">
        <f>'6. Staff time'!R84</f>
        <v>0</v>
      </c>
      <c r="U175" s="312">
        <f>'6. Staff time'!T84</f>
        <v>0</v>
      </c>
      <c r="V175" s="312">
        <f>'6. Staff time'!V84</f>
        <v>0</v>
      </c>
      <c r="W175" s="312">
        <f>'6. Staff time'!X84</f>
        <v>0</v>
      </c>
      <c r="X175" s="312">
        <f>'6. Staff time'!Z84</f>
        <v>0</v>
      </c>
      <c r="Y175" s="312">
        <f>'6. Staff time'!AA84</f>
        <v>0</v>
      </c>
      <c r="Z175" s="349">
        <f t="shared" si="24"/>
        <v>0</v>
      </c>
      <c r="AA175" s="349">
        <f t="shared" si="25"/>
        <v>0</v>
      </c>
      <c r="AB175" s="349">
        <f t="shared" si="26"/>
        <v>0</v>
      </c>
      <c r="AC175" s="349">
        <f t="shared" si="27"/>
        <v>0</v>
      </c>
      <c r="AD175" s="349">
        <f t="shared" si="28"/>
        <v>0</v>
      </c>
      <c r="AE175" s="349">
        <f t="shared" si="29"/>
        <v>0</v>
      </c>
      <c r="AF175" s="349">
        <f t="shared" si="30"/>
        <v>0</v>
      </c>
      <c r="AG175" s="349">
        <f t="shared" si="31"/>
        <v>0</v>
      </c>
      <c r="AH175" s="349">
        <f t="shared" si="32"/>
        <v>0</v>
      </c>
      <c r="AI175" s="349">
        <f t="shared" si="33"/>
        <v>0</v>
      </c>
    </row>
    <row r="176" spans="2:35">
      <c r="B176" s="291" t="str">
        <f>'6. Staff time'!C85</f>
        <v>Select cadre</v>
      </c>
      <c r="C176" s="345" t="str">
        <f>IF('4. Campaign staff'!G77=0,"",'4. Campaign staff'!G77)</f>
        <v/>
      </c>
      <c r="D176" s="291" t="str">
        <f>IF('4. Campaign staff'!I77=0,"",'4. Campaign staff'!I77)</f>
        <v/>
      </c>
      <c r="E176" s="346" cm="1">
        <f t="array" ref="E176">IFERROR(_xlfn.IFS(AND(D176&lt;&gt;'0d. Support language'!$A$16,'4. Campaign staff'!F77='0d. Support language'!$A$87,'4. Campaign staff'!H77&lt;&gt;"",'4. Campaign staff'!H77&lt;&gt;0),'4. Campaign staff'!H77,AND(D176&lt;&gt;'0d. Support language'!$A$16,'4. Campaign staff'!F77='0d. Support language'!$A$87,'4. Campaign staff'!G77&lt;&gt;""),INDEX('0c. Salary grades'!$C$4:$C$19,MATCH('B. Intermediate calculations'!C176,'0c. Salary grades'!$B$4:$B$19,0))),0)</f>
        <v>0</v>
      </c>
      <c r="F176" s="346" cm="1">
        <f t="array" ref="F176">IFERROR(_xlfn.IFS(AND(D176='0d. Support language'!$A$16,'4. Campaign staff'!H77&lt;&gt;"", '4. Campaign staff'!H77&lt;&gt;0),'4. Campaign staff'!H77,D176='0d. Support language'!$A$16,INDEX('0c. Salary grades'!$C$4:$C$19,MATCH('B. Intermediate calculations'!C176,'0c. Salary grades'!$B$4:$B$19,0))),0)</f>
        <v>0</v>
      </c>
      <c r="G176" s="347" cm="1">
        <f t="array" ref="G176">IFERROR(_xlfn.IFS(AND(D176='0d. Support language'!$A$13,'4. Campaign staff'!F77='0d. Support language'!$A$87),E176/$D$28),0)</f>
        <v>0</v>
      </c>
      <c r="H176" s="347" cm="1">
        <f t="array" ref="H176">IFERROR(_xlfn.IFS(AND(D176='0d. Support language'!$A$14,'4. Campaign staff'!F77='0d. Support language'!$A$87),E176/$D$28),0)</f>
        <v>0</v>
      </c>
      <c r="I176" s="347" t="e">
        <f t="shared" si="23"/>
        <v>#DIV/0!</v>
      </c>
      <c r="J176" s="347" cm="1">
        <f t="array" ref="J176">IFERROR(_xlfn.IFS(AND(D176='0d. Support language'!$A$13,'4. Campaign staff'!F77='0d. Support language'!$A$86,OR('4. Campaign staff'!H77&lt;&gt;0,'4. Campaign staff'!H77&lt;&gt;"")),'4. Campaign staff'!H77,AND(D176='0d. Support language'!$A$13,'4. Campaign staff'!F77='0d. Support language'!$A$86,OR('4. Campaign staff'!H77=0,'4. Campaign staff'!H77="")),INDEX('0c. Salary grades'!$C$4:$C$19,MATCH('B. Intermediate calculations'!C176,'0c. Salary grades'!$B$4:$B$19,0))),0)</f>
        <v>0</v>
      </c>
      <c r="K176" s="347" cm="1">
        <f t="array" ref="K176">IFERROR(_xlfn.IFS(AND(D176='0d. Support language'!$A$14,'4. Campaign staff'!F77='0d. Support language'!$A$86,OR('4. Campaign staff'!H77&lt;&gt;0,'4. Campaign staff'!H77&lt;&gt;"")),'4. Campaign staff'!H77,AND(D176='0d. Support language'!$A$14,'4. Campaign staff'!F77='0d. Support language'!$A$86,OR('4. Campaign staff'!H77=0,'4. Campaign staff'!H77="")),INDEX('0c. Salary grades'!$C$4:$C$19,MATCH('B. Intermediate calculations'!C176,'0c. Salary grades'!$B$4:$B$19,0))),0)</f>
        <v>0</v>
      </c>
      <c r="L176" s="291">
        <f>IF(SUM('6. Staff time'!I85:AA85)&gt;('6. Staff time'!$AC$8*'B. Intermediate calculations'!$D$19),1,0)</f>
        <v>0</v>
      </c>
      <c r="M176" s="291">
        <f>IF(L176=1,SUM('6. Staff time'!I85:AA85)-$D$20,0)</f>
        <v>0</v>
      </c>
      <c r="N176" s="297" t="e">
        <f>IF(SUM('6. Staff time'!I85:AA85)&lt;'B. Intermediate calculations'!$D$20,100%,'B. Intermediate calculations'!$D$20/SUM('6. Staff time'!I85:AA85))</f>
        <v>#DIV/0!</v>
      </c>
      <c r="O176" s="348" t="e">
        <f t="shared" si="34"/>
        <v>#DIV/0!</v>
      </c>
      <c r="P176" s="312">
        <f>'6. Staff time'!I85</f>
        <v>0</v>
      </c>
      <c r="Q176" s="312">
        <f>'6. Staff time'!K85</f>
        <v>0</v>
      </c>
      <c r="R176" s="312">
        <f>'6. Staff time'!N85</f>
        <v>0</v>
      </c>
      <c r="S176" s="312">
        <f>'6. Staff time'!P85</f>
        <v>0</v>
      </c>
      <c r="T176" s="312">
        <f>'6. Staff time'!R85</f>
        <v>0</v>
      </c>
      <c r="U176" s="312">
        <f>'6. Staff time'!T85</f>
        <v>0</v>
      </c>
      <c r="V176" s="312">
        <f>'6. Staff time'!V85</f>
        <v>0</v>
      </c>
      <c r="W176" s="312">
        <f>'6. Staff time'!X85</f>
        <v>0</v>
      </c>
      <c r="X176" s="312">
        <f>'6. Staff time'!Z85</f>
        <v>0</v>
      </c>
      <c r="Y176" s="312">
        <f>'6. Staff time'!AA85</f>
        <v>0</v>
      </c>
      <c r="Z176" s="349">
        <f t="shared" si="24"/>
        <v>0</v>
      </c>
      <c r="AA176" s="349">
        <f t="shared" si="25"/>
        <v>0</v>
      </c>
      <c r="AB176" s="349">
        <f t="shared" si="26"/>
        <v>0</v>
      </c>
      <c r="AC176" s="349">
        <f t="shared" si="27"/>
        <v>0</v>
      </c>
      <c r="AD176" s="349">
        <f t="shared" si="28"/>
        <v>0</v>
      </c>
      <c r="AE176" s="349">
        <f t="shared" si="29"/>
        <v>0</v>
      </c>
      <c r="AF176" s="349">
        <f t="shared" si="30"/>
        <v>0</v>
      </c>
      <c r="AG176" s="349">
        <f t="shared" si="31"/>
        <v>0</v>
      </c>
      <c r="AH176" s="349">
        <f t="shared" si="32"/>
        <v>0</v>
      </c>
      <c r="AI176" s="349">
        <f t="shared" si="33"/>
        <v>0</v>
      </c>
    </row>
    <row r="177" spans="2:35">
      <c r="B177" s="291" t="str">
        <f>'6. Staff time'!C86</f>
        <v>Select cadre</v>
      </c>
      <c r="C177" s="345" t="str">
        <f>IF('4. Campaign staff'!G78=0,"",'4. Campaign staff'!G78)</f>
        <v/>
      </c>
      <c r="D177" s="291" t="str">
        <f>IF('4. Campaign staff'!I78=0,"",'4. Campaign staff'!I78)</f>
        <v/>
      </c>
      <c r="E177" s="346" cm="1">
        <f t="array" ref="E177">IFERROR(_xlfn.IFS(AND(D177&lt;&gt;'0d. Support language'!$A$16,'4. Campaign staff'!F78='0d. Support language'!$A$87,'4. Campaign staff'!H78&lt;&gt;"",'4. Campaign staff'!H78&lt;&gt;0),'4. Campaign staff'!H78,AND(D177&lt;&gt;'0d. Support language'!$A$16,'4. Campaign staff'!F78='0d. Support language'!$A$87,'4. Campaign staff'!G78&lt;&gt;""),INDEX('0c. Salary grades'!$C$4:$C$19,MATCH('B. Intermediate calculations'!C177,'0c. Salary grades'!$B$4:$B$19,0))),0)</f>
        <v>0</v>
      </c>
      <c r="F177" s="346" cm="1">
        <f t="array" ref="F177">IFERROR(_xlfn.IFS(AND(D177='0d. Support language'!$A$16,'4. Campaign staff'!H78&lt;&gt;"", '4. Campaign staff'!H78&lt;&gt;0),'4. Campaign staff'!H78,D177='0d. Support language'!$A$16,INDEX('0c. Salary grades'!$C$4:$C$19,MATCH('B. Intermediate calculations'!C177,'0c. Salary grades'!$B$4:$B$19,0))),0)</f>
        <v>0</v>
      </c>
      <c r="G177" s="347" cm="1">
        <f t="array" ref="G177">IFERROR(_xlfn.IFS(AND(D177='0d. Support language'!$A$13,'4. Campaign staff'!F78='0d. Support language'!$A$87),E177/$D$28),0)</f>
        <v>0</v>
      </c>
      <c r="H177" s="347" cm="1">
        <f t="array" ref="H177">IFERROR(_xlfn.IFS(AND(D177='0d. Support language'!$A$14,'4. Campaign staff'!F78='0d. Support language'!$A$87),E177/$D$28),0)</f>
        <v>0</v>
      </c>
      <c r="I177" s="347" t="e">
        <f t="shared" si="23"/>
        <v>#DIV/0!</v>
      </c>
      <c r="J177" s="347" cm="1">
        <f t="array" ref="J177">IFERROR(_xlfn.IFS(AND(D177='0d. Support language'!$A$13,'4. Campaign staff'!F78='0d. Support language'!$A$86,OR('4. Campaign staff'!H78&lt;&gt;0,'4. Campaign staff'!H78&lt;&gt;"")),'4. Campaign staff'!H78,AND(D177='0d. Support language'!$A$13,'4. Campaign staff'!F78='0d. Support language'!$A$86,OR('4. Campaign staff'!H78=0,'4. Campaign staff'!H78="")),INDEX('0c. Salary grades'!$C$4:$C$19,MATCH('B. Intermediate calculations'!C177,'0c. Salary grades'!$B$4:$B$19,0))),0)</f>
        <v>0</v>
      </c>
      <c r="K177" s="347" cm="1">
        <f t="array" ref="K177">IFERROR(_xlfn.IFS(AND(D177='0d. Support language'!$A$14,'4. Campaign staff'!F78='0d. Support language'!$A$86,OR('4. Campaign staff'!H78&lt;&gt;0,'4. Campaign staff'!H78&lt;&gt;"")),'4. Campaign staff'!H78,AND(D177='0d. Support language'!$A$14,'4. Campaign staff'!F78='0d. Support language'!$A$86,OR('4. Campaign staff'!H78=0,'4. Campaign staff'!H78="")),INDEX('0c. Salary grades'!$C$4:$C$19,MATCH('B. Intermediate calculations'!C177,'0c. Salary grades'!$B$4:$B$19,0))),0)</f>
        <v>0</v>
      </c>
      <c r="L177" s="291">
        <f>IF(SUM('6. Staff time'!I86:AA86)&gt;('6. Staff time'!$AC$8*'B. Intermediate calculations'!$D$19),1,0)</f>
        <v>0</v>
      </c>
      <c r="M177" s="291">
        <f>IF(L177=1,SUM('6. Staff time'!I86:AA86)-$D$20,0)</f>
        <v>0</v>
      </c>
      <c r="N177" s="297" t="e">
        <f>IF(SUM('6. Staff time'!I86:AA86)&lt;'B. Intermediate calculations'!$D$20,100%,'B. Intermediate calculations'!$D$20/SUM('6. Staff time'!I86:AA86))</f>
        <v>#DIV/0!</v>
      </c>
      <c r="O177" s="348" t="e">
        <f t="shared" si="34"/>
        <v>#DIV/0!</v>
      </c>
      <c r="P177" s="312">
        <f>'6. Staff time'!I86</f>
        <v>0</v>
      </c>
      <c r="Q177" s="312">
        <f>'6. Staff time'!K86</f>
        <v>0</v>
      </c>
      <c r="R177" s="312">
        <f>'6. Staff time'!N86</f>
        <v>0</v>
      </c>
      <c r="S177" s="312">
        <f>'6. Staff time'!P86</f>
        <v>0</v>
      </c>
      <c r="T177" s="312">
        <f>'6. Staff time'!R86</f>
        <v>0</v>
      </c>
      <c r="U177" s="312">
        <f>'6. Staff time'!T86</f>
        <v>0</v>
      </c>
      <c r="V177" s="312">
        <f>'6. Staff time'!V86</f>
        <v>0</v>
      </c>
      <c r="W177" s="312">
        <f>'6. Staff time'!X86</f>
        <v>0</v>
      </c>
      <c r="X177" s="312">
        <f>'6. Staff time'!Z86</f>
        <v>0</v>
      </c>
      <c r="Y177" s="312">
        <f>'6. Staff time'!AA86</f>
        <v>0</v>
      </c>
      <c r="Z177" s="349">
        <f t="shared" si="24"/>
        <v>0</v>
      </c>
      <c r="AA177" s="349">
        <f t="shared" si="25"/>
        <v>0</v>
      </c>
      <c r="AB177" s="349">
        <f t="shared" si="26"/>
        <v>0</v>
      </c>
      <c r="AC177" s="349">
        <f t="shared" si="27"/>
        <v>0</v>
      </c>
      <c r="AD177" s="349">
        <f t="shared" si="28"/>
        <v>0</v>
      </c>
      <c r="AE177" s="349">
        <f t="shared" si="29"/>
        <v>0</v>
      </c>
      <c r="AF177" s="349">
        <f t="shared" si="30"/>
        <v>0</v>
      </c>
      <c r="AG177" s="349">
        <f t="shared" si="31"/>
        <v>0</v>
      </c>
      <c r="AH177" s="349">
        <f t="shared" si="32"/>
        <v>0</v>
      </c>
      <c r="AI177" s="349">
        <f t="shared" si="33"/>
        <v>0</v>
      </c>
    </row>
    <row r="178" spans="2:35">
      <c r="B178" s="291" t="str">
        <f>'6. Staff time'!C87</f>
        <v>Select cadre</v>
      </c>
      <c r="C178" s="345" t="str">
        <f>IF('4. Campaign staff'!G79=0,"",'4. Campaign staff'!G79)</f>
        <v/>
      </c>
      <c r="D178" s="291" t="str">
        <f>IF('4. Campaign staff'!I79=0,"",'4. Campaign staff'!I79)</f>
        <v/>
      </c>
      <c r="E178" s="346" cm="1">
        <f t="array" ref="E178">IFERROR(_xlfn.IFS(AND(D178&lt;&gt;'0d. Support language'!$A$16,'4. Campaign staff'!F79='0d. Support language'!$A$87,'4. Campaign staff'!H79&lt;&gt;"",'4. Campaign staff'!H79&lt;&gt;0),'4. Campaign staff'!H79,AND(D178&lt;&gt;'0d. Support language'!$A$16,'4. Campaign staff'!F79='0d. Support language'!$A$87,'4. Campaign staff'!G79&lt;&gt;""),INDEX('0c. Salary grades'!$C$4:$C$19,MATCH('B. Intermediate calculations'!C178,'0c. Salary grades'!$B$4:$B$19,0))),0)</f>
        <v>0</v>
      </c>
      <c r="F178" s="346" cm="1">
        <f t="array" ref="F178">IFERROR(_xlfn.IFS(AND(D178='0d. Support language'!$A$16,'4. Campaign staff'!H79&lt;&gt;"", '4. Campaign staff'!H79&lt;&gt;0),'4. Campaign staff'!H79,D178='0d. Support language'!$A$16,INDEX('0c. Salary grades'!$C$4:$C$19,MATCH('B. Intermediate calculations'!C178,'0c. Salary grades'!$B$4:$B$19,0))),0)</f>
        <v>0</v>
      </c>
      <c r="G178" s="347" cm="1">
        <f t="array" ref="G178">IFERROR(_xlfn.IFS(AND(D178='0d. Support language'!$A$13,'4. Campaign staff'!F79='0d. Support language'!$A$87),E178/$D$28),0)</f>
        <v>0</v>
      </c>
      <c r="H178" s="347" cm="1">
        <f t="array" ref="H178">IFERROR(_xlfn.IFS(AND(D178='0d. Support language'!$A$14,'4. Campaign staff'!F79='0d. Support language'!$A$87),E178/$D$28),0)</f>
        <v>0</v>
      </c>
      <c r="I178" s="347" t="e">
        <f t="shared" si="23"/>
        <v>#DIV/0!</v>
      </c>
      <c r="J178" s="347" cm="1">
        <f t="array" ref="J178">IFERROR(_xlfn.IFS(AND(D178='0d. Support language'!$A$13,'4. Campaign staff'!F79='0d. Support language'!$A$86,OR('4. Campaign staff'!H79&lt;&gt;0,'4. Campaign staff'!H79&lt;&gt;"")),'4. Campaign staff'!H79,AND(D178='0d. Support language'!$A$13,'4. Campaign staff'!F79='0d. Support language'!$A$86,OR('4. Campaign staff'!H79=0,'4. Campaign staff'!H79="")),INDEX('0c. Salary grades'!$C$4:$C$19,MATCH('B. Intermediate calculations'!C178,'0c. Salary grades'!$B$4:$B$19,0))),0)</f>
        <v>0</v>
      </c>
      <c r="K178" s="347" cm="1">
        <f t="array" ref="K178">IFERROR(_xlfn.IFS(AND(D178='0d. Support language'!$A$14,'4. Campaign staff'!F79='0d. Support language'!$A$86,OR('4. Campaign staff'!H79&lt;&gt;0,'4. Campaign staff'!H79&lt;&gt;"")),'4. Campaign staff'!H79,AND(D178='0d. Support language'!$A$14,'4. Campaign staff'!F79='0d. Support language'!$A$86,OR('4. Campaign staff'!H79=0,'4. Campaign staff'!H79="")),INDEX('0c. Salary grades'!$C$4:$C$19,MATCH('B. Intermediate calculations'!C178,'0c. Salary grades'!$B$4:$B$19,0))),0)</f>
        <v>0</v>
      </c>
      <c r="L178" s="291">
        <f>IF(SUM('6. Staff time'!I87:AA87)&gt;('6. Staff time'!$AC$8*'B. Intermediate calculations'!$D$19),1,0)</f>
        <v>0</v>
      </c>
      <c r="M178" s="291">
        <f>IF(L178=1,SUM('6. Staff time'!I87:AA87)-$D$20,0)</f>
        <v>0</v>
      </c>
      <c r="N178" s="297" t="e">
        <f>IF(SUM('6. Staff time'!I87:AA87)&lt;'B. Intermediate calculations'!$D$20,100%,'B. Intermediate calculations'!$D$20/SUM('6. Staff time'!I87:AA87))</f>
        <v>#DIV/0!</v>
      </c>
      <c r="O178" s="348" t="e">
        <f t="shared" si="34"/>
        <v>#DIV/0!</v>
      </c>
      <c r="P178" s="312">
        <f>'6. Staff time'!I87</f>
        <v>0</v>
      </c>
      <c r="Q178" s="312">
        <f>'6. Staff time'!K87</f>
        <v>0</v>
      </c>
      <c r="R178" s="312">
        <f>'6. Staff time'!N87</f>
        <v>0</v>
      </c>
      <c r="S178" s="312">
        <f>'6. Staff time'!P87</f>
        <v>0</v>
      </c>
      <c r="T178" s="312">
        <f>'6. Staff time'!R87</f>
        <v>0</v>
      </c>
      <c r="U178" s="312">
        <f>'6. Staff time'!T87</f>
        <v>0</v>
      </c>
      <c r="V178" s="312">
        <f>'6. Staff time'!V87</f>
        <v>0</v>
      </c>
      <c r="W178" s="312">
        <f>'6. Staff time'!X87</f>
        <v>0</v>
      </c>
      <c r="X178" s="312">
        <f>'6. Staff time'!Z87</f>
        <v>0</v>
      </c>
      <c r="Y178" s="312">
        <f>'6. Staff time'!AA87</f>
        <v>0</v>
      </c>
      <c r="Z178" s="349">
        <f t="shared" si="24"/>
        <v>0</v>
      </c>
      <c r="AA178" s="349">
        <f t="shared" si="25"/>
        <v>0</v>
      </c>
      <c r="AB178" s="349">
        <f t="shared" si="26"/>
        <v>0</v>
      </c>
      <c r="AC178" s="349">
        <f t="shared" si="27"/>
        <v>0</v>
      </c>
      <c r="AD178" s="349">
        <f t="shared" si="28"/>
        <v>0</v>
      </c>
      <c r="AE178" s="349">
        <f t="shared" si="29"/>
        <v>0</v>
      </c>
      <c r="AF178" s="349">
        <f t="shared" si="30"/>
        <v>0</v>
      </c>
      <c r="AG178" s="349">
        <f t="shared" si="31"/>
        <v>0</v>
      </c>
      <c r="AH178" s="349">
        <f t="shared" si="32"/>
        <v>0</v>
      </c>
      <c r="AI178" s="349">
        <f t="shared" si="33"/>
        <v>0</v>
      </c>
    </row>
    <row r="179" spans="2:35">
      <c r="B179" s="291" t="str">
        <f>'6. Staff time'!C88</f>
        <v>Select cadre</v>
      </c>
      <c r="C179" s="345" t="str">
        <f>IF('4. Campaign staff'!G80=0,"",'4. Campaign staff'!G80)</f>
        <v/>
      </c>
      <c r="D179" s="291" t="str">
        <f>IF('4. Campaign staff'!I80=0,"",'4. Campaign staff'!I80)</f>
        <v/>
      </c>
      <c r="E179" s="346" cm="1">
        <f t="array" ref="E179">IFERROR(_xlfn.IFS(AND(D179&lt;&gt;'0d. Support language'!$A$16,'4. Campaign staff'!F80='0d. Support language'!$A$87,'4. Campaign staff'!H80&lt;&gt;"",'4. Campaign staff'!H80&lt;&gt;0),'4. Campaign staff'!H80,AND(D179&lt;&gt;'0d. Support language'!$A$16,'4. Campaign staff'!F80='0d. Support language'!$A$87,'4. Campaign staff'!G80&lt;&gt;""),INDEX('0c. Salary grades'!$C$4:$C$19,MATCH('B. Intermediate calculations'!C179,'0c. Salary grades'!$B$4:$B$19,0))),0)</f>
        <v>0</v>
      </c>
      <c r="F179" s="346" cm="1">
        <f t="array" ref="F179">IFERROR(_xlfn.IFS(AND(D179='0d. Support language'!$A$16,'4. Campaign staff'!H80&lt;&gt;"", '4. Campaign staff'!H80&lt;&gt;0),'4. Campaign staff'!H80,D179='0d. Support language'!$A$16,INDEX('0c. Salary grades'!$C$4:$C$19,MATCH('B. Intermediate calculations'!C179,'0c. Salary grades'!$B$4:$B$19,0))),0)</f>
        <v>0</v>
      </c>
      <c r="G179" s="347" cm="1">
        <f t="array" ref="G179">IFERROR(_xlfn.IFS(AND(D179='0d. Support language'!$A$13,'4. Campaign staff'!F80='0d. Support language'!$A$87),E179/$D$28),0)</f>
        <v>0</v>
      </c>
      <c r="H179" s="347" cm="1">
        <f t="array" ref="H179">IFERROR(_xlfn.IFS(AND(D179='0d. Support language'!$A$14,'4. Campaign staff'!F80='0d. Support language'!$A$87),E179/$D$28),0)</f>
        <v>0</v>
      </c>
      <c r="I179" s="347" t="e">
        <f t="shared" si="23"/>
        <v>#DIV/0!</v>
      </c>
      <c r="J179" s="347" cm="1">
        <f t="array" ref="J179">IFERROR(_xlfn.IFS(AND(D179='0d. Support language'!$A$13,'4. Campaign staff'!F80='0d. Support language'!$A$86,OR('4. Campaign staff'!H80&lt;&gt;0,'4. Campaign staff'!H80&lt;&gt;"")),'4. Campaign staff'!H80,AND(D179='0d. Support language'!$A$13,'4. Campaign staff'!F80='0d. Support language'!$A$86,OR('4. Campaign staff'!H80=0,'4. Campaign staff'!H80="")),INDEX('0c. Salary grades'!$C$4:$C$19,MATCH('B. Intermediate calculations'!C179,'0c. Salary grades'!$B$4:$B$19,0))),0)</f>
        <v>0</v>
      </c>
      <c r="K179" s="347" cm="1">
        <f t="array" ref="K179">IFERROR(_xlfn.IFS(AND(D179='0d. Support language'!$A$14,'4. Campaign staff'!F80='0d. Support language'!$A$86,OR('4. Campaign staff'!H80&lt;&gt;0,'4. Campaign staff'!H80&lt;&gt;"")),'4. Campaign staff'!H80,AND(D179='0d. Support language'!$A$14,'4. Campaign staff'!F80='0d. Support language'!$A$86,OR('4. Campaign staff'!H80=0,'4. Campaign staff'!H80="")),INDEX('0c. Salary grades'!$C$4:$C$19,MATCH('B. Intermediate calculations'!C179,'0c. Salary grades'!$B$4:$B$19,0))),0)</f>
        <v>0</v>
      </c>
      <c r="L179" s="291">
        <f>IF(SUM('6. Staff time'!I88:AA88)&gt;('6. Staff time'!$AC$8*'B. Intermediate calculations'!$D$19),1,0)</f>
        <v>0</v>
      </c>
      <c r="M179" s="291">
        <f>IF(L179=1,SUM('6. Staff time'!I88:AA88)-$D$20,0)</f>
        <v>0</v>
      </c>
      <c r="N179" s="297" t="e">
        <f>IF(SUM('6. Staff time'!I88:AA88)&lt;'B. Intermediate calculations'!$D$20,100%,'B. Intermediate calculations'!$D$20/SUM('6. Staff time'!I88:AA88))</f>
        <v>#DIV/0!</v>
      </c>
      <c r="O179" s="348" t="e">
        <f t="shared" si="34"/>
        <v>#DIV/0!</v>
      </c>
      <c r="P179" s="312">
        <f>'6. Staff time'!I88</f>
        <v>0</v>
      </c>
      <c r="Q179" s="312">
        <f>'6. Staff time'!K88</f>
        <v>0</v>
      </c>
      <c r="R179" s="312">
        <f>'6. Staff time'!N88</f>
        <v>0</v>
      </c>
      <c r="S179" s="312">
        <f>'6. Staff time'!P88</f>
        <v>0</v>
      </c>
      <c r="T179" s="312">
        <f>'6. Staff time'!R88</f>
        <v>0</v>
      </c>
      <c r="U179" s="312">
        <f>'6. Staff time'!T88</f>
        <v>0</v>
      </c>
      <c r="V179" s="312">
        <f>'6. Staff time'!V88</f>
        <v>0</v>
      </c>
      <c r="W179" s="312">
        <f>'6. Staff time'!X88</f>
        <v>0</v>
      </c>
      <c r="X179" s="312">
        <f>'6. Staff time'!Z88</f>
        <v>0</v>
      </c>
      <c r="Y179" s="312">
        <f>'6. Staff time'!AA88</f>
        <v>0</v>
      </c>
      <c r="Z179" s="349">
        <f t="shared" si="24"/>
        <v>0</v>
      </c>
      <c r="AA179" s="349">
        <f t="shared" si="25"/>
        <v>0</v>
      </c>
      <c r="AB179" s="349">
        <f t="shared" si="26"/>
        <v>0</v>
      </c>
      <c r="AC179" s="349">
        <f t="shared" si="27"/>
        <v>0</v>
      </c>
      <c r="AD179" s="349">
        <f t="shared" si="28"/>
        <v>0</v>
      </c>
      <c r="AE179" s="349">
        <f t="shared" si="29"/>
        <v>0</v>
      </c>
      <c r="AF179" s="349">
        <f t="shared" si="30"/>
        <v>0</v>
      </c>
      <c r="AG179" s="349">
        <f t="shared" si="31"/>
        <v>0</v>
      </c>
      <c r="AH179" s="349">
        <f t="shared" si="32"/>
        <v>0</v>
      </c>
      <c r="AI179" s="349">
        <f t="shared" si="33"/>
        <v>0</v>
      </c>
    </row>
    <row r="180" spans="2:35">
      <c r="B180" s="291" t="str">
        <f>'6. Staff time'!C89</f>
        <v>Select cadre</v>
      </c>
      <c r="C180" s="345" t="str">
        <f>IF('4. Campaign staff'!G81=0,"",'4. Campaign staff'!G81)</f>
        <v/>
      </c>
      <c r="D180" s="291" t="str">
        <f>IF('4. Campaign staff'!I81=0,"",'4. Campaign staff'!I81)</f>
        <v/>
      </c>
      <c r="E180" s="346" cm="1">
        <f t="array" ref="E180">IFERROR(_xlfn.IFS(AND(D180&lt;&gt;'0d. Support language'!$A$16,'4. Campaign staff'!F81='0d. Support language'!$A$87,'4. Campaign staff'!H81&lt;&gt;"",'4. Campaign staff'!H81&lt;&gt;0),'4. Campaign staff'!H81,AND(D180&lt;&gt;'0d. Support language'!$A$16,'4. Campaign staff'!F81='0d. Support language'!$A$87,'4. Campaign staff'!G81&lt;&gt;""),INDEX('0c. Salary grades'!$C$4:$C$19,MATCH('B. Intermediate calculations'!C180,'0c. Salary grades'!$B$4:$B$19,0))),0)</f>
        <v>0</v>
      </c>
      <c r="F180" s="346" cm="1">
        <f t="array" ref="F180">IFERROR(_xlfn.IFS(AND(D180='0d. Support language'!$A$16,'4. Campaign staff'!H81&lt;&gt;"", '4. Campaign staff'!H81&lt;&gt;0),'4. Campaign staff'!H81,D180='0d. Support language'!$A$16,INDEX('0c. Salary grades'!$C$4:$C$19,MATCH('B. Intermediate calculations'!C180,'0c. Salary grades'!$B$4:$B$19,0))),0)</f>
        <v>0</v>
      </c>
      <c r="G180" s="347" cm="1">
        <f t="array" ref="G180">IFERROR(_xlfn.IFS(AND(D180='0d. Support language'!$A$13,'4. Campaign staff'!F81='0d. Support language'!$A$87),E180/$D$28),0)</f>
        <v>0</v>
      </c>
      <c r="H180" s="347" cm="1">
        <f t="array" ref="H180">IFERROR(_xlfn.IFS(AND(D180='0d. Support language'!$A$14,'4. Campaign staff'!F81='0d. Support language'!$A$87),E180/$D$28),0)</f>
        <v>0</v>
      </c>
      <c r="I180" s="347" t="e">
        <f t="shared" si="23"/>
        <v>#DIV/0!</v>
      </c>
      <c r="J180" s="347" cm="1">
        <f t="array" ref="J180">IFERROR(_xlfn.IFS(AND(D180='0d. Support language'!$A$13,'4. Campaign staff'!F81='0d. Support language'!$A$86,OR('4. Campaign staff'!H81&lt;&gt;0,'4. Campaign staff'!H81&lt;&gt;"")),'4. Campaign staff'!H81,AND(D180='0d. Support language'!$A$13,'4. Campaign staff'!F81='0d. Support language'!$A$86,OR('4. Campaign staff'!H81=0,'4. Campaign staff'!H81="")),INDEX('0c. Salary grades'!$C$4:$C$19,MATCH('B. Intermediate calculations'!C180,'0c. Salary grades'!$B$4:$B$19,0))),0)</f>
        <v>0</v>
      </c>
      <c r="K180" s="347" cm="1">
        <f t="array" ref="K180">IFERROR(_xlfn.IFS(AND(D180='0d. Support language'!$A$14,'4. Campaign staff'!F81='0d. Support language'!$A$86,OR('4. Campaign staff'!H81&lt;&gt;0,'4. Campaign staff'!H81&lt;&gt;"")),'4. Campaign staff'!H81,AND(D180='0d. Support language'!$A$14,'4. Campaign staff'!F81='0d. Support language'!$A$86,OR('4. Campaign staff'!H81=0,'4. Campaign staff'!H81="")),INDEX('0c. Salary grades'!$C$4:$C$19,MATCH('B. Intermediate calculations'!C180,'0c. Salary grades'!$B$4:$B$19,0))),0)</f>
        <v>0</v>
      </c>
      <c r="L180" s="291">
        <f>IF(SUM('6. Staff time'!I89:AA89)&gt;('6. Staff time'!$AC$8*'B. Intermediate calculations'!$D$19),1,0)</f>
        <v>0</v>
      </c>
      <c r="M180" s="291">
        <f>IF(L180=1,SUM('6. Staff time'!I89:AA89)-$D$20,0)</f>
        <v>0</v>
      </c>
      <c r="N180" s="297" t="e">
        <f>IF(SUM('6. Staff time'!I89:AA89)&lt;'B. Intermediate calculations'!$D$20,100%,'B. Intermediate calculations'!$D$20/SUM('6. Staff time'!I89:AA89))</f>
        <v>#DIV/0!</v>
      </c>
      <c r="O180" s="348" t="e">
        <f t="shared" si="34"/>
        <v>#DIV/0!</v>
      </c>
      <c r="P180" s="312">
        <f>'6. Staff time'!I89</f>
        <v>0</v>
      </c>
      <c r="Q180" s="312">
        <f>'6. Staff time'!K89</f>
        <v>0</v>
      </c>
      <c r="R180" s="312">
        <f>'6. Staff time'!N89</f>
        <v>0</v>
      </c>
      <c r="S180" s="312">
        <f>'6. Staff time'!P89</f>
        <v>0</v>
      </c>
      <c r="T180" s="312">
        <f>'6. Staff time'!R89</f>
        <v>0</v>
      </c>
      <c r="U180" s="312">
        <f>'6. Staff time'!T89</f>
        <v>0</v>
      </c>
      <c r="V180" s="312">
        <f>'6. Staff time'!V89</f>
        <v>0</v>
      </c>
      <c r="W180" s="312">
        <f>'6. Staff time'!X89</f>
        <v>0</v>
      </c>
      <c r="X180" s="312">
        <f>'6. Staff time'!Z89</f>
        <v>0</v>
      </c>
      <c r="Y180" s="312">
        <f>'6. Staff time'!AA89</f>
        <v>0</v>
      </c>
      <c r="Z180" s="349">
        <f t="shared" si="24"/>
        <v>0</v>
      </c>
      <c r="AA180" s="349">
        <f t="shared" si="25"/>
        <v>0</v>
      </c>
      <c r="AB180" s="349">
        <f t="shared" si="26"/>
        <v>0</v>
      </c>
      <c r="AC180" s="349">
        <f t="shared" si="27"/>
        <v>0</v>
      </c>
      <c r="AD180" s="349">
        <f t="shared" si="28"/>
        <v>0</v>
      </c>
      <c r="AE180" s="349">
        <f t="shared" si="29"/>
        <v>0</v>
      </c>
      <c r="AF180" s="349">
        <f t="shared" si="30"/>
        <v>0</v>
      </c>
      <c r="AG180" s="349">
        <f t="shared" si="31"/>
        <v>0</v>
      </c>
      <c r="AH180" s="349">
        <f t="shared" si="32"/>
        <v>0</v>
      </c>
      <c r="AI180" s="349">
        <f t="shared" si="33"/>
        <v>0</v>
      </c>
    </row>
    <row r="181" spans="2:35">
      <c r="B181" s="291" t="str">
        <f>'6. Staff time'!C90</f>
        <v>Select cadre</v>
      </c>
      <c r="C181" s="345" t="str">
        <f>IF('4. Campaign staff'!G82=0,"",'4. Campaign staff'!G82)</f>
        <v/>
      </c>
      <c r="D181" s="291" t="str">
        <f>IF('4. Campaign staff'!I82=0,"",'4. Campaign staff'!I82)</f>
        <v/>
      </c>
      <c r="E181" s="346" cm="1">
        <f t="array" ref="E181">IFERROR(_xlfn.IFS(AND(D181&lt;&gt;'0d. Support language'!$A$16,'4. Campaign staff'!F82='0d. Support language'!$A$87,'4. Campaign staff'!H82&lt;&gt;"",'4. Campaign staff'!H82&lt;&gt;0),'4. Campaign staff'!H82,AND(D181&lt;&gt;'0d. Support language'!$A$16,'4. Campaign staff'!F82='0d. Support language'!$A$87,'4. Campaign staff'!G82&lt;&gt;""),INDEX('0c. Salary grades'!$C$4:$C$19,MATCH('B. Intermediate calculations'!C181,'0c. Salary grades'!$B$4:$B$19,0))),0)</f>
        <v>0</v>
      </c>
      <c r="F181" s="346" cm="1">
        <f t="array" ref="F181">IFERROR(_xlfn.IFS(AND(D181='0d. Support language'!$A$16,'4. Campaign staff'!H82&lt;&gt;"", '4. Campaign staff'!H82&lt;&gt;0),'4. Campaign staff'!H82,D181='0d. Support language'!$A$16,INDEX('0c. Salary grades'!$C$4:$C$19,MATCH('B. Intermediate calculations'!C181,'0c. Salary grades'!$B$4:$B$19,0))),0)</f>
        <v>0</v>
      </c>
      <c r="G181" s="347" cm="1">
        <f t="array" ref="G181">IFERROR(_xlfn.IFS(AND(D181='0d. Support language'!$A$13,'4. Campaign staff'!F82='0d. Support language'!$A$87),E181/$D$28),0)</f>
        <v>0</v>
      </c>
      <c r="H181" s="347" cm="1">
        <f t="array" ref="H181">IFERROR(_xlfn.IFS(AND(D181='0d. Support language'!$A$14,'4. Campaign staff'!F82='0d. Support language'!$A$87),E181/$D$28),0)</f>
        <v>0</v>
      </c>
      <c r="I181" s="347" t="e">
        <f t="shared" si="23"/>
        <v>#DIV/0!</v>
      </c>
      <c r="J181" s="347" cm="1">
        <f t="array" ref="J181">IFERROR(_xlfn.IFS(AND(D181='0d. Support language'!$A$13,'4. Campaign staff'!F82='0d. Support language'!$A$86,OR('4. Campaign staff'!H82&lt;&gt;0,'4. Campaign staff'!H82&lt;&gt;"")),'4. Campaign staff'!H82,AND(D181='0d. Support language'!$A$13,'4. Campaign staff'!F82='0d. Support language'!$A$86,OR('4. Campaign staff'!H82=0,'4. Campaign staff'!H82="")),INDEX('0c. Salary grades'!$C$4:$C$19,MATCH('B. Intermediate calculations'!C181,'0c. Salary grades'!$B$4:$B$19,0))),0)</f>
        <v>0</v>
      </c>
      <c r="K181" s="347" cm="1">
        <f t="array" ref="K181">IFERROR(_xlfn.IFS(AND(D181='0d. Support language'!$A$14,'4. Campaign staff'!F82='0d. Support language'!$A$86,OR('4. Campaign staff'!H82&lt;&gt;0,'4. Campaign staff'!H82&lt;&gt;"")),'4. Campaign staff'!H82,AND(D181='0d. Support language'!$A$14,'4. Campaign staff'!F82='0d. Support language'!$A$86,OR('4. Campaign staff'!H82=0,'4. Campaign staff'!H82="")),INDEX('0c. Salary grades'!$C$4:$C$19,MATCH('B. Intermediate calculations'!C181,'0c. Salary grades'!$B$4:$B$19,0))),0)</f>
        <v>0</v>
      </c>
      <c r="L181" s="291">
        <f>IF(SUM('6. Staff time'!I90:AA90)&gt;('6. Staff time'!$AC$8*'B. Intermediate calculations'!$D$19),1,0)</f>
        <v>0</v>
      </c>
      <c r="M181" s="291">
        <f>IF(L181=1,SUM('6. Staff time'!I90:AA90)-$D$20,0)</f>
        <v>0</v>
      </c>
      <c r="N181" s="297" t="e">
        <f>IF(SUM('6. Staff time'!I90:AA90)&lt;'B. Intermediate calculations'!$D$20,100%,'B. Intermediate calculations'!$D$20/SUM('6. Staff time'!I90:AA90))</f>
        <v>#DIV/0!</v>
      </c>
      <c r="O181" s="348" t="e">
        <f t="shared" si="34"/>
        <v>#DIV/0!</v>
      </c>
      <c r="P181" s="312">
        <f>'6. Staff time'!I90</f>
        <v>0</v>
      </c>
      <c r="Q181" s="312">
        <f>'6. Staff time'!K90</f>
        <v>0</v>
      </c>
      <c r="R181" s="312">
        <f>'6. Staff time'!N90</f>
        <v>0</v>
      </c>
      <c r="S181" s="312">
        <f>'6. Staff time'!P90</f>
        <v>0</v>
      </c>
      <c r="T181" s="312">
        <f>'6. Staff time'!R90</f>
        <v>0</v>
      </c>
      <c r="U181" s="312">
        <f>'6. Staff time'!T90</f>
        <v>0</v>
      </c>
      <c r="V181" s="312">
        <f>'6. Staff time'!V90</f>
        <v>0</v>
      </c>
      <c r="W181" s="312">
        <f>'6. Staff time'!X90</f>
        <v>0</v>
      </c>
      <c r="X181" s="312">
        <f>'6. Staff time'!Z90</f>
        <v>0</v>
      </c>
      <c r="Y181" s="312">
        <f>'6. Staff time'!AA90</f>
        <v>0</v>
      </c>
      <c r="Z181" s="349">
        <f t="shared" si="24"/>
        <v>0</v>
      </c>
      <c r="AA181" s="349">
        <f t="shared" si="25"/>
        <v>0</v>
      </c>
      <c r="AB181" s="349">
        <f t="shared" si="26"/>
        <v>0</v>
      </c>
      <c r="AC181" s="349">
        <f t="shared" si="27"/>
        <v>0</v>
      </c>
      <c r="AD181" s="349">
        <f t="shared" si="28"/>
        <v>0</v>
      </c>
      <c r="AE181" s="349">
        <f t="shared" si="29"/>
        <v>0</v>
      </c>
      <c r="AF181" s="349">
        <f t="shared" si="30"/>
        <v>0</v>
      </c>
      <c r="AG181" s="349">
        <f t="shared" si="31"/>
        <v>0</v>
      </c>
      <c r="AH181" s="349">
        <f t="shared" si="32"/>
        <v>0</v>
      </c>
      <c r="AI181" s="349">
        <f t="shared" si="33"/>
        <v>0</v>
      </c>
    </row>
    <row r="182" spans="2:35">
      <c r="B182" s="291" t="str">
        <f>'6. Staff time'!C91</f>
        <v>Select cadre</v>
      </c>
      <c r="C182" s="345" t="str">
        <f>IF('4. Campaign staff'!G83=0,"",'4. Campaign staff'!G83)</f>
        <v/>
      </c>
      <c r="D182" s="291" t="str">
        <f>IF('4. Campaign staff'!I83=0,"",'4. Campaign staff'!I83)</f>
        <v/>
      </c>
      <c r="E182" s="346" cm="1">
        <f t="array" ref="E182">IFERROR(_xlfn.IFS(AND(D182&lt;&gt;'0d. Support language'!$A$16,'4. Campaign staff'!F83='0d. Support language'!$A$87,'4. Campaign staff'!H83&lt;&gt;"",'4. Campaign staff'!H83&lt;&gt;0),'4. Campaign staff'!H83,AND(D182&lt;&gt;'0d. Support language'!$A$16,'4. Campaign staff'!F83='0d. Support language'!$A$87,'4. Campaign staff'!G83&lt;&gt;""),INDEX('0c. Salary grades'!$C$4:$C$19,MATCH('B. Intermediate calculations'!C182,'0c. Salary grades'!$B$4:$B$19,0))),0)</f>
        <v>0</v>
      </c>
      <c r="F182" s="346" cm="1">
        <f t="array" ref="F182">IFERROR(_xlfn.IFS(AND(D182='0d. Support language'!$A$16,'4. Campaign staff'!H83&lt;&gt;"", '4. Campaign staff'!H83&lt;&gt;0),'4. Campaign staff'!H83,D182='0d. Support language'!$A$16,INDEX('0c. Salary grades'!$C$4:$C$19,MATCH('B. Intermediate calculations'!C182,'0c. Salary grades'!$B$4:$B$19,0))),0)</f>
        <v>0</v>
      </c>
      <c r="G182" s="347" cm="1">
        <f t="array" ref="G182">IFERROR(_xlfn.IFS(AND(D182='0d. Support language'!$A$13,'4. Campaign staff'!F83='0d. Support language'!$A$87),E182/$D$28),0)</f>
        <v>0</v>
      </c>
      <c r="H182" s="347" cm="1">
        <f t="array" ref="H182">IFERROR(_xlfn.IFS(AND(D182='0d. Support language'!$A$14,'4. Campaign staff'!F83='0d. Support language'!$A$87),E182/$D$28),0)</f>
        <v>0</v>
      </c>
      <c r="I182" s="347" t="e">
        <f t="shared" si="23"/>
        <v>#DIV/0!</v>
      </c>
      <c r="J182" s="347" cm="1">
        <f t="array" ref="J182">IFERROR(_xlfn.IFS(AND(D182='0d. Support language'!$A$13,'4. Campaign staff'!F83='0d. Support language'!$A$86,OR('4. Campaign staff'!H83&lt;&gt;0,'4. Campaign staff'!H83&lt;&gt;"")),'4. Campaign staff'!H83,AND(D182='0d. Support language'!$A$13,'4. Campaign staff'!F83='0d. Support language'!$A$86,OR('4. Campaign staff'!H83=0,'4. Campaign staff'!H83="")),INDEX('0c. Salary grades'!$C$4:$C$19,MATCH('B. Intermediate calculations'!C182,'0c. Salary grades'!$B$4:$B$19,0))),0)</f>
        <v>0</v>
      </c>
      <c r="K182" s="347" cm="1">
        <f t="array" ref="K182">IFERROR(_xlfn.IFS(AND(D182='0d. Support language'!$A$14,'4. Campaign staff'!F83='0d. Support language'!$A$86,OR('4. Campaign staff'!H83&lt;&gt;0,'4. Campaign staff'!H83&lt;&gt;"")),'4. Campaign staff'!H83,AND(D182='0d. Support language'!$A$14,'4. Campaign staff'!F83='0d. Support language'!$A$86,OR('4. Campaign staff'!H83=0,'4. Campaign staff'!H83="")),INDEX('0c. Salary grades'!$C$4:$C$19,MATCH('B. Intermediate calculations'!C182,'0c. Salary grades'!$B$4:$B$19,0))),0)</f>
        <v>0</v>
      </c>
      <c r="L182" s="291">
        <f>IF(SUM('6. Staff time'!I91:AA91)&gt;('6. Staff time'!$AC$8*'B. Intermediate calculations'!$D$19),1,0)</f>
        <v>0</v>
      </c>
      <c r="M182" s="291">
        <f>IF(L182=1,SUM('6. Staff time'!I91:AA91)-$D$20,0)</f>
        <v>0</v>
      </c>
      <c r="N182" s="297" t="e">
        <f>IF(SUM('6. Staff time'!I91:AA91)&lt;'B. Intermediate calculations'!$D$20,100%,'B. Intermediate calculations'!$D$20/SUM('6. Staff time'!I91:AA91))</f>
        <v>#DIV/0!</v>
      </c>
      <c r="O182" s="348" t="e">
        <f t="shared" si="34"/>
        <v>#DIV/0!</v>
      </c>
      <c r="P182" s="312">
        <f>'6. Staff time'!I91</f>
        <v>0</v>
      </c>
      <c r="Q182" s="312">
        <f>'6. Staff time'!K91</f>
        <v>0</v>
      </c>
      <c r="R182" s="312">
        <f>'6. Staff time'!N91</f>
        <v>0</v>
      </c>
      <c r="S182" s="312">
        <f>'6. Staff time'!P91</f>
        <v>0</v>
      </c>
      <c r="T182" s="312">
        <f>'6. Staff time'!R91</f>
        <v>0</v>
      </c>
      <c r="U182" s="312">
        <f>'6. Staff time'!T91</f>
        <v>0</v>
      </c>
      <c r="V182" s="312">
        <f>'6. Staff time'!V91</f>
        <v>0</v>
      </c>
      <c r="W182" s="312">
        <f>'6. Staff time'!X91</f>
        <v>0</v>
      </c>
      <c r="X182" s="312">
        <f>'6. Staff time'!Z91</f>
        <v>0</v>
      </c>
      <c r="Y182" s="312">
        <f>'6. Staff time'!AA91</f>
        <v>0</v>
      </c>
      <c r="Z182" s="349">
        <f t="shared" si="24"/>
        <v>0</v>
      </c>
      <c r="AA182" s="349">
        <f t="shared" si="25"/>
        <v>0</v>
      </c>
      <c r="AB182" s="349">
        <f t="shared" si="26"/>
        <v>0</v>
      </c>
      <c r="AC182" s="349">
        <f t="shared" si="27"/>
        <v>0</v>
      </c>
      <c r="AD182" s="349">
        <f t="shared" si="28"/>
        <v>0</v>
      </c>
      <c r="AE182" s="349">
        <f t="shared" si="29"/>
        <v>0</v>
      </c>
      <c r="AF182" s="349">
        <f t="shared" si="30"/>
        <v>0</v>
      </c>
      <c r="AG182" s="349">
        <f t="shared" si="31"/>
        <v>0</v>
      </c>
      <c r="AH182" s="349">
        <f t="shared" si="32"/>
        <v>0</v>
      </c>
      <c r="AI182" s="349">
        <f t="shared" si="33"/>
        <v>0</v>
      </c>
    </row>
    <row r="183" spans="2:35">
      <c r="B183" s="291" t="str">
        <f>'6. Staff time'!C92</f>
        <v>Select cadre</v>
      </c>
      <c r="C183" s="345" t="str">
        <f>IF('4. Campaign staff'!G84=0,"",'4. Campaign staff'!G84)</f>
        <v/>
      </c>
      <c r="D183" s="291" t="str">
        <f>IF('4. Campaign staff'!I84=0,"",'4. Campaign staff'!I84)</f>
        <v/>
      </c>
      <c r="E183" s="346" cm="1">
        <f t="array" ref="E183">IFERROR(_xlfn.IFS(AND(D183&lt;&gt;'0d. Support language'!$A$16,'4. Campaign staff'!F84='0d. Support language'!$A$87,'4. Campaign staff'!H84&lt;&gt;"",'4. Campaign staff'!H84&lt;&gt;0),'4. Campaign staff'!H84,AND(D183&lt;&gt;'0d. Support language'!$A$16,'4. Campaign staff'!F84='0d. Support language'!$A$87,'4. Campaign staff'!G84&lt;&gt;""),INDEX('0c. Salary grades'!$C$4:$C$19,MATCH('B. Intermediate calculations'!C183,'0c. Salary grades'!$B$4:$B$19,0))),0)</f>
        <v>0</v>
      </c>
      <c r="F183" s="346" cm="1">
        <f t="array" ref="F183">IFERROR(_xlfn.IFS(AND(D183='0d. Support language'!$A$16,'4. Campaign staff'!H84&lt;&gt;"", '4. Campaign staff'!H84&lt;&gt;0),'4. Campaign staff'!H84,D183='0d. Support language'!$A$16,INDEX('0c. Salary grades'!$C$4:$C$19,MATCH('B. Intermediate calculations'!C183,'0c. Salary grades'!$B$4:$B$19,0))),0)</f>
        <v>0</v>
      </c>
      <c r="G183" s="347" cm="1">
        <f t="array" ref="G183">IFERROR(_xlfn.IFS(AND(D183='0d. Support language'!$A$13,'4. Campaign staff'!F84='0d. Support language'!$A$87),E183/$D$28),0)</f>
        <v>0</v>
      </c>
      <c r="H183" s="347" cm="1">
        <f t="array" ref="H183">IFERROR(_xlfn.IFS(AND(D183='0d. Support language'!$A$14,'4. Campaign staff'!F84='0d. Support language'!$A$87),E183/$D$28),0)</f>
        <v>0</v>
      </c>
      <c r="I183" s="347" t="e">
        <f t="shared" si="23"/>
        <v>#DIV/0!</v>
      </c>
      <c r="J183" s="347" cm="1">
        <f t="array" ref="J183">IFERROR(_xlfn.IFS(AND(D183='0d. Support language'!$A$13,'4. Campaign staff'!F84='0d. Support language'!$A$86,OR('4. Campaign staff'!H84&lt;&gt;0,'4. Campaign staff'!H84&lt;&gt;"")),'4. Campaign staff'!H84,AND(D183='0d. Support language'!$A$13,'4. Campaign staff'!F84='0d. Support language'!$A$86,OR('4. Campaign staff'!H84=0,'4. Campaign staff'!H84="")),INDEX('0c. Salary grades'!$C$4:$C$19,MATCH('B. Intermediate calculations'!C183,'0c. Salary grades'!$B$4:$B$19,0))),0)</f>
        <v>0</v>
      </c>
      <c r="K183" s="347" cm="1">
        <f t="array" ref="K183">IFERROR(_xlfn.IFS(AND(D183='0d. Support language'!$A$14,'4. Campaign staff'!F84='0d. Support language'!$A$86,OR('4. Campaign staff'!H84&lt;&gt;0,'4. Campaign staff'!H84&lt;&gt;"")),'4. Campaign staff'!H84,AND(D183='0d. Support language'!$A$14,'4. Campaign staff'!F84='0d. Support language'!$A$86,OR('4. Campaign staff'!H84=0,'4. Campaign staff'!H84="")),INDEX('0c. Salary grades'!$C$4:$C$19,MATCH('B. Intermediate calculations'!C183,'0c. Salary grades'!$B$4:$B$19,0))),0)</f>
        <v>0</v>
      </c>
      <c r="L183" s="291">
        <f>IF(SUM('6. Staff time'!I92:AA92)&gt;('6. Staff time'!$AC$8*'B. Intermediate calculations'!$D$19),1,0)</f>
        <v>0</v>
      </c>
      <c r="M183" s="291">
        <f>IF(L183=1,SUM('6. Staff time'!I92:AA92)-$D$20,0)</f>
        <v>0</v>
      </c>
      <c r="N183" s="297" t="e">
        <f>IF(SUM('6. Staff time'!I92:AA92)&lt;'B. Intermediate calculations'!$D$20,100%,'B. Intermediate calculations'!$D$20/SUM('6. Staff time'!I92:AA92))</f>
        <v>#DIV/0!</v>
      </c>
      <c r="O183" s="348" t="e">
        <f t="shared" si="34"/>
        <v>#DIV/0!</v>
      </c>
      <c r="P183" s="312">
        <f>'6. Staff time'!I92</f>
        <v>0</v>
      </c>
      <c r="Q183" s="312">
        <f>'6. Staff time'!K92</f>
        <v>0</v>
      </c>
      <c r="R183" s="312">
        <f>'6. Staff time'!N92</f>
        <v>0</v>
      </c>
      <c r="S183" s="312">
        <f>'6. Staff time'!P92</f>
        <v>0</v>
      </c>
      <c r="T183" s="312">
        <f>'6. Staff time'!R92</f>
        <v>0</v>
      </c>
      <c r="U183" s="312">
        <f>'6. Staff time'!T92</f>
        <v>0</v>
      </c>
      <c r="V183" s="312">
        <f>'6. Staff time'!V92</f>
        <v>0</v>
      </c>
      <c r="W183" s="312">
        <f>'6. Staff time'!X92</f>
        <v>0</v>
      </c>
      <c r="X183" s="312">
        <f>'6. Staff time'!Z92</f>
        <v>0</v>
      </c>
      <c r="Y183" s="312">
        <f>'6. Staff time'!AA92</f>
        <v>0</v>
      </c>
      <c r="Z183" s="349">
        <f t="shared" si="24"/>
        <v>0</v>
      </c>
      <c r="AA183" s="349">
        <f t="shared" si="25"/>
        <v>0</v>
      </c>
      <c r="AB183" s="349">
        <f t="shared" si="26"/>
        <v>0</v>
      </c>
      <c r="AC183" s="349">
        <f t="shared" si="27"/>
        <v>0</v>
      </c>
      <c r="AD183" s="349">
        <f t="shared" si="28"/>
        <v>0</v>
      </c>
      <c r="AE183" s="349">
        <f t="shared" si="29"/>
        <v>0</v>
      </c>
      <c r="AF183" s="349">
        <f t="shared" si="30"/>
        <v>0</v>
      </c>
      <c r="AG183" s="349">
        <f t="shared" si="31"/>
        <v>0</v>
      </c>
      <c r="AH183" s="349">
        <f t="shared" si="32"/>
        <v>0</v>
      </c>
      <c r="AI183" s="349">
        <f t="shared" si="33"/>
        <v>0</v>
      </c>
    </row>
    <row r="184" spans="2:35">
      <c r="B184" s="291" t="str">
        <f>'6. Staff time'!C93</f>
        <v>Select cadre</v>
      </c>
      <c r="C184" s="345" t="str">
        <f>IF('4. Campaign staff'!G85=0,"",'4. Campaign staff'!G85)</f>
        <v/>
      </c>
      <c r="D184" s="291" t="str">
        <f>IF('4. Campaign staff'!I85=0,"",'4. Campaign staff'!I85)</f>
        <v/>
      </c>
      <c r="E184" s="346" cm="1">
        <f t="array" ref="E184">IFERROR(_xlfn.IFS(AND(D184&lt;&gt;'0d. Support language'!$A$16,'4. Campaign staff'!F85='0d. Support language'!$A$87,'4. Campaign staff'!H85&lt;&gt;"",'4. Campaign staff'!H85&lt;&gt;0),'4. Campaign staff'!H85,AND(D184&lt;&gt;'0d. Support language'!$A$16,'4. Campaign staff'!F85='0d. Support language'!$A$87,'4. Campaign staff'!G85&lt;&gt;""),INDEX('0c. Salary grades'!$C$4:$C$19,MATCH('B. Intermediate calculations'!C184,'0c. Salary grades'!$B$4:$B$19,0))),0)</f>
        <v>0</v>
      </c>
      <c r="F184" s="346" cm="1">
        <f t="array" ref="F184">IFERROR(_xlfn.IFS(AND(D184='0d. Support language'!$A$16,'4. Campaign staff'!H85&lt;&gt;"", '4. Campaign staff'!H85&lt;&gt;0),'4. Campaign staff'!H85,D184='0d. Support language'!$A$16,INDEX('0c. Salary grades'!$C$4:$C$19,MATCH('B. Intermediate calculations'!C184,'0c. Salary grades'!$B$4:$B$19,0))),0)</f>
        <v>0</v>
      </c>
      <c r="G184" s="347" cm="1">
        <f t="array" ref="G184">IFERROR(_xlfn.IFS(AND(D184='0d. Support language'!$A$13,'4. Campaign staff'!F85='0d. Support language'!$A$87),E184/$D$28),0)</f>
        <v>0</v>
      </c>
      <c r="H184" s="347" cm="1">
        <f t="array" ref="H184">IFERROR(_xlfn.IFS(AND(D184='0d. Support language'!$A$14,'4. Campaign staff'!F85='0d. Support language'!$A$87),E184/$D$28),0)</f>
        <v>0</v>
      </c>
      <c r="I184" s="347" t="e">
        <f t="shared" si="23"/>
        <v>#DIV/0!</v>
      </c>
      <c r="J184" s="347" cm="1">
        <f t="array" ref="J184">IFERROR(_xlfn.IFS(AND(D184='0d. Support language'!$A$13,'4. Campaign staff'!F85='0d. Support language'!$A$86,OR('4. Campaign staff'!H85&lt;&gt;0,'4. Campaign staff'!H85&lt;&gt;"")),'4. Campaign staff'!H85,AND(D184='0d. Support language'!$A$13,'4. Campaign staff'!F85='0d. Support language'!$A$86,OR('4. Campaign staff'!H85=0,'4. Campaign staff'!H85="")),INDEX('0c. Salary grades'!$C$4:$C$19,MATCH('B. Intermediate calculations'!C184,'0c. Salary grades'!$B$4:$B$19,0))),0)</f>
        <v>0</v>
      </c>
      <c r="K184" s="347" cm="1">
        <f t="array" ref="K184">IFERROR(_xlfn.IFS(AND(D184='0d. Support language'!$A$14,'4. Campaign staff'!F85='0d. Support language'!$A$86,OR('4. Campaign staff'!H85&lt;&gt;0,'4. Campaign staff'!H85&lt;&gt;"")),'4. Campaign staff'!H85,AND(D184='0d. Support language'!$A$14,'4. Campaign staff'!F85='0d. Support language'!$A$86,OR('4. Campaign staff'!H85=0,'4. Campaign staff'!H85="")),INDEX('0c. Salary grades'!$C$4:$C$19,MATCH('B. Intermediate calculations'!C184,'0c. Salary grades'!$B$4:$B$19,0))),0)</f>
        <v>0</v>
      </c>
      <c r="L184" s="291">
        <f>IF(SUM('6. Staff time'!I93:AA93)&gt;('6. Staff time'!$AC$8*'B. Intermediate calculations'!$D$19),1,0)</f>
        <v>0</v>
      </c>
      <c r="M184" s="291">
        <f>IF(L184=1,SUM('6. Staff time'!I93:AA93)-$D$20,0)</f>
        <v>0</v>
      </c>
      <c r="N184" s="297" t="e">
        <f>IF(SUM('6. Staff time'!I93:AA93)&lt;'B. Intermediate calculations'!$D$20,100%,'B. Intermediate calculations'!$D$20/SUM('6. Staff time'!I93:AA93))</f>
        <v>#DIV/0!</v>
      </c>
      <c r="O184" s="348" t="e">
        <f t="shared" si="34"/>
        <v>#DIV/0!</v>
      </c>
      <c r="P184" s="312">
        <f>'6. Staff time'!I93</f>
        <v>0</v>
      </c>
      <c r="Q184" s="312">
        <f>'6. Staff time'!K93</f>
        <v>0</v>
      </c>
      <c r="R184" s="312">
        <f>'6. Staff time'!N93</f>
        <v>0</v>
      </c>
      <c r="S184" s="312">
        <f>'6. Staff time'!P93</f>
        <v>0</v>
      </c>
      <c r="T184" s="312">
        <f>'6. Staff time'!R93</f>
        <v>0</v>
      </c>
      <c r="U184" s="312">
        <f>'6. Staff time'!T93</f>
        <v>0</v>
      </c>
      <c r="V184" s="312">
        <f>'6. Staff time'!V93</f>
        <v>0</v>
      </c>
      <c r="W184" s="312">
        <f>'6. Staff time'!X93</f>
        <v>0</v>
      </c>
      <c r="X184" s="312">
        <f>'6. Staff time'!Z93</f>
        <v>0</v>
      </c>
      <c r="Y184" s="312">
        <f>'6. Staff time'!AA93</f>
        <v>0</v>
      </c>
      <c r="Z184" s="349">
        <f t="shared" si="24"/>
        <v>0</v>
      </c>
      <c r="AA184" s="349">
        <f t="shared" si="25"/>
        <v>0</v>
      </c>
      <c r="AB184" s="349">
        <f t="shared" si="26"/>
        <v>0</v>
      </c>
      <c r="AC184" s="349">
        <f t="shared" si="27"/>
        <v>0</v>
      </c>
      <c r="AD184" s="349">
        <f t="shared" si="28"/>
        <v>0</v>
      </c>
      <c r="AE184" s="349">
        <f t="shared" si="29"/>
        <v>0</v>
      </c>
      <c r="AF184" s="349">
        <f t="shared" si="30"/>
        <v>0</v>
      </c>
      <c r="AG184" s="349">
        <f t="shared" si="31"/>
        <v>0</v>
      </c>
      <c r="AH184" s="349">
        <f t="shared" si="32"/>
        <v>0</v>
      </c>
      <c r="AI184" s="349">
        <f t="shared" si="33"/>
        <v>0</v>
      </c>
    </row>
    <row r="185" spans="2:35">
      <c r="B185" s="291" t="str">
        <f>'6. Staff time'!C94</f>
        <v>Select cadre</v>
      </c>
      <c r="C185" s="345" t="str">
        <f>IF('4. Campaign staff'!G86=0,"",'4. Campaign staff'!G86)</f>
        <v/>
      </c>
      <c r="D185" s="291" t="str">
        <f>IF('4. Campaign staff'!I86=0,"",'4. Campaign staff'!I86)</f>
        <v/>
      </c>
      <c r="E185" s="346" cm="1">
        <f t="array" ref="E185">IFERROR(_xlfn.IFS(AND(D185&lt;&gt;'0d. Support language'!$A$16,'4. Campaign staff'!F86='0d. Support language'!$A$87,'4. Campaign staff'!H86&lt;&gt;"",'4. Campaign staff'!H86&lt;&gt;0),'4. Campaign staff'!H86,AND(D185&lt;&gt;'0d. Support language'!$A$16,'4. Campaign staff'!F86='0d. Support language'!$A$87,'4. Campaign staff'!G86&lt;&gt;""),INDEX('0c. Salary grades'!$C$4:$C$19,MATCH('B. Intermediate calculations'!C185,'0c. Salary grades'!$B$4:$B$19,0))),0)</f>
        <v>0</v>
      </c>
      <c r="F185" s="346" cm="1">
        <f t="array" ref="F185">IFERROR(_xlfn.IFS(AND(D185='0d. Support language'!$A$16,'4. Campaign staff'!H86&lt;&gt;"", '4. Campaign staff'!H86&lt;&gt;0),'4. Campaign staff'!H86,D185='0d. Support language'!$A$16,INDEX('0c. Salary grades'!$C$4:$C$19,MATCH('B. Intermediate calculations'!C185,'0c. Salary grades'!$B$4:$B$19,0))),0)</f>
        <v>0</v>
      </c>
      <c r="G185" s="347" cm="1">
        <f t="array" ref="G185">IFERROR(_xlfn.IFS(AND(D185='0d. Support language'!$A$13,'4. Campaign staff'!F86='0d. Support language'!$A$87),E185/$D$28),0)</f>
        <v>0</v>
      </c>
      <c r="H185" s="347" cm="1">
        <f t="array" ref="H185">IFERROR(_xlfn.IFS(AND(D185='0d. Support language'!$A$14,'4. Campaign staff'!F86='0d. Support language'!$A$87),E185/$D$28),0)</f>
        <v>0</v>
      </c>
      <c r="I185" s="347" t="e">
        <f t="shared" si="23"/>
        <v>#DIV/0!</v>
      </c>
      <c r="J185" s="347" cm="1">
        <f t="array" ref="J185">IFERROR(_xlfn.IFS(AND(D185='0d. Support language'!$A$13,'4. Campaign staff'!F86='0d. Support language'!$A$86,OR('4. Campaign staff'!H86&lt;&gt;0,'4. Campaign staff'!H86&lt;&gt;"")),'4. Campaign staff'!H86,AND(D185='0d. Support language'!$A$13,'4. Campaign staff'!F86='0d. Support language'!$A$86,OR('4. Campaign staff'!H86=0,'4. Campaign staff'!H86="")),INDEX('0c. Salary grades'!$C$4:$C$19,MATCH('B. Intermediate calculations'!C185,'0c. Salary grades'!$B$4:$B$19,0))),0)</f>
        <v>0</v>
      </c>
      <c r="K185" s="347" cm="1">
        <f t="array" ref="K185">IFERROR(_xlfn.IFS(AND(D185='0d. Support language'!$A$14,'4. Campaign staff'!F86='0d. Support language'!$A$86,OR('4. Campaign staff'!H86&lt;&gt;0,'4. Campaign staff'!H86&lt;&gt;"")),'4. Campaign staff'!H86,AND(D185='0d. Support language'!$A$14,'4. Campaign staff'!F86='0d. Support language'!$A$86,OR('4. Campaign staff'!H86=0,'4. Campaign staff'!H86="")),INDEX('0c. Salary grades'!$C$4:$C$19,MATCH('B. Intermediate calculations'!C185,'0c. Salary grades'!$B$4:$B$19,0))),0)</f>
        <v>0</v>
      </c>
      <c r="L185" s="291">
        <f>IF(SUM('6. Staff time'!I94:AA94)&gt;('6. Staff time'!$AC$8*'B. Intermediate calculations'!$D$19),1,0)</f>
        <v>0</v>
      </c>
      <c r="M185" s="291">
        <f>IF(L185=1,SUM('6. Staff time'!I94:AA94)-$D$20,0)</f>
        <v>0</v>
      </c>
      <c r="N185" s="297" t="e">
        <f>IF(SUM('6. Staff time'!I94:AA94)&lt;'B. Intermediate calculations'!$D$20,100%,'B. Intermediate calculations'!$D$20/SUM('6. Staff time'!I94:AA94))</f>
        <v>#DIV/0!</v>
      </c>
      <c r="O185" s="348" t="e">
        <f t="shared" si="34"/>
        <v>#DIV/0!</v>
      </c>
      <c r="P185" s="312">
        <f>'6. Staff time'!I94</f>
        <v>0</v>
      </c>
      <c r="Q185" s="312">
        <f>'6. Staff time'!K94</f>
        <v>0</v>
      </c>
      <c r="R185" s="312">
        <f>'6. Staff time'!N94</f>
        <v>0</v>
      </c>
      <c r="S185" s="312">
        <f>'6. Staff time'!P94</f>
        <v>0</v>
      </c>
      <c r="T185" s="312">
        <f>'6. Staff time'!R94</f>
        <v>0</v>
      </c>
      <c r="U185" s="312">
        <f>'6. Staff time'!T94</f>
        <v>0</v>
      </c>
      <c r="V185" s="312">
        <f>'6. Staff time'!V94</f>
        <v>0</v>
      </c>
      <c r="W185" s="312">
        <f>'6. Staff time'!X94</f>
        <v>0</v>
      </c>
      <c r="X185" s="312">
        <f>'6. Staff time'!Z94</f>
        <v>0</v>
      </c>
      <c r="Y185" s="312">
        <f>'6. Staff time'!AA94</f>
        <v>0</v>
      </c>
      <c r="Z185" s="349">
        <f t="shared" si="24"/>
        <v>0</v>
      </c>
      <c r="AA185" s="349">
        <f t="shared" si="25"/>
        <v>0</v>
      </c>
      <c r="AB185" s="349">
        <f t="shared" si="26"/>
        <v>0</v>
      </c>
      <c r="AC185" s="349">
        <f t="shared" si="27"/>
        <v>0</v>
      </c>
      <c r="AD185" s="349">
        <f t="shared" si="28"/>
        <v>0</v>
      </c>
      <c r="AE185" s="349">
        <f t="shared" si="29"/>
        <v>0</v>
      </c>
      <c r="AF185" s="349">
        <f t="shared" si="30"/>
        <v>0</v>
      </c>
      <c r="AG185" s="349">
        <f t="shared" si="31"/>
        <v>0</v>
      </c>
      <c r="AH185" s="349">
        <f t="shared" si="32"/>
        <v>0</v>
      </c>
      <c r="AI185" s="349">
        <f t="shared" si="33"/>
        <v>0</v>
      </c>
    </row>
    <row r="186" spans="2:35">
      <c r="B186" s="291" t="str">
        <f>'6. Staff time'!C95</f>
        <v>Select cadre</v>
      </c>
      <c r="C186" s="345" t="str">
        <f>IF('4. Campaign staff'!G87=0,"",'4. Campaign staff'!G87)</f>
        <v/>
      </c>
      <c r="D186" s="291" t="str">
        <f>IF('4. Campaign staff'!I87=0,"",'4. Campaign staff'!I87)</f>
        <v/>
      </c>
      <c r="E186" s="346" cm="1">
        <f t="array" ref="E186">IFERROR(_xlfn.IFS(AND(D186&lt;&gt;'0d. Support language'!$A$16,'4. Campaign staff'!F87='0d. Support language'!$A$87,'4. Campaign staff'!H87&lt;&gt;"",'4. Campaign staff'!H87&lt;&gt;0),'4. Campaign staff'!H87,AND(D186&lt;&gt;'0d. Support language'!$A$16,'4. Campaign staff'!F87='0d. Support language'!$A$87,'4. Campaign staff'!G87&lt;&gt;""),INDEX('0c. Salary grades'!$C$4:$C$19,MATCH('B. Intermediate calculations'!C186,'0c. Salary grades'!$B$4:$B$19,0))),0)</f>
        <v>0</v>
      </c>
      <c r="F186" s="346" cm="1">
        <f t="array" ref="F186">IFERROR(_xlfn.IFS(AND(D186='0d. Support language'!$A$16,'4. Campaign staff'!H87&lt;&gt;"", '4. Campaign staff'!H87&lt;&gt;0),'4. Campaign staff'!H87,D186='0d. Support language'!$A$16,INDEX('0c. Salary grades'!$C$4:$C$19,MATCH('B. Intermediate calculations'!C186,'0c. Salary grades'!$B$4:$B$19,0))),0)</f>
        <v>0</v>
      </c>
      <c r="G186" s="347" cm="1">
        <f t="array" ref="G186">IFERROR(_xlfn.IFS(AND(D186='0d. Support language'!$A$13,'4. Campaign staff'!F87='0d. Support language'!$A$87),E186/$D$28),0)</f>
        <v>0</v>
      </c>
      <c r="H186" s="347" cm="1">
        <f t="array" ref="H186">IFERROR(_xlfn.IFS(AND(D186='0d. Support language'!$A$14,'4. Campaign staff'!F87='0d. Support language'!$A$87),E186/$D$28),0)</f>
        <v>0</v>
      </c>
      <c r="I186" s="347" t="e">
        <f t="shared" si="23"/>
        <v>#DIV/0!</v>
      </c>
      <c r="J186" s="347" cm="1">
        <f t="array" ref="J186">IFERROR(_xlfn.IFS(AND(D186='0d. Support language'!$A$13,'4. Campaign staff'!F87='0d. Support language'!$A$86,OR('4. Campaign staff'!H87&lt;&gt;0,'4. Campaign staff'!H87&lt;&gt;"")),'4. Campaign staff'!H87,AND(D186='0d. Support language'!$A$13,'4. Campaign staff'!F87='0d. Support language'!$A$86,OR('4. Campaign staff'!H87=0,'4. Campaign staff'!H87="")),INDEX('0c. Salary grades'!$C$4:$C$19,MATCH('B. Intermediate calculations'!C186,'0c. Salary grades'!$B$4:$B$19,0))),0)</f>
        <v>0</v>
      </c>
      <c r="K186" s="347" cm="1">
        <f t="array" ref="K186">IFERROR(_xlfn.IFS(AND(D186='0d. Support language'!$A$14,'4. Campaign staff'!F87='0d. Support language'!$A$86,OR('4. Campaign staff'!H87&lt;&gt;0,'4. Campaign staff'!H87&lt;&gt;"")),'4. Campaign staff'!H87,AND(D186='0d. Support language'!$A$14,'4. Campaign staff'!F87='0d. Support language'!$A$86,OR('4. Campaign staff'!H87=0,'4. Campaign staff'!H87="")),INDEX('0c. Salary grades'!$C$4:$C$19,MATCH('B. Intermediate calculations'!C186,'0c. Salary grades'!$B$4:$B$19,0))),0)</f>
        <v>0</v>
      </c>
      <c r="L186" s="291">
        <f>IF(SUM('6. Staff time'!I95:AA95)&gt;('6. Staff time'!$AC$8*'B. Intermediate calculations'!$D$19),1,0)</f>
        <v>0</v>
      </c>
      <c r="M186" s="291">
        <f>IF(L186=1,SUM('6. Staff time'!I95:AA95)-$D$20,0)</f>
        <v>0</v>
      </c>
      <c r="N186" s="297" t="e">
        <f>IF(SUM('6. Staff time'!I95:AA95)&lt;'B. Intermediate calculations'!$D$20,100%,'B. Intermediate calculations'!$D$20/SUM('6. Staff time'!I95:AA95))</f>
        <v>#DIV/0!</v>
      </c>
      <c r="O186" s="348" t="e">
        <f t="shared" si="34"/>
        <v>#DIV/0!</v>
      </c>
      <c r="P186" s="312">
        <f>'6. Staff time'!I95</f>
        <v>0</v>
      </c>
      <c r="Q186" s="312">
        <f>'6. Staff time'!K95</f>
        <v>0</v>
      </c>
      <c r="R186" s="312">
        <f>'6. Staff time'!N95</f>
        <v>0</v>
      </c>
      <c r="S186" s="312">
        <f>'6. Staff time'!P95</f>
        <v>0</v>
      </c>
      <c r="T186" s="312">
        <f>'6. Staff time'!R95</f>
        <v>0</v>
      </c>
      <c r="U186" s="312">
        <f>'6. Staff time'!T95</f>
        <v>0</v>
      </c>
      <c r="V186" s="312">
        <f>'6. Staff time'!V95</f>
        <v>0</v>
      </c>
      <c r="W186" s="312">
        <f>'6. Staff time'!X95</f>
        <v>0</v>
      </c>
      <c r="X186" s="312">
        <f>'6. Staff time'!Z95</f>
        <v>0</v>
      </c>
      <c r="Y186" s="312">
        <f>'6. Staff time'!AA95</f>
        <v>0</v>
      </c>
      <c r="Z186" s="349">
        <f t="shared" si="24"/>
        <v>0</v>
      </c>
      <c r="AA186" s="349">
        <f t="shared" si="25"/>
        <v>0</v>
      </c>
      <c r="AB186" s="349">
        <f t="shared" si="26"/>
        <v>0</v>
      </c>
      <c r="AC186" s="349">
        <f t="shared" si="27"/>
        <v>0</v>
      </c>
      <c r="AD186" s="349">
        <f t="shared" si="28"/>
        <v>0</v>
      </c>
      <c r="AE186" s="349">
        <f t="shared" si="29"/>
        <v>0</v>
      </c>
      <c r="AF186" s="349">
        <f t="shared" si="30"/>
        <v>0</v>
      </c>
      <c r="AG186" s="349">
        <f t="shared" si="31"/>
        <v>0</v>
      </c>
      <c r="AH186" s="349">
        <f t="shared" si="32"/>
        <v>0</v>
      </c>
      <c r="AI186" s="349">
        <f t="shared" si="33"/>
        <v>0</v>
      </c>
    </row>
    <row r="187" spans="2:35">
      <c r="B187" s="291" t="str">
        <f>'6. Staff time'!C96</f>
        <v>Select cadre</v>
      </c>
      <c r="C187" s="345" t="str">
        <f>IF('4. Campaign staff'!G88=0,"",'4. Campaign staff'!G88)</f>
        <v/>
      </c>
      <c r="D187" s="291" t="str">
        <f>IF('4. Campaign staff'!I88=0,"",'4. Campaign staff'!I88)</f>
        <v/>
      </c>
      <c r="E187" s="346" cm="1">
        <f t="array" ref="E187">IFERROR(_xlfn.IFS(AND(D187&lt;&gt;'0d. Support language'!$A$16,'4. Campaign staff'!F88='0d. Support language'!$A$87,'4. Campaign staff'!H88&lt;&gt;"",'4. Campaign staff'!H88&lt;&gt;0),'4. Campaign staff'!H88,AND(D187&lt;&gt;'0d. Support language'!$A$16,'4. Campaign staff'!F88='0d. Support language'!$A$87,'4. Campaign staff'!G88&lt;&gt;""),INDEX('0c. Salary grades'!$C$4:$C$19,MATCH('B. Intermediate calculations'!C187,'0c. Salary grades'!$B$4:$B$19,0))),0)</f>
        <v>0</v>
      </c>
      <c r="F187" s="346" cm="1">
        <f t="array" ref="F187">IFERROR(_xlfn.IFS(AND(D187='0d. Support language'!$A$16,'4. Campaign staff'!H88&lt;&gt;"", '4. Campaign staff'!H88&lt;&gt;0),'4. Campaign staff'!H88,D187='0d. Support language'!$A$16,INDEX('0c. Salary grades'!$C$4:$C$19,MATCH('B. Intermediate calculations'!C187,'0c. Salary grades'!$B$4:$B$19,0))),0)</f>
        <v>0</v>
      </c>
      <c r="G187" s="347" cm="1">
        <f t="array" ref="G187">IFERROR(_xlfn.IFS(AND(D187='0d. Support language'!$A$13,'4. Campaign staff'!F88='0d. Support language'!$A$87),E187/$D$28),0)</f>
        <v>0</v>
      </c>
      <c r="H187" s="347" cm="1">
        <f t="array" ref="H187">IFERROR(_xlfn.IFS(AND(D187='0d. Support language'!$A$14,'4. Campaign staff'!F88='0d. Support language'!$A$87),E187/$D$28),0)</f>
        <v>0</v>
      </c>
      <c r="I187" s="347" t="e">
        <f t="shared" si="23"/>
        <v>#DIV/0!</v>
      </c>
      <c r="J187" s="347" cm="1">
        <f t="array" ref="J187">IFERROR(_xlfn.IFS(AND(D187='0d. Support language'!$A$13,'4. Campaign staff'!F88='0d. Support language'!$A$86,OR('4. Campaign staff'!H88&lt;&gt;0,'4. Campaign staff'!H88&lt;&gt;"")),'4. Campaign staff'!H88,AND(D187='0d. Support language'!$A$13,'4. Campaign staff'!F88='0d. Support language'!$A$86,OR('4. Campaign staff'!H88=0,'4. Campaign staff'!H88="")),INDEX('0c. Salary grades'!$C$4:$C$19,MATCH('B. Intermediate calculations'!C187,'0c. Salary grades'!$B$4:$B$19,0))),0)</f>
        <v>0</v>
      </c>
      <c r="K187" s="347" cm="1">
        <f t="array" ref="K187">IFERROR(_xlfn.IFS(AND(D187='0d. Support language'!$A$14,'4. Campaign staff'!F88='0d. Support language'!$A$86,OR('4. Campaign staff'!H88&lt;&gt;0,'4. Campaign staff'!H88&lt;&gt;"")),'4. Campaign staff'!H88,AND(D187='0d. Support language'!$A$14,'4. Campaign staff'!F88='0d. Support language'!$A$86,OR('4. Campaign staff'!H88=0,'4. Campaign staff'!H88="")),INDEX('0c. Salary grades'!$C$4:$C$19,MATCH('B. Intermediate calculations'!C187,'0c. Salary grades'!$B$4:$B$19,0))),0)</f>
        <v>0</v>
      </c>
      <c r="L187" s="291">
        <f>IF(SUM('6. Staff time'!I96:AA96)&gt;('6. Staff time'!$AC$8*'B. Intermediate calculations'!$D$19),1,0)</f>
        <v>0</v>
      </c>
      <c r="M187" s="291">
        <f>IF(L187=1,SUM('6. Staff time'!I96:AA96)-$D$20,0)</f>
        <v>0</v>
      </c>
      <c r="N187" s="297" t="e">
        <f>IF(SUM('6. Staff time'!I96:AA96)&lt;'B. Intermediate calculations'!$D$20,100%,'B. Intermediate calculations'!$D$20/SUM('6. Staff time'!I96:AA96))</f>
        <v>#DIV/0!</v>
      </c>
      <c r="O187" s="348" t="e">
        <f t="shared" si="34"/>
        <v>#DIV/0!</v>
      </c>
      <c r="P187" s="312">
        <f>'6. Staff time'!I96</f>
        <v>0</v>
      </c>
      <c r="Q187" s="312">
        <f>'6. Staff time'!K96</f>
        <v>0</v>
      </c>
      <c r="R187" s="312">
        <f>'6. Staff time'!N96</f>
        <v>0</v>
      </c>
      <c r="S187" s="312">
        <f>'6. Staff time'!P96</f>
        <v>0</v>
      </c>
      <c r="T187" s="312">
        <f>'6. Staff time'!R96</f>
        <v>0</v>
      </c>
      <c r="U187" s="312">
        <f>'6. Staff time'!T96</f>
        <v>0</v>
      </c>
      <c r="V187" s="312">
        <f>'6. Staff time'!V96</f>
        <v>0</v>
      </c>
      <c r="W187" s="312">
        <f>'6. Staff time'!X96</f>
        <v>0</v>
      </c>
      <c r="X187" s="312">
        <f>'6. Staff time'!Z96</f>
        <v>0</v>
      </c>
      <c r="Y187" s="312">
        <f>'6. Staff time'!AA96</f>
        <v>0</v>
      </c>
      <c r="Z187" s="349">
        <f t="shared" si="24"/>
        <v>0</v>
      </c>
      <c r="AA187" s="349">
        <f t="shared" si="25"/>
        <v>0</v>
      </c>
      <c r="AB187" s="349">
        <f t="shared" si="26"/>
        <v>0</v>
      </c>
      <c r="AC187" s="349">
        <f t="shared" si="27"/>
        <v>0</v>
      </c>
      <c r="AD187" s="349">
        <f t="shared" si="28"/>
        <v>0</v>
      </c>
      <c r="AE187" s="349">
        <f t="shared" si="29"/>
        <v>0</v>
      </c>
      <c r="AF187" s="349">
        <f t="shared" si="30"/>
        <v>0</v>
      </c>
      <c r="AG187" s="349">
        <f t="shared" si="31"/>
        <v>0</v>
      </c>
      <c r="AH187" s="349">
        <f t="shared" si="32"/>
        <v>0</v>
      </c>
      <c r="AI187" s="349">
        <f t="shared" si="33"/>
        <v>0</v>
      </c>
    </row>
    <row r="188" spans="2:35">
      <c r="B188" s="291" t="str">
        <f>'6. Staff time'!C97</f>
        <v>Select cadre</v>
      </c>
      <c r="C188" s="345" t="str">
        <f>IF('4. Campaign staff'!G89=0,"",'4. Campaign staff'!G89)</f>
        <v/>
      </c>
      <c r="D188" s="291" t="str">
        <f>IF('4. Campaign staff'!I89=0,"",'4. Campaign staff'!I89)</f>
        <v/>
      </c>
      <c r="E188" s="346" cm="1">
        <f t="array" ref="E188">IFERROR(_xlfn.IFS(AND(D188&lt;&gt;'0d. Support language'!$A$16,'4. Campaign staff'!F89='0d. Support language'!$A$87,'4. Campaign staff'!H89&lt;&gt;"",'4. Campaign staff'!H89&lt;&gt;0),'4. Campaign staff'!H89,AND(D188&lt;&gt;'0d. Support language'!$A$16,'4. Campaign staff'!F89='0d. Support language'!$A$87,'4. Campaign staff'!G89&lt;&gt;""),INDEX('0c. Salary grades'!$C$4:$C$19,MATCH('B. Intermediate calculations'!C188,'0c. Salary grades'!$B$4:$B$19,0))),0)</f>
        <v>0</v>
      </c>
      <c r="F188" s="346" cm="1">
        <f t="array" ref="F188">IFERROR(_xlfn.IFS(AND(D188='0d. Support language'!$A$16,'4. Campaign staff'!H89&lt;&gt;"", '4. Campaign staff'!H89&lt;&gt;0),'4. Campaign staff'!H89,D188='0d. Support language'!$A$16,INDEX('0c. Salary grades'!$C$4:$C$19,MATCH('B. Intermediate calculations'!C188,'0c. Salary grades'!$B$4:$B$19,0))),0)</f>
        <v>0</v>
      </c>
      <c r="G188" s="347" cm="1">
        <f t="array" ref="G188">IFERROR(_xlfn.IFS(AND(D188='0d. Support language'!$A$13,'4. Campaign staff'!F89='0d. Support language'!$A$87),E188/$D$28),0)</f>
        <v>0</v>
      </c>
      <c r="H188" s="347" cm="1">
        <f t="array" ref="H188">IFERROR(_xlfn.IFS(AND(D188='0d. Support language'!$A$14,'4. Campaign staff'!F89='0d. Support language'!$A$87),E188/$D$28),0)</f>
        <v>0</v>
      </c>
      <c r="I188" s="347" t="e">
        <f t="shared" si="23"/>
        <v>#DIV/0!</v>
      </c>
      <c r="J188" s="347" cm="1">
        <f t="array" ref="J188">IFERROR(_xlfn.IFS(AND(D188='0d. Support language'!$A$13,'4. Campaign staff'!F89='0d. Support language'!$A$86,OR('4. Campaign staff'!H89&lt;&gt;0,'4. Campaign staff'!H89&lt;&gt;"")),'4. Campaign staff'!H89,AND(D188='0d. Support language'!$A$13,'4. Campaign staff'!F89='0d. Support language'!$A$86,OR('4. Campaign staff'!H89=0,'4. Campaign staff'!H89="")),INDEX('0c. Salary grades'!$C$4:$C$19,MATCH('B. Intermediate calculations'!C188,'0c. Salary grades'!$B$4:$B$19,0))),0)</f>
        <v>0</v>
      </c>
      <c r="K188" s="347" cm="1">
        <f t="array" ref="K188">IFERROR(_xlfn.IFS(AND(D188='0d. Support language'!$A$14,'4. Campaign staff'!F89='0d. Support language'!$A$86,OR('4. Campaign staff'!H89&lt;&gt;0,'4. Campaign staff'!H89&lt;&gt;"")),'4. Campaign staff'!H89,AND(D188='0d. Support language'!$A$14,'4. Campaign staff'!F89='0d. Support language'!$A$86,OR('4. Campaign staff'!H89=0,'4. Campaign staff'!H89="")),INDEX('0c. Salary grades'!$C$4:$C$19,MATCH('B. Intermediate calculations'!C188,'0c. Salary grades'!$B$4:$B$19,0))),0)</f>
        <v>0</v>
      </c>
      <c r="L188" s="291">
        <f>IF(SUM('6. Staff time'!I97:AA97)&gt;('6. Staff time'!$AC$8*'B. Intermediate calculations'!$D$19),1,0)</f>
        <v>0</v>
      </c>
      <c r="M188" s="291">
        <f>IF(L188=1,SUM('6. Staff time'!I97:AA97)-$D$20,0)</f>
        <v>0</v>
      </c>
      <c r="N188" s="297" t="e">
        <f>IF(SUM('6. Staff time'!I97:AA97)&lt;'B. Intermediate calculations'!$D$20,100%,'B. Intermediate calculations'!$D$20/SUM('6. Staff time'!I97:AA97))</f>
        <v>#DIV/0!</v>
      </c>
      <c r="O188" s="348" t="e">
        <f t="shared" si="34"/>
        <v>#DIV/0!</v>
      </c>
      <c r="P188" s="312">
        <f>'6. Staff time'!I97</f>
        <v>0</v>
      </c>
      <c r="Q188" s="312">
        <f>'6. Staff time'!K97</f>
        <v>0</v>
      </c>
      <c r="R188" s="312">
        <f>'6. Staff time'!N97</f>
        <v>0</v>
      </c>
      <c r="S188" s="312">
        <f>'6. Staff time'!P97</f>
        <v>0</v>
      </c>
      <c r="T188" s="312">
        <f>'6. Staff time'!R97</f>
        <v>0</v>
      </c>
      <c r="U188" s="312">
        <f>'6. Staff time'!T97</f>
        <v>0</v>
      </c>
      <c r="V188" s="312">
        <f>'6. Staff time'!V97</f>
        <v>0</v>
      </c>
      <c r="W188" s="312">
        <f>'6. Staff time'!X97</f>
        <v>0</v>
      </c>
      <c r="X188" s="312">
        <f>'6. Staff time'!Z97</f>
        <v>0</v>
      </c>
      <c r="Y188" s="312">
        <f>'6. Staff time'!AA97</f>
        <v>0</v>
      </c>
      <c r="Z188" s="349">
        <f t="shared" si="24"/>
        <v>0</v>
      </c>
      <c r="AA188" s="349">
        <f t="shared" si="25"/>
        <v>0</v>
      </c>
      <c r="AB188" s="349">
        <f t="shared" si="26"/>
        <v>0</v>
      </c>
      <c r="AC188" s="349">
        <f t="shared" si="27"/>
        <v>0</v>
      </c>
      <c r="AD188" s="349">
        <f t="shared" si="28"/>
        <v>0</v>
      </c>
      <c r="AE188" s="349">
        <f t="shared" si="29"/>
        <v>0</v>
      </c>
      <c r="AF188" s="349">
        <f t="shared" si="30"/>
        <v>0</v>
      </c>
      <c r="AG188" s="349">
        <f t="shared" si="31"/>
        <v>0</v>
      </c>
      <c r="AH188" s="349">
        <f t="shared" si="32"/>
        <v>0</v>
      </c>
      <c r="AI188" s="349">
        <f t="shared" si="33"/>
        <v>0</v>
      </c>
    </row>
    <row r="190" spans="2:35" ht="13.5" thickBot="1">
      <c r="B190" s="290" t="s">
        <v>8680</v>
      </c>
    </row>
    <row r="191" spans="2:35" ht="13.5" thickBot="1">
      <c r="B191" s="1083" t="s">
        <v>8617</v>
      </c>
      <c r="C191" s="1084"/>
      <c r="D191" s="1084"/>
      <c r="E191" s="1084"/>
      <c r="F191" s="1084"/>
      <c r="G191" s="1083" t="s">
        <v>8401</v>
      </c>
      <c r="H191" s="1084"/>
      <c r="I191" s="1084"/>
      <c r="J191" s="1084"/>
      <c r="K191" s="1085"/>
      <c r="L191" s="1083" t="s">
        <v>7615</v>
      </c>
      <c r="M191" s="1084"/>
      <c r="N191" s="1084"/>
      <c r="O191" s="1084"/>
      <c r="P191" s="1084"/>
      <c r="Q191" s="1084"/>
      <c r="R191" s="1084"/>
      <c r="S191" s="1084"/>
      <c r="T191" s="1084"/>
      <c r="U191" s="1084"/>
      <c r="V191" s="1084"/>
      <c r="W191" s="1084"/>
      <c r="X191" s="1084"/>
      <c r="Y191" s="1085"/>
      <c r="Z191" s="319" t="s">
        <v>7616</v>
      </c>
      <c r="AA191" s="319"/>
    </row>
    <row r="192" spans="2:35" ht="56.25" customHeight="1">
      <c r="B192" s="465" t="s">
        <v>7617</v>
      </c>
      <c r="C192" s="465" t="s">
        <v>7618</v>
      </c>
      <c r="D192" s="465" t="s">
        <v>7609</v>
      </c>
      <c r="E192" s="464" t="s">
        <v>8378</v>
      </c>
      <c r="F192" s="464" t="s">
        <v>8379</v>
      </c>
      <c r="G192" s="463" t="s">
        <v>8380</v>
      </c>
      <c r="H192" s="463" t="s">
        <v>8381</v>
      </c>
      <c r="I192" s="463" t="s">
        <v>7619</v>
      </c>
      <c r="J192" s="463" t="s">
        <v>8383</v>
      </c>
      <c r="K192" s="463" t="s">
        <v>8384</v>
      </c>
      <c r="L192" s="342" t="s">
        <v>7620</v>
      </c>
      <c r="M192" s="342" t="s">
        <v>7621</v>
      </c>
      <c r="N192" s="342" t="s">
        <v>7622</v>
      </c>
      <c r="O192" s="342" t="s">
        <v>7623</v>
      </c>
      <c r="P192" s="343" t="s">
        <v>129</v>
      </c>
      <c r="Q192" s="343" t="s">
        <v>397</v>
      </c>
      <c r="R192" s="343" t="s">
        <v>32</v>
      </c>
      <c r="S192" s="343" t="s">
        <v>91</v>
      </c>
      <c r="T192" s="343" t="s">
        <v>7</v>
      </c>
      <c r="U192" s="343" t="s">
        <v>25</v>
      </c>
      <c r="V192" s="343" t="s">
        <v>33</v>
      </c>
      <c r="W192" s="343" t="s">
        <v>92</v>
      </c>
      <c r="X192" s="343" t="s">
        <v>31</v>
      </c>
      <c r="Y192" s="343" t="s">
        <v>109</v>
      </c>
      <c r="Z192" s="344" t="s">
        <v>129</v>
      </c>
      <c r="AA192" s="344" t="s">
        <v>397</v>
      </c>
      <c r="AB192" s="344" t="s">
        <v>32</v>
      </c>
      <c r="AC192" s="344" t="s">
        <v>91</v>
      </c>
      <c r="AD192" s="344" t="s">
        <v>7</v>
      </c>
      <c r="AE192" s="344" t="s">
        <v>25</v>
      </c>
      <c r="AF192" s="344" t="s">
        <v>33</v>
      </c>
      <c r="AG192" s="344" t="s">
        <v>92</v>
      </c>
      <c r="AH192" s="344" t="s">
        <v>31</v>
      </c>
      <c r="AI192" s="344" t="s">
        <v>109</v>
      </c>
    </row>
    <row r="193" spans="2:35">
      <c r="B193" s="291" t="str">
        <f>'6. Staff time'!C104</f>
        <v>Select cadre</v>
      </c>
      <c r="C193" s="291" t="str">
        <f>IF('4. Campaign staff'!G10=0,"",'4. Campaign staff'!G10)</f>
        <v/>
      </c>
      <c r="D193" s="291" t="str">
        <f>IF('4. Campaign staff'!I10=0,"",'4. Campaign staff'!I10)</f>
        <v/>
      </c>
      <c r="E193" s="346">
        <f>E109</f>
        <v>0</v>
      </c>
      <c r="F193" s="346">
        <f t="shared" ref="F193" si="35">F109</f>
        <v>0</v>
      </c>
      <c r="G193" s="350">
        <f t="shared" ref="G193:K202" si="36">G109</f>
        <v>0</v>
      </c>
      <c r="H193" s="350">
        <f t="shared" si="36"/>
        <v>0</v>
      </c>
      <c r="I193" s="350" t="e">
        <f t="shared" si="36"/>
        <v>#DIV/0!</v>
      </c>
      <c r="J193" s="350">
        <f t="shared" si="36"/>
        <v>0</v>
      </c>
      <c r="K193" s="350">
        <f t="shared" si="36"/>
        <v>0</v>
      </c>
      <c r="L193" s="291">
        <f>IF(SUM('6. Staff time'!I104:AD104)&gt;('6. Staff time'!$AC$8*$D$23),1,0)</f>
        <v>0</v>
      </c>
      <c r="M193" s="291">
        <f>IF(L193=1,SUM('6. Staff time'!I104:AD104)-$D$24,0)</f>
        <v>0</v>
      </c>
      <c r="N193" s="297" t="e">
        <f>IF(SUM('6. Staff time'!I104:AD104)&lt;$D$24,100%,$D$24/SUM('6. Staff time'!I104:AD104))</f>
        <v>#DIV/0!</v>
      </c>
      <c r="O193" s="348" t="e">
        <f>1-N193</f>
        <v>#DIV/0!</v>
      </c>
      <c r="P193" s="421">
        <f>'6. Staff time'!I104</f>
        <v>0</v>
      </c>
      <c r="Q193" s="421">
        <f>'6. Staff time'!K104</f>
        <v>0</v>
      </c>
      <c r="R193" s="421">
        <f>'6. Staff time'!N104</f>
        <v>0</v>
      </c>
      <c r="S193" s="421">
        <f>'6. Staff time'!P104</f>
        <v>0</v>
      </c>
      <c r="T193" s="421">
        <f>'6. Staff time'!R104</f>
        <v>0</v>
      </c>
      <c r="U193" s="421">
        <f>'6. Staff time'!T104</f>
        <v>0</v>
      </c>
      <c r="V193" s="421">
        <f>'6. Staff time'!V104</f>
        <v>0</v>
      </c>
      <c r="W193" s="421">
        <f>'6. Staff time'!X104</f>
        <v>0</v>
      </c>
      <c r="X193" s="421">
        <f>'6. Staff time'!Z104</f>
        <v>0</v>
      </c>
      <c r="Y193" s="421">
        <f>'6. Staff time'!AA104</f>
        <v>0</v>
      </c>
      <c r="Z193" s="349">
        <f t="shared" ref="Z193:Z224" si="37">IFERROR(P193/(SUM(P109:Y109)+SUM(P193:Y193)+SUM(P277:Y277)),0)</f>
        <v>0</v>
      </c>
      <c r="AA193" s="349">
        <f t="shared" ref="AA193:AA224" si="38">IFERROR(Q193/(SUM(P109:Y109)+SUM(P193:Y193)+SUM(P277:Y277)),0)</f>
        <v>0</v>
      </c>
      <c r="AB193" s="349">
        <f t="shared" ref="AB193:AB224" si="39">IFERROR(R193/(SUM(P109:Y109)+SUM(P193:Y193)+SUM(P277:Y277)),0)</f>
        <v>0</v>
      </c>
      <c r="AC193" s="349">
        <f t="shared" ref="AC193:AC224" si="40">IFERROR(S193/(SUM(P109:Y109)+SUM(P193:Y193)+SUM(P277:Y277)),0)</f>
        <v>0</v>
      </c>
      <c r="AD193" s="349">
        <f t="shared" ref="AD193:AD224" si="41">IFERROR(T193/(SUM(P109:Y109)+SUM(P193:Y193)+SUM(P277:Y277)),0)</f>
        <v>0</v>
      </c>
      <c r="AE193" s="349">
        <f t="shared" ref="AE193:AE224" si="42">IFERROR(U193/(SUM(P109:Y109)+SUM(P193:Y193)+SUM(P277:Y277)),0)</f>
        <v>0</v>
      </c>
      <c r="AF193" s="349">
        <f t="shared" ref="AF193:AF224" si="43">IFERROR(V193/(SUM(P109:Y109)+SUM(P193:Y193)+SUM(P277:Y277)),0)</f>
        <v>0</v>
      </c>
      <c r="AG193" s="349">
        <f t="shared" ref="AG193:AG224" si="44">IFERROR(W193/(SUM(P109:Y109)+SUM(P193:Y193)+SUM(P277:Y277)),0)</f>
        <v>0</v>
      </c>
      <c r="AH193" s="349">
        <f t="shared" ref="AH193:AH224" si="45">IFERROR(X193/(SUM(P109:Y109)+SUM(P193:Y193)+SUM(P277:Y277)),0)</f>
        <v>0</v>
      </c>
      <c r="AI193" s="349">
        <f t="shared" ref="AI193:AI224" si="46">IFERROR(Y193/(SUM(P109:Y109)+SUM(P193:Y193)+SUM(P277:Y277)),0)</f>
        <v>0</v>
      </c>
    </row>
    <row r="194" spans="2:35">
      <c r="B194" s="291" t="str">
        <f>'6. Staff time'!C105</f>
        <v>Select cadre</v>
      </c>
      <c r="C194" s="291" t="str">
        <f>IF('4. Campaign staff'!G11=0,"",'4. Campaign staff'!G11)</f>
        <v/>
      </c>
      <c r="D194" s="291" t="str">
        <f>IF('4. Campaign staff'!I11=0,"",'4. Campaign staff'!I11)</f>
        <v/>
      </c>
      <c r="E194" s="346">
        <f t="shared" ref="E194:F209" si="47">E110</f>
        <v>0</v>
      </c>
      <c r="F194" s="346">
        <f t="shared" si="47"/>
        <v>0</v>
      </c>
      <c r="G194" s="350">
        <f t="shared" si="36"/>
        <v>0</v>
      </c>
      <c r="H194" s="350">
        <f t="shared" si="36"/>
        <v>0</v>
      </c>
      <c r="I194" s="350" t="e">
        <f t="shared" si="36"/>
        <v>#DIV/0!</v>
      </c>
      <c r="J194" s="350">
        <f t="shared" si="36"/>
        <v>0</v>
      </c>
      <c r="K194" s="350">
        <f t="shared" si="36"/>
        <v>0</v>
      </c>
      <c r="L194" s="291">
        <f>IF(SUM('6. Staff time'!I105:AD105)&gt;('6. Staff time'!$AC$8*$D$23),1,0)</f>
        <v>0</v>
      </c>
      <c r="M194" s="291">
        <f>IF(L194=1,SUM('6. Staff time'!I105:AD105)-$D$24,0)</f>
        <v>0</v>
      </c>
      <c r="N194" s="297" t="e">
        <f>IF(SUM('6. Staff time'!I105:AD105)&lt;$D$24,100%,$D$24/SUM('6. Staff time'!I105:AD105))</f>
        <v>#DIV/0!</v>
      </c>
      <c r="O194" s="348" t="e">
        <f t="shared" ref="O194:O257" si="48">1-N194</f>
        <v>#DIV/0!</v>
      </c>
      <c r="P194" s="421">
        <f>'6. Staff time'!I105</f>
        <v>0</v>
      </c>
      <c r="Q194" s="421">
        <f>'6. Staff time'!K105</f>
        <v>0</v>
      </c>
      <c r="R194" s="421">
        <f>'6. Staff time'!N105</f>
        <v>0</v>
      </c>
      <c r="S194" s="421">
        <f>'6. Staff time'!P105</f>
        <v>0</v>
      </c>
      <c r="T194" s="421">
        <f>'6. Staff time'!R105</f>
        <v>0</v>
      </c>
      <c r="U194" s="421">
        <f>'6. Staff time'!T105</f>
        <v>0</v>
      </c>
      <c r="V194" s="421">
        <f>'6. Staff time'!V105</f>
        <v>0</v>
      </c>
      <c r="W194" s="421">
        <f>'6. Staff time'!X105</f>
        <v>0</v>
      </c>
      <c r="X194" s="421">
        <f>'6. Staff time'!Z105</f>
        <v>0</v>
      </c>
      <c r="Y194" s="421">
        <f>'6. Staff time'!AA105</f>
        <v>0</v>
      </c>
      <c r="Z194" s="349">
        <f t="shared" si="37"/>
        <v>0</v>
      </c>
      <c r="AA194" s="349">
        <f t="shared" si="38"/>
        <v>0</v>
      </c>
      <c r="AB194" s="349">
        <f t="shared" si="39"/>
        <v>0</v>
      </c>
      <c r="AC194" s="349">
        <f t="shared" si="40"/>
        <v>0</v>
      </c>
      <c r="AD194" s="349">
        <f t="shared" si="41"/>
        <v>0</v>
      </c>
      <c r="AE194" s="349">
        <f t="shared" si="42"/>
        <v>0</v>
      </c>
      <c r="AF194" s="349">
        <f t="shared" si="43"/>
        <v>0</v>
      </c>
      <c r="AG194" s="349">
        <f t="shared" si="44"/>
        <v>0</v>
      </c>
      <c r="AH194" s="349">
        <f t="shared" si="45"/>
        <v>0</v>
      </c>
      <c r="AI194" s="349">
        <f t="shared" si="46"/>
        <v>0</v>
      </c>
    </row>
    <row r="195" spans="2:35">
      <c r="B195" s="291" t="str">
        <f>'6. Staff time'!C106</f>
        <v>Select cadre</v>
      </c>
      <c r="C195" s="291" t="str">
        <f>IF('4. Campaign staff'!G12=0,"",'4. Campaign staff'!G12)</f>
        <v/>
      </c>
      <c r="D195" s="291" t="str">
        <f>IF('4. Campaign staff'!I12=0,"",'4. Campaign staff'!I12)</f>
        <v/>
      </c>
      <c r="E195" s="346">
        <f t="shared" si="47"/>
        <v>0</v>
      </c>
      <c r="F195" s="346">
        <f t="shared" si="47"/>
        <v>0</v>
      </c>
      <c r="G195" s="350">
        <f t="shared" si="36"/>
        <v>0</v>
      </c>
      <c r="H195" s="350">
        <f t="shared" si="36"/>
        <v>0</v>
      </c>
      <c r="I195" s="350" t="e">
        <f t="shared" si="36"/>
        <v>#DIV/0!</v>
      </c>
      <c r="J195" s="350">
        <f t="shared" si="36"/>
        <v>0</v>
      </c>
      <c r="K195" s="350">
        <f t="shared" si="36"/>
        <v>0</v>
      </c>
      <c r="L195" s="291">
        <f>IF(SUM('6. Staff time'!I106:AD106)&gt;('6. Staff time'!$AC$8*$D$23),1,0)</f>
        <v>0</v>
      </c>
      <c r="M195" s="291">
        <f>IF(L195=1,SUM('6. Staff time'!I106:AD106)-$D$24,0)</f>
        <v>0</v>
      </c>
      <c r="N195" s="297" t="e">
        <f>IF(SUM('6. Staff time'!I106:AD106)&lt;$D$24,100%,$D$24/SUM('6. Staff time'!I106:AD106))</f>
        <v>#DIV/0!</v>
      </c>
      <c r="O195" s="348" t="e">
        <f t="shared" si="48"/>
        <v>#DIV/0!</v>
      </c>
      <c r="P195" s="421">
        <f>'6. Staff time'!I106</f>
        <v>0</v>
      </c>
      <c r="Q195" s="421">
        <f>'6. Staff time'!K106</f>
        <v>0</v>
      </c>
      <c r="R195" s="421">
        <f>'6. Staff time'!N106</f>
        <v>0</v>
      </c>
      <c r="S195" s="421">
        <f>'6. Staff time'!P106</f>
        <v>0</v>
      </c>
      <c r="T195" s="421">
        <f>'6. Staff time'!R106</f>
        <v>0</v>
      </c>
      <c r="U195" s="421">
        <f>'6. Staff time'!T106</f>
        <v>0</v>
      </c>
      <c r="V195" s="421">
        <f>'6. Staff time'!V106</f>
        <v>0</v>
      </c>
      <c r="W195" s="421">
        <f>'6. Staff time'!X106</f>
        <v>0</v>
      </c>
      <c r="X195" s="421">
        <f>'6. Staff time'!Z106</f>
        <v>0</v>
      </c>
      <c r="Y195" s="421">
        <f>'6. Staff time'!AA106</f>
        <v>0</v>
      </c>
      <c r="Z195" s="349">
        <f t="shared" si="37"/>
        <v>0</v>
      </c>
      <c r="AA195" s="349">
        <f t="shared" si="38"/>
        <v>0</v>
      </c>
      <c r="AB195" s="349">
        <f t="shared" si="39"/>
        <v>0</v>
      </c>
      <c r="AC195" s="349">
        <f t="shared" si="40"/>
        <v>0</v>
      </c>
      <c r="AD195" s="349">
        <f t="shared" si="41"/>
        <v>0</v>
      </c>
      <c r="AE195" s="349">
        <f t="shared" si="42"/>
        <v>0</v>
      </c>
      <c r="AF195" s="349">
        <f t="shared" si="43"/>
        <v>0</v>
      </c>
      <c r="AG195" s="349">
        <f t="shared" si="44"/>
        <v>0</v>
      </c>
      <c r="AH195" s="349">
        <f t="shared" si="45"/>
        <v>0</v>
      </c>
      <c r="AI195" s="349">
        <f t="shared" si="46"/>
        <v>0</v>
      </c>
    </row>
    <row r="196" spans="2:35">
      <c r="B196" s="291" t="str">
        <f>'6. Staff time'!C107</f>
        <v>Select cadre</v>
      </c>
      <c r="C196" s="291" t="str">
        <f>IF('4. Campaign staff'!G13=0,"",'4. Campaign staff'!G13)</f>
        <v/>
      </c>
      <c r="D196" s="291" t="str">
        <f>IF('4. Campaign staff'!I13=0,"",'4. Campaign staff'!I13)</f>
        <v/>
      </c>
      <c r="E196" s="346">
        <f t="shared" si="47"/>
        <v>0</v>
      </c>
      <c r="F196" s="346">
        <f t="shared" si="47"/>
        <v>0</v>
      </c>
      <c r="G196" s="350">
        <f t="shared" si="36"/>
        <v>0</v>
      </c>
      <c r="H196" s="350">
        <f t="shared" si="36"/>
        <v>0</v>
      </c>
      <c r="I196" s="350" t="e">
        <f t="shared" si="36"/>
        <v>#DIV/0!</v>
      </c>
      <c r="J196" s="350">
        <f t="shared" si="36"/>
        <v>0</v>
      </c>
      <c r="K196" s="350">
        <f t="shared" si="36"/>
        <v>0</v>
      </c>
      <c r="L196" s="291">
        <f>IF(SUM('6. Staff time'!I107:AD107)&gt;('6. Staff time'!$AC$8*$D$23),1,0)</f>
        <v>0</v>
      </c>
      <c r="M196" s="291">
        <f>IF(L196=1,SUM('6. Staff time'!I107:AD107)-$D$24,0)</f>
        <v>0</v>
      </c>
      <c r="N196" s="297" t="e">
        <f>IF(SUM('6. Staff time'!I107:AD107)&lt;$D$24,100%,$D$24/SUM('6. Staff time'!I107:AD107))</f>
        <v>#DIV/0!</v>
      </c>
      <c r="O196" s="348" t="e">
        <f t="shared" si="48"/>
        <v>#DIV/0!</v>
      </c>
      <c r="P196" s="421">
        <f>'6. Staff time'!I107</f>
        <v>0</v>
      </c>
      <c r="Q196" s="421">
        <f>'6. Staff time'!K107</f>
        <v>0</v>
      </c>
      <c r="R196" s="421">
        <f>'6. Staff time'!N107</f>
        <v>0</v>
      </c>
      <c r="S196" s="421">
        <f>'6. Staff time'!P107</f>
        <v>0</v>
      </c>
      <c r="T196" s="421">
        <f>'6. Staff time'!R107</f>
        <v>0</v>
      </c>
      <c r="U196" s="421">
        <f>'6. Staff time'!T107</f>
        <v>0</v>
      </c>
      <c r="V196" s="421">
        <f>'6. Staff time'!V107</f>
        <v>0</v>
      </c>
      <c r="W196" s="421">
        <f>'6. Staff time'!X107</f>
        <v>0</v>
      </c>
      <c r="X196" s="421">
        <f>'6. Staff time'!Z107</f>
        <v>0</v>
      </c>
      <c r="Y196" s="421">
        <f>'6. Staff time'!AA107</f>
        <v>0</v>
      </c>
      <c r="Z196" s="349">
        <f t="shared" si="37"/>
        <v>0</v>
      </c>
      <c r="AA196" s="349">
        <f t="shared" si="38"/>
        <v>0</v>
      </c>
      <c r="AB196" s="349">
        <f t="shared" si="39"/>
        <v>0</v>
      </c>
      <c r="AC196" s="349">
        <f t="shared" si="40"/>
        <v>0</v>
      </c>
      <c r="AD196" s="349">
        <f t="shared" si="41"/>
        <v>0</v>
      </c>
      <c r="AE196" s="349">
        <f t="shared" si="42"/>
        <v>0</v>
      </c>
      <c r="AF196" s="349">
        <f t="shared" si="43"/>
        <v>0</v>
      </c>
      <c r="AG196" s="349">
        <f t="shared" si="44"/>
        <v>0</v>
      </c>
      <c r="AH196" s="349">
        <f t="shared" si="45"/>
        <v>0</v>
      </c>
      <c r="AI196" s="349">
        <f t="shared" si="46"/>
        <v>0</v>
      </c>
    </row>
    <row r="197" spans="2:35">
      <c r="B197" s="291" t="str">
        <f>'6. Staff time'!C108</f>
        <v>Select cadre</v>
      </c>
      <c r="C197" s="291" t="str">
        <f>IF('4. Campaign staff'!G14=0,"",'4. Campaign staff'!G14)</f>
        <v/>
      </c>
      <c r="D197" s="291" t="str">
        <f>IF('4. Campaign staff'!I14=0,"",'4. Campaign staff'!I14)</f>
        <v/>
      </c>
      <c r="E197" s="346">
        <f t="shared" si="47"/>
        <v>0</v>
      </c>
      <c r="F197" s="346">
        <f t="shared" si="47"/>
        <v>0</v>
      </c>
      <c r="G197" s="350">
        <f t="shared" si="36"/>
        <v>0</v>
      </c>
      <c r="H197" s="350">
        <f t="shared" si="36"/>
        <v>0</v>
      </c>
      <c r="I197" s="350" t="e">
        <f t="shared" si="36"/>
        <v>#DIV/0!</v>
      </c>
      <c r="J197" s="350">
        <f t="shared" si="36"/>
        <v>0</v>
      </c>
      <c r="K197" s="350">
        <f t="shared" si="36"/>
        <v>0</v>
      </c>
      <c r="L197" s="291">
        <f>IF(SUM('6. Staff time'!I108:AD108)&gt;('6. Staff time'!$AC$8*$D$23),1,0)</f>
        <v>0</v>
      </c>
      <c r="M197" s="291">
        <f>IF(L197=1,SUM('6. Staff time'!I108:AD108)-$D$24,0)</f>
        <v>0</v>
      </c>
      <c r="N197" s="297" t="e">
        <f>IF(SUM('6. Staff time'!I108:AD108)&lt;$D$24,100%,$D$24/SUM('6. Staff time'!I108:AD108))</f>
        <v>#DIV/0!</v>
      </c>
      <c r="O197" s="348" t="e">
        <f t="shared" si="48"/>
        <v>#DIV/0!</v>
      </c>
      <c r="P197" s="421">
        <f>'6. Staff time'!I108</f>
        <v>0</v>
      </c>
      <c r="Q197" s="421">
        <f>'6. Staff time'!K108</f>
        <v>0</v>
      </c>
      <c r="R197" s="421">
        <f>'6. Staff time'!N108</f>
        <v>0</v>
      </c>
      <c r="S197" s="421">
        <f>'6. Staff time'!P108</f>
        <v>0</v>
      </c>
      <c r="T197" s="421">
        <f>'6. Staff time'!R108</f>
        <v>0</v>
      </c>
      <c r="U197" s="421">
        <f>'6. Staff time'!T108</f>
        <v>0</v>
      </c>
      <c r="V197" s="421">
        <f>'6. Staff time'!V108</f>
        <v>0</v>
      </c>
      <c r="W197" s="421">
        <f>'6. Staff time'!X108</f>
        <v>0</v>
      </c>
      <c r="X197" s="421">
        <f>'6. Staff time'!Z108</f>
        <v>0</v>
      </c>
      <c r="Y197" s="421">
        <f>'6. Staff time'!AA108</f>
        <v>0</v>
      </c>
      <c r="Z197" s="349">
        <f t="shared" si="37"/>
        <v>0</v>
      </c>
      <c r="AA197" s="349">
        <f t="shared" si="38"/>
        <v>0</v>
      </c>
      <c r="AB197" s="349">
        <f t="shared" si="39"/>
        <v>0</v>
      </c>
      <c r="AC197" s="349">
        <f t="shared" si="40"/>
        <v>0</v>
      </c>
      <c r="AD197" s="349">
        <f t="shared" si="41"/>
        <v>0</v>
      </c>
      <c r="AE197" s="349">
        <f t="shared" si="42"/>
        <v>0</v>
      </c>
      <c r="AF197" s="349">
        <f t="shared" si="43"/>
        <v>0</v>
      </c>
      <c r="AG197" s="349">
        <f t="shared" si="44"/>
        <v>0</v>
      </c>
      <c r="AH197" s="349">
        <f t="shared" si="45"/>
        <v>0</v>
      </c>
      <c r="AI197" s="349">
        <f t="shared" si="46"/>
        <v>0</v>
      </c>
    </row>
    <row r="198" spans="2:35">
      <c r="B198" s="291" t="str">
        <f>'6. Staff time'!C109</f>
        <v>Select cadre</v>
      </c>
      <c r="C198" s="291" t="str">
        <f>IF('4. Campaign staff'!G15=0,"",'4. Campaign staff'!G15)</f>
        <v/>
      </c>
      <c r="D198" s="291" t="str">
        <f>IF('4. Campaign staff'!I15=0,"",'4. Campaign staff'!I15)</f>
        <v/>
      </c>
      <c r="E198" s="346">
        <f t="shared" si="47"/>
        <v>0</v>
      </c>
      <c r="F198" s="346">
        <f t="shared" si="47"/>
        <v>0</v>
      </c>
      <c r="G198" s="350">
        <f t="shared" si="36"/>
        <v>0</v>
      </c>
      <c r="H198" s="350">
        <f t="shared" si="36"/>
        <v>0</v>
      </c>
      <c r="I198" s="350" t="e">
        <f t="shared" si="36"/>
        <v>#DIV/0!</v>
      </c>
      <c r="J198" s="350">
        <f t="shared" si="36"/>
        <v>0</v>
      </c>
      <c r="K198" s="350">
        <f t="shared" si="36"/>
        <v>0</v>
      </c>
      <c r="L198" s="291">
        <f>IF(SUM('6. Staff time'!I109:AD109)&gt;('6. Staff time'!$AC$8*$D$23),1,0)</f>
        <v>0</v>
      </c>
      <c r="M198" s="291">
        <f>IF(L198=1,SUM('6. Staff time'!I109:AD109)-$D$24,0)</f>
        <v>0</v>
      </c>
      <c r="N198" s="297" t="e">
        <f>IF(SUM('6. Staff time'!I109:AD109)&lt;$D$24,100%,$D$24/SUM('6. Staff time'!I109:AD109))</f>
        <v>#DIV/0!</v>
      </c>
      <c r="O198" s="348" t="e">
        <f t="shared" si="48"/>
        <v>#DIV/0!</v>
      </c>
      <c r="P198" s="421">
        <f>'6. Staff time'!I109</f>
        <v>0</v>
      </c>
      <c r="Q198" s="421">
        <f>'6. Staff time'!K109</f>
        <v>0</v>
      </c>
      <c r="R198" s="421">
        <f>'6. Staff time'!N109</f>
        <v>0</v>
      </c>
      <c r="S198" s="421">
        <f>'6. Staff time'!P109</f>
        <v>0</v>
      </c>
      <c r="T198" s="421">
        <f>'6. Staff time'!R109</f>
        <v>0</v>
      </c>
      <c r="U198" s="421">
        <f>'6. Staff time'!T109</f>
        <v>0</v>
      </c>
      <c r="V198" s="421">
        <f>'6. Staff time'!V109</f>
        <v>0</v>
      </c>
      <c r="W198" s="421">
        <f>'6. Staff time'!X109</f>
        <v>0</v>
      </c>
      <c r="X198" s="421">
        <f>'6. Staff time'!Z109</f>
        <v>0</v>
      </c>
      <c r="Y198" s="421">
        <f>'6. Staff time'!AA109</f>
        <v>0</v>
      </c>
      <c r="Z198" s="349">
        <f t="shared" si="37"/>
        <v>0</v>
      </c>
      <c r="AA198" s="349">
        <f t="shared" si="38"/>
        <v>0</v>
      </c>
      <c r="AB198" s="349">
        <f t="shared" si="39"/>
        <v>0</v>
      </c>
      <c r="AC198" s="349">
        <f t="shared" si="40"/>
        <v>0</v>
      </c>
      <c r="AD198" s="349">
        <f t="shared" si="41"/>
        <v>0</v>
      </c>
      <c r="AE198" s="349">
        <f t="shared" si="42"/>
        <v>0</v>
      </c>
      <c r="AF198" s="349">
        <f t="shared" si="43"/>
        <v>0</v>
      </c>
      <c r="AG198" s="349">
        <f t="shared" si="44"/>
        <v>0</v>
      </c>
      <c r="AH198" s="349">
        <f t="shared" si="45"/>
        <v>0</v>
      </c>
      <c r="AI198" s="349">
        <f t="shared" si="46"/>
        <v>0</v>
      </c>
    </row>
    <row r="199" spans="2:35">
      <c r="B199" s="291" t="str">
        <f>'6. Staff time'!C110</f>
        <v>Select cadre</v>
      </c>
      <c r="C199" s="291" t="str">
        <f>IF('4. Campaign staff'!G16=0,"",'4. Campaign staff'!G16)</f>
        <v/>
      </c>
      <c r="D199" s="291" t="str">
        <f>IF('4. Campaign staff'!I16=0,"",'4. Campaign staff'!I16)</f>
        <v/>
      </c>
      <c r="E199" s="346">
        <f t="shared" si="47"/>
        <v>0</v>
      </c>
      <c r="F199" s="346">
        <f t="shared" si="47"/>
        <v>0</v>
      </c>
      <c r="G199" s="350">
        <f t="shared" si="36"/>
        <v>0</v>
      </c>
      <c r="H199" s="350">
        <f t="shared" si="36"/>
        <v>0</v>
      </c>
      <c r="I199" s="350" t="e">
        <f t="shared" si="36"/>
        <v>#DIV/0!</v>
      </c>
      <c r="J199" s="350">
        <f t="shared" si="36"/>
        <v>0</v>
      </c>
      <c r="K199" s="350">
        <f t="shared" si="36"/>
        <v>0</v>
      </c>
      <c r="L199" s="291">
        <f>IF(SUM('6. Staff time'!I110:AD110)&gt;('6. Staff time'!$AC$8*$D$23),1,0)</f>
        <v>0</v>
      </c>
      <c r="M199" s="291">
        <f>IF(L199=1,SUM('6. Staff time'!I110:AD110)-$D$24,0)</f>
        <v>0</v>
      </c>
      <c r="N199" s="297" t="e">
        <f>IF(SUM('6. Staff time'!I110:AD110)&lt;$D$24,100%,$D$24/SUM('6. Staff time'!I110:AD110))</f>
        <v>#DIV/0!</v>
      </c>
      <c r="O199" s="348" t="e">
        <f t="shared" si="48"/>
        <v>#DIV/0!</v>
      </c>
      <c r="P199" s="421">
        <f>'6. Staff time'!I110</f>
        <v>0</v>
      </c>
      <c r="Q199" s="421">
        <f>'6. Staff time'!K110</f>
        <v>0</v>
      </c>
      <c r="R199" s="421">
        <f>'6. Staff time'!N110</f>
        <v>0</v>
      </c>
      <c r="S199" s="421">
        <f>'6. Staff time'!P110</f>
        <v>0</v>
      </c>
      <c r="T199" s="421">
        <f>'6. Staff time'!R110</f>
        <v>0</v>
      </c>
      <c r="U199" s="421">
        <f>'6. Staff time'!T110</f>
        <v>0</v>
      </c>
      <c r="V199" s="421">
        <f>'6. Staff time'!V110</f>
        <v>0</v>
      </c>
      <c r="W199" s="421">
        <f>'6. Staff time'!X110</f>
        <v>0</v>
      </c>
      <c r="X199" s="421">
        <f>'6. Staff time'!Z110</f>
        <v>0</v>
      </c>
      <c r="Y199" s="421">
        <f>'6. Staff time'!AA110</f>
        <v>0</v>
      </c>
      <c r="Z199" s="349">
        <f t="shared" si="37"/>
        <v>0</v>
      </c>
      <c r="AA199" s="349">
        <f t="shared" si="38"/>
        <v>0</v>
      </c>
      <c r="AB199" s="349">
        <f t="shared" si="39"/>
        <v>0</v>
      </c>
      <c r="AC199" s="349">
        <f t="shared" si="40"/>
        <v>0</v>
      </c>
      <c r="AD199" s="349">
        <f t="shared" si="41"/>
        <v>0</v>
      </c>
      <c r="AE199" s="349">
        <f t="shared" si="42"/>
        <v>0</v>
      </c>
      <c r="AF199" s="349">
        <f t="shared" si="43"/>
        <v>0</v>
      </c>
      <c r="AG199" s="349">
        <f t="shared" si="44"/>
        <v>0</v>
      </c>
      <c r="AH199" s="349">
        <f t="shared" si="45"/>
        <v>0</v>
      </c>
      <c r="AI199" s="349">
        <f t="shared" si="46"/>
        <v>0</v>
      </c>
    </row>
    <row r="200" spans="2:35">
      <c r="B200" s="291" t="str">
        <f>'6. Staff time'!C111</f>
        <v>Select cadre</v>
      </c>
      <c r="C200" s="291" t="str">
        <f>IF('4. Campaign staff'!G17=0,"",'4. Campaign staff'!G17)</f>
        <v/>
      </c>
      <c r="D200" s="291" t="str">
        <f>IF('4. Campaign staff'!I17=0,"",'4. Campaign staff'!I17)</f>
        <v/>
      </c>
      <c r="E200" s="346">
        <f t="shared" si="47"/>
        <v>0</v>
      </c>
      <c r="F200" s="346">
        <f t="shared" si="47"/>
        <v>0</v>
      </c>
      <c r="G200" s="350">
        <f t="shared" si="36"/>
        <v>0</v>
      </c>
      <c r="H200" s="350">
        <f t="shared" si="36"/>
        <v>0</v>
      </c>
      <c r="I200" s="350" t="e">
        <f t="shared" si="36"/>
        <v>#DIV/0!</v>
      </c>
      <c r="J200" s="350">
        <f t="shared" si="36"/>
        <v>0</v>
      </c>
      <c r="K200" s="350">
        <f t="shared" si="36"/>
        <v>0</v>
      </c>
      <c r="L200" s="291">
        <f>IF(SUM('6. Staff time'!I111:AD111)&gt;('6. Staff time'!$AC$8*$D$23),1,0)</f>
        <v>0</v>
      </c>
      <c r="M200" s="291">
        <f>IF(L200=1,SUM('6. Staff time'!I111:AD111)-$D$24,0)</f>
        <v>0</v>
      </c>
      <c r="N200" s="297" t="e">
        <f>IF(SUM('6. Staff time'!I111:AD111)&lt;$D$24,100%,$D$24/SUM('6. Staff time'!I111:AD111))</f>
        <v>#DIV/0!</v>
      </c>
      <c r="O200" s="348" t="e">
        <f t="shared" si="48"/>
        <v>#DIV/0!</v>
      </c>
      <c r="P200" s="421">
        <f>'6. Staff time'!I111</f>
        <v>0</v>
      </c>
      <c r="Q200" s="421">
        <f>'6. Staff time'!K111</f>
        <v>0</v>
      </c>
      <c r="R200" s="421">
        <f>'6. Staff time'!N111</f>
        <v>0</v>
      </c>
      <c r="S200" s="421">
        <f>'6. Staff time'!P111</f>
        <v>0</v>
      </c>
      <c r="T200" s="421">
        <f>'6. Staff time'!R111</f>
        <v>0</v>
      </c>
      <c r="U200" s="421">
        <f>'6. Staff time'!T111</f>
        <v>0</v>
      </c>
      <c r="V200" s="421">
        <f>'6. Staff time'!V111</f>
        <v>0</v>
      </c>
      <c r="W200" s="421">
        <f>'6. Staff time'!X111</f>
        <v>0</v>
      </c>
      <c r="X200" s="421">
        <f>'6. Staff time'!Z111</f>
        <v>0</v>
      </c>
      <c r="Y200" s="421">
        <f>'6. Staff time'!AA111</f>
        <v>0</v>
      </c>
      <c r="Z200" s="349">
        <f t="shared" si="37"/>
        <v>0</v>
      </c>
      <c r="AA200" s="349">
        <f t="shared" si="38"/>
        <v>0</v>
      </c>
      <c r="AB200" s="349">
        <f t="shared" si="39"/>
        <v>0</v>
      </c>
      <c r="AC200" s="349">
        <f t="shared" si="40"/>
        <v>0</v>
      </c>
      <c r="AD200" s="349">
        <f t="shared" si="41"/>
        <v>0</v>
      </c>
      <c r="AE200" s="349">
        <f t="shared" si="42"/>
        <v>0</v>
      </c>
      <c r="AF200" s="349">
        <f t="shared" si="43"/>
        <v>0</v>
      </c>
      <c r="AG200" s="349">
        <f t="shared" si="44"/>
        <v>0</v>
      </c>
      <c r="AH200" s="349">
        <f t="shared" si="45"/>
        <v>0</v>
      </c>
      <c r="AI200" s="349">
        <f t="shared" si="46"/>
        <v>0</v>
      </c>
    </row>
    <row r="201" spans="2:35">
      <c r="B201" s="291" t="str">
        <f>'6. Staff time'!C112</f>
        <v>Select cadre</v>
      </c>
      <c r="C201" s="291" t="str">
        <f>IF('4. Campaign staff'!G18=0,"",'4. Campaign staff'!G18)</f>
        <v/>
      </c>
      <c r="D201" s="291" t="str">
        <f>IF('4. Campaign staff'!I18=0,"",'4. Campaign staff'!I18)</f>
        <v/>
      </c>
      <c r="E201" s="346">
        <f t="shared" si="47"/>
        <v>0</v>
      </c>
      <c r="F201" s="346">
        <f t="shared" si="47"/>
        <v>0</v>
      </c>
      <c r="G201" s="350">
        <f t="shared" si="36"/>
        <v>0</v>
      </c>
      <c r="H201" s="350">
        <f t="shared" si="36"/>
        <v>0</v>
      </c>
      <c r="I201" s="350" t="e">
        <f t="shared" si="36"/>
        <v>#DIV/0!</v>
      </c>
      <c r="J201" s="350">
        <f t="shared" si="36"/>
        <v>0</v>
      </c>
      <c r="K201" s="350">
        <f t="shared" si="36"/>
        <v>0</v>
      </c>
      <c r="L201" s="291">
        <f>IF(SUM('6. Staff time'!I112:AD112)&gt;('6. Staff time'!$AC$8*$D$23),1,0)</f>
        <v>0</v>
      </c>
      <c r="M201" s="291">
        <f>IF(L201=1,SUM('6. Staff time'!I112:AD112)-$D$24,0)</f>
        <v>0</v>
      </c>
      <c r="N201" s="297" t="e">
        <f>IF(SUM('6. Staff time'!I112:AD112)&lt;$D$24,100%,$D$24/SUM('6. Staff time'!I112:AD112))</f>
        <v>#DIV/0!</v>
      </c>
      <c r="O201" s="348" t="e">
        <f t="shared" si="48"/>
        <v>#DIV/0!</v>
      </c>
      <c r="P201" s="421">
        <f>'6. Staff time'!I112</f>
        <v>0</v>
      </c>
      <c r="Q201" s="421">
        <f>'6. Staff time'!K112</f>
        <v>0</v>
      </c>
      <c r="R201" s="421">
        <f>'6. Staff time'!N112</f>
        <v>0</v>
      </c>
      <c r="S201" s="421">
        <f>'6. Staff time'!P112</f>
        <v>0</v>
      </c>
      <c r="T201" s="421">
        <f>'6. Staff time'!R112</f>
        <v>0</v>
      </c>
      <c r="U201" s="421">
        <f>'6. Staff time'!T112</f>
        <v>0</v>
      </c>
      <c r="V201" s="421">
        <f>'6. Staff time'!V112</f>
        <v>0</v>
      </c>
      <c r="W201" s="421">
        <f>'6. Staff time'!X112</f>
        <v>0</v>
      </c>
      <c r="X201" s="421">
        <f>'6. Staff time'!Z112</f>
        <v>0</v>
      </c>
      <c r="Y201" s="421">
        <f>'6. Staff time'!AA112</f>
        <v>0</v>
      </c>
      <c r="Z201" s="349">
        <f t="shared" si="37"/>
        <v>0</v>
      </c>
      <c r="AA201" s="349">
        <f t="shared" si="38"/>
        <v>0</v>
      </c>
      <c r="AB201" s="349">
        <f t="shared" si="39"/>
        <v>0</v>
      </c>
      <c r="AC201" s="349">
        <f t="shared" si="40"/>
        <v>0</v>
      </c>
      <c r="AD201" s="349">
        <f t="shared" si="41"/>
        <v>0</v>
      </c>
      <c r="AE201" s="349">
        <f t="shared" si="42"/>
        <v>0</v>
      </c>
      <c r="AF201" s="349">
        <f t="shared" si="43"/>
        <v>0</v>
      </c>
      <c r="AG201" s="349">
        <f t="shared" si="44"/>
        <v>0</v>
      </c>
      <c r="AH201" s="349">
        <f t="shared" si="45"/>
        <v>0</v>
      </c>
      <c r="AI201" s="349">
        <f t="shared" si="46"/>
        <v>0</v>
      </c>
    </row>
    <row r="202" spans="2:35">
      <c r="B202" s="291" t="str">
        <f>'6. Staff time'!C113</f>
        <v>Select cadre</v>
      </c>
      <c r="C202" s="291" t="str">
        <f>IF('4. Campaign staff'!G19=0,"",'4. Campaign staff'!G19)</f>
        <v/>
      </c>
      <c r="D202" s="291" t="str">
        <f>IF('4. Campaign staff'!I19=0,"",'4. Campaign staff'!I19)</f>
        <v/>
      </c>
      <c r="E202" s="346">
        <f t="shared" si="47"/>
        <v>0</v>
      </c>
      <c r="F202" s="346">
        <f t="shared" si="47"/>
        <v>0</v>
      </c>
      <c r="G202" s="350">
        <f t="shared" si="36"/>
        <v>0</v>
      </c>
      <c r="H202" s="350">
        <f t="shared" si="36"/>
        <v>0</v>
      </c>
      <c r="I202" s="350" t="e">
        <f t="shared" si="36"/>
        <v>#DIV/0!</v>
      </c>
      <c r="J202" s="350">
        <f t="shared" si="36"/>
        <v>0</v>
      </c>
      <c r="K202" s="350">
        <f t="shared" si="36"/>
        <v>0</v>
      </c>
      <c r="L202" s="291">
        <f>IF(SUM('6. Staff time'!I113:AD113)&gt;('6. Staff time'!$AC$8*$D$23),1,0)</f>
        <v>0</v>
      </c>
      <c r="M202" s="291">
        <f>IF(L202=1,SUM('6. Staff time'!I113:AD113)-$D$24,0)</f>
        <v>0</v>
      </c>
      <c r="N202" s="297" t="e">
        <f>IF(SUM('6. Staff time'!I113:AD113)&lt;$D$24,100%,$D$24/SUM('6. Staff time'!I113:AD113))</f>
        <v>#DIV/0!</v>
      </c>
      <c r="O202" s="348" t="e">
        <f t="shared" si="48"/>
        <v>#DIV/0!</v>
      </c>
      <c r="P202" s="421">
        <f>'6. Staff time'!I113</f>
        <v>0</v>
      </c>
      <c r="Q202" s="421">
        <f>'6. Staff time'!K113</f>
        <v>0</v>
      </c>
      <c r="R202" s="421">
        <f>'6. Staff time'!N113</f>
        <v>0</v>
      </c>
      <c r="S202" s="421">
        <f>'6. Staff time'!P113</f>
        <v>0</v>
      </c>
      <c r="T202" s="421">
        <f>'6. Staff time'!R113</f>
        <v>0</v>
      </c>
      <c r="U202" s="421">
        <f>'6. Staff time'!T113</f>
        <v>0</v>
      </c>
      <c r="V202" s="421">
        <f>'6. Staff time'!V113</f>
        <v>0</v>
      </c>
      <c r="W202" s="421">
        <f>'6. Staff time'!X113</f>
        <v>0</v>
      </c>
      <c r="X202" s="421">
        <f>'6. Staff time'!Z113</f>
        <v>0</v>
      </c>
      <c r="Y202" s="421">
        <f>'6. Staff time'!AA113</f>
        <v>0</v>
      </c>
      <c r="Z202" s="349">
        <f t="shared" si="37"/>
        <v>0</v>
      </c>
      <c r="AA202" s="349">
        <f t="shared" si="38"/>
        <v>0</v>
      </c>
      <c r="AB202" s="349">
        <f t="shared" si="39"/>
        <v>0</v>
      </c>
      <c r="AC202" s="349">
        <f t="shared" si="40"/>
        <v>0</v>
      </c>
      <c r="AD202" s="349">
        <f t="shared" si="41"/>
        <v>0</v>
      </c>
      <c r="AE202" s="349">
        <f t="shared" si="42"/>
        <v>0</v>
      </c>
      <c r="AF202" s="349">
        <f t="shared" si="43"/>
        <v>0</v>
      </c>
      <c r="AG202" s="349">
        <f t="shared" si="44"/>
        <v>0</v>
      </c>
      <c r="AH202" s="349">
        <f t="shared" si="45"/>
        <v>0</v>
      </c>
      <c r="AI202" s="349">
        <f t="shared" si="46"/>
        <v>0</v>
      </c>
    </row>
    <row r="203" spans="2:35">
      <c r="B203" s="291" t="str">
        <f>'6. Staff time'!C114</f>
        <v>Select cadre</v>
      </c>
      <c r="C203" s="291" t="str">
        <f>IF('4. Campaign staff'!G20=0,"",'4. Campaign staff'!G20)</f>
        <v/>
      </c>
      <c r="D203" s="291" t="str">
        <f>IF('4. Campaign staff'!I20=0,"",'4. Campaign staff'!I20)</f>
        <v/>
      </c>
      <c r="E203" s="346">
        <f t="shared" si="47"/>
        <v>0</v>
      </c>
      <c r="F203" s="346">
        <f t="shared" si="47"/>
        <v>0</v>
      </c>
      <c r="G203" s="350">
        <f t="shared" ref="G203:K212" si="49">G119</f>
        <v>0</v>
      </c>
      <c r="H203" s="350">
        <f t="shared" si="49"/>
        <v>0</v>
      </c>
      <c r="I203" s="350" t="e">
        <f t="shared" si="49"/>
        <v>#DIV/0!</v>
      </c>
      <c r="J203" s="350">
        <f t="shared" si="49"/>
        <v>0</v>
      </c>
      <c r="K203" s="350">
        <f t="shared" si="49"/>
        <v>0</v>
      </c>
      <c r="L203" s="291">
        <f>IF(SUM('6. Staff time'!I114:AD114)&gt;('6. Staff time'!$AC$8*$D$23),1,0)</f>
        <v>0</v>
      </c>
      <c r="M203" s="291">
        <f>IF(L203=1,SUM('6. Staff time'!I114:AD114)-$D$24,0)</f>
        <v>0</v>
      </c>
      <c r="N203" s="297" t="e">
        <f>IF(SUM('6. Staff time'!I114:AD114)&lt;$D$24,100%,$D$24/SUM('6. Staff time'!I114:AD114))</f>
        <v>#DIV/0!</v>
      </c>
      <c r="O203" s="348" t="e">
        <f t="shared" si="48"/>
        <v>#DIV/0!</v>
      </c>
      <c r="P203" s="421">
        <f>'6. Staff time'!I114</f>
        <v>0</v>
      </c>
      <c r="Q203" s="421">
        <f>'6. Staff time'!K114</f>
        <v>0</v>
      </c>
      <c r="R203" s="421">
        <f>'6. Staff time'!N114</f>
        <v>0</v>
      </c>
      <c r="S203" s="421">
        <f>'6. Staff time'!P114</f>
        <v>0</v>
      </c>
      <c r="T203" s="421">
        <f>'6. Staff time'!R114</f>
        <v>0</v>
      </c>
      <c r="U203" s="421">
        <f>'6. Staff time'!T114</f>
        <v>0</v>
      </c>
      <c r="V203" s="421">
        <f>'6. Staff time'!V114</f>
        <v>0</v>
      </c>
      <c r="W203" s="421">
        <f>'6. Staff time'!X114</f>
        <v>0</v>
      </c>
      <c r="X203" s="421">
        <f>'6. Staff time'!Z114</f>
        <v>0</v>
      </c>
      <c r="Y203" s="421">
        <f>'6. Staff time'!AA114</f>
        <v>0</v>
      </c>
      <c r="Z203" s="349">
        <f t="shared" si="37"/>
        <v>0</v>
      </c>
      <c r="AA203" s="349">
        <f t="shared" si="38"/>
        <v>0</v>
      </c>
      <c r="AB203" s="349">
        <f t="shared" si="39"/>
        <v>0</v>
      </c>
      <c r="AC203" s="349">
        <f t="shared" si="40"/>
        <v>0</v>
      </c>
      <c r="AD203" s="349">
        <f t="shared" si="41"/>
        <v>0</v>
      </c>
      <c r="AE203" s="349">
        <f t="shared" si="42"/>
        <v>0</v>
      </c>
      <c r="AF203" s="349">
        <f t="shared" si="43"/>
        <v>0</v>
      </c>
      <c r="AG203" s="349">
        <f t="shared" si="44"/>
        <v>0</v>
      </c>
      <c r="AH203" s="349">
        <f t="shared" si="45"/>
        <v>0</v>
      </c>
      <c r="AI203" s="349">
        <f t="shared" si="46"/>
        <v>0</v>
      </c>
    </row>
    <row r="204" spans="2:35">
      <c r="B204" s="291" t="str">
        <f>'6. Staff time'!C115</f>
        <v>Select cadre</v>
      </c>
      <c r="C204" s="291" t="str">
        <f>IF('4. Campaign staff'!G21=0,"",'4. Campaign staff'!G21)</f>
        <v/>
      </c>
      <c r="D204" s="291" t="str">
        <f>IF('4. Campaign staff'!I21=0,"",'4. Campaign staff'!I21)</f>
        <v/>
      </c>
      <c r="E204" s="346">
        <f t="shared" si="47"/>
        <v>0</v>
      </c>
      <c r="F204" s="346">
        <f t="shared" si="47"/>
        <v>0</v>
      </c>
      <c r="G204" s="350">
        <f t="shared" si="49"/>
        <v>0</v>
      </c>
      <c r="H204" s="350">
        <f t="shared" si="49"/>
        <v>0</v>
      </c>
      <c r="I204" s="350" t="e">
        <f t="shared" si="49"/>
        <v>#DIV/0!</v>
      </c>
      <c r="J204" s="350">
        <f t="shared" si="49"/>
        <v>0</v>
      </c>
      <c r="K204" s="350">
        <f t="shared" si="49"/>
        <v>0</v>
      </c>
      <c r="L204" s="291">
        <f>IF(SUM('6. Staff time'!I115:AD115)&gt;('6. Staff time'!$AC$8*$D$23),1,0)</f>
        <v>0</v>
      </c>
      <c r="M204" s="291">
        <f>IF(L204=1,SUM('6. Staff time'!I115:AD115)-$D$24,0)</f>
        <v>0</v>
      </c>
      <c r="N204" s="297" t="e">
        <f>IF(SUM('6. Staff time'!I115:AD115)&lt;$D$24,100%,$D$24/SUM('6. Staff time'!I115:AD115))</f>
        <v>#DIV/0!</v>
      </c>
      <c r="O204" s="348" t="e">
        <f t="shared" si="48"/>
        <v>#DIV/0!</v>
      </c>
      <c r="P204" s="421">
        <f>'6. Staff time'!I115</f>
        <v>0</v>
      </c>
      <c r="Q204" s="421">
        <f>'6. Staff time'!K115</f>
        <v>0</v>
      </c>
      <c r="R204" s="421">
        <f>'6. Staff time'!N115</f>
        <v>0</v>
      </c>
      <c r="S204" s="421">
        <f>'6. Staff time'!P115</f>
        <v>0</v>
      </c>
      <c r="T204" s="421">
        <f>'6. Staff time'!R115</f>
        <v>0</v>
      </c>
      <c r="U204" s="421">
        <f>'6. Staff time'!T115</f>
        <v>0</v>
      </c>
      <c r="V204" s="421">
        <f>'6. Staff time'!V115</f>
        <v>0</v>
      </c>
      <c r="W204" s="421">
        <f>'6. Staff time'!X115</f>
        <v>0</v>
      </c>
      <c r="X204" s="421">
        <f>'6. Staff time'!Z115</f>
        <v>0</v>
      </c>
      <c r="Y204" s="421">
        <f>'6. Staff time'!AA115</f>
        <v>0</v>
      </c>
      <c r="Z204" s="349">
        <f t="shared" si="37"/>
        <v>0</v>
      </c>
      <c r="AA204" s="349">
        <f t="shared" si="38"/>
        <v>0</v>
      </c>
      <c r="AB204" s="349">
        <f t="shared" si="39"/>
        <v>0</v>
      </c>
      <c r="AC204" s="349">
        <f t="shared" si="40"/>
        <v>0</v>
      </c>
      <c r="AD204" s="349">
        <f t="shared" si="41"/>
        <v>0</v>
      </c>
      <c r="AE204" s="349">
        <f t="shared" si="42"/>
        <v>0</v>
      </c>
      <c r="AF204" s="349">
        <f t="shared" si="43"/>
        <v>0</v>
      </c>
      <c r="AG204" s="349">
        <f t="shared" si="44"/>
        <v>0</v>
      </c>
      <c r="AH204" s="349">
        <f t="shared" si="45"/>
        <v>0</v>
      </c>
      <c r="AI204" s="349">
        <f t="shared" si="46"/>
        <v>0</v>
      </c>
    </row>
    <row r="205" spans="2:35">
      <c r="B205" s="291" t="str">
        <f>'6. Staff time'!C116</f>
        <v>Select cadre</v>
      </c>
      <c r="C205" s="291" t="str">
        <f>IF('4. Campaign staff'!G22=0,"",'4. Campaign staff'!G22)</f>
        <v/>
      </c>
      <c r="D205" s="291" t="str">
        <f>IF('4. Campaign staff'!I22=0,"",'4. Campaign staff'!I22)</f>
        <v/>
      </c>
      <c r="E205" s="346">
        <f t="shared" si="47"/>
        <v>0</v>
      </c>
      <c r="F205" s="346">
        <f t="shared" si="47"/>
        <v>0</v>
      </c>
      <c r="G205" s="350">
        <f t="shared" si="49"/>
        <v>0</v>
      </c>
      <c r="H205" s="350">
        <f t="shared" si="49"/>
        <v>0</v>
      </c>
      <c r="I205" s="350" t="e">
        <f t="shared" si="49"/>
        <v>#DIV/0!</v>
      </c>
      <c r="J205" s="350">
        <f t="shared" si="49"/>
        <v>0</v>
      </c>
      <c r="K205" s="350">
        <f t="shared" si="49"/>
        <v>0</v>
      </c>
      <c r="L205" s="291">
        <f>IF(SUM('6. Staff time'!I116:AD116)&gt;('6. Staff time'!$AC$8*$D$23),1,0)</f>
        <v>0</v>
      </c>
      <c r="M205" s="291">
        <f>IF(L205=1,SUM('6. Staff time'!I116:AD116)-$D$24,0)</f>
        <v>0</v>
      </c>
      <c r="N205" s="297" t="e">
        <f>IF(SUM('6. Staff time'!I116:AD116)&lt;$D$24,100%,$D$24/SUM('6. Staff time'!I116:AD116))</f>
        <v>#DIV/0!</v>
      </c>
      <c r="O205" s="348" t="e">
        <f t="shared" si="48"/>
        <v>#DIV/0!</v>
      </c>
      <c r="P205" s="421">
        <f>'6. Staff time'!I116</f>
        <v>0</v>
      </c>
      <c r="Q205" s="421">
        <f>'6. Staff time'!K116</f>
        <v>0</v>
      </c>
      <c r="R205" s="421">
        <f>'6. Staff time'!N116</f>
        <v>0</v>
      </c>
      <c r="S205" s="421">
        <f>'6. Staff time'!P116</f>
        <v>0</v>
      </c>
      <c r="T205" s="421">
        <f>'6. Staff time'!R116</f>
        <v>0</v>
      </c>
      <c r="U205" s="421">
        <f>'6. Staff time'!T116</f>
        <v>0</v>
      </c>
      <c r="V205" s="421">
        <f>'6. Staff time'!V116</f>
        <v>0</v>
      </c>
      <c r="W205" s="421">
        <f>'6. Staff time'!X116</f>
        <v>0</v>
      </c>
      <c r="X205" s="421">
        <f>'6. Staff time'!Z116</f>
        <v>0</v>
      </c>
      <c r="Y205" s="421">
        <f>'6. Staff time'!AA116</f>
        <v>0</v>
      </c>
      <c r="Z205" s="349">
        <f t="shared" si="37"/>
        <v>0</v>
      </c>
      <c r="AA205" s="349">
        <f t="shared" si="38"/>
        <v>0</v>
      </c>
      <c r="AB205" s="349">
        <f t="shared" si="39"/>
        <v>0</v>
      </c>
      <c r="AC205" s="349">
        <f t="shared" si="40"/>
        <v>0</v>
      </c>
      <c r="AD205" s="349">
        <f t="shared" si="41"/>
        <v>0</v>
      </c>
      <c r="AE205" s="349">
        <f t="shared" si="42"/>
        <v>0</v>
      </c>
      <c r="AF205" s="349">
        <f t="shared" si="43"/>
        <v>0</v>
      </c>
      <c r="AG205" s="349">
        <f t="shared" si="44"/>
        <v>0</v>
      </c>
      <c r="AH205" s="349">
        <f t="shared" si="45"/>
        <v>0</v>
      </c>
      <c r="AI205" s="349">
        <f t="shared" si="46"/>
        <v>0</v>
      </c>
    </row>
    <row r="206" spans="2:35">
      <c r="B206" s="291" t="str">
        <f>'6. Staff time'!C117</f>
        <v>Select cadre</v>
      </c>
      <c r="C206" s="291" t="str">
        <f>IF('4. Campaign staff'!G23=0,"",'4. Campaign staff'!G23)</f>
        <v/>
      </c>
      <c r="D206" s="291" t="str">
        <f>IF('4. Campaign staff'!I23=0,"",'4. Campaign staff'!I23)</f>
        <v/>
      </c>
      <c r="E206" s="346">
        <f t="shared" si="47"/>
        <v>0</v>
      </c>
      <c r="F206" s="346">
        <f t="shared" si="47"/>
        <v>0</v>
      </c>
      <c r="G206" s="350">
        <f t="shared" si="49"/>
        <v>0</v>
      </c>
      <c r="H206" s="350">
        <f t="shared" si="49"/>
        <v>0</v>
      </c>
      <c r="I206" s="350" t="e">
        <f t="shared" si="49"/>
        <v>#DIV/0!</v>
      </c>
      <c r="J206" s="350">
        <f t="shared" si="49"/>
        <v>0</v>
      </c>
      <c r="K206" s="350">
        <f t="shared" si="49"/>
        <v>0</v>
      </c>
      <c r="L206" s="291">
        <f>IF(SUM('6. Staff time'!I117:AD117)&gt;('6. Staff time'!$AC$8*$D$23),1,0)</f>
        <v>0</v>
      </c>
      <c r="M206" s="291">
        <f>IF(L206=1,SUM('6. Staff time'!I117:AD117)-$D$24,0)</f>
        <v>0</v>
      </c>
      <c r="N206" s="297" t="e">
        <f>IF(SUM('6. Staff time'!I117:AD117)&lt;$D$24,100%,$D$24/SUM('6. Staff time'!I117:AD117))</f>
        <v>#DIV/0!</v>
      </c>
      <c r="O206" s="348" t="e">
        <f t="shared" si="48"/>
        <v>#DIV/0!</v>
      </c>
      <c r="P206" s="421">
        <f>'6. Staff time'!I117</f>
        <v>0</v>
      </c>
      <c r="Q206" s="421">
        <f>'6. Staff time'!K117</f>
        <v>0</v>
      </c>
      <c r="R206" s="421">
        <f>'6. Staff time'!N117</f>
        <v>0</v>
      </c>
      <c r="S206" s="421">
        <f>'6. Staff time'!P117</f>
        <v>0</v>
      </c>
      <c r="T206" s="421">
        <f>'6. Staff time'!R117</f>
        <v>0</v>
      </c>
      <c r="U206" s="421">
        <f>'6. Staff time'!T117</f>
        <v>0</v>
      </c>
      <c r="V206" s="421">
        <f>'6. Staff time'!V117</f>
        <v>0</v>
      </c>
      <c r="W206" s="421">
        <f>'6. Staff time'!X117</f>
        <v>0</v>
      </c>
      <c r="X206" s="421">
        <f>'6. Staff time'!Z117</f>
        <v>0</v>
      </c>
      <c r="Y206" s="421">
        <f>'6. Staff time'!AA117</f>
        <v>0</v>
      </c>
      <c r="Z206" s="349">
        <f t="shared" si="37"/>
        <v>0</v>
      </c>
      <c r="AA206" s="349">
        <f t="shared" si="38"/>
        <v>0</v>
      </c>
      <c r="AB206" s="349">
        <f t="shared" si="39"/>
        <v>0</v>
      </c>
      <c r="AC206" s="349">
        <f t="shared" si="40"/>
        <v>0</v>
      </c>
      <c r="AD206" s="349">
        <f t="shared" si="41"/>
        <v>0</v>
      </c>
      <c r="AE206" s="349">
        <f t="shared" si="42"/>
        <v>0</v>
      </c>
      <c r="AF206" s="349">
        <f t="shared" si="43"/>
        <v>0</v>
      </c>
      <c r="AG206" s="349">
        <f t="shared" si="44"/>
        <v>0</v>
      </c>
      <c r="AH206" s="349">
        <f t="shared" si="45"/>
        <v>0</v>
      </c>
      <c r="AI206" s="349">
        <f t="shared" si="46"/>
        <v>0</v>
      </c>
    </row>
    <row r="207" spans="2:35">
      <c r="B207" s="291" t="str">
        <f>'6. Staff time'!C118</f>
        <v>Select cadre</v>
      </c>
      <c r="C207" s="291" t="str">
        <f>IF('4. Campaign staff'!G24=0,"",'4. Campaign staff'!G24)</f>
        <v/>
      </c>
      <c r="D207" s="291" t="str">
        <f>IF('4. Campaign staff'!I24=0,"",'4. Campaign staff'!I24)</f>
        <v/>
      </c>
      <c r="E207" s="346">
        <f t="shared" si="47"/>
        <v>0</v>
      </c>
      <c r="F207" s="346">
        <f t="shared" si="47"/>
        <v>0</v>
      </c>
      <c r="G207" s="350">
        <f t="shared" si="49"/>
        <v>0</v>
      </c>
      <c r="H207" s="350">
        <f t="shared" si="49"/>
        <v>0</v>
      </c>
      <c r="I207" s="350" t="e">
        <f t="shared" si="49"/>
        <v>#DIV/0!</v>
      </c>
      <c r="J207" s="350">
        <f t="shared" si="49"/>
        <v>0</v>
      </c>
      <c r="K207" s="350">
        <f t="shared" si="49"/>
        <v>0</v>
      </c>
      <c r="L207" s="291">
        <f>IF(SUM('6. Staff time'!I118:AD118)&gt;('6. Staff time'!$AC$8*$D$23),1,0)</f>
        <v>0</v>
      </c>
      <c r="M207" s="291">
        <f>IF(L207=1,SUM('6. Staff time'!I118:AD118)-$D$24,0)</f>
        <v>0</v>
      </c>
      <c r="N207" s="297" t="e">
        <f>IF(SUM('6. Staff time'!I118:AD118)&lt;$D$24,100%,$D$24/SUM('6. Staff time'!I118:AD118))</f>
        <v>#DIV/0!</v>
      </c>
      <c r="O207" s="348" t="e">
        <f t="shared" si="48"/>
        <v>#DIV/0!</v>
      </c>
      <c r="P207" s="421">
        <f>'6. Staff time'!I118</f>
        <v>0</v>
      </c>
      <c r="Q207" s="421">
        <f>'6. Staff time'!K118</f>
        <v>0</v>
      </c>
      <c r="R207" s="421">
        <f>'6. Staff time'!N118</f>
        <v>0</v>
      </c>
      <c r="S207" s="421">
        <f>'6. Staff time'!P118</f>
        <v>0</v>
      </c>
      <c r="T207" s="421">
        <f>'6. Staff time'!R118</f>
        <v>0</v>
      </c>
      <c r="U207" s="421">
        <f>'6. Staff time'!T118</f>
        <v>0</v>
      </c>
      <c r="V207" s="421">
        <f>'6. Staff time'!V118</f>
        <v>0</v>
      </c>
      <c r="W207" s="421">
        <f>'6. Staff time'!X118</f>
        <v>0</v>
      </c>
      <c r="X207" s="421">
        <f>'6. Staff time'!Z118</f>
        <v>0</v>
      </c>
      <c r="Y207" s="421">
        <f>'6. Staff time'!AA118</f>
        <v>0</v>
      </c>
      <c r="Z207" s="349">
        <f t="shared" si="37"/>
        <v>0</v>
      </c>
      <c r="AA207" s="349">
        <f t="shared" si="38"/>
        <v>0</v>
      </c>
      <c r="AB207" s="349">
        <f t="shared" si="39"/>
        <v>0</v>
      </c>
      <c r="AC207" s="349">
        <f t="shared" si="40"/>
        <v>0</v>
      </c>
      <c r="AD207" s="349">
        <f t="shared" si="41"/>
        <v>0</v>
      </c>
      <c r="AE207" s="349">
        <f t="shared" si="42"/>
        <v>0</v>
      </c>
      <c r="AF207" s="349">
        <f t="shared" si="43"/>
        <v>0</v>
      </c>
      <c r="AG207" s="349">
        <f t="shared" si="44"/>
        <v>0</v>
      </c>
      <c r="AH207" s="349">
        <f t="shared" si="45"/>
        <v>0</v>
      </c>
      <c r="AI207" s="349">
        <f t="shared" si="46"/>
        <v>0</v>
      </c>
    </row>
    <row r="208" spans="2:35">
      <c r="B208" s="291" t="str">
        <f>'6. Staff time'!C119</f>
        <v>Select cadre</v>
      </c>
      <c r="C208" s="291" t="str">
        <f>IF('4. Campaign staff'!G25=0,"",'4. Campaign staff'!G25)</f>
        <v/>
      </c>
      <c r="D208" s="291" t="str">
        <f>IF('4. Campaign staff'!I25=0,"",'4. Campaign staff'!I25)</f>
        <v/>
      </c>
      <c r="E208" s="346">
        <f t="shared" si="47"/>
        <v>0</v>
      </c>
      <c r="F208" s="346">
        <f t="shared" si="47"/>
        <v>0</v>
      </c>
      <c r="G208" s="350">
        <f t="shared" si="49"/>
        <v>0</v>
      </c>
      <c r="H208" s="350">
        <f t="shared" si="49"/>
        <v>0</v>
      </c>
      <c r="I208" s="350" t="e">
        <f t="shared" si="49"/>
        <v>#DIV/0!</v>
      </c>
      <c r="J208" s="350">
        <f t="shared" si="49"/>
        <v>0</v>
      </c>
      <c r="K208" s="350">
        <f t="shared" si="49"/>
        <v>0</v>
      </c>
      <c r="L208" s="291">
        <f>IF(SUM('6. Staff time'!I119:AD119)&gt;('6. Staff time'!$AC$8*$D$23),1,0)</f>
        <v>0</v>
      </c>
      <c r="M208" s="291">
        <f>IF(L208=1,SUM('6. Staff time'!I119:AD119)-$D$24,0)</f>
        <v>0</v>
      </c>
      <c r="N208" s="297" t="e">
        <f>IF(SUM('6. Staff time'!I119:AD119)&lt;$D$24,100%,$D$24/SUM('6. Staff time'!I119:AD119))</f>
        <v>#DIV/0!</v>
      </c>
      <c r="O208" s="348" t="e">
        <f t="shared" si="48"/>
        <v>#DIV/0!</v>
      </c>
      <c r="P208" s="421">
        <f>'6. Staff time'!I119</f>
        <v>0</v>
      </c>
      <c r="Q208" s="421">
        <f>'6. Staff time'!K119</f>
        <v>0</v>
      </c>
      <c r="R208" s="421">
        <f>'6. Staff time'!N119</f>
        <v>0</v>
      </c>
      <c r="S208" s="421">
        <f>'6. Staff time'!P119</f>
        <v>0</v>
      </c>
      <c r="T208" s="421">
        <f>'6. Staff time'!R119</f>
        <v>0</v>
      </c>
      <c r="U208" s="421">
        <f>'6. Staff time'!T119</f>
        <v>0</v>
      </c>
      <c r="V208" s="421">
        <f>'6. Staff time'!V119</f>
        <v>0</v>
      </c>
      <c r="W208" s="421">
        <f>'6. Staff time'!X119</f>
        <v>0</v>
      </c>
      <c r="X208" s="421">
        <f>'6. Staff time'!Z119</f>
        <v>0</v>
      </c>
      <c r="Y208" s="421">
        <f>'6. Staff time'!AA119</f>
        <v>0</v>
      </c>
      <c r="Z208" s="349">
        <f t="shared" si="37"/>
        <v>0</v>
      </c>
      <c r="AA208" s="349">
        <f t="shared" si="38"/>
        <v>0</v>
      </c>
      <c r="AB208" s="349">
        <f t="shared" si="39"/>
        <v>0</v>
      </c>
      <c r="AC208" s="349">
        <f t="shared" si="40"/>
        <v>0</v>
      </c>
      <c r="AD208" s="349">
        <f t="shared" si="41"/>
        <v>0</v>
      </c>
      <c r="AE208" s="349">
        <f t="shared" si="42"/>
        <v>0</v>
      </c>
      <c r="AF208" s="349">
        <f t="shared" si="43"/>
        <v>0</v>
      </c>
      <c r="AG208" s="349">
        <f t="shared" si="44"/>
        <v>0</v>
      </c>
      <c r="AH208" s="349">
        <f t="shared" si="45"/>
        <v>0</v>
      </c>
      <c r="AI208" s="349">
        <f t="shared" si="46"/>
        <v>0</v>
      </c>
    </row>
    <row r="209" spans="2:35">
      <c r="B209" s="291" t="str">
        <f>'6. Staff time'!C120</f>
        <v>Select cadre</v>
      </c>
      <c r="C209" s="291" t="str">
        <f>IF('4. Campaign staff'!G26=0,"",'4. Campaign staff'!G26)</f>
        <v/>
      </c>
      <c r="D209" s="291" t="str">
        <f>IF('4. Campaign staff'!I26=0,"",'4. Campaign staff'!I26)</f>
        <v/>
      </c>
      <c r="E209" s="346">
        <f t="shared" si="47"/>
        <v>0</v>
      </c>
      <c r="F209" s="346">
        <f t="shared" si="47"/>
        <v>0</v>
      </c>
      <c r="G209" s="350">
        <f t="shared" si="49"/>
        <v>0</v>
      </c>
      <c r="H209" s="350">
        <f t="shared" si="49"/>
        <v>0</v>
      </c>
      <c r="I209" s="350" t="e">
        <f t="shared" si="49"/>
        <v>#DIV/0!</v>
      </c>
      <c r="J209" s="350">
        <f t="shared" si="49"/>
        <v>0</v>
      </c>
      <c r="K209" s="350">
        <f t="shared" si="49"/>
        <v>0</v>
      </c>
      <c r="L209" s="291">
        <f>IF(SUM('6. Staff time'!I120:AD120)&gt;('6. Staff time'!$AC$8*$D$23),1,0)</f>
        <v>0</v>
      </c>
      <c r="M209" s="291">
        <f>IF(L209=1,SUM('6. Staff time'!I120:AD120)-$D$24,0)</f>
        <v>0</v>
      </c>
      <c r="N209" s="297" t="e">
        <f>IF(SUM('6. Staff time'!I120:AD120)&lt;$D$24,100%,$D$24/SUM('6. Staff time'!I120:AD120))</f>
        <v>#DIV/0!</v>
      </c>
      <c r="O209" s="348" t="e">
        <f t="shared" si="48"/>
        <v>#DIV/0!</v>
      </c>
      <c r="P209" s="421">
        <f>'6. Staff time'!I120</f>
        <v>0</v>
      </c>
      <c r="Q209" s="421">
        <f>'6. Staff time'!K120</f>
        <v>0</v>
      </c>
      <c r="R209" s="421">
        <f>'6. Staff time'!N120</f>
        <v>0</v>
      </c>
      <c r="S209" s="421">
        <f>'6. Staff time'!P120</f>
        <v>0</v>
      </c>
      <c r="T209" s="421">
        <f>'6. Staff time'!R120</f>
        <v>0</v>
      </c>
      <c r="U209" s="421">
        <f>'6. Staff time'!T120</f>
        <v>0</v>
      </c>
      <c r="V209" s="421">
        <f>'6. Staff time'!V120</f>
        <v>0</v>
      </c>
      <c r="W209" s="421">
        <f>'6. Staff time'!X120</f>
        <v>0</v>
      </c>
      <c r="X209" s="421">
        <f>'6. Staff time'!Z120</f>
        <v>0</v>
      </c>
      <c r="Y209" s="421">
        <f>'6. Staff time'!AA120</f>
        <v>0</v>
      </c>
      <c r="Z209" s="349">
        <f t="shared" si="37"/>
        <v>0</v>
      </c>
      <c r="AA209" s="349">
        <f t="shared" si="38"/>
        <v>0</v>
      </c>
      <c r="AB209" s="349">
        <f t="shared" si="39"/>
        <v>0</v>
      </c>
      <c r="AC209" s="349">
        <f t="shared" si="40"/>
        <v>0</v>
      </c>
      <c r="AD209" s="349">
        <f t="shared" si="41"/>
        <v>0</v>
      </c>
      <c r="AE209" s="349">
        <f t="shared" si="42"/>
        <v>0</v>
      </c>
      <c r="AF209" s="349">
        <f t="shared" si="43"/>
        <v>0</v>
      </c>
      <c r="AG209" s="349">
        <f t="shared" si="44"/>
        <v>0</v>
      </c>
      <c r="AH209" s="349">
        <f t="shared" si="45"/>
        <v>0</v>
      </c>
      <c r="AI209" s="349">
        <f t="shared" si="46"/>
        <v>0</v>
      </c>
    </row>
    <row r="210" spans="2:35">
      <c r="B210" s="291" t="str">
        <f>'6. Staff time'!C121</f>
        <v>Select cadre</v>
      </c>
      <c r="C210" s="291" t="str">
        <f>IF('4. Campaign staff'!G27=0,"",'4. Campaign staff'!G27)</f>
        <v/>
      </c>
      <c r="D210" s="291" t="str">
        <f>IF('4. Campaign staff'!I27=0,"",'4. Campaign staff'!I27)</f>
        <v/>
      </c>
      <c r="E210" s="346">
        <f t="shared" ref="E210:F225" si="50">E126</f>
        <v>0</v>
      </c>
      <c r="F210" s="346">
        <f t="shared" si="50"/>
        <v>0</v>
      </c>
      <c r="G210" s="350">
        <f t="shared" si="49"/>
        <v>0</v>
      </c>
      <c r="H210" s="350">
        <f t="shared" si="49"/>
        <v>0</v>
      </c>
      <c r="I210" s="350" t="e">
        <f t="shared" si="49"/>
        <v>#DIV/0!</v>
      </c>
      <c r="J210" s="350">
        <f t="shared" si="49"/>
        <v>0</v>
      </c>
      <c r="K210" s="350">
        <f t="shared" si="49"/>
        <v>0</v>
      </c>
      <c r="L210" s="291">
        <f>IF(SUM('6. Staff time'!I121:AD121)&gt;('6. Staff time'!$AC$8*$D$23),1,0)</f>
        <v>0</v>
      </c>
      <c r="M210" s="291">
        <f>IF(L210=1,SUM('6. Staff time'!I121:AD121)-$D$24,0)</f>
        <v>0</v>
      </c>
      <c r="N210" s="297" t="e">
        <f>IF(SUM('6. Staff time'!I121:AD121)&lt;$D$24,100%,$D$24/SUM('6. Staff time'!I121:AD121))</f>
        <v>#DIV/0!</v>
      </c>
      <c r="O210" s="348" t="e">
        <f t="shared" si="48"/>
        <v>#DIV/0!</v>
      </c>
      <c r="P210" s="421">
        <f>'6. Staff time'!I121</f>
        <v>0</v>
      </c>
      <c r="Q210" s="421">
        <f>'6. Staff time'!K121</f>
        <v>0</v>
      </c>
      <c r="R210" s="421">
        <f>'6. Staff time'!N121</f>
        <v>0</v>
      </c>
      <c r="S210" s="421">
        <f>'6. Staff time'!P121</f>
        <v>0</v>
      </c>
      <c r="T210" s="421">
        <f>'6. Staff time'!R121</f>
        <v>0</v>
      </c>
      <c r="U210" s="421">
        <f>'6. Staff time'!T121</f>
        <v>0</v>
      </c>
      <c r="V210" s="421">
        <f>'6. Staff time'!V121</f>
        <v>0</v>
      </c>
      <c r="W210" s="421">
        <f>'6. Staff time'!X121</f>
        <v>0</v>
      </c>
      <c r="X210" s="421">
        <f>'6. Staff time'!Z121</f>
        <v>0</v>
      </c>
      <c r="Y210" s="421">
        <f>'6. Staff time'!AA121</f>
        <v>0</v>
      </c>
      <c r="Z210" s="349">
        <f t="shared" si="37"/>
        <v>0</v>
      </c>
      <c r="AA210" s="349">
        <f t="shared" si="38"/>
        <v>0</v>
      </c>
      <c r="AB210" s="349">
        <f t="shared" si="39"/>
        <v>0</v>
      </c>
      <c r="AC210" s="349">
        <f t="shared" si="40"/>
        <v>0</v>
      </c>
      <c r="AD210" s="349">
        <f t="shared" si="41"/>
        <v>0</v>
      </c>
      <c r="AE210" s="349">
        <f t="shared" si="42"/>
        <v>0</v>
      </c>
      <c r="AF210" s="349">
        <f t="shared" si="43"/>
        <v>0</v>
      </c>
      <c r="AG210" s="349">
        <f t="shared" si="44"/>
        <v>0</v>
      </c>
      <c r="AH210" s="349">
        <f t="shared" si="45"/>
        <v>0</v>
      </c>
      <c r="AI210" s="349">
        <f t="shared" si="46"/>
        <v>0</v>
      </c>
    </row>
    <row r="211" spans="2:35">
      <c r="B211" s="291" t="str">
        <f>'6. Staff time'!C122</f>
        <v>Select cadre</v>
      </c>
      <c r="C211" s="291" t="str">
        <f>IF('4. Campaign staff'!G28=0,"",'4. Campaign staff'!G28)</f>
        <v/>
      </c>
      <c r="D211" s="291" t="str">
        <f>IF('4. Campaign staff'!I28=0,"",'4. Campaign staff'!I28)</f>
        <v/>
      </c>
      <c r="E211" s="346">
        <f t="shared" si="50"/>
        <v>0</v>
      </c>
      <c r="F211" s="346">
        <f t="shared" si="50"/>
        <v>0</v>
      </c>
      <c r="G211" s="350">
        <f t="shared" si="49"/>
        <v>0</v>
      </c>
      <c r="H211" s="350">
        <f t="shared" si="49"/>
        <v>0</v>
      </c>
      <c r="I211" s="350" t="e">
        <f t="shared" si="49"/>
        <v>#DIV/0!</v>
      </c>
      <c r="J211" s="350">
        <f t="shared" si="49"/>
        <v>0</v>
      </c>
      <c r="K211" s="350">
        <f t="shared" si="49"/>
        <v>0</v>
      </c>
      <c r="L211" s="291">
        <f>IF(SUM('6. Staff time'!I122:AD122)&gt;('6. Staff time'!$AC$8*$D$23),1,0)</f>
        <v>0</v>
      </c>
      <c r="M211" s="291">
        <f>IF(L211=1,SUM('6. Staff time'!I122:AD122)-$D$24,0)</f>
        <v>0</v>
      </c>
      <c r="N211" s="297" t="e">
        <f>IF(SUM('6. Staff time'!I122:AD122)&lt;$D$24,100%,$D$24/SUM('6. Staff time'!I122:AD122))</f>
        <v>#DIV/0!</v>
      </c>
      <c r="O211" s="348" t="e">
        <f t="shared" si="48"/>
        <v>#DIV/0!</v>
      </c>
      <c r="P211" s="421">
        <f>'6. Staff time'!I122</f>
        <v>0</v>
      </c>
      <c r="Q211" s="421">
        <f>'6. Staff time'!K122</f>
        <v>0</v>
      </c>
      <c r="R211" s="421">
        <f>'6. Staff time'!N122</f>
        <v>0</v>
      </c>
      <c r="S211" s="421">
        <f>'6. Staff time'!P122</f>
        <v>0</v>
      </c>
      <c r="T211" s="421">
        <f>'6. Staff time'!R122</f>
        <v>0</v>
      </c>
      <c r="U211" s="421">
        <f>'6. Staff time'!T122</f>
        <v>0</v>
      </c>
      <c r="V211" s="421">
        <f>'6. Staff time'!V122</f>
        <v>0</v>
      </c>
      <c r="W211" s="421">
        <f>'6. Staff time'!X122</f>
        <v>0</v>
      </c>
      <c r="X211" s="421">
        <f>'6. Staff time'!Z122</f>
        <v>0</v>
      </c>
      <c r="Y211" s="421">
        <f>'6. Staff time'!AA122</f>
        <v>0</v>
      </c>
      <c r="Z211" s="349">
        <f t="shared" si="37"/>
        <v>0</v>
      </c>
      <c r="AA211" s="349">
        <f t="shared" si="38"/>
        <v>0</v>
      </c>
      <c r="AB211" s="349">
        <f t="shared" si="39"/>
        <v>0</v>
      </c>
      <c r="AC211" s="349">
        <f t="shared" si="40"/>
        <v>0</v>
      </c>
      <c r="AD211" s="349">
        <f t="shared" si="41"/>
        <v>0</v>
      </c>
      <c r="AE211" s="349">
        <f t="shared" si="42"/>
        <v>0</v>
      </c>
      <c r="AF211" s="349">
        <f t="shared" si="43"/>
        <v>0</v>
      </c>
      <c r="AG211" s="349">
        <f t="shared" si="44"/>
        <v>0</v>
      </c>
      <c r="AH211" s="349">
        <f t="shared" si="45"/>
        <v>0</v>
      </c>
      <c r="AI211" s="349">
        <f t="shared" si="46"/>
        <v>0</v>
      </c>
    </row>
    <row r="212" spans="2:35">
      <c r="B212" s="291" t="str">
        <f>'6. Staff time'!C123</f>
        <v>Select cadre</v>
      </c>
      <c r="C212" s="291" t="str">
        <f>IF('4. Campaign staff'!G29=0,"",'4. Campaign staff'!G29)</f>
        <v/>
      </c>
      <c r="D212" s="291" t="str">
        <f>IF('4. Campaign staff'!I29=0,"",'4. Campaign staff'!I29)</f>
        <v/>
      </c>
      <c r="E212" s="346">
        <f t="shared" si="50"/>
        <v>0</v>
      </c>
      <c r="F212" s="346">
        <f t="shared" si="50"/>
        <v>0</v>
      </c>
      <c r="G212" s="350">
        <f t="shared" si="49"/>
        <v>0</v>
      </c>
      <c r="H212" s="350">
        <f t="shared" si="49"/>
        <v>0</v>
      </c>
      <c r="I212" s="350" t="e">
        <f t="shared" si="49"/>
        <v>#DIV/0!</v>
      </c>
      <c r="J212" s="350">
        <f t="shared" si="49"/>
        <v>0</v>
      </c>
      <c r="K212" s="350">
        <f t="shared" si="49"/>
        <v>0</v>
      </c>
      <c r="L212" s="291">
        <f>IF(SUM('6. Staff time'!I123:AD123)&gt;('6. Staff time'!$AC$8*$D$23),1,0)</f>
        <v>0</v>
      </c>
      <c r="M212" s="291">
        <f>IF(L212=1,SUM('6. Staff time'!I123:AD123)-$D$24,0)</f>
        <v>0</v>
      </c>
      <c r="N212" s="297" t="e">
        <f>IF(SUM('6. Staff time'!I123:AD123)&lt;$D$24,100%,$D$24/SUM('6. Staff time'!I123:AD123))</f>
        <v>#DIV/0!</v>
      </c>
      <c r="O212" s="348" t="e">
        <f t="shared" si="48"/>
        <v>#DIV/0!</v>
      </c>
      <c r="P212" s="421">
        <f>'6. Staff time'!I123</f>
        <v>0</v>
      </c>
      <c r="Q212" s="421">
        <f>'6. Staff time'!K123</f>
        <v>0</v>
      </c>
      <c r="R212" s="421">
        <f>'6. Staff time'!N123</f>
        <v>0</v>
      </c>
      <c r="S212" s="421">
        <f>'6. Staff time'!P123</f>
        <v>0</v>
      </c>
      <c r="T212" s="421">
        <f>'6. Staff time'!R123</f>
        <v>0</v>
      </c>
      <c r="U212" s="421">
        <f>'6. Staff time'!T123</f>
        <v>0</v>
      </c>
      <c r="V212" s="421">
        <f>'6. Staff time'!V123</f>
        <v>0</v>
      </c>
      <c r="W212" s="421">
        <f>'6. Staff time'!X123</f>
        <v>0</v>
      </c>
      <c r="X212" s="421">
        <f>'6. Staff time'!Z123</f>
        <v>0</v>
      </c>
      <c r="Y212" s="421">
        <f>'6. Staff time'!AA123</f>
        <v>0</v>
      </c>
      <c r="Z212" s="349">
        <f t="shared" si="37"/>
        <v>0</v>
      </c>
      <c r="AA212" s="349">
        <f t="shared" si="38"/>
        <v>0</v>
      </c>
      <c r="AB212" s="349">
        <f t="shared" si="39"/>
        <v>0</v>
      </c>
      <c r="AC212" s="349">
        <f t="shared" si="40"/>
        <v>0</v>
      </c>
      <c r="AD212" s="349">
        <f t="shared" si="41"/>
        <v>0</v>
      </c>
      <c r="AE212" s="349">
        <f t="shared" si="42"/>
        <v>0</v>
      </c>
      <c r="AF212" s="349">
        <f t="shared" si="43"/>
        <v>0</v>
      </c>
      <c r="AG212" s="349">
        <f t="shared" si="44"/>
        <v>0</v>
      </c>
      <c r="AH212" s="349">
        <f t="shared" si="45"/>
        <v>0</v>
      </c>
      <c r="AI212" s="349">
        <f t="shared" si="46"/>
        <v>0</v>
      </c>
    </row>
    <row r="213" spans="2:35">
      <c r="B213" s="291" t="str">
        <f>'6. Staff time'!C124</f>
        <v>Select cadre</v>
      </c>
      <c r="C213" s="291" t="str">
        <f>IF('4. Campaign staff'!G30=0,"",'4. Campaign staff'!G30)</f>
        <v/>
      </c>
      <c r="D213" s="291" t="str">
        <f>IF('4. Campaign staff'!I30=0,"",'4. Campaign staff'!I30)</f>
        <v/>
      </c>
      <c r="E213" s="346">
        <f t="shared" si="50"/>
        <v>0</v>
      </c>
      <c r="F213" s="346">
        <f t="shared" si="50"/>
        <v>0</v>
      </c>
      <c r="G213" s="350">
        <f t="shared" ref="G213:K222" si="51">G129</f>
        <v>0</v>
      </c>
      <c r="H213" s="350">
        <f t="shared" si="51"/>
        <v>0</v>
      </c>
      <c r="I213" s="350" t="e">
        <f t="shared" si="51"/>
        <v>#DIV/0!</v>
      </c>
      <c r="J213" s="350">
        <f t="shared" si="51"/>
        <v>0</v>
      </c>
      <c r="K213" s="350">
        <f t="shared" si="51"/>
        <v>0</v>
      </c>
      <c r="L213" s="291">
        <f>IF(SUM('6. Staff time'!I124:AD124)&gt;('6. Staff time'!$AC$8*$D$23),1,0)</f>
        <v>0</v>
      </c>
      <c r="M213" s="291">
        <f>IF(L213=1,SUM('6. Staff time'!I124:AD124)-$D$24,0)</f>
        <v>0</v>
      </c>
      <c r="N213" s="297" t="e">
        <f>IF(SUM('6. Staff time'!I124:AD124)&lt;$D$24,100%,$D$24/SUM('6. Staff time'!I124:AD124))</f>
        <v>#DIV/0!</v>
      </c>
      <c r="O213" s="348" t="e">
        <f t="shared" si="48"/>
        <v>#DIV/0!</v>
      </c>
      <c r="P213" s="421">
        <f>'6. Staff time'!I124</f>
        <v>0</v>
      </c>
      <c r="Q213" s="421">
        <f>'6. Staff time'!K124</f>
        <v>0</v>
      </c>
      <c r="R213" s="421">
        <f>'6. Staff time'!N124</f>
        <v>0</v>
      </c>
      <c r="S213" s="421">
        <f>'6. Staff time'!P124</f>
        <v>0</v>
      </c>
      <c r="T213" s="421">
        <f>'6. Staff time'!R124</f>
        <v>0</v>
      </c>
      <c r="U213" s="421">
        <f>'6. Staff time'!T124</f>
        <v>0</v>
      </c>
      <c r="V213" s="421">
        <f>'6. Staff time'!V124</f>
        <v>0</v>
      </c>
      <c r="W213" s="421">
        <f>'6. Staff time'!X124</f>
        <v>0</v>
      </c>
      <c r="X213" s="421">
        <f>'6. Staff time'!Z124</f>
        <v>0</v>
      </c>
      <c r="Y213" s="421">
        <f>'6. Staff time'!AA124</f>
        <v>0</v>
      </c>
      <c r="Z213" s="349">
        <f t="shared" si="37"/>
        <v>0</v>
      </c>
      <c r="AA213" s="349">
        <f t="shared" si="38"/>
        <v>0</v>
      </c>
      <c r="AB213" s="349">
        <f t="shared" si="39"/>
        <v>0</v>
      </c>
      <c r="AC213" s="349">
        <f t="shared" si="40"/>
        <v>0</v>
      </c>
      <c r="AD213" s="349">
        <f t="shared" si="41"/>
        <v>0</v>
      </c>
      <c r="AE213" s="349">
        <f t="shared" si="42"/>
        <v>0</v>
      </c>
      <c r="AF213" s="349">
        <f t="shared" si="43"/>
        <v>0</v>
      </c>
      <c r="AG213" s="349">
        <f t="shared" si="44"/>
        <v>0</v>
      </c>
      <c r="AH213" s="349">
        <f t="shared" si="45"/>
        <v>0</v>
      </c>
      <c r="AI213" s="349">
        <f t="shared" si="46"/>
        <v>0</v>
      </c>
    </row>
    <row r="214" spans="2:35">
      <c r="B214" s="291" t="str">
        <f>'6. Staff time'!C125</f>
        <v>Select cadre</v>
      </c>
      <c r="C214" s="291" t="str">
        <f>IF('4. Campaign staff'!G31=0,"",'4. Campaign staff'!G31)</f>
        <v/>
      </c>
      <c r="D214" s="291" t="str">
        <f>IF('4. Campaign staff'!I31=0,"",'4. Campaign staff'!I31)</f>
        <v/>
      </c>
      <c r="E214" s="346">
        <f t="shared" si="50"/>
        <v>0</v>
      </c>
      <c r="F214" s="346">
        <f t="shared" si="50"/>
        <v>0</v>
      </c>
      <c r="G214" s="350">
        <f t="shared" si="51"/>
        <v>0</v>
      </c>
      <c r="H214" s="350">
        <f t="shared" si="51"/>
        <v>0</v>
      </c>
      <c r="I214" s="350" t="e">
        <f t="shared" si="51"/>
        <v>#DIV/0!</v>
      </c>
      <c r="J214" s="350">
        <f t="shared" si="51"/>
        <v>0</v>
      </c>
      <c r="K214" s="350">
        <f t="shared" si="51"/>
        <v>0</v>
      </c>
      <c r="L214" s="291">
        <f>IF(SUM('6. Staff time'!I125:AD125)&gt;('6. Staff time'!$AC$8*$D$23),1,0)</f>
        <v>0</v>
      </c>
      <c r="M214" s="291">
        <f>IF(L214=1,SUM('6. Staff time'!I125:AD125)-$D$24,0)</f>
        <v>0</v>
      </c>
      <c r="N214" s="297" t="e">
        <f>IF(SUM('6. Staff time'!I125:AD125)&lt;$D$24,100%,$D$24/SUM('6. Staff time'!I125:AD125))</f>
        <v>#DIV/0!</v>
      </c>
      <c r="O214" s="348" t="e">
        <f t="shared" si="48"/>
        <v>#DIV/0!</v>
      </c>
      <c r="P214" s="421">
        <f>'6. Staff time'!I125</f>
        <v>0</v>
      </c>
      <c r="Q214" s="421">
        <f>'6. Staff time'!K125</f>
        <v>0</v>
      </c>
      <c r="R214" s="421">
        <f>'6. Staff time'!N125</f>
        <v>0</v>
      </c>
      <c r="S214" s="421">
        <f>'6. Staff time'!P125</f>
        <v>0</v>
      </c>
      <c r="T214" s="421">
        <f>'6. Staff time'!R125</f>
        <v>0</v>
      </c>
      <c r="U214" s="421">
        <f>'6. Staff time'!T125</f>
        <v>0</v>
      </c>
      <c r="V214" s="421">
        <f>'6. Staff time'!V125</f>
        <v>0</v>
      </c>
      <c r="W214" s="421">
        <f>'6. Staff time'!X125</f>
        <v>0</v>
      </c>
      <c r="X214" s="421">
        <f>'6. Staff time'!Z125</f>
        <v>0</v>
      </c>
      <c r="Y214" s="421">
        <f>'6. Staff time'!AA125</f>
        <v>0</v>
      </c>
      <c r="Z214" s="349">
        <f t="shared" si="37"/>
        <v>0</v>
      </c>
      <c r="AA214" s="349">
        <f t="shared" si="38"/>
        <v>0</v>
      </c>
      <c r="AB214" s="349">
        <f t="shared" si="39"/>
        <v>0</v>
      </c>
      <c r="AC214" s="349">
        <f t="shared" si="40"/>
        <v>0</v>
      </c>
      <c r="AD214" s="349">
        <f t="shared" si="41"/>
        <v>0</v>
      </c>
      <c r="AE214" s="349">
        <f t="shared" si="42"/>
        <v>0</v>
      </c>
      <c r="AF214" s="349">
        <f t="shared" si="43"/>
        <v>0</v>
      </c>
      <c r="AG214" s="349">
        <f t="shared" si="44"/>
        <v>0</v>
      </c>
      <c r="AH214" s="349">
        <f t="shared" si="45"/>
        <v>0</v>
      </c>
      <c r="AI214" s="349">
        <f t="shared" si="46"/>
        <v>0</v>
      </c>
    </row>
    <row r="215" spans="2:35">
      <c r="B215" s="291" t="str">
        <f>'6. Staff time'!C126</f>
        <v>Select cadre</v>
      </c>
      <c r="C215" s="291" t="str">
        <f>IF('4. Campaign staff'!G32=0,"",'4. Campaign staff'!G32)</f>
        <v/>
      </c>
      <c r="D215" s="291" t="str">
        <f>IF('4. Campaign staff'!I32=0,"",'4. Campaign staff'!I32)</f>
        <v/>
      </c>
      <c r="E215" s="346">
        <f t="shared" si="50"/>
        <v>0</v>
      </c>
      <c r="F215" s="346">
        <f t="shared" si="50"/>
        <v>0</v>
      </c>
      <c r="G215" s="350">
        <f t="shared" si="51"/>
        <v>0</v>
      </c>
      <c r="H215" s="350">
        <f t="shared" si="51"/>
        <v>0</v>
      </c>
      <c r="I215" s="350" t="e">
        <f t="shared" si="51"/>
        <v>#DIV/0!</v>
      </c>
      <c r="J215" s="350">
        <f t="shared" si="51"/>
        <v>0</v>
      </c>
      <c r="K215" s="350">
        <f t="shared" si="51"/>
        <v>0</v>
      </c>
      <c r="L215" s="291">
        <f>IF(SUM('6. Staff time'!I126:AD126)&gt;('6. Staff time'!$AC$8*$D$23),1,0)</f>
        <v>0</v>
      </c>
      <c r="M215" s="291">
        <f>IF(L215=1,SUM('6. Staff time'!I126:AD126)-$D$24,0)</f>
        <v>0</v>
      </c>
      <c r="N215" s="297" t="e">
        <f>IF(SUM('6. Staff time'!I126:AD126)&lt;$D$24,100%,$D$24/SUM('6. Staff time'!I126:AD126))</f>
        <v>#DIV/0!</v>
      </c>
      <c r="O215" s="348" t="e">
        <f t="shared" si="48"/>
        <v>#DIV/0!</v>
      </c>
      <c r="P215" s="421">
        <f>'6. Staff time'!I126</f>
        <v>0</v>
      </c>
      <c r="Q215" s="421">
        <f>'6. Staff time'!K126</f>
        <v>0</v>
      </c>
      <c r="R215" s="421">
        <f>'6. Staff time'!N126</f>
        <v>0</v>
      </c>
      <c r="S215" s="421">
        <f>'6. Staff time'!P126</f>
        <v>0</v>
      </c>
      <c r="T215" s="421">
        <f>'6. Staff time'!R126</f>
        <v>0</v>
      </c>
      <c r="U215" s="421">
        <f>'6. Staff time'!T126</f>
        <v>0</v>
      </c>
      <c r="V215" s="421">
        <f>'6. Staff time'!V126</f>
        <v>0</v>
      </c>
      <c r="W215" s="421">
        <f>'6. Staff time'!X126</f>
        <v>0</v>
      </c>
      <c r="X215" s="421">
        <f>'6. Staff time'!Z126</f>
        <v>0</v>
      </c>
      <c r="Y215" s="421">
        <f>'6. Staff time'!AA126</f>
        <v>0</v>
      </c>
      <c r="Z215" s="349">
        <f t="shared" si="37"/>
        <v>0</v>
      </c>
      <c r="AA215" s="349">
        <f t="shared" si="38"/>
        <v>0</v>
      </c>
      <c r="AB215" s="349">
        <f t="shared" si="39"/>
        <v>0</v>
      </c>
      <c r="AC215" s="349">
        <f t="shared" si="40"/>
        <v>0</v>
      </c>
      <c r="AD215" s="349">
        <f t="shared" si="41"/>
        <v>0</v>
      </c>
      <c r="AE215" s="349">
        <f t="shared" si="42"/>
        <v>0</v>
      </c>
      <c r="AF215" s="349">
        <f t="shared" si="43"/>
        <v>0</v>
      </c>
      <c r="AG215" s="349">
        <f t="shared" si="44"/>
        <v>0</v>
      </c>
      <c r="AH215" s="349">
        <f t="shared" si="45"/>
        <v>0</v>
      </c>
      <c r="AI215" s="349">
        <f t="shared" si="46"/>
        <v>0</v>
      </c>
    </row>
    <row r="216" spans="2:35">
      <c r="B216" s="291" t="str">
        <f>'6. Staff time'!C127</f>
        <v>Select cadre</v>
      </c>
      <c r="C216" s="291" t="str">
        <f>IF('4. Campaign staff'!G33=0,"",'4. Campaign staff'!G33)</f>
        <v/>
      </c>
      <c r="D216" s="291" t="str">
        <f>IF('4. Campaign staff'!I33=0,"",'4. Campaign staff'!I33)</f>
        <v/>
      </c>
      <c r="E216" s="346">
        <f t="shared" si="50"/>
        <v>0</v>
      </c>
      <c r="F216" s="346">
        <f t="shared" si="50"/>
        <v>0</v>
      </c>
      <c r="G216" s="350">
        <f t="shared" si="51"/>
        <v>0</v>
      </c>
      <c r="H216" s="350">
        <f t="shared" si="51"/>
        <v>0</v>
      </c>
      <c r="I216" s="350" t="e">
        <f t="shared" si="51"/>
        <v>#DIV/0!</v>
      </c>
      <c r="J216" s="350">
        <f t="shared" si="51"/>
        <v>0</v>
      </c>
      <c r="K216" s="350">
        <f t="shared" si="51"/>
        <v>0</v>
      </c>
      <c r="L216" s="291">
        <f>IF(SUM('6. Staff time'!I127:AD127)&gt;('6. Staff time'!$AC$8*$D$23),1,0)</f>
        <v>0</v>
      </c>
      <c r="M216" s="291">
        <f>IF(L216=1,SUM('6. Staff time'!I127:AD127)-$D$24,0)</f>
        <v>0</v>
      </c>
      <c r="N216" s="297" t="e">
        <f>IF(SUM('6. Staff time'!I127:AD127)&lt;$D$24,100%,$D$24/SUM('6. Staff time'!I127:AD127))</f>
        <v>#DIV/0!</v>
      </c>
      <c r="O216" s="348" t="e">
        <f t="shared" si="48"/>
        <v>#DIV/0!</v>
      </c>
      <c r="P216" s="421">
        <f>'6. Staff time'!I127</f>
        <v>0</v>
      </c>
      <c r="Q216" s="421">
        <f>'6. Staff time'!K127</f>
        <v>0</v>
      </c>
      <c r="R216" s="421">
        <f>'6. Staff time'!N127</f>
        <v>0</v>
      </c>
      <c r="S216" s="421">
        <f>'6. Staff time'!P127</f>
        <v>0</v>
      </c>
      <c r="T216" s="421">
        <f>'6. Staff time'!R127</f>
        <v>0</v>
      </c>
      <c r="U216" s="421">
        <f>'6. Staff time'!T127</f>
        <v>0</v>
      </c>
      <c r="V216" s="421">
        <f>'6. Staff time'!V127</f>
        <v>0</v>
      </c>
      <c r="W216" s="421">
        <f>'6. Staff time'!X127</f>
        <v>0</v>
      </c>
      <c r="X216" s="421">
        <f>'6. Staff time'!Z127</f>
        <v>0</v>
      </c>
      <c r="Y216" s="421">
        <f>'6. Staff time'!AA127</f>
        <v>0</v>
      </c>
      <c r="Z216" s="349">
        <f t="shared" si="37"/>
        <v>0</v>
      </c>
      <c r="AA216" s="349">
        <f t="shared" si="38"/>
        <v>0</v>
      </c>
      <c r="AB216" s="349">
        <f t="shared" si="39"/>
        <v>0</v>
      </c>
      <c r="AC216" s="349">
        <f t="shared" si="40"/>
        <v>0</v>
      </c>
      <c r="AD216" s="349">
        <f t="shared" si="41"/>
        <v>0</v>
      </c>
      <c r="AE216" s="349">
        <f t="shared" si="42"/>
        <v>0</v>
      </c>
      <c r="AF216" s="349">
        <f t="shared" si="43"/>
        <v>0</v>
      </c>
      <c r="AG216" s="349">
        <f t="shared" si="44"/>
        <v>0</v>
      </c>
      <c r="AH216" s="349">
        <f t="shared" si="45"/>
        <v>0</v>
      </c>
      <c r="AI216" s="349">
        <f t="shared" si="46"/>
        <v>0</v>
      </c>
    </row>
    <row r="217" spans="2:35">
      <c r="B217" s="291" t="str">
        <f>'6. Staff time'!C128</f>
        <v>Select cadre</v>
      </c>
      <c r="C217" s="291" t="str">
        <f>IF('4. Campaign staff'!G34=0,"",'4. Campaign staff'!G34)</f>
        <v/>
      </c>
      <c r="D217" s="291" t="str">
        <f>IF('4. Campaign staff'!I34=0,"",'4. Campaign staff'!I34)</f>
        <v/>
      </c>
      <c r="E217" s="346">
        <f t="shared" si="50"/>
        <v>0</v>
      </c>
      <c r="F217" s="346">
        <f t="shared" si="50"/>
        <v>0</v>
      </c>
      <c r="G217" s="350">
        <f t="shared" si="51"/>
        <v>0</v>
      </c>
      <c r="H217" s="350">
        <f t="shared" si="51"/>
        <v>0</v>
      </c>
      <c r="I217" s="350" t="e">
        <f t="shared" si="51"/>
        <v>#DIV/0!</v>
      </c>
      <c r="J217" s="350">
        <f t="shared" si="51"/>
        <v>0</v>
      </c>
      <c r="K217" s="350">
        <f t="shared" si="51"/>
        <v>0</v>
      </c>
      <c r="L217" s="291">
        <f>IF(SUM('6. Staff time'!I128:AD128)&gt;('6. Staff time'!$AC$8*$D$23),1,0)</f>
        <v>0</v>
      </c>
      <c r="M217" s="291">
        <f>IF(L217=1,SUM('6. Staff time'!I128:AD128)-$D$24,0)</f>
        <v>0</v>
      </c>
      <c r="N217" s="297" t="e">
        <f>IF(SUM('6. Staff time'!I128:AD128)&lt;$D$24,100%,$D$24/SUM('6. Staff time'!I128:AD128))</f>
        <v>#DIV/0!</v>
      </c>
      <c r="O217" s="348" t="e">
        <f t="shared" si="48"/>
        <v>#DIV/0!</v>
      </c>
      <c r="P217" s="421">
        <f>'6. Staff time'!I128</f>
        <v>0</v>
      </c>
      <c r="Q217" s="421">
        <f>'6. Staff time'!K128</f>
        <v>0</v>
      </c>
      <c r="R217" s="421">
        <f>'6. Staff time'!N128</f>
        <v>0</v>
      </c>
      <c r="S217" s="421">
        <f>'6. Staff time'!P128</f>
        <v>0</v>
      </c>
      <c r="T217" s="421">
        <f>'6. Staff time'!R128</f>
        <v>0</v>
      </c>
      <c r="U217" s="421">
        <f>'6. Staff time'!T128</f>
        <v>0</v>
      </c>
      <c r="V217" s="421">
        <f>'6. Staff time'!V128</f>
        <v>0</v>
      </c>
      <c r="W217" s="421">
        <f>'6. Staff time'!X128</f>
        <v>0</v>
      </c>
      <c r="X217" s="421">
        <f>'6. Staff time'!Z128</f>
        <v>0</v>
      </c>
      <c r="Y217" s="421">
        <f>'6. Staff time'!AA128</f>
        <v>0</v>
      </c>
      <c r="Z217" s="349">
        <f t="shared" si="37"/>
        <v>0</v>
      </c>
      <c r="AA217" s="349">
        <f t="shared" si="38"/>
        <v>0</v>
      </c>
      <c r="AB217" s="349">
        <f t="shared" si="39"/>
        <v>0</v>
      </c>
      <c r="AC217" s="349">
        <f t="shared" si="40"/>
        <v>0</v>
      </c>
      <c r="AD217" s="349">
        <f t="shared" si="41"/>
        <v>0</v>
      </c>
      <c r="AE217" s="349">
        <f t="shared" si="42"/>
        <v>0</v>
      </c>
      <c r="AF217" s="349">
        <f t="shared" si="43"/>
        <v>0</v>
      </c>
      <c r="AG217" s="349">
        <f t="shared" si="44"/>
        <v>0</v>
      </c>
      <c r="AH217" s="349">
        <f t="shared" si="45"/>
        <v>0</v>
      </c>
      <c r="AI217" s="349">
        <f t="shared" si="46"/>
        <v>0</v>
      </c>
    </row>
    <row r="218" spans="2:35">
      <c r="B218" s="291" t="str">
        <f>'6. Staff time'!C129</f>
        <v>Select cadre</v>
      </c>
      <c r="C218" s="291" t="str">
        <f>IF('4. Campaign staff'!G35=0,"",'4. Campaign staff'!G35)</f>
        <v/>
      </c>
      <c r="D218" s="291" t="str">
        <f>IF('4. Campaign staff'!I35=0,"",'4. Campaign staff'!I35)</f>
        <v/>
      </c>
      <c r="E218" s="346">
        <f t="shared" si="50"/>
        <v>0</v>
      </c>
      <c r="F218" s="346">
        <f t="shared" si="50"/>
        <v>0</v>
      </c>
      <c r="G218" s="350">
        <f t="shared" si="51"/>
        <v>0</v>
      </c>
      <c r="H218" s="350">
        <f t="shared" si="51"/>
        <v>0</v>
      </c>
      <c r="I218" s="350" t="e">
        <f t="shared" si="51"/>
        <v>#DIV/0!</v>
      </c>
      <c r="J218" s="350">
        <f t="shared" si="51"/>
        <v>0</v>
      </c>
      <c r="K218" s="350">
        <f t="shared" si="51"/>
        <v>0</v>
      </c>
      <c r="L218" s="291">
        <f>IF(SUM('6. Staff time'!I129:AD129)&gt;('6. Staff time'!$AC$8*$D$23),1,0)</f>
        <v>0</v>
      </c>
      <c r="M218" s="291">
        <f>IF(L218=1,SUM('6. Staff time'!I129:AD129)-$D$24,0)</f>
        <v>0</v>
      </c>
      <c r="N218" s="297" t="e">
        <f>IF(SUM('6. Staff time'!I129:AD129)&lt;$D$24,100%,$D$24/SUM('6. Staff time'!I129:AD129))</f>
        <v>#DIV/0!</v>
      </c>
      <c r="O218" s="348" t="e">
        <f t="shared" si="48"/>
        <v>#DIV/0!</v>
      </c>
      <c r="P218" s="421">
        <f>'6. Staff time'!I129</f>
        <v>0</v>
      </c>
      <c r="Q218" s="421">
        <f>'6. Staff time'!K129</f>
        <v>0</v>
      </c>
      <c r="R218" s="421">
        <f>'6. Staff time'!N129</f>
        <v>0</v>
      </c>
      <c r="S218" s="421">
        <f>'6. Staff time'!P129</f>
        <v>0</v>
      </c>
      <c r="T218" s="421">
        <f>'6. Staff time'!R129</f>
        <v>0</v>
      </c>
      <c r="U218" s="421">
        <f>'6. Staff time'!T129</f>
        <v>0</v>
      </c>
      <c r="V218" s="421">
        <f>'6. Staff time'!V129</f>
        <v>0</v>
      </c>
      <c r="W218" s="421">
        <f>'6. Staff time'!X129</f>
        <v>0</v>
      </c>
      <c r="X218" s="421">
        <f>'6. Staff time'!Z129</f>
        <v>0</v>
      </c>
      <c r="Y218" s="421">
        <f>'6. Staff time'!AA129</f>
        <v>0</v>
      </c>
      <c r="Z218" s="349">
        <f t="shared" si="37"/>
        <v>0</v>
      </c>
      <c r="AA218" s="349">
        <f t="shared" si="38"/>
        <v>0</v>
      </c>
      <c r="AB218" s="349">
        <f t="shared" si="39"/>
        <v>0</v>
      </c>
      <c r="AC218" s="349">
        <f t="shared" si="40"/>
        <v>0</v>
      </c>
      <c r="AD218" s="349">
        <f t="shared" si="41"/>
        <v>0</v>
      </c>
      <c r="AE218" s="349">
        <f t="shared" si="42"/>
        <v>0</v>
      </c>
      <c r="AF218" s="349">
        <f t="shared" si="43"/>
        <v>0</v>
      </c>
      <c r="AG218" s="349">
        <f t="shared" si="44"/>
        <v>0</v>
      </c>
      <c r="AH218" s="349">
        <f t="shared" si="45"/>
        <v>0</v>
      </c>
      <c r="AI218" s="349">
        <f t="shared" si="46"/>
        <v>0</v>
      </c>
    </row>
    <row r="219" spans="2:35">
      <c r="B219" s="291" t="str">
        <f>'6. Staff time'!C130</f>
        <v>Select cadre</v>
      </c>
      <c r="C219" s="291" t="str">
        <f>IF('4. Campaign staff'!G36=0,"",'4. Campaign staff'!G36)</f>
        <v/>
      </c>
      <c r="D219" s="291" t="str">
        <f>IF('4. Campaign staff'!I36=0,"",'4. Campaign staff'!I36)</f>
        <v/>
      </c>
      <c r="E219" s="346">
        <f t="shared" si="50"/>
        <v>0</v>
      </c>
      <c r="F219" s="346">
        <f t="shared" si="50"/>
        <v>0</v>
      </c>
      <c r="G219" s="350">
        <f t="shared" si="51"/>
        <v>0</v>
      </c>
      <c r="H219" s="350">
        <f t="shared" si="51"/>
        <v>0</v>
      </c>
      <c r="I219" s="350" t="e">
        <f t="shared" si="51"/>
        <v>#DIV/0!</v>
      </c>
      <c r="J219" s="350">
        <f t="shared" si="51"/>
        <v>0</v>
      </c>
      <c r="K219" s="350">
        <f t="shared" si="51"/>
        <v>0</v>
      </c>
      <c r="L219" s="291">
        <f>IF(SUM('6. Staff time'!I130:AD130)&gt;('6. Staff time'!$AC$8*$D$23),1,0)</f>
        <v>0</v>
      </c>
      <c r="M219" s="291">
        <f>IF(L219=1,SUM('6. Staff time'!I130:AD130)-$D$24,0)</f>
        <v>0</v>
      </c>
      <c r="N219" s="297" t="e">
        <f>IF(SUM('6. Staff time'!I130:AD130)&lt;$D$24,100%,$D$24/SUM('6. Staff time'!I130:AD130))</f>
        <v>#DIV/0!</v>
      </c>
      <c r="O219" s="348" t="e">
        <f t="shared" si="48"/>
        <v>#DIV/0!</v>
      </c>
      <c r="P219" s="421">
        <f>'6. Staff time'!I130</f>
        <v>0</v>
      </c>
      <c r="Q219" s="421">
        <f>'6. Staff time'!K130</f>
        <v>0</v>
      </c>
      <c r="R219" s="421">
        <f>'6. Staff time'!N130</f>
        <v>0</v>
      </c>
      <c r="S219" s="421">
        <f>'6. Staff time'!P130</f>
        <v>0</v>
      </c>
      <c r="T219" s="421">
        <f>'6. Staff time'!R130</f>
        <v>0</v>
      </c>
      <c r="U219" s="421">
        <f>'6. Staff time'!T130</f>
        <v>0</v>
      </c>
      <c r="V219" s="421">
        <f>'6. Staff time'!V130</f>
        <v>0</v>
      </c>
      <c r="W219" s="421">
        <f>'6. Staff time'!X130</f>
        <v>0</v>
      </c>
      <c r="X219" s="421">
        <f>'6. Staff time'!Z130</f>
        <v>0</v>
      </c>
      <c r="Y219" s="421">
        <f>'6. Staff time'!AA130</f>
        <v>0</v>
      </c>
      <c r="Z219" s="349">
        <f t="shared" si="37"/>
        <v>0</v>
      </c>
      <c r="AA219" s="349">
        <f t="shared" si="38"/>
        <v>0</v>
      </c>
      <c r="AB219" s="349">
        <f t="shared" si="39"/>
        <v>0</v>
      </c>
      <c r="AC219" s="349">
        <f t="shared" si="40"/>
        <v>0</v>
      </c>
      <c r="AD219" s="349">
        <f t="shared" si="41"/>
        <v>0</v>
      </c>
      <c r="AE219" s="349">
        <f t="shared" si="42"/>
        <v>0</v>
      </c>
      <c r="AF219" s="349">
        <f t="shared" si="43"/>
        <v>0</v>
      </c>
      <c r="AG219" s="349">
        <f t="shared" si="44"/>
        <v>0</v>
      </c>
      <c r="AH219" s="349">
        <f t="shared" si="45"/>
        <v>0</v>
      </c>
      <c r="AI219" s="349">
        <f t="shared" si="46"/>
        <v>0</v>
      </c>
    </row>
    <row r="220" spans="2:35">
      <c r="B220" s="291" t="str">
        <f>'6. Staff time'!C131</f>
        <v>Select cadre</v>
      </c>
      <c r="C220" s="291" t="str">
        <f>IF('4. Campaign staff'!G37=0,"",'4. Campaign staff'!G37)</f>
        <v/>
      </c>
      <c r="D220" s="291" t="str">
        <f>IF('4. Campaign staff'!I37=0,"",'4. Campaign staff'!I37)</f>
        <v/>
      </c>
      <c r="E220" s="346">
        <f t="shared" si="50"/>
        <v>0</v>
      </c>
      <c r="F220" s="346">
        <f t="shared" si="50"/>
        <v>0</v>
      </c>
      <c r="G220" s="350">
        <f t="shared" si="51"/>
        <v>0</v>
      </c>
      <c r="H220" s="350">
        <f t="shared" si="51"/>
        <v>0</v>
      </c>
      <c r="I220" s="350" t="e">
        <f t="shared" si="51"/>
        <v>#DIV/0!</v>
      </c>
      <c r="J220" s="350">
        <f t="shared" si="51"/>
        <v>0</v>
      </c>
      <c r="K220" s="350">
        <f t="shared" si="51"/>
        <v>0</v>
      </c>
      <c r="L220" s="291">
        <f>IF(SUM('6. Staff time'!I131:AD131)&gt;('6. Staff time'!$AC$8*$D$23),1,0)</f>
        <v>0</v>
      </c>
      <c r="M220" s="291">
        <f>IF(L220=1,SUM('6. Staff time'!I131:AD131)-$D$24,0)</f>
        <v>0</v>
      </c>
      <c r="N220" s="297" t="e">
        <f>IF(SUM('6. Staff time'!I131:AD131)&lt;$D$24,100%,$D$24/SUM('6. Staff time'!I131:AD131))</f>
        <v>#DIV/0!</v>
      </c>
      <c r="O220" s="348" t="e">
        <f t="shared" si="48"/>
        <v>#DIV/0!</v>
      </c>
      <c r="P220" s="421">
        <f>'6. Staff time'!I131</f>
        <v>0</v>
      </c>
      <c r="Q220" s="421">
        <f>'6. Staff time'!K131</f>
        <v>0</v>
      </c>
      <c r="R220" s="421">
        <f>'6. Staff time'!N131</f>
        <v>0</v>
      </c>
      <c r="S220" s="421">
        <f>'6. Staff time'!P131</f>
        <v>0</v>
      </c>
      <c r="T220" s="421">
        <f>'6. Staff time'!R131</f>
        <v>0</v>
      </c>
      <c r="U220" s="421">
        <f>'6. Staff time'!T131</f>
        <v>0</v>
      </c>
      <c r="V220" s="421">
        <f>'6. Staff time'!V131</f>
        <v>0</v>
      </c>
      <c r="W220" s="421">
        <f>'6. Staff time'!X131</f>
        <v>0</v>
      </c>
      <c r="X220" s="421">
        <f>'6. Staff time'!Z131</f>
        <v>0</v>
      </c>
      <c r="Y220" s="421">
        <f>'6. Staff time'!AA131</f>
        <v>0</v>
      </c>
      <c r="Z220" s="349">
        <f t="shared" si="37"/>
        <v>0</v>
      </c>
      <c r="AA220" s="349">
        <f t="shared" si="38"/>
        <v>0</v>
      </c>
      <c r="AB220" s="349">
        <f t="shared" si="39"/>
        <v>0</v>
      </c>
      <c r="AC220" s="349">
        <f t="shared" si="40"/>
        <v>0</v>
      </c>
      <c r="AD220" s="349">
        <f t="shared" si="41"/>
        <v>0</v>
      </c>
      <c r="AE220" s="349">
        <f t="shared" si="42"/>
        <v>0</v>
      </c>
      <c r="AF220" s="349">
        <f t="shared" si="43"/>
        <v>0</v>
      </c>
      <c r="AG220" s="349">
        <f t="shared" si="44"/>
        <v>0</v>
      </c>
      <c r="AH220" s="349">
        <f t="shared" si="45"/>
        <v>0</v>
      </c>
      <c r="AI220" s="349">
        <f t="shared" si="46"/>
        <v>0</v>
      </c>
    </row>
    <row r="221" spans="2:35">
      <c r="B221" s="291" t="str">
        <f>'6. Staff time'!C132</f>
        <v>Select cadre</v>
      </c>
      <c r="C221" s="291" t="str">
        <f>IF('4. Campaign staff'!G38=0,"",'4. Campaign staff'!G38)</f>
        <v/>
      </c>
      <c r="D221" s="291" t="str">
        <f>IF('4. Campaign staff'!I38=0,"",'4. Campaign staff'!I38)</f>
        <v/>
      </c>
      <c r="E221" s="346">
        <f t="shared" si="50"/>
        <v>0</v>
      </c>
      <c r="F221" s="346">
        <f t="shared" si="50"/>
        <v>0</v>
      </c>
      <c r="G221" s="350">
        <f t="shared" si="51"/>
        <v>0</v>
      </c>
      <c r="H221" s="350">
        <f t="shared" si="51"/>
        <v>0</v>
      </c>
      <c r="I221" s="350" t="e">
        <f t="shared" si="51"/>
        <v>#DIV/0!</v>
      </c>
      <c r="J221" s="350">
        <f t="shared" si="51"/>
        <v>0</v>
      </c>
      <c r="K221" s="350">
        <f t="shared" si="51"/>
        <v>0</v>
      </c>
      <c r="L221" s="291">
        <f>IF(SUM('6. Staff time'!I132:AD132)&gt;('6. Staff time'!$AC$8*$D$23),1,0)</f>
        <v>0</v>
      </c>
      <c r="M221" s="291">
        <f>IF(L221=1,SUM('6. Staff time'!I132:AD132)-$D$24,0)</f>
        <v>0</v>
      </c>
      <c r="N221" s="297" t="e">
        <f>IF(SUM('6. Staff time'!I132:AD132)&lt;$D$24,100%,$D$24/SUM('6. Staff time'!I132:AD132))</f>
        <v>#DIV/0!</v>
      </c>
      <c r="O221" s="348" t="e">
        <f t="shared" si="48"/>
        <v>#DIV/0!</v>
      </c>
      <c r="P221" s="421">
        <f>'6. Staff time'!I132</f>
        <v>0</v>
      </c>
      <c r="Q221" s="421">
        <f>'6. Staff time'!K132</f>
        <v>0</v>
      </c>
      <c r="R221" s="421">
        <f>'6. Staff time'!N132</f>
        <v>0</v>
      </c>
      <c r="S221" s="421">
        <f>'6. Staff time'!P132</f>
        <v>0</v>
      </c>
      <c r="T221" s="421">
        <f>'6. Staff time'!R132</f>
        <v>0</v>
      </c>
      <c r="U221" s="421">
        <f>'6. Staff time'!T132</f>
        <v>0</v>
      </c>
      <c r="V221" s="421">
        <f>'6. Staff time'!V132</f>
        <v>0</v>
      </c>
      <c r="W221" s="421">
        <f>'6. Staff time'!X132</f>
        <v>0</v>
      </c>
      <c r="X221" s="421">
        <f>'6. Staff time'!Z132</f>
        <v>0</v>
      </c>
      <c r="Y221" s="421">
        <f>'6. Staff time'!AA132</f>
        <v>0</v>
      </c>
      <c r="Z221" s="349">
        <f t="shared" si="37"/>
        <v>0</v>
      </c>
      <c r="AA221" s="349">
        <f t="shared" si="38"/>
        <v>0</v>
      </c>
      <c r="AB221" s="349">
        <f t="shared" si="39"/>
        <v>0</v>
      </c>
      <c r="AC221" s="349">
        <f t="shared" si="40"/>
        <v>0</v>
      </c>
      <c r="AD221" s="349">
        <f t="shared" si="41"/>
        <v>0</v>
      </c>
      <c r="AE221" s="349">
        <f t="shared" si="42"/>
        <v>0</v>
      </c>
      <c r="AF221" s="349">
        <f t="shared" si="43"/>
        <v>0</v>
      </c>
      <c r="AG221" s="349">
        <f t="shared" si="44"/>
        <v>0</v>
      </c>
      <c r="AH221" s="349">
        <f t="shared" si="45"/>
        <v>0</v>
      </c>
      <c r="AI221" s="349">
        <f t="shared" si="46"/>
        <v>0</v>
      </c>
    </row>
    <row r="222" spans="2:35">
      <c r="B222" s="291" t="str">
        <f>'6. Staff time'!C133</f>
        <v>Select cadre</v>
      </c>
      <c r="C222" s="291" t="str">
        <f>IF('4. Campaign staff'!G39=0,"",'4. Campaign staff'!G39)</f>
        <v/>
      </c>
      <c r="D222" s="291" t="str">
        <f>IF('4. Campaign staff'!I39=0,"",'4. Campaign staff'!I39)</f>
        <v/>
      </c>
      <c r="E222" s="346">
        <f t="shared" si="50"/>
        <v>0</v>
      </c>
      <c r="F222" s="346">
        <f t="shared" si="50"/>
        <v>0</v>
      </c>
      <c r="G222" s="350">
        <f t="shared" si="51"/>
        <v>0</v>
      </c>
      <c r="H222" s="350">
        <f t="shared" si="51"/>
        <v>0</v>
      </c>
      <c r="I222" s="350" t="e">
        <f t="shared" si="51"/>
        <v>#DIV/0!</v>
      </c>
      <c r="J222" s="350">
        <f t="shared" si="51"/>
        <v>0</v>
      </c>
      <c r="K222" s="350">
        <f t="shared" si="51"/>
        <v>0</v>
      </c>
      <c r="L222" s="291">
        <f>IF(SUM('6. Staff time'!I133:AD133)&gt;('6. Staff time'!$AC$8*$D$23),1,0)</f>
        <v>0</v>
      </c>
      <c r="M222" s="291">
        <f>IF(L222=1,SUM('6. Staff time'!I133:AD133)-$D$24,0)</f>
        <v>0</v>
      </c>
      <c r="N222" s="297" t="e">
        <f>IF(SUM('6. Staff time'!I133:AD133)&lt;$D$24,100%,$D$24/SUM('6. Staff time'!I133:AD133))</f>
        <v>#DIV/0!</v>
      </c>
      <c r="O222" s="348" t="e">
        <f t="shared" si="48"/>
        <v>#DIV/0!</v>
      </c>
      <c r="P222" s="421">
        <f>'6. Staff time'!I133</f>
        <v>0</v>
      </c>
      <c r="Q222" s="421">
        <f>'6. Staff time'!K133</f>
        <v>0</v>
      </c>
      <c r="R222" s="421">
        <f>'6. Staff time'!N133</f>
        <v>0</v>
      </c>
      <c r="S222" s="421">
        <f>'6. Staff time'!P133</f>
        <v>0</v>
      </c>
      <c r="T222" s="421">
        <f>'6. Staff time'!R133</f>
        <v>0</v>
      </c>
      <c r="U222" s="421">
        <f>'6. Staff time'!T133</f>
        <v>0</v>
      </c>
      <c r="V222" s="421">
        <f>'6. Staff time'!V133</f>
        <v>0</v>
      </c>
      <c r="W222" s="421">
        <f>'6. Staff time'!X133</f>
        <v>0</v>
      </c>
      <c r="X222" s="421">
        <f>'6. Staff time'!Z133</f>
        <v>0</v>
      </c>
      <c r="Y222" s="421">
        <f>'6. Staff time'!AA133</f>
        <v>0</v>
      </c>
      <c r="Z222" s="349">
        <f t="shared" si="37"/>
        <v>0</v>
      </c>
      <c r="AA222" s="349">
        <f t="shared" si="38"/>
        <v>0</v>
      </c>
      <c r="AB222" s="349">
        <f t="shared" si="39"/>
        <v>0</v>
      </c>
      <c r="AC222" s="349">
        <f t="shared" si="40"/>
        <v>0</v>
      </c>
      <c r="AD222" s="349">
        <f t="shared" si="41"/>
        <v>0</v>
      </c>
      <c r="AE222" s="349">
        <f t="shared" si="42"/>
        <v>0</v>
      </c>
      <c r="AF222" s="349">
        <f t="shared" si="43"/>
        <v>0</v>
      </c>
      <c r="AG222" s="349">
        <f t="shared" si="44"/>
        <v>0</v>
      </c>
      <c r="AH222" s="349">
        <f t="shared" si="45"/>
        <v>0</v>
      </c>
      <c r="AI222" s="349">
        <f t="shared" si="46"/>
        <v>0</v>
      </c>
    </row>
    <row r="223" spans="2:35">
      <c r="B223" s="291" t="str">
        <f>'6. Staff time'!C134</f>
        <v>Select cadre</v>
      </c>
      <c r="C223" s="291" t="str">
        <f>IF('4. Campaign staff'!G40=0,"",'4. Campaign staff'!G40)</f>
        <v/>
      </c>
      <c r="D223" s="291" t="str">
        <f>IF('4. Campaign staff'!I40=0,"",'4. Campaign staff'!I40)</f>
        <v/>
      </c>
      <c r="E223" s="346">
        <f t="shared" si="50"/>
        <v>0</v>
      </c>
      <c r="F223" s="346">
        <f t="shared" si="50"/>
        <v>0</v>
      </c>
      <c r="G223" s="350">
        <f t="shared" ref="G223:K232" si="52">G139</f>
        <v>0</v>
      </c>
      <c r="H223" s="350">
        <f t="shared" si="52"/>
        <v>0</v>
      </c>
      <c r="I223" s="350" t="e">
        <f t="shared" si="52"/>
        <v>#DIV/0!</v>
      </c>
      <c r="J223" s="350">
        <f t="shared" si="52"/>
        <v>0</v>
      </c>
      <c r="K223" s="350">
        <f t="shared" si="52"/>
        <v>0</v>
      </c>
      <c r="L223" s="291">
        <f>IF(SUM('6. Staff time'!I134:AD134)&gt;('6. Staff time'!$AC$8*$D$23),1,0)</f>
        <v>0</v>
      </c>
      <c r="M223" s="291">
        <f>IF(L223=1,SUM('6. Staff time'!I134:AD134)-$D$24,0)</f>
        <v>0</v>
      </c>
      <c r="N223" s="297" t="e">
        <f>IF(SUM('6. Staff time'!I134:AD134)&lt;$D$24,100%,$D$24/SUM('6. Staff time'!I134:AD134))</f>
        <v>#DIV/0!</v>
      </c>
      <c r="O223" s="348" t="e">
        <f t="shared" si="48"/>
        <v>#DIV/0!</v>
      </c>
      <c r="P223" s="421">
        <f>'6. Staff time'!I134</f>
        <v>0</v>
      </c>
      <c r="Q223" s="421">
        <f>'6. Staff time'!K134</f>
        <v>0</v>
      </c>
      <c r="R223" s="421">
        <f>'6. Staff time'!N134</f>
        <v>0</v>
      </c>
      <c r="S223" s="421">
        <f>'6. Staff time'!P134</f>
        <v>0</v>
      </c>
      <c r="T223" s="421">
        <f>'6. Staff time'!R134</f>
        <v>0</v>
      </c>
      <c r="U223" s="421">
        <f>'6. Staff time'!T134</f>
        <v>0</v>
      </c>
      <c r="V223" s="421">
        <f>'6. Staff time'!V134</f>
        <v>0</v>
      </c>
      <c r="W223" s="421">
        <f>'6. Staff time'!X134</f>
        <v>0</v>
      </c>
      <c r="X223" s="421">
        <f>'6. Staff time'!Z134</f>
        <v>0</v>
      </c>
      <c r="Y223" s="421">
        <f>'6. Staff time'!AA134</f>
        <v>0</v>
      </c>
      <c r="Z223" s="349">
        <f t="shared" si="37"/>
        <v>0</v>
      </c>
      <c r="AA223" s="349">
        <f t="shared" si="38"/>
        <v>0</v>
      </c>
      <c r="AB223" s="349">
        <f t="shared" si="39"/>
        <v>0</v>
      </c>
      <c r="AC223" s="349">
        <f t="shared" si="40"/>
        <v>0</v>
      </c>
      <c r="AD223" s="349">
        <f t="shared" si="41"/>
        <v>0</v>
      </c>
      <c r="AE223" s="349">
        <f t="shared" si="42"/>
        <v>0</v>
      </c>
      <c r="AF223" s="349">
        <f t="shared" si="43"/>
        <v>0</v>
      </c>
      <c r="AG223" s="349">
        <f t="shared" si="44"/>
        <v>0</v>
      </c>
      <c r="AH223" s="349">
        <f t="shared" si="45"/>
        <v>0</v>
      </c>
      <c r="AI223" s="349">
        <f t="shared" si="46"/>
        <v>0</v>
      </c>
    </row>
    <row r="224" spans="2:35">
      <c r="B224" s="291" t="str">
        <f>'6. Staff time'!C135</f>
        <v>Select cadre</v>
      </c>
      <c r="C224" s="291" t="str">
        <f>IF('4. Campaign staff'!G41=0,"",'4. Campaign staff'!G41)</f>
        <v/>
      </c>
      <c r="D224" s="291" t="str">
        <f>IF('4. Campaign staff'!I41=0,"",'4. Campaign staff'!I41)</f>
        <v/>
      </c>
      <c r="E224" s="346">
        <f t="shared" si="50"/>
        <v>0</v>
      </c>
      <c r="F224" s="346">
        <f t="shared" si="50"/>
        <v>0</v>
      </c>
      <c r="G224" s="350">
        <f t="shared" si="52"/>
        <v>0</v>
      </c>
      <c r="H224" s="350">
        <f t="shared" si="52"/>
        <v>0</v>
      </c>
      <c r="I224" s="350" t="e">
        <f t="shared" si="52"/>
        <v>#DIV/0!</v>
      </c>
      <c r="J224" s="350">
        <f t="shared" si="52"/>
        <v>0</v>
      </c>
      <c r="K224" s="350">
        <f t="shared" si="52"/>
        <v>0</v>
      </c>
      <c r="L224" s="291">
        <f>IF(SUM('6. Staff time'!I135:AD135)&gt;('6. Staff time'!$AC$8*$D$23),1,0)</f>
        <v>0</v>
      </c>
      <c r="M224" s="291">
        <f>IF(L224=1,SUM('6. Staff time'!I135:AD135)-$D$24,0)</f>
        <v>0</v>
      </c>
      <c r="N224" s="297" t="e">
        <f>IF(SUM('6. Staff time'!I135:AD135)&lt;$D$24,100%,$D$24/SUM('6. Staff time'!I135:AD135))</f>
        <v>#DIV/0!</v>
      </c>
      <c r="O224" s="348" t="e">
        <f t="shared" si="48"/>
        <v>#DIV/0!</v>
      </c>
      <c r="P224" s="421">
        <f>'6. Staff time'!I135</f>
        <v>0</v>
      </c>
      <c r="Q224" s="421">
        <f>'6. Staff time'!K135</f>
        <v>0</v>
      </c>
      <c r="R224" s="421">
        <f>'6. Staff time'!N135</f>
        <v>0</v>
      </c>
      <c r="S224" s="421">
        <f>'6. Staff time'!P135</f>
        <v>0</v>
      </c>
      <c r="T224" s="421">
        <f>'6. Staff time'!R135</f>
        <v>0</v>
      </c>
      <c r="U224" s="421">
        <f>'6. Staff time'!T135</f>
        <v>0</v>
      </c>
      <c r="V224" s="421">
        <f>'6. Staff time'!V135</f>
        <v>0</v>
      </c>
      <c r="W224" s="421">
        <f>'6. Staff time'!X135</f>
        <v>0</v>
      </c>
      <c r="X224" s="421">
        <f>'6. Staff time'!Z135</f>
        <v>0</v>
      </c>
      <c r="Y224" s="421">
        <f>'6. Staff time'!AA135</f>
        <v>0</v>
      </c>
      <c r="Z224" s="349">
        <f t="shared" si="37"/>
        <v>0</v>
      </c>
      <c r="AA224" s="349">
        <f t="shared" si="38"/>
        <v>0</v>
      </c>
      <c r="AB224" s="349">
        <f t="shared" si="39"/>
        <v>0</v>
      </c>
      <c r="AC224" s="349">
        <f t="shared" si="40"/>
        <v>0</v>
      </c>
      <c r="AD224" s="349">
        <f t="shared" si="41"/>
        <v>0</v>
      </c>
      <c r="AE224" s="349">
        <f t="shared" si="42"/>
        <v>0</v>
      </c>
      <c r="AF224" s="349">
        <f t="shared" si="43"/>
        <v>0</v>
      </c>
      <c r="AG224" s="349">
        <f t="shared" si="44"/>
        <v>0</v>
      </c>
      <c r="AH224" s="349">
        <f t="shared" si="45"/>
        <v>0</v>
      </c>
      <c r="AI224" s="349">
        <f t="shared" si="46"/>
        <v>0</v>
      </c>
    </row>
    <row r="225" spans="2:35">
      <c r="B225" s="291" t="str">
        <f>'6. Staff time'!C136</f>
        <v>Select cadre</v>
      </c>
      <c r="C225" s="291" t="str">
        <f>IF('4. Campaign staff'!G42=0,"",'4. Campaign staff'!G42)</f>
        <v/>
      </c>
      <c r="D225" s="291" t="str">
        <f>IF('4. Campaign staff'!I42=0,"",'4. Campaign staff'!I42)</f>
        <v/>
      </c>
      <c r="E225" s="346">
        <f t="shared" si="50"/>
        <v>0</v>
      </c>
      <c r="F225" s="346">
        <f t="shared" si="50"/>
        <v>0</v>
      </c>
      <c r="G225" s="350">
        <f t="shared" si="52"/>
        <v>0</v>
      </c>
      <c r="H225" s="350">
        <f t="shared" si="52"/>
        <v>0</v>
      </c>
      <c r="I225" s="350" t="e">
        <f t="shared" si="52"/>
        <v>#DIV/0!</v>
      </c>
      <c r="J225" s="350">
        <f t="shared" si="52"/>
        <v>0</v>
      </c>
      <c r="K225" s="350">
        <f t="shared" si="52"/>
        <v>0</v>
      </c>
      <c r="L225" s="291">
        <f>IF(SUM('6. Staff time'!I136:AD136)&gt;('6. Staff time'!$AC$8*$D$23),1,0)</f>
        <v>0</v>
      </c>
      <c r="M225" s="291">
        <f>IF(L225=1,SUM('6. Staff time'!I136:AD136)-$D$24,0)</f>
        <v>0</v>
      </c>
      <c r="N225" s="297" t="e">
        <f>IF(SUM('6. Staff time'!I136:AD136)&lt;$D$24,100%,$D$24/SUM('6. Staff time'!I136:AD136))</f>
        <v>#DIV/0!</v>
      </c>
      <c r="O225" s="348" t="e">
        <f t="shared" si="48"/>
        <v>#DIV/0!</v>
      </c>
      <c r="P225" s="421">
        <f>'6. Staff time'!I136</f>
        <v>0</v>
      </c>
      <c r="Q225" s="421">
        <f>'6. Staff time'!K136</f>
        <v>0</v>
      </c>
      <c r="R225" s="421">
        <f>'6. Staff time'!N136</f>
        <v>0</v>
      </c>
      <c r="S225" s="421">
        <f>'6. Staff time'!P136</f>
        <v>0</v>
      </c>
      <c r="T225" s="421">
        <f>'6. Staff time'!R136</f>
        <v>0</v>
      </c>
      <c r="U225" s="421">
        <f>'6. Staff time'!T136</f>
        <v>0</v>
      </c>
      <c r="V225" s="421">
        <f>'6. Staff time'!V136</f>
        <v>0</v>
      </c>
      <c r="W225" s="421">
        <f>'6. Staff time'!X136</f>
        <v>0</v>
      </c>
      <c r="X225" s="421">
        <f>'6. Staff time'!Z136</f>
        <v>0</v>
      </c>
      <c r="Y225" s="421">
        <f>'6. Staff time'!AA136</f>
        <v>0</v>
      </c>
      <c r="Z225" s="349">
        <f t="shared" ref="Z225:Z256" si="53">IFERROR(P225/(SUM(P141:Y141)+SUM(P225:Y225)+SUM(P309:Y309)),0)</f>
        <v>0</v>
      </c>
      <c r="AA225" s="349">
        <f t="shared" ref="AA225:AA256" si="54">IFERROR(Q225/(SUM(P141:Y141)+SUM(P225:Y225)+SUM(P309:Y309)),0)</f>
        <v>0</v>
      </c>
      <c r="AB225" s="349">
        <f t="shared" ref="AB225:AB256" si="55">IFERROR(R225/(SUM(P141:Y141)+SUM(P225:Y225)+SUM(P309:Y309)),0)</f>
        <v>0</v>
      </c>
      <c r="AC225" s="349">
        <f t="shared" ref="AC225:AC256" si="56">IFERROR(S225/(SUM(P141:Y141)+SUM(P225:Y225)+SUM(P309:Y309)),0)</f>
        <v>0</v>
      </c>
      <c r="AD225" s="349">
        <f t="shared" ref="AD225:AD256" si="57">IFERROR(T225/(SUM(P141:Y141)+SUM(P225:Y225)+SUM(P309:Y309)),0)</f>
        <v>0</v>
      </c>
      <c r="AE225" s="349">
        <f t="shared" ref="AE225:AE256" si="58">IFERROR(U225/(SUM(P141:Y141)+SUM(P225:Y225)+SUM(P309:Y309)),0)</f>
        <v>0</v>
      </c>
      <c r="AF225" s="349">
        <f t="shared" ref="AF225:AF256" si="59">IFERROR(V225/(SUM(P141:Y141)+SUM(P225:Y225)+SUM(P309:Y309)),0)</f>
        <v>0</v>
      </c>
      <c r="AG225" s="349">
        <f t="shared" ref="AG225:AG256" si="60">IFERROR(W225/(SUM(P141:Y141)+SUM(P225:Y225)+SUM(P309:Y309)),0)</f>
        <v>0</v>
      </c>
      <c r="AH225" s="349">
        <f t="shared" ref="AH225:AH256" si="61">IFERROR(X225/(SUM(P141:Y141)+SUM(P225:Y225)+SUM(P309:Y309)),0)</f>
        <v>0</v>
      </c>
      <c r="AI225" s="349">
        <f t="shared" ref="AI225:AI256" si="62">IFERROR(Y225/(SUM(P141:Y141)+SUM(P225:Y225)+SUM(P309:Y309)),0)</f>
        <v>0</v>
      </c>
    </row>
    <row r="226" spans="2:35">
      <c r="B226" s="291" t="str">
        <f>'6. Staff time'!C137</f>
        <v>Select cadre</v>
      </c>
      <c r="C226" s="291" t="str">
        <f>IF('4. Campaign staff'!G43=0,"",'4. Campaign staff'!G43)</f>
        <v/>
      </c>
      <c r="D226" s="291" t="str">
        <f>IF('4. Campaign staff'!I43=0,"",'4. Campaign staff'!I43)</f>
        <v/>
      </c>
      <c r="E226" s="346">
        <f t="shared" ref="E226:F241" si="63">E142</f>
        <v>0</v>
      </c>
      <c r="F226" s="346">
        <f t="shared" si="63"/>
        <v>0</v>
      </c>
      <c r="G226" s="350">
        <f t="shared" si="52"/>
        <v>0</v>
      </c>
      <c r="H226" s="350">
        <f t="shared" si="52"/>
        <v>0</v>
      </c>
      <c r="I226" s="350" t="e">
        <f t="shared" si="52"/>
        <v>#DIV/0!</v>
      </c>
      <c r="J226" s="350">
        <f t="shared" si="52"/>
        <v>0</v>
      </c>
      <c r="K226" s="350">
        <f t="shared" si="52"/>
        <v>0</v>
      </c>
      <c r="L226" s="291">
        <f>IF(SUM('6. Staff time'!I137:AD137)&gt;('6. Staff time'!$AC$8*$D$23),1,0)</f>
        <v>0</v>
      </c>
      <c r="M226" s="291">
        <f>IF(L226=1,SUM('6. Staff time'!I137:AD137)-$D$24,0)</f>
        <v>0</v>
      </c>
      <c r="N226" s="297" t="e">
        <f>IF(SUM('6. Staff time'!I137:AD137)&lt;$D$24,100%,$D$24/SUM('6. Staff time'!I137:AD137))</f>
        <v>#DIV/0!</v>
      </c>
      <c r="O226" s="348" t="e">
        <f t="shared" si="48"/>
        <v>#DIV/0!</v>
      </c>
      <c r="P226" s="421">
        <f>'6. Staff time'!I137</f>
        <v>0</v>
      </c>
      <c r="Q226" s="421">
        <f>'6. Staff time'!K137</f>
        <v>0</v>
      </c>
      <c r="R226" s="421">
        <f>'6. Staff time'!N137</f>
        <v>0</v>
      </c>
      <c r="S226" s="421">
        <f>'6. Staff time'!P137</f>
        <v>0</v>
      </c>
      <c r="T226" s="421">
        <f>'6. Staff time'!R137</f>
        <v>0</v>
      </c>
      <c r="U226" s="421">
        <f>'6. Staff time'!T137</f>
        <v>0</v>
      </c>
      <c r="V226" s="421">
        <f>'6. Staff time'!V137</f>
        <v>0</v>
      </c>
      <c r="W226" s="421">
        <f>'6. Staff time'!X137</f>
        <v>0</v>
      </c>
      <c r="X226" s="421">
        <f>'6. Staff time'!Z137</f>
        <v>0</v>
      </c>
      <c r="Y226" s="421">
        <f>'6. Staff time'!AA137</f>
        <v>0</v>
      </c>
      <c r="Z226" s="349">
        <f t="shared" si="53"/>
        <v>0</v>
      </c>
      <c r="AA226" s="349">
        <f t="shared" si="54"/>
        <v>0</v>
      </c>
      <c r="AB226" s="349">
        <f t="shared" si="55"/>
        <v>0</v>
      </c>
      <c r="AC226" s="349">
        <f t="shared" si="56"/>
        <v>0</v>
      </c>
      <c r="AD226" s="349">
        <f t="shared" si="57"/>
        <v>0</v>
      </c>
      <c r="AE226" s="349">
        <f t="shared" si="58"/>
        <v>0</v>
      </c>
      <c r="AF226" s="349">
        <f t="shared" si="59"/>
        <v>0</v>
      </c>
      <c r="AG226" s="349">
        <f t="shared" si="60"/>
        <v>0</v>
      </c>
      <c r="AH226" s="349">
        <f t="shared" si="61"/>
        <v>0</v>
      </c>
      <c r="AI226" s="349">
        <f t="shared" si="62"/>
        <v>0</v>
      </c>
    </row>
    <row r="227" spans="2:35">
      <c r="B227" s="291" t="str">
        <f>'6. Staff time'!C138</f>
        <v>Select cadre</v>
      </c>
      <c r="C227" s="291" t="str">
        <f>IF('4. Campaign staff'!G44=0,"",'4. Campaign staff'!G44)</f>
        <v/>
      </c>
      <c r="D227" s="291" t="str">
        <f>IF('4. Campaign staff'!I44=0,"",'4. Campaign staff'!I44)</f>
        <v/>
      </c>
      <c r="E227" s="346">
        <f t="shared" si="63"/>
        <v>0</v>
      </c>
      <c r="F227" s="346">
        <f t="shared" si="63"/>
        <v>0</v>
      </c>
      <c r="G227" s="350">
        <f t="shared" si="52"/>
        <v>0</v>
      </c>
      <c r="H227" s="350">
        <f t="shared" si="52"/>
        <v>0</v>
      </c>
      <c r="I227" s="350" t="e">
        <f t="shared" si="52"/>
        <v>#DIV/0!</v>
      </c>
      <c r="J227" s="350">
        <f t="shared" si="52"/>
        <v>0</v>
      </c>
      <c r="K227" s="350">
        <f t="shared" si="52"/>
        <v>0</v>
      </c>
      <c r="L227" s="291">
        <f>IF(SUM('6. Staff time'!I138:AD138)&gt;('6. Staff time'!$AC$8*$D$23),1,0)</f>
        <v>0</v>
      </c>
      <c r="M227" s="291">
        <f>IF(L227=1,SUM('6. Staff time'!I138:AD138)-$D$24,0)</f>
        <v>0</v>
      </c>
      <c r="N227" s="297" t="e">
        <f>IF(SUM('6. Staff time'!I138:AD138)&lt;$D$24,100%,$D$24/SUM('6. Staff time'!I138:AD138))</f>
        <v>#DIV/0!</v>
      </c>
      <c r="O227" s="348" t="e">
        <f t="shared" si="48"/>
        <v>#DIV/0!</v>
      </c>
      <c r="P227" s="421">
        <f>'6. Staff time'!I138</f>
        <v>0</v>
      </c>
      <c r="Q227" s="421">
        <f>'6. Staff time'!K138</f>
        <v>0</v>
      </c>
      <c r="R227" s="421">
        <f>'6. Staff time'!N138</f>
        <v>0</v>
      </c>
      <c r="S227" s="421">
        <f>'6. Staff time'!P138</f>
        <v>0</v>
      </c>
      <c r="T227" s="421">
        <f>'6. Staff time'!R138</f>
        <v>0</v>
      </c>
      <c r="U227" s="421">
        <f>'6. Staff time'!T138</f>
        <v>0</v>
      </c>
      <c r="V227" s="421">
        <f>'6. Staff time'!V138</f>
        <v>0</v>
      </c>
      <c r="W227" s="421">
        <f>'6. Staff time'!X138</f>
        <v>0</v>
      </c>
      <c r="X227" s="421">
        <f>'6. Staff time'!Z138</f>
        <v>0</v>
      </c>
      <c r="Y227" s="421">
        <f>'6. Staff time'!AA138</f>
        <v>0</v>
      </c>
      <c r="Z227" s="349">
        <f t="shared" si="53"/>
        <v>0</v>
      </c>
      <c r="AA227" s="349">
        <f t="shared" si="54"/>
        <v>0</v>
      </c>
      <c r="AB227" s="349">
        <f t="shared" si="55"/>
        <v>0</v>
      </c>
      <c r="AC227" s="349">
        <f t="shared" si="56"/>
        <v>0</v>
      </c>
      <c r="AD227" s="349">
        <f t="shared" si="57"/>
        <v>0</v>
      </c>
      <c r="AE227" s="349">
        <f t="shared" si="58"/>
        <v>0</v>
      </c>
      <c r="AF227" s="349">
        <f t="shared" si="59"/>
        <v>0</v>
      </c>
      <c r="AG227" s="349">
        <f t="shared" si="60"/>
        <v>0</v>
      </c>
      <c r="AH227" s="349">
        <f t="shared" si="61"/>
        <v>0</v>
      </c>
      <c r="AI227" s="349">
        <f t="shared" si="62"/>
        <v>0</v>
      </c>
    </row>
    <row r="228" spans="2:35">
      <c r="B228" s="291" t="str">
        <f>'6. Staff time'!C139</f>
        <v>Select cadre</v>
      </c>
      <c r="C228" s="291" t="str">
        <f>IF('4. Campaign staff'!G45=0,"",'4. Campaign staff'!G45)</f>
        <v/>
      </c>
      <c r="D228" s="291" t="str">
        <f>IF('4. Campaign staff'!I45=0,"",'4. Campaign staff'!I45)</f>
        <v/>
      </c>
      <c r="E228" s="346">
        <f t="shared" si="63"/>
        <v>0</v>
      </c>
      <c r="F228" s="346">
        <f t="shared" si="63"/>
        <v>0</v>
      </c>
      <c r="G228" s="350">
        <f t="shared" si="52"/>
        <v>0</v>
      </c>
      <c r="H228" s="350">
        <f t="shared" si="52"/>
        <v>0</v>
      </c>
      <c r="I228" s="350" t="e">
        <f t="shared" si="52"/>
        <v>#DIV/0!</v>
      </c>
      <c r="J228" s="350">
        <f t="shared" si="52"/>
        <v>0</v>
      </c>
      <c r="K228" s="350">
        <f t="shared" si="52"/>
        <v>0</v>
      </c>
      <c r="L228" s="291">
        <f>IF(SUM('6. Staff time'!I139:AD139)&gt;('6. Staff time'!$AC$8*$D$23),1,0)</f>
        <v>0</v>
      </c>
      <c r="M228" s="291">
        <f>IF(L228=1,SUM('6. Staff time'!I139:AD139)-$D$24,0)</f>
        <v>0</v>
      </c>
      <c r="N228" s="297" t="e">
        <f>IF(SUM('6. Staff time'!I139:AD139)&lt;$D$24,100%,$D$24/SUM('6. Staff time'!I139:AD139))</f>
        <v>#DIV/0!</v>
      </c>
      <c r="O228" s="348" t="e">
        <f t="shared" si="48"/>
        <v>#DIV/0!</v>
      </c>
      <c r="P228" s="421">
        <f>'6. Staff time'!I139</f>
        <v>0</v>
      </c>
      <c r="Q228" s="421">
        <f>'6. Staff time'!K139</f>
        <v>0</v>
      </c>
      <c r="R228" s="421">
        <f>'6. Staff time'!N139</f>
        <v>0</v>
      </c>
      <c r="S228" s="421">
        <f>'6. Staff time'!P139</f>
        <v>0</v>
      </c>
      <c r="T228" s="421">
        <f>'6. Staff time'!R139</f>
        <v>0</v>
      </c>
      <c r="U228" s="421">
        <f>'6. Staff time'!T139</f>
        <v>0</v>
      </c>
      <c r="V228" s="421">
        <f>'6. Staff time'!V139</f>
        <v>0</v>
      </c>
      <c r="W228" s="421">
        <f>'6. Staff time'!X139</f>
        <v>0</v>
      </c>
      <c r="X228" s="421">
        <f>'6. Staff time'!Z139</f>
        <v>0</v>
      </c>
      <c r="Y228" s="421">
        <f>'6. Staff time'!AA139</f>
        <v>0</v>
      </c>
      <c r="Z228" s="349">
        <f t="shared" si="53"/>
        <v>0</v>
      </c>
      <c r="AA228" s="349">
        <f t="shared" si="54"/>
        <v>0</v>
      </c>
      <c r="AB228" s="349">
        <f t="shared" si="55"/>
        <v>0</v>
      </c>
      <c r="AC228" s="349">
        <f t="shared" si="56"/>
        <v>0</v>
      </c>
      <c r="AD228" s="349">
        <f t="shared" si="57"/>
        <v>0</v>
      </c>
      <c r="AE228" s="349">
        <f t="shared" si="58"/>
        <v>0</v>
      </c>
      <c r="AF228" s="349">
        <f t="shared" si="59"/>
        <v>0</v>
      </c>
      <c r="AG228" s="349">
        <f t="shared" si="60"/>
        <v>0</v>
      </c>
      <c r="AH228" s="349">
        <f t="shared" si="61"/>
        <v>0</v>
      </c>
      <c r="AI228" s="349">
        <f t="shared" si="62"/>
        <v>0</v>
      </c>
    </row>
    <row r="229" spans="2:35">
      <c r="B229" s="291" t="str">
        <f>'6. Staff time'!C140</f>
        <v>Select cadre</v>
      </c>
      <c r="C229" s="291" t="str">
        <f>IF('4. Campaign staff'!G46=0,"",'4. Campaign staff'!G46)</f>
        <v/>
      </c>
      <c r="D229" s="291" t="str">
        <f>IF('4. Campaign staff'!I46=0,"",'4. Campaign staff'!I46)</f>
        <v/>
      </c>
      <c r="E229" s="346">
        <f t="shared" si="63"/>
        <v>0</v>
      </c>
      <c r="F229" s="346">
        <f t="shared" si="63"/>
        <v>0</v>
      </c>
      <c r="G229" s="350">
        <f t="shared" si="52"/>
        <v>0</v>
      </c>
      <c r="H229" s="350">
        <f t="shared" si="52"/>
        <v>0</v>
      </c>
      <c r="I229" s="350" t="e">
        <f t="shared" si="52"/>
        <v>#DIV/0!</v>
      </c>
      <c r="J229" s="350">
        <f t="shared" si="52"/>
        <v>0</v>
      </c>
      <c r="K229" s="350">
        <f t="shared" si="52"/>
        <v>0</v>
      </c>
      <c r="L229" s="291">
        <f>IF(SUM('6. Staff time'!I140:AD140)&gt;('6. Staff time'!$AC$8*$D$23),1,0)</f>
        <v>0</v>
      </c>
      <c r="M229" s="291">
        <f>IF(L229=1,SUM('6. Staff time'!I140:AD140)-$D$24,0)</f>
        <v>0</v>
      </c>
      <c r="N229" s="297" t="e">
        <f>IF(SUM('6. Staff time'!I140:AD140)&lt;$D$24,100%,$D$24/SUM('6. Staff time'!I140:AD140))</f>
        <v>#DIV/0!</v>
      </c>
      <c r="O229" s="348" t="e">
        <f t="shared" si="48"/>
        <v>#DIV/0!</v>
      </c>
      <c r="P229" s="421">
        <f>'6. Staff time'!I140</f>
        <v>0</v>
      </c>
      <c r="Q229" s="421">
        <f>'6. Staff time'!K140</f>
        <v>0</v>
      </c>
      <c r="R229" s="421">
        <f>'6. Staff time'!N140</f>
        <v>0</v>
      </c>
      <c r="S229" s="421">
        <f>'6. Staff time'!P140</f>
        <v>0</v>
      </c>
      <c r="T229" s="421">
        <f>'6. Staff time'!R140</f>
        <v>0</v>
      </c>
      <c r="U229" s="421">
        <f>'6. Staff time'!T140</f>
        <v>0</v>
      </c>
      <c r="V229" s="421">
        <f>'6. Staff time'!V140</f>
        <v>0</v>
      </c>
      <c r="W229" s="421">
        <f>'6. Staff time'!X140</f>
        <v>0</v>
      </c>
      <c r="X229" s="421">
        <f>'6. Staff time'!Z140</f>
        <v>0</v>
      </c>
      <c r="Y229" s="421">
        <f>'6. Staff time'!AA140</f>
        <v>0</v>
      </c>
      <c r="Z229" s="349">
        <f t="shared" si="53"/>
        <v>0</v>
      </c>
      <c r="AA229" s="349">
        <f t="shared" si="54"/>
        <v>0</v>
      </c>
      <c r="AB229" s="349">
        <f t="shared" si="55"/>
        <v>0</v>
      </c>
      <c r="AC229" s="349">
        <f t="shared" si="56"/>
        <v>0</v>
      </c>
      <c r="AD229" s="349">
        <f t="shared" si="57"/>
        <v>0</v>
      </c>
      <c r="AE229" s="349">
        <f t="shared" si="58"/>
        <v>0</v>
      </c>
      <c r="AF229" s="349">
        <f t="shared" si="59"/>
        <v>0</v>
      </c>
      <c r="AG229" s="349">
        <f t="shared" si="60"/>
        <v>0</v>
      </c>
      <c r="AH229" s="349">
        <f t="shared" si="61"/>
        <v>0</v>
      </c>
      <c r="AI229" s="349">
        <f t="shared" si="62"/>
        <v>0</v>
      </c>
    </row>
    <row r="230" spans="2:35">
      <c r="B230" s="291" t="str">
        <f>'6. Staff time'!C141</f>
        <v>Select cadre</v>
      </c>
      <c r="C230" s="291" t="str">
        <f>IF('4. Campaign staff'!G47=0,"",'4. Campaign staff'!G47)</f>
        <v/>
      </c>
      <c r="D230" s="291" t="str">
        <f>IF('4. Campaign staff'!I47=0,"",'4. Campaign staff'!I47)</f>
        <v/>
      </c>
      <c r="E230" s="346">
        <f t="shared" si="63"/>
        <v>0</v>
      </c>
      <c r="F230" s="346">
        <f t="shared" si="63"/>
        <v>0</v>
      </c>
      <c r="G230" s="350">
        <f t="shared" si="52"/>
        <v>0</v>
      </c>
      <c r="H230" s="350">
        <f t="shared" si="52"/>
        <v>0</v>
      </c>
      <c r="I230" s="350" t="e">
        <f t="shared" si="52"/>
        <v>#DIV/0!</v>
      </c>
      <c r="J230" s="350">
        <f t="shared" si="52"/>
        <v>0</v>
      </c>
      <c r="K230" s="350">
        <f t="shared" si="52"/>
        <v>0</v>
      </c>
      <c r="L230" s="291">
        <f>IF(SUM('6. Staff time'!I141:AD141)&gt;('6. Staff time'!$AC$8*$D$23),1,0)</f>
        <v>0</v>
      </c>
      <c r="M230" s="291">
        <f>IF(L230=1,SUM('6. Staff time'!I141:AD141)-$D$24,0)</f>
        <v>0</v>
      </c>
      <c r="N230" s="297" t="e">
        <f>IF(SUM('6. Staff time'!I141:AD141)&lt;$D$24,100%,$D$24/SUM('6. Staff time'!I141:AD141))</f>
        <v>#DIV/0!</v>
      </c>
      <c r="O230" s="348" t="e">
        <f t="shared" si="48"/>
        <v>#DIV/0!</v>
      </c>
      <c r="P230" s="421">
        <f>'6. Staff time'!I141</f>
        <v>0</v>
      </c>
      <c r="Q230" s="421">
        <f>'6. Staff time'!K141</f>
        <v>0</v>
      </c>
      <c r="R230" s="421">
        <f>'6. Staff time'!N141</f>
        <v>0</v>
      </c>
      <c r="S230" s="421">
        <f>'6. Staff time'!P141</f>
        <v>0</v>
      </c>
      <c r="T230" s="421">
        <f>'6. Staff time'!R141</f>
        <v>0</v>
      </c>
      <c r="U230" s="421">
        <f>'6. Staff time'!T141</f>
        <v>0</v>
      </c>
      <c r="V230" s="421">
        <f>'6. Staff time'!V141</f>
        <v>0</v>
      </c>
      <c r="W230" s="421">
        <f>'6. Staff time'!X141</f>
        <v>0</v>
      </c>
      <c r="X230" s="421">
        <f>'6. Staff time'!Z141</f>
        <v>0</v>
      </c>
      <c r="Y230" s="421">
        <f>'6. Staff time'!AA141</f>
        <v>0</v>
      </c>
      <c r="Z230" s="349">
        <f t="shared" si="53"/>
        <v>0</v>
      </c>
      <c r="AA230" s="349">
        <f t="shared" si="54"/>
        <v>0</v>
      </c>
      <c r="AB230" s="349">
        <f t="shared" si="55"/>
        <v>0</v>
      </c>
      <c r="AC230" s="349">
        <f t="shared" si="56"/>
        <v>0</v>
      </c>
      <c r="AD230" s="349">
        <f t="shared" si="57"/>
        <v>0</v>
      </c>
      <c r="AE230" s="349">
        <f t="shared" si="58"/>
        <v>0</v>
      </c>
      <c r="AF230" s="349">
        <f t="shared" si="59"/>
        <v>0</v>
      </c>
      <c r="AG230" s="349">
        <f t="shared" si="60"/>
        <v>0</v>
      </c>
      <c r="AH230" s="349">
        <f t="shared" si="61"/>
        <v>0</v>
      </c>
      <c r="AI230" s="349">
        <f t="shared" si="62"/>
        <v>0</v>
      </c>
    </row>
    <row r="231" spans="2:35">
      <c r="B231" s="291" t="str">
        <f>'6. Staff time'!C142</f>
        <v>Select cadre</v>
      </c>
      <c r="C231" s="291" t="str">
        <f>IF('4. Campaign staff'!G48=0,"",'4. Campaign staff'!G48)</f>
        <v/>
      </c>
      <c r="D231" s="291" t="str">
        <f>IF('4. Campaign staff'!I48=0,"",'4. Campaign staff'!I48)</f>
        <v/>
      </c>
      <c r="E231" s="346">
        <f t="shared" si="63"/>
        <v>0</v>
      </c>
      <c r="F231" s="346">
        <f t="shared" si="63"/>
        <v>0</v>
      </c>
      <c r="G231" s="350">
        <f t="shared" si="52"/>
        <v>0</v>
      </c>
      <c r="H231" s="350">
        <f t="shared" si="52"/>
        <v>0</v>
      </c>
      <c r="I231" s="350" t="e">
        <f t="shared" si="52"/>
        <v>#DIV/0!</v>
      </c>
      <c r="J231" s="350">
        <f t="shared" si="52"/>
        <v>0</v>
      </c>
      <c r="K231" s="350">
        <f t="shared" si="52"/>
        <v>0</v>
      </c>
      <c r="L231" s="291">
        <f>IF(SUM('6. Staff time'!I142:AD142)&gt;('6. Staff time'!$AC$8*$D$23),1,0)</f>
        <v>0</v>
      </c>
      <c r="M231" s="291">
        <f>IF(L231=1,SUM('6. Staff time'!I142:AD142)-$D$24,0)</f>
        <v>0</v>
      </c>
      <c r="N231" s="297" t="e">
        <f>IF(SUM('6. Staff time'!I142:AD142)&lt;$D$24,100%,$D$24/SUM('6. Staff time'!I142:AD142))</f>
        <v>#DIV/0!</v>
      </c>
      <c r="O231" s="348" t="e">
        <f t="shared" si="48"/>
        <v>#DIV/0!</v>
      </c>
      <c r="P231" s="421">
        <f>'6. Staff time'!I142</f>
        <v>0</v>
      </c>
      <c r="Q231" s="421">
        <f>'6. Staff time'!K142</f>
        <v>0</v>
      </c>
      <c r="R231" s="421">
        <f>'6. Staff time'!N142</f>
        <v>0</v>
      </c>
      <c r="S231" s="421">
        <f>'6. Staff time'!P142</f>
        <v>0</v>
      </c>
      <c r="T231" s="421">
        <f>'6. Staff time'!R142</f>
        <v>0</v>
      </c>
      <c r="U231" s="421">
        <f>'6. Staff time'!T142</f>
        <v>0</v>
      </c>
      <c r="V231" s="421">
        <f>'6. Staff time'!V142</f>
        <v>0</v>
      </c>
      <c r="W231" s="421">
        <f>'6. Staff time'!X142</f>
        <v>0</v>
      </c>
      <c r="X231" s="421">
        <f>'6. Staff time'!Z142</f>
        <v>0</v>
      </c>
      <c r="Y231" s="421">
        <f>'6. Staff time'!AA142</f>
        <v>0</v>
      </c>
      <c r="Z231" s="349">
        <f t="shared" si="53"/>
        <v>0</v>
      </c>
      <c r="AA231" s="349">
        <f t="shared" si="54"/>
        <v>0</v>
      </c>
      <c r="AB231" s="349">
        <f t="shared" si="55"/>
        <v>0</v>
      </c>
      <c r="AC231" s="349">
        <f t="shared" si="56"/>
        <v>0</v>
      </c>
      <c r="AD231" s="349">
        <f t="shared" si="57"/>
        <v>0</v>
      </c>
      <c r="AE231" s="349">
        <f t="shared" si="58"/>
        <v>0</v>
      </c>
      <c r="AF231" s="349">
        <f t="shared" si="59"/>
        <v>0</v>
      </c>
      <c r="AG231" s="349">
        <f t="shared" si="60"/>
        <v>0</v>
      </c>
      <c r="AH231" s="349">
        <f t="shared" si="61"/>
        <v>0</v>
      </c>
      <c r="AI231" s="349">
        <f t="shared" si="62"/>
        <v>0</v>
      </c>
    </row>
    <row r="232" spans="2:35">
      <c r="B232" s="291" t="str">
        <f>'6. Staff time'!C143</f>
        <v>Select cadre</v>
      </c>
      <c r="C232" s="291" t="str">
        <f>IF('4. Campaign staff'!G49=0,"",'4. Campaign staff'!G49)</f>
        <v/>
      </c>
      <c r="D232" s="291" t="str">
        <f>IF('4. Campaign staff'!I49=0,"",'4. Campaign staff'!I49)</f>
        <v/>
      </c>
      <c r="E232" s="346">
        <f t="shared" si="63"/>
        <v>0</v>
      </c>
      <c r="F232" s="346">
        <f t="shared" si="63"/>
        <v>0</v>
      </c>
      <c r="G232" s="350">
        <f t="shared" si="52"/>
        <v>0</v>
      </c>
      <c r="H232" s="350">
        <f t="shared" si="52"/>
        <v>0</v>
      </c>
      <c r="I232" s="350" t="e">
        <f t="shared" si="52"/>
        <v>#DIV/0!</v>
      </c>
      <c r="J232" s="350">
        <f t="shared" si="52"/>
        <v>0</v>
      </c>
      <c r="K232" s="350">
        <f t="shared" si="52"/>
        <v>0</v>
      </c>
      <c r="L232" s="291">
        <f>IF(SUM('6. Staff time'!I143:AD143)&gt;('6. Staff time'!$AC$8*$D$23),1,0)</f>
        <v>0</v>
      </c>
      <c r="M232" s="291">
        <f>IF(L232=1,SUM('6. Staff time'!I143:AD143)-$D$24,0)</f>
        <v>0</v>
      </c>
      <c r="N232" s="297" t="e">
        <f>IF(SUM('6. Staff time'!I143:AD143)&lt;$D$24,100%,$D$24/SUM('6. Staff time'!I143:AD143))</f>
        <v>#DIV/0!</v>
      </c>
      <c r="O232" s="348" t="e">
        <f t="shared" si="48"/>
        <v>#DIV/0!</v>
      </c>
      <c r="P232" s="421">
        <f>'6. Staff time'!I143</f>
        <v>0</v>
      </c>
      <c r="Q232" s="421">
        <f>'6. Staff time'!K143</f>
        <v>0</v>
      </c>
      <c r="R232" s="421">
        <f>'6. Staff time'!N143</f>
        <v>0</v>
      </c>
      <c r="S232" s="421">
        <f>'6. Staff time'!P143</f>
        <v>0</v>
      </c>
      <c r="T232" s="421">
        <f>'6. Staff time'!R143</f>
        <v>0</v>
      </c>
      <c r="U232" s="421">
        <f>'6. Staff time'!T143</f>
        <v>0</v>
      </c>
      <c r="V232" s="421">
        <f>'6. Staff time'!V143</f>
        <v>0</v>
      </c>
      <c r="W232" s="421">
        <f>'6. Staff time'!X143</f>
        <v>0</v>
      </c>
      <c r="X232" s="421">
        <f>'6. Staff time'!Z143</f>
        <v>0</v>
      </c>
      <c r="Y232" s="421">
        <f>'6. Staff time'!AA143</f>
        <v>0</v>
      </c>
      <c r="Z232" s="349">
        <f t="shared" si="53"/>
        <v>0</v>
      </c>
      <c r="AA232" s="349">
        <f t="shared" si="54"/>
        <v>0</v>
      </c>
      <c r="AB232" s="349">
        <f t="shared" si="55"/>
        <v>0</v>
      </c>
      <c r="AC232" s="349">
        <f t="shared" si="56"/>
        <v>0</v>
      </c>
      <c r="AD232" s="349">
        <f t="shared" si="57"/>
        <v>0</v>
      </c>
      <c r="AE232" s="349">
        <f t="shared" si="58"/>
        <v>0</v>
      </c>
      <c r="AF232" s="349">
        <f t="shared" si="59"/>
        <v>0</v>
      </c>
      <c r="AG232" s="349">
        <f t="shared" si="60"/>
        <v>0</v>
      </c>
      <c r="AH232" s="349">
        <f t="shared" si="61"/>
        <v>0</v>
      </c>
      <c r="AI232" s="349">
        <f t="shared" si="62"/>
        <v>0</v>
      </c>
    </row>
    <row r="233" spans="2:35">
      <c r="B233" s="291" t="str">
        <f>'6. Staff time'!C144</f>
        <v>Select cadre</v>
      </c>
      <c r="C233" s="291" t="str">
        <f>IF('4. Campaign staff'!G50=0,"",'4. Campaign staff'!G50)</f>
        <v/>
      </c>
      <c r="D233" s="291" t="str">
        <f>IF('4. Campaign staff'!I50=0,"",'4. Campaign staff'!I50)</f>
        <v/>
      </c>
      <c r="E233" s="346">
        <f t="shared" si="63"/>
        <v>0</v>
      </c>
      <c r="F233" s="346">
        <f t="shared" si="63"/>
        <v>0</v>
      </c>
      <c r="G233" s="350">
        <f t="shared" ref="G233:K242" si="64">G149</f>
        <v>0</v>
      </c>
      <c r="H233" s="350">
        <f t="shared" si="64"/>
        <v>0</v>
      </c>
      <c r="I233" s="350" t="e">
        <f t="shared" si="64"/>
        <v>#DIV/0!</v>
      </c>
      <c r="J233" s="350">
        <f t="shared" si="64"/>
        <v>0</v>
      </c>
      <c r="K233" s="350">
        <f t="shared" si="64"/>
        <v>0</v>
      </c>
      <c r="L233" s="291">
        <f>IF(SUM('6. Staff time'!I144:AD144)&gt;('6. Staff time'!$AC$8*$D$23),1,0)</f>
        <v>0</v>
      </c>
      <c r="M233" s="291">
        <f>IF(L233=1,SUM('6. Staff time'!I144:AD144)-$D$24,0)</f>
        <v>0</v>
      </c>
      <c r="N233" s="297" t="e">
        <f>IF(SUM('6. Staff time'!I144:AD144)&lt;$D$24,100%,$D$24/SUM('6. Staff time'!I144:AD144))</f>
        <v>#DIV/0!</v>
      </c>
      <c r="O233" s="348" t="e">
        <f t="shared" si="48"/>
        <v>#DIV/0!</v>
      </c>
      <c r="P233" s="421">
        <f>'6. Staff time'!I144</f>
        <v>0</v>
      </c>
      <c r="Q233" s="421">
        <f>'6. Staff time'!K144</f>
        <v>0</v>
      </c>
      <c r="R233" s="421">
        <f>'6. Staff time'!N144</f>
        <v>0</v>
      </c>
      <c r="S233" s="421">
        <f>'6. Staff time'!P144</f>
        <v>0</v>
      </c>
      <c r="T233" s="421">
        <f>'6. Staff time'!R144</f>
        <v>0</v>
      </c>
      <c r="U233" s="421">
        <f>'6. Staff time'!T144</f>
        <v>0</v>
      </c>
      <c r="V233" s="421">
        <f>'6. Staff time'!V144</f>
        <v>0</v>
      </c>
      <c r="W233" s="421">
        <f>'6. Staff time'!X144</f>
        <v>0</v>
      </c>
      <c r="X233" s="421">
        <f>'6. Staff time'!Z144</f>
        <v>0</v>
      </c>
      <c r="Y233" s="421">
        <f>'6. Staff time'!AA144</f>
        <v>0</v>
      </c>
      <c r="Z233" s="349">
        <f t="shared" si="53"/>
        <v>0</v>
      </c>
      <c r="AA233" s="349">
        <f t="shared" si="54"/>
        <v>0</v>
      </c>
      <c r="AB233" s="349">
        <f t="shared" si="55"/>
        <v>0</v>
      </c>
      <c r="AC233" s="349">
        <f t="shared" si="56"/>
        <v>0</v>
      </c>
      <c r="AD233" s="349">
        <f t="shared" si="57"/>
        <v>0</v>
      </c>
      <c r="AE233" s="349">
        <f t="shared" si="58"/>
        <v>0</v>
      </c>
      <c r="AF233" s="349">
        <f t="shared" si="59"/>
        <v>0</v>
      </c>
      <c r="AG233" s="349">
        <f t="shared" si="60"/>
        <v>0</v>
      </c>
      <c r="AH233" s="349">
        <f t="shared" si="61"/>
        <v>0</v>
      </c>
      <c r="AI233" s="349">
        <f t="shared" si="62"/>
        <v>0</v>
      </c>
    </row>
    <row r="234" spans="2:35">
      <c r="B234" s="291" t="str">
        <f>'6. Staff time'!C145</f>
        <v>Select cadre</v>
      </c>
      <c r="C234" s="291" t="str">
        <f>IF('4. Campaign staff'!G51=0,"",'4. Campaign staff'!G51)</f>
        <v/>
      </c>
      <c r="D234" s="291" t="str">
        <f>IF('4. Campaign staff'!I51=0,"",'4. Campaign staff'!I51)</f>
        <v/>
      </c>
      <c r="E234" s="346">
        <f t="shared" si="63"/>
        <v>0</v>
      </c>
      <c r="F234" s="346">
        <f t="shared" si="63"/>
        <v>0</v>
      </c>
      <c r="G234" s="350">
        <f t="shared" si="64"/>
        <v>0</v>
      </c>
      <c r="H234" s="350">
        <f t="shared" si="64"/>
        <v>0</v>
      </c>
      <c r="I234" s="350" t="e">
        <f t="shared" si="64"/>
        <v>#DIV/0!</v>
      </c>
      <c r="J234" s="350">
        <f t="shared" si="64"/>
        <v>0</v>
      </c>
      <c r="K234" s="350">
        <f t="shared" si="64"/>
        <v>0</v>
      </c>
      <c r="L234" s="291">
        <f>IF(SUM('6. Staff time'!I145:AD145)&gt;('6. Staff time'!$AC$8*$D$23),1,0)</f>
        <v>0</v>
      </c>
      <c r="M234" s="291">
        <f>IF(L234=1,SUM('6. Staff time'!I145:AD145)-$D$24,0)</f>
        <v>0</v>
      </c>
      <c r="N234" s="297" t="e">
        <f>IF(SUM('6. Staff time'!I145:AD145)&lt;$D$24,100%,$D$24/SUM('6. Staff time'!I145:AD145))</f>
        <v>#DIV/0!</v>
      </c>
      <c r="O234" s="348" t="e">
        <f t="shared" si="48"/>
        <v>#DIV/0!</v>
      </c>
      <c r="P234" s="421">
        <f>'6. Staff time'!I145</f>
        <v>0</v>
      </c>
      <c r="Q234" s="421">
        <f>'6. Staff time'!K145</f>
        <v>0</v>
      </c>
      <c r="R234" s="421">
        <f>'6. Staff time'!N145</f>
        <v>0</v>
      </c>
      <c r="S234" s="421">
        <f>'6. Staff time'!P145</f>
        <v>0</v>
      </c>
      <c r="T234" s="421">
        <f>'6. Staff time'!R145</f>
        <v>0</v>
      </c>
      <c r="U234" s="421">
        <f>'6. Staff time'!T145</f>
        <v>0</v>
      </c>
      <c r="V234" s="421">
        <f>'6. Staff time'!V145</f>
        <v>0</v>
      </c>
      <c r="W234" s="421">
        <f>'6. Staff time'!X145</f>
        <v>0</v>
      </c>
      <c r="X234" s="421">
        <f>'6. Staff time'!Z145</f>
        <v>0</v>
      </c>
      <c r="Y234" s="421">
        <f>'6. Staff time'!AA145</f>
        <v>0</v>
      </c>
      <c r="Z234" s="349">
        <f t="shared" si="53"/>
        <v>0</v>
      </c>
      <c r="AA234" s="349">
        <f t="shared" si="54"/>
        <v>0</v>
      </c>
      <c r="AB234" s="349">
        <f t="shared" si="55"/>
        <v>0</v>
      </c>
      <c r="AC234" s="349">
        <f t="shared" si="56"/>
        <v>0</v>
      </c>
      <c r="AD234" s="349">
        <f t="shared" si="57"/>
        <v>0</v>
      </c>
      <c r="AE234" s="349">
        <f t="shared" si="58"/>
        <v>0</v>
      </c>
      <c r="AF234" s="349">
        <f t="shared" si="59"/>
        <v>0</v>
      </c>
      <c r="AG234" s="349">
        <f t="shared" si="60"/>
        <v>0</v>
      </c>
      <c r="AH234" s="349">
        <f t="shared" si="61"/>
        <v>0</v>
      </c>
      <c r="AI234" s="349">
        <f t="shared" si="62"/>
        <v>0</v>
      </c>
    </row>
    <row r="235" spans="2:35">
      <c r="B235" s="291" t="str">
        <f>'6. Staff time'!C146</f>
        <v>Select cadre</v>
      </c>
      <c r="C235" s="291" t="str">
        <f>IF('4. Campaign staff'!G52=0,"",'4. Campaign staff'!G52)</f>
        <v/>
      </c>
      <c r="D235" s="291" t="str">
        <f>IF('4. Campaign staff'!I52=0,"",'4. Campaign staff'!I52)</f>
        <v/>
      </c>
      <c r="E235" s="346">
        <f t="shared" si="63"/>
        <v>0</v>
      </c>
      <c r="F235" s="346">
        <f t="shared" si="63"/>
        <v>0</v>
      </c>
      <c r="G235" s="350">
        <f t="shared" si="64"/>
        <v>0</v>
      </c>
      <c r="H235" s="350">
        <f t="shared" si="64"/>
        <v>0</v>
      </c>
      <c r="I235" s="350" t="e">
        <f t="shared" si="64"/>
        <v>#DIV/0!</v>
      </c>
      <c r="J235" s="350">
        <f t="shared" si="64"/>
        <v>0</v>
      </c>
      <c r="K235" s="350">
        <f t="shared" si="64"/>
        <v>0</v>
      </c>
      <c r="L235" s="291">
        <f>IF(SUM('6. Staff time'!I146:AD146)&gt;('6. Staff time'!$AC$8*$D$23),1,0)</f>
        <v>0</v>
      </c>
      <c r="M235" s="291">
        <f>IF(L235=1,SUM('6. Staff time'!I146:AD146)-$D$24,0)</f>
        <v>0</v>
      </c>
      <c r="N235" s="297" t="e">
        <f>IF(SUM('6. Staff time'!I146:AD146)&lt;$D$24,100%,$D$24/SUM('6. Staff time'!I146:AD146))</f>
        <v>#DIV/0!</v>
      </c>
      <c r="O235" s="348" t="e">
        <f t="shared" si="48"/>
        <v>#DIV/0!</v>
      </c>
      <c r="P235" s="421">
        <f>'6. Staff time'!I146</f>
        <v>0</v>
      </c>
      <c r="Q235" s="421">
        <f>'6. Staff time'!K146</f>
        <v>0</v>
      </c>
      <c r="R235" s="421">
        <f>'6. Staff time'!N146</f>
        <v>0</v>
      </c>
      <c r="S235" s="421">
        <f>'6. Staff time'!P146</f>
        <v>0</v>
      </c>
      <c r="T235" s="421">
        <f>'6. Staff time'!R146</f>
        <v>0</v>
      </c>
      <c r="U235" s="421">
        <f>'6. Staff time'!T146</f>
        <v>0</v>
      </c>
      <c r="V235" s="421">
        <f>'6. Staff time'!V146</f>
        <v>0</v>
      </c>
      <c r="W235" s="421">
        <f>'6. Staff time'!X146</f>
        <v>0</v>
      </c>
      <c r="X235" s="421">
        <f>'6. Staff time'!Z146</f>
        <v>0</v>
      </c>
      <c r="Y235" s="421">
        <f>'6. Staff time'!AA146</f>
        <v>0</v>
      </c>
      <c r="Z235" s="349">
        <f t="shared" si="53"/>
        <v>0</v>
      </c>
      <c r="AA235" s="349">
        <f t="shared" si="54"/>
        <v>0</v>
      </c>
      <c r="AB235" s="349">
        <f t="shared" si="55"/>
        <v>0</v>
      </c>
      <c r="AC235" s="349">
        <f t="shared" si="56"/>
        <v>0</v>
      </c>
      <c r="AD235" s="349">
        <f t="shared" si="57"/>
        <v>0</v>
      </c>
      <c r="AE235" s="349">
        <f t="shared" si="58"/>
        <v>0</v>
      </c>
      <c r="AF235" s="349">
        <f t="shared" si="59"/>
        <v>0</v>
      </c>
      <c r="AG235" s="349">
        <f t="shared" si="60"/>
        <v>0</v>
      </c>
      <c r="AH235" s="349">
        <f t="shared" si="61"/>
        <v>0</v>
      </c>
      <c r="AI235" s="349">
        <f t="shared" si="62"/>
        <v>0</v>
      </c>
    </row>
    <row r="236" spans="2:35">
      <c r="B236" s="291" t="str">
        <f>'6. Staff time'!C147</f>
        <v>Select cadre</v>
      </c>
      <c r="C236" s="291" t="str">
        <f>IF('4. Campaign staff'!G53=0,"",'4. Campaign staff'!G53)</f>
        <v/>
      </c>
      <c r="D236" s="291" t="str">
        <f>IF('4. Campaign staff'!I53=0,"",'4. Campaign staff'!I53)</f>
        <v/>
      </c>
      <c r="E236" s="346">
        <f t="shared" si="63"/>
        <v>0</v>
      </c>
      <c r="F236" s="346">
        <f t="shared" si="63"/>
        <v>0</v>
      </c>
      <c r="G236" s="350">
        <f t="shared" si="64"/>
        <v>0</v>
      </c>
      <c r="H236" s="350">
        <f t="shared" si="64"/>
        <v>0</v>
      </c>
      <c r="I236" s="350" t="e">
        <f t="shared" si="64"/>
        <v>#DIV/0!</v>
      </c>
      <c r="J236" s="350">
        <f t="shared" si="64"/>
        <v>0</v>
      </c>
      <c r="K236" s="350">
        <f t="shared" si="64"/>
        <v>0</v>
      </c>
      <c r="L236" s="291">
        <f>IF(SUM('6. Staff time'!I147:AD147)&gt;('6. Staff time'!$AC$8*$D$23),1,0)</f>
        <v>0</v>
      </c>
      <c r="M236" s="291">
        <f>IF(L236=1,SUM('6. Staff time'!I147:AD147)-$D$24,0)</f>
        <v>0</v>
      </c>
      <c r="N236" s="297" t="e">
        <f>IF(SUM('6. Staff time'!I147:AD147)&lt;$D$24,100%,$D$24/SUM('6. Staff time'!I147:AD147))</f>
        <v>#DIV/0!</v>
      </c>
      <c r="O236" s="348" t="e">
        <f t="shared" si="48"/>
        <v>#DIV/0!</v>
      </c>
      <c r="P236" s="421">
        <f>'6. Staff time'!I147</f>
        <v>0</v>
      </c>
      <c r="Q236" s="421">
        <f>'6. Staff time'!K147</f>
        <v>0</v>
      </c>
      <c r="R236" s="421">
        <f>'6. Staff time'!N147</f>
        <v>0</v>
      </c>
      <c r="S236" s="421">
        <f>'6. Staff time'!P147</f>
        <v>0</v>
      </c>
      <c r="T236" s="421">
        <f>'6. Staff time'!R147</f>
        <v>0</v>
      </c>
      <c r="U236" s="421">
        <f>'6. Staff time'!T147</f>
        <v>0</v>
      </c>
      <c r="V236" s="421">
        <f>'6. Staff time'!V147</f>
        <v>0</v>
      </c>
      <c r="W236" s="421">
        <f>'6. Staff time'!X147</f>
        <v>0</v>
      </c>
      <c r="X236" s="421">
        <f>'6. Staff time'!Z147</f>
        <v>0</v>
      </c>
      <c r="Y236" s="421">
        <f>'6. Staff time'!AA147</f>
        <v>0</v>
      </c>
      <c r="Z236" s="349">
        <f t="shared" si="53"/>
        <v>0</v>
      </c>
      <c r="AA236" s="349">
        <f t="shared" si="54"/>
        <v>0</v>
      </c>
      <c r="AB236" s="349">
        <f t="shared" si="55"/>
        <v>0</v>
      </c>
      <c r="AC236" s="349">
        <f t="shared" si="56"/>
        <v>0</v>
      </c>
      <c r="AD236" s="349">
        <f t="shared" si="57"/>
        <v>0</v>
      </c>
      <c r="AE236" s="349">
        <f t="shared" si="58"/>
        <v>0</v>
      </c>
      <c r="AF236" s="349">
        <f t="shared" si="59"/>
        <v>0</v>
      </c>
      <c r="AG236" s="349">
        <f t="shared" si="60"/>
        <v>0</v>
      </c>
      <c r="AH236" s="349">
        <f t="shared" si="61"/>
        <v>0</v>
      </c>
      <c r="AI236" s="349">
        <f t="shared" si="62"/>
        <v>0</v>
      </c>
    </row>
    <row r="237" spans="2:35">
      <c r="B237" s="291" t="str">
        <f>'6. Staff time'!C148</f>
        <v>Select cadre</v>
      </c>
      <c r="C237" s="291" t="str">
        <f>IF('4. Campaign staff'!G54=0,"",'4. Campaign staff'!G54)</f>
        <v/>
      </c>
      <c r="D237" s="291" t="str">
        <f>IF('4. Campaign staff'!I54=0,"",'4. Campaign staff'!I54)</f>
        <v/>
      </c>
      <c r="E237" s="346">
        <f t="shared" si="63"/>
        <v>0</v>
      </c>
      <c r="F237" s="346">
        <f t="shared" si="63"/>
        <v>0</v>
      </c>
      <c r="G237" s="350">
        <f t="shared" si="64"/>
        <v>0</v>
      </c>
      <c r="H237" s="350">
        <f t="shared" si="64"/>
        <v>0</v>
      </c>
      <c r="I237" s="350" t="e">
        <f t="shared" si="64"/>
        <v>#DIV/0!</v>
      </c>
      <c r="J237" s="350">
        <f t="shared" si="64"/>
        <v>0</v>
      </c>
      <c r="K237" s="350">
        <f t="shared" si="64"/>
        <v>0</v>
      </c>
      <c r="L237" s="291">
        <f>IF(SUM('6. Staff time'!I148:AD148)&gt;('6. Staff time'!$AC$8*$D$23),1,0)</f>
        <v>0</v>
      </c>
      <c r="M237" s="291">
        <f>IF(L237=1,SUM('6. Staff time'!I148:AD148)-$D$24,0)</f>
        <v>0</v>
      </c>
      <c r="N237" s="297" t="e">
        <f>IF(SUM('6. Staff time'!I148:AD148)&lt;$D$24,100%,$D$24/SUM('6. Staff time'!I148:AD148))</f>
        <v>#DIV/0!</v>
      </c>
      <c r="O237" s="348" t="e">
        <f t="shared" si="48"/>
        <v>#DIV/0!</v>
      </c>
      <c r="P237" s="421">
        <f>'6. Staff time'!I148</f>
        <v>0</v>
      </c>
      <c r="Q237" s="421">
        <f>'6. Staff time'!K148</f>
        <v>0</v>
      </c>
      <c r="R237" s="421">
        <f>'6. Staff time'!N148</f>
        <v>0</v>
      </c>
      <c r="S237" s="421">
        <f>'6. Staff time'!P148</f>
        <v>0</v>
      </c>
      <c r="T237" s="421">
        <f>'6. Staff time'!R148</f>
        <v>0</v>
      </c>
      <c r="U237" s="421">
        <f>'6. Staff time'!T148</f>
        <v>0</v>
      </c>
      <c r="V237" s="421">
        <f>'6. Staff time'!V148</f>
        <v>0</v>
      </c>
      <c r="W237" s="421">
        <f>'6. Staff time'!X148</f>
        <v>0</v>
      </c>
      <c r="X237" s="421">
        <f>'6. Staff time'!Z148</f>
        <v>0</v>
      </c>
      <c r="Y237" s="421">
        <f>'6. Staff time'!AA148</f>
        <v>0</v>
      </c>
      <c r="Z237" s="349">
        <f t="shared" si="53"/>
        <v>0</v>
      </c>
      <c r="AA237" s="349">
        <f t="shared" si="54"/>
        <v>0</v>
      </c>
      <c r="AB237" s="349">
        <f t="shared" si="55"/>
        <v>0</v>
      </c>
      <c r="AC237" s="349">
        <f t="shared" si="56"/>
        <v>0</v>
      </c>
      <c r="AD237" s="349">
        <f t="shared" si="57"/>
        <v>0</v>
      </c>
      <c r="AE237" s="349">
        <f t="shared" si="58"/>
        <v>0</v>
      </c>
      <c r="AF237" s="349">
        <f t="shared" si="59"/>
        <v>0</v>
      </c>
      <c r="AG237" s="349">
        <f t="shared" si="60"/>
        <v>0</v>
      </c>
      <c r="AH237" s="349">
        <f t="shared" si="61"/>
        <v>0</v>
      </c>
      <c r="AI237" s="349">
        <f t="shared" si="62"/>
        <v>0</v>
      </c>
    </row>
    <row r="238" spans="2:35">
      <c r="B238" s="291" t="str">
        <f>'6. Staff time'!C149</f>
        <v>Select cadre</v>
      </c>
      <c r="C238" s="291" t="str">
        <f>IF('4. Campaign staff'!G55=0,"",'4. Campaign staff'!G55)</f>
        <v/>
      </c>
      <c r="D238" s="291" t="str">
        <f>IF('4. Campaign staff'!I55=0,"",'4. Campaign staff'!I55)</f>
        <v/>
      </c>
      <c r="E238" s="346">
        <f t="shared" si="63"/>
        <v>0</v>
      </c>
      <c r="F238" s="346">
        <f t="shared" si="63"/>
        <v>0</v>
      </c>
      <c r="G238" s="350">
        <f t="shared" si="64"/>
        <v>0</v>
      </c>
      <c r="H238" s="350">
        <f t="shared" si="64"/>
        <v>0</v>
      </c>
      <c r="I238" s="350" t="e">
        <f t="shared" si="64"/>
        <v>#DIV/0!</v>
      </c>
      <c r="J238" s="350">
        <f t="shared" si="64"/>
        <v>0</v>
      </c>
      <c r="K238" s="350">
        <f t="shared" si="64"/>
        <v>0</v>
      </c>
      <c r="L238" s="291">
        <f>IF(SUM('6. Staff time'!I149:AD149)&gt;('6. Staff time'!$AC$8*$D$23),1,0)</f>
        <v>0</v>
      </c>
      <c r="M238" s="291">
        <f>IF(L238=1,SUM('6. Staff time'!I149:AD149)-$D$24,0)</f>
        <v>0</v>
      </c>
      <c r="N238" s="297" t="e">
        <f>IF(SUM('6. Staff time'!I149:AD149)&lt;$D$24,100%,$D$24/SUM('6. Staff time'!I149:AD149))</f>
        <v>#DIV/0!</v>
      </c>
      <c r="O238" s="348" t="e">
        <f t="shared" si="48"/>
        <v>#DIV/0!</v>
      </c>
      <c r="P238" s="421">
        <f>'6. Staff time'!I149</f>
        <v>0</v>
      </c>
      <c r="Q238" s="421">
        <f>'6. Staff time'!K149</f>
        <v>0</v>
      </c>
      <c r="R238" s="421">
        <f>'6. Staff time'!N149</f>
        <v>0</v>
      </c>
      <c r="S238" s="421">
        <f>'6. Staff time'!P149</f>
        <v>0</v>
      </c>
      <c r="T238" s="421">
        <f>'6. Staff time'!R149</f>
        <v>0</v>
      </c>
      <c r="U238" s="421">
        <f>'6. Staff time'!T149</f>
        <v>0</v>
      </c>
      <c r="V238" s="421">
        <f>'6. Staff time'!V149</f>
        <v>0</v>
      </c>
      <c r="W238" s="421">
        <f>'6. Staff time'!X149</f>
        <v>0</v>
      </c>
      <c r="X238" s="421">
        <f>'6. Staff time'!Z149</f>
        <v>0</v>
      </c>
      <c r="Y238" s="421">
        <f>'6. Staff time'!AA149</f>
        <v>0</v>
      </c>
      <c r="Z238" s="349">
        <f t="shared" si="53"/>
        <v>0</v>
      </c>
      <c r="AA238" s="349">
        <f t="shared" si="54"/>
        <v>0</v>
      </c>
      <c r="AB238" s="349">
        <f t="shared" si="55"/>
        <v>0</v>
      </c>
      <c r="AC238" s="349">
        <f t="shared" si="56"/>
        <v>0</v>
      </c>
      <c r="AD238" s="349">
        <f t="shared" si="57"/>
        <v>0</v>
      </c>
      <c r="AE238" s="349">
        <f t="shared" si="58"/>
        <v>0</v>
      </c>
      <c r="AF238" s="349">
        <f t="shared" si="59"/>
        <v>0</v>
      </c>
      <c r="AG238" s="349">
        <f t="shared" si="60"/>
        <v>0</v>
      </c>
      <c r="AH238" s="349">
        <f t="shared" si="61"/>
        <v>0</v>
      </c>
      <c r="AI238" s="349">
        <f t="shared" si="62"/>
        <v>0</v>
      </c>
    </row>
    <row r="239" spans="2:35">
      <c r="B239" s="291" t="str">
        <f>'6. Staff time'!C150</f>
        <v>Select cadre</v>
      </c>
      <c r="C239" s="291" t="str">
        <f>IF('4. Campaign staff'!G56=0,"",'4. Campaign staff'!G56)</f>
        <v/>
      </c>
      <c r="D239" s="291" t="str">
        <f>IF('4. Campaign staff'!I56=0,"",'4. Campaign staff'!I56)</f>
        <v/>
      </c>
      <c r="E239" s="346">
        <f t="shared" si="63"/>
        <v>0</v>
      </c>
      <c r="F239" s="346">
        <f t="shared" si="63"/>
        <v>0</v>
      </c>
      <c r="G239" s="350">
        <f t="shared" si="64"/>
        <v>0</v>
      </c>
      <c r="H239" s="350">
        <f t="shared" si="64"/>
        <v>0</v>
      </c>
      <c r="I239" s="350" t="e">
        <f t="shared" si="64"/>
        <v>#DIV/0!</v>
      </c>
      <c r="J239" s="350">
        <f t="shared" si="64"/>
        <v>0</v>
      </c>
      <c r="K239" s="350">
        <f t="shared" si="64"/>
        <v>0</v>
      </c>
      <c r="L239" s="291">
        <f>IF(SUM('6. Staff time'!I150:AD150)&gt;('6. Staff time'!$AC$8*$D$23),1,0)</f>
        <v>0</v>
      </c>
      <c r="M239" s="291">
        <f>IF(L239=1,SUM('6. Staff time'!I150:AD150)-$D$24,0)</f>
        <v>0</v>
      </c>
      <c r="N239" s="297" t="e">
        <f>IF(SUM('6. Staff time'!I150:AD150)&lt;$D$24,100%,$D$24/SUM('6. Staff time'!I150:AD150))</f>
        <v>#DIV/0!</v>
      </c>
      <c r="O239" s="348" t="e">
        <f t="shared" si="48"/>
        <v>#DIV/0!</v>
      </c>
      <c r="P239" s="421">
        <f>'6. Staff time'!I150</f>
        <v>0</v>
      </c>
      <c r="Q239" s="421">
        <f>'6. Staff time'!K150</f>
        <v>0</v>
      </c>
      <c r="R239" s="421">
        <f>'6. Staff time'!N150</f>
        <v>0</v>
      </c>
      <c r="S239" s="421">
        <f>'6. Staff time'!P150</f>
        <v>0</v>
      </c>
      <c r="T239" s="421">
        <f>'6. Staff time'!R150</f>
        <v>0</v>
      </c>
      <c r="U239" s="421">
        <f>'6. Staff time'!T150</f>
        <v>0</v>
      </c>
      <c r="V239" s="421">
        <f>'6. Staff time'!V150</f>
        <v>0</v>
      </c>
      <c r="W239" s="421">
        <f>'6. Staff time'!X150</f>
        <v>0</v>
      </c>
      <c r="X239" s="421">
        <f>'6. Staff time'!Z150</f>
        <v>0</v>
      </c>
      <c r="Y239" s="421">
        <f>'6. Staff time'!AA150</f>
        <v>0</v>
      </c>
      <c r="Z239" s="349">
        <f t="shared" si="53"/>
        <v>0</v>
      </c>
      <c r="AA239" s="349">
        <f t="shared" si="54"/>
        <v>0</v>
      </c>
      <c r="AB239" s="349">
        <f t="shared" si="55"/>
        <v>0</v>
      </c>
      <c r="AC239" s="349">
        <f t="shared" si="56"/>
        <v>0</v>
      </c>
      <c r="AD239" s="349">
        <f t="shared" si="57"/>
        <v>0</v>
      </c>
      <c r="AE239" s="349">
        <f t="shared" si="58"/>
        <v>0</v>
      </c>
      <c r="AF239" s="349">
        <f t="shared" si="59"/>
        <v>0</v>
      </c>
      <c r="AG239" s="349">
        <f t="shared" si="60"/>
        <v>0</v>
      </c>
      <c r="AH239" s="349">
        <f t="shared" si="61"/>
        <v>0</v>
      </c>
      <c r="AI239" s="349">
        <f t="shared" si="62"/>
        <v>0</v>
      </c>
    </row>
    <row r="240" spans="2:35">
      <c r="B240" s="291" t="str">
        <f>'6. Staff time'!C151</f>
        <v>Select cadre</v>
      </c>
      <c r="C240" s="291" t="str">
        <f>IF('4. Campaign staff'!G57=0,"",'4. Campaign staff'!G57)</f>
        <v/>
      </c>
      <c r="D240" s="291" t="str">
        <f>IF('4. Campaign staff'!I57=0,"",'4. Campaign staff'!I57)</f>
        <v/>
      </c>
      <c r="E240" s="346">
        <f t="shared" si="63"/>
        <v>0</v>
      </c>
      <c r="F240" s="346">
        <f t="shared" si="63"/>
        <v>0</v>
      </c>
      <c r="G240" s="350">
        <f t="shared" si="64"/>
        <v>0</v>
      </c>
      <c r="H240" s="350">
        <f t="shared" si="64"/>
        <v>0</v>
      </c>
      <c r="I240" s="350" t="e">
        <f t="shared" si="64"/>
        <v>#DIV/0!</v>
      </c>
      <c r="J240" s="350">
        <f t="shared" si="64"/>
        <v>0</v>
      </c>
      <c r="K240" s="350">
        <f t="shared" si="64"/>
        <v>0</v>
      </c>
      <c r="L240" s="291">
        <f>IF(SUM('6. Staff time'!I151:AD151)&gt;('6. Staff time'!$AC$8*$D$23),1,0)</f>
        <v>0</v>
      </c>
      <c r="M240" s="291">
        <f>IF(L240=1,SUM('6. Staff time'!I151:AD151)-$D$24,0)</f>
        <v>0</v>
      </c>
      <c r="N240" s="297" t="e">
        <f>IF(SUM('6. Staff time'!I151:AD151)&lt;$D$24,100%,$D$24/SUM('6. Staff time'!I151:AD151))</f>
        <v>#DIV/0!</v>
      </c>
      <c r="O240" s="348" t="e">
        <f t="shared" si="48"/>
        <v>#DIV/0!</v>
      </c>
      <c r="P240" s="421">
        <f>'6. Staff time'!I151</f>
        <v>0</v>
      </c>
      <c r="Q240" s="421">
        <f>'6. Staff time'!K151</f>
        <v>0</v>
      </c>
      <c r="R240" s="421">
        <f>'6. Staff time'!N151</f>
        <v>0</v>
      </c>
      <c r="S240" s="421">
        <f>'6. Staff time'!P151</f>
        <v>0</v>
      </c>
      <c r="T240" s="421">
        <f>'6. Staff time'!R151</f>
        <v>0</v>
      </c>
      <c r="U240" s="421">
        <f>'6. Staff time'!T151</f>
        <v>0</v>
      </c>
      <c r="V240" s="421">
        <f>'6. Staff time'!V151</f>
        <v>0</v>
      </c>
      <c r="W240" s="421">
        <f>'6. Staff time'!X151</f>
        <v>0</v>
      </c>
      <c r="X240" s="421">
        <f>'6. Staff time'!Z151</f>
        <v>0</v>
      </c>
      <c r="Y240" s="421">
        <f>'6. Staff time'!AA151</f>
        <v>0</v>
      </c>
      <c r="Z240" s="349">
        <f t="shared" si="53"/>
        <v>0</v>
      </c>
      <c r="AA240" s="349">
        <f t="shared" si="54"/>
        <v>0</v>
      </c>
      <c r="AB240" s="349">
        <f t="shared" si="55"/>
        <v>0</v>
      </c>
      <c r="AC240" s="349">
        <f t="shared" si="56"/>
        <v>0</v>
      </c>
      <c r="AD240" s="349">
        <f t="shared" si="57"/>
        <v>0</v>
      </c>
      <c r="AE240" s="349">
        <f t="shared" si="58"/>
        <v>0</v>
      </c>
      <c r="AF240" s="349">
        <f t="shared" si="59"/>
        <v>0</v>
      </c>
      <c r="AG240" s="349">
        <f t="shared" si="60"/>
        <v>0</v>
      </c>
      <c r="AH240" s="349">
        <f t="shared" si="61"/>
        <v>0</v>
      </c>
      <c r="AI240" s="349">
        <f t="shared" si="62"/>
        <v>0</v>
      </c>
    </row>
    <row r="241" spans="2:35">
      <c r="B241" s="291" t="str">
        <f>'6. Staff time'!C152</f>
        <v>Select cadre</v>
      </c>
      <c r="C241" s="291" t="str">
        <f>IF('4. Campaign staff'!G58=0,"",'4. Campaign staff'!G58)</f>
        <v/>
      </c>
      <c r="D241" s="291" t="str">
        <f>IF('4. Campaign staff'!I58=0,"",'4. Campaign staff'!I58)</f>
        <v/>
      </c>
      <c r="E241" s="346">
        <f t="shared" si="63"/>
        <v>0</v>
      </c>
      <c r="F241" s="346">
        <f t="shared" si="63"/>
        <v>0</v>
      </c>
      <c r="G241" s="350">
        <f t="shared" si="64"/>
        <v>0</v>
      </c>
      <c r="H241" s="350">
        <f t="shared" si="64"/>
        <v>0</v>
      </c>
      <c r="I241" s="350" t="e">
        <f t="shared" si="64"/>
        <v>#DIV/0!</v>
      </c>
      <c r="J241" s="350">
        <f t="shared" si="64"/>
        <v>0</v>
      </c>
      <c r="K241" s="350">
        <f t="shared" si="64"/>
        <v>0</v>
      </c>
      <c r="L241" s="291">
        <f>IF(SUM('6. Staff time'!I152:AD152)&gt;('6. Staff time'!$AC$8*$D$23),1,0)</f>
        <v>0</v>
      </c>
      <c r="M241" s="291">
        <f>IF(L241=1,SUM('6. Staff time'!I152:AD152)-$D$24,0)</f>
        <v>0</v>
      </c>
      <c r="N241" s="297" t="e">
        <f>IF(SUM('6. Staff time'!I152:AD152)&lt;$D$24,100%,$D$24/SUM('6. Staff time'!I152:AD152))</f>
        <v>#DIV/0!</v>
      </c>
      <c r="O241" s="348" t="e">
        <f t="shared" si="48"/>
        <v>#DIV/0!</v>
      </c>
      <c r="P241" s="421">
        <f>'6. Staff time'!I152</f>
        <v>0</v>
      </c>
      <c r="Q241" s="421">
        <f>'6. Staff time'!K152</f>
        <v>0</v>
      </c>
      <c r="R241" s="421">
        <f>'6. Staff time'!N152</f>
        <v>0</v>
      </c>
      <c r="S241" s="421">
        <f>'6. Staff time'!P152</f>
        <v>0</v>
      </c>
      <c r="T241" s="421">
        <f>'6. Staff time'!R152</f>
        <v>0</v>
      </c>
      <c r="U241" s="421">
        <f>'6. Staff time'!T152</f>
        <v>0</v>
      </c>
      <c r="V241" s="421">
        <f>'6. Staff time'!V152</f>
        <v>0</v>
      </c>
      <c r="W241" s="421">
        <f>'6. Staff time'!X152</f>
        <v>0</v>
      </c>
      <c r="X241" s="421">
        <f>'6. Staff time'!Z152</f>
        <v>0</v>
      </c>
      <c r="Y241" s="421">
        <f>'6. Staff time'!AA152</f>
        <v>0</v>
      </c>
      <c r="Z241" s="349">
        <f t="shared" si="53"/>
        <v>0</v>
      </c>
      <c r="AA241" s="349">
        <f t="shared" si="54"/>
        <v>0</v>
      </c>
      <c r="AB241" s="349">
        <f t="shared" si="55"/>
        <v>0</v>
      </c>
      <c r="AC241" s="349">
        <f t="shared" si="56"/>
        <v>0</v>
      </c>
      <c r="AD241" s="349">
        <f t="shared" si="57"/>
        <v>0</v>
      </c>
      <c r="AE241" s="349">
        <f t="shared" si="58"/>
        <v>0</v>
      </c>
      <c r="AF241" s="349">
        <f t="shared" si="59"/>
        <v>0</v>
      </c>
      <c r="AG241" s="349">
        <f t="shared" si="60"/>
        <v>0</v>
      </c>
      <c r="AH241" s="349">
        <f t="shared" si="61"/>
        <v>0</v>
      </c>
      <c r="AI241" s="349">
        <f t="shared" si="62"/>
        <v>0</v>
      </c>
    </row>
    <row r="242" spans="2:35">
      <c r="B242" s="291" t="str">
        <f>'6. Staff time'!C153</f>
        <v>Select cadre</v>
      </c>
      <c r="C242" s="291" t="str">
        <f>IF('4. Campaign staff'!G59=0,"",'4. Campaign staff'!G59)</f>
        <v/>
      </c>
      <c r="D242" s="291" t="str">
        <f>IF('4. Campaign staff'!I59=0,"",'4. Campaign staff'!I59)</f>
        <v/>
      </c>
      <c r="E242" s="346">
        <f t="shared" ref="E242:F257" si="65">E158</f>
        <v>0</v>
      </c>
      <c r="F242" s="346">
        <f t="shared" si="65"/>
        <v>0</v>
      </c>
      <c r="G242" s="350">
        <f t="shared" si="64"/>
        <v>0</v>
      </c>
      <c r="H242" s="350">
        <f t="shared" si="64"/>
        <v>0</v>
      </c>
      <c r="I242" s="350" t="e">
        <f t="shared" si="64"/>
        <v>#DIV/0!</v>
      </c>
      <c r="J242" s="350">
        <f t="shared" si="64"/>
        <v>0</v>
      </c>
      <c r="K242" s="350">
        <f t="shared" si="64"/>
        <v>0</v>
      </c>
      <c r="L242" s="291">
        <f>IF(SUM('6. Staff time'!I153:AD153)&gt;('6. Staff time'!$AC$8*$D$23),1,0)</f>
        <v>0</v>
      </c>
      <c r="M242" s="291">
        <f>IF(L242=1,SUM('6. Staff time'!I153:AD153)-$D$24,0)</f>
        <v>0</v>
      </c>
      <c r="N242" s="297" t="e">
        <f>IF(SUM('6. Staff time'!I153:AD153)&lt;$D$24,100%,$D$24/SUM('6. Staff time'!I153:AD153))</f>
        <v>#DIV/0!</v>
      </c>
      <c r="O242" s="348" t="e">
        <f t="shared" si="48"/>
        <v>#DIV/0!</v>
      </c>
      <c r="P242" s="421">
        <f>'6. Staff time'!I153</f>
        <v>0</v>
      </c>
      <c r="Q242" s="421">
        <f>'6. Staff time'!K153</f>
        <v>0</v>
      </c>
      <c r="R242" s="421">
        <f>'6. Staff time'!N153</f>
        <v>0</v>
      </c>
      <c r="S242" s="421">
        <f>'6. Staff time'!P153</f>
        <v>0</v>
      </c>
      <c r="T242" s="421">
        <f>'6. Staff time'!R153</f>
        <v>0</v>
      </c>
      <c r="U242" s="421">
        <f>'6. Staff time'!T153</f>
        <v>0</v>
      </c>
      <c r="V242" s="421">
        <f>'6. Staff time'!V153</f>
        <v>0</v>
      </c>
      <c r="W242" s="421">
        <f>'6. Staff time'!X153</f>
        <v>0</v>
      </c>
      <c r="X242" s="421">
        <f>'6. Staff time'!Z153</f>
        <v>0</v>
      </c>
      <c r="Y242" s="421">
        <f>'6. Staff time'!AA153</f>
        <v>0</v>
      </c>
      <c r="Z242" s="349">
        <f t="shared" si="53"/>
        <v>0</v>
      </c>
      <c r="AA242" s="349">
        <f t="shared" si="54"/>
        <v>0</v>
      </c>
      <c r="AB242" s="349">
        <f t="shared" si="55"/>
        <v>0</v>
      </c>
      <c r="AC242" s="349">
        <f t="shared" si="56"/>
        <v>0</v>
      </c>
      <c r="AD242" s="349">
        <f t="shared" si="57"/>
        <v>0</v>
      </c>
      <c r="AE242" s="349">
        <f t="shared" si="58"/>
        <v>0</v>
      </c>
      <c r="AF242" s="349">
        <f t="shared" si="59"/>
        <v>0</v>
      </c>
      <c r="AG242" s="349">
        <f t="shared" si="60"/>
        <v>0</v>
      </c>
      <c r="AH242" s="349">
        <f t="shared" si="61"/>
        <v>0</v>
      </c>
      <c r="AI242" s="349">
        <f t="shared" si="62"/>
        <v>0</v>
      </c>
    </row>
    <row r="243" spans="2:35">
      <c r="B243" s="291" t="str">
        <f>'6. Staff time'!C154</f>
        <v>Select cadre</v>
      </c>
      <c r="C243" s="291" t="str">
        <f>IF('4. Campaign staff'!G60=0,"",'4. Campaign staff'!G60)</f>
        <v/>
      </c>
      <c r="D243" s="291" t="str">
        <f>IF('4. Campaign staff'!I60=0,"",'4. Campaign staff'!I60)</f>
        <v/>
      </c>
      <c r="E243" s="346">
        <f t="shared" si="65"/>
        <v>0</v>
      </c>
      <c r="F243" s="346">
        <f t="shared" si="65"/>
        <v>0</v>
      </c>
      <c r="G243" s="350">
        <f t="shared" ref="G243:K252" si="66">G159</f>
        <v>0</v>
      </c>
      <c r="H243" s="350">
        <f t="shared" si="66"/>
        <v>0</v>
      </c>
      <c r="I243" s="350" t="e">
        <f t="shared" si="66"/>
        <v>#DIV/0!</v>
      </c>
      <c r="J243" s="350">
        <f t="shared" si="66"/>
        <v>0</v>
      </c>
      <c r="K243" s="350">
        <f t="shared" si="66"/>
        <v>0</v>
      </c>
      <c r="L243" s="291">
        <f>IF(SUM('6. Staff time'!I154:AD154)&gt;('6. Staff time'!$AC$8*$D$23),1,0)</f>
        <v>0</v>
      </c>
      <c r="M243" s="291">
        <f>IF(L243=1,SUM('6. Staff time'!I154:AD154)-$D$24,0)</f>
        <v>0</v>
      </c>
      <c r="N243" s="297" t="e">
        <f>IF(SUM('6. Staff time'!I154:AD154)&lt;$D$24,100%,$D$24/SUM('6. Staff time'!I154:AD154))</f>
        <v>#DIV/0!</v>
      </c>
      <c r="O243" s="348" t="e">
        <f t="shared" si="48"/>
        <v>#DIV/0!</v>
      </c>
      <c r="P243" s="421">
        <f>'6. Staff time'!I154</f>
        <v>0</v>
      </c>
      <c r="Q243" s="421">
        <f>'6. Staff time'!K154</f>
        <v>0</v>
      </c>
      <c r="R243" s="421">
        <f>'6. Staff time'!N154</f>
        <v>0</v>
      </c>
      <c r="S243" s="421">
        <f>'6. Staff time'!P154</f>
        <v>0</v>
      </c>
      <c r="T243" s="421">
        <f>'6. Staff time'!R154</f>
        <v>0</v>
      </c>
      <c r="U243" s="421">
        <f>'6. Staff time'!T154</f>
        <v>0</v>
      </c>
      <c r="V243" s="421">
        <f>'6. Staff time'!V154</f>
        <v>0</v>
      </c>
      <c r="W243" s="421">
        <f>'6. Staff time'!X154</f>
        <v>0</v>
      </c>
      <c r="X243" s="421">
        <f>'6. Staff time'!Z154</f>
        <v>0</v>
      </c>
      <c r="Y243" s="421">
        <f>'6. Staff time'!AA154</f>
        <v>0</v>
      </c>
      <c r="Z243" s="349">
        <f t="shared" si="53"/>
        <v>0</v>
      </c>
      <c r="AA243" s="349">
        <f t="shared" si="54"/>
        <v>0</v>
      </c>
      <c r="AB243" s="349">
        <f t="shared" si="55"/>
        <v>0</v>
      </c>
      <c r="AC243" s="349">
        <f t="shared" si="56"/>
        <v>0</v>
      </c>
      <c r="AD243" s="349">
        <f t="shared" si="57"/>
        <v>0</v>
      </c>
      <c r="AE243" s="349">
        <f t="shared" si="58"/>
        <v>0</v>
      </c>
      <c r="AF243" s="349">
        <f t="shared" si="59"/>
        <v>0</v>
      </c>
      <c r="AG243" s="349">
        <f t="shared" si="60"/>
        <v>0</v>
      </c>
      <c r="AH243" s="349">
        <f t="shared" si="61"/>
        <v>0</v>
      </c>
      <c r="AI243" s="349">
        <f t="shared" si="62"/>
        <v>0</v>
      </c>
    </row>
    <row r="244" spans="2:35">
      <c r="B244" s="291" t="str">
        <f>'6. Staff time'!C155</f>
        <v>Select cadre</v>
      </c>
      <c r="C244" s="291" t="str">
        <f>IF('4. Campaign staff'!G61=0,"",'4. Campaign staff'!G61)</f>
        <v/>
      </c>
      <c r="D244" s="291" t="str">
        <f>IF('4. Campaign staff'!I61=0,"",'4. Campaign staff'!I61)</f>
        <v/>
      </c>
      <c r="E244" s="346">
        <f t="shared" si="65"/>
        <v>0</v>
      </c>
      <c r="F244" s="346">
        <f t="shared" si="65"/>
        <v>0</v>
      </c>
      <c r="G244" s="350">
        <f t="shared" si="66"/>
        <v>0</v>
      </c>
      <c r="H244" s="350">
        <f t="shared" si="66"/>
        <v>0</v>
      </c>
      <c r="I244" s="350" t="e">
        <f t="shared" si="66"/>
        <v>#DIV/0!</v>
      </c>
      <c r="J244" s="350">
        <f t="shared" si="66"/>
        <v>0</v>
      </c>
      <c r="K244" s="350">
        <f t="shared" si="66"/>
        <v>0</v>
      </c>
      <c r="L244" s="291">
        <f>IF(SUM('6. Staff time'!I155:AD155)&gt;('6. Staff time'!$AC$8*$D$23),1,0)</f>
        <v>0</v>
      </c>
      <c r="M244" s="291">
        <f>IF(L244=1,SUM('6. Staff time'!I155:AD155)-$D$24,0)</f>
        <v>0</v>
      </c>
      <c r="N244" s="297" t="e">
        <f>IF(SUM('6. Staff time'!I155:AD155)&lt;$D$24,100%,$D$24/SUM('6. Staff time'!I155:AD155))</f>
        <v>#DIV/0!</v>
      </c>
      <c r="O244" s="348" t="e">
        <f t="shared" si="48"/>
        <v>#DIV/0!</v>
      </c>
      <c r="P244" s="421">
        <f>'6. Staff time'!I155</f>
        <v>0</v>
      </c>
      <c r="Q244" s="421">
        <f>'6. Staff time'!K155</f>
        <v>0</v>
      </c>
      <c r="R244" s="421">
        <f>'6. Staff time'!N155</f>
        <v>0</v>
      </c>
      <c r="S244" s="421">
        <f>'6. Staff time'!P155</f>
        <v>0</v>
      </c>
      <c r="T244" s="421">
        <f>'6. Staff time'!R155</f>
        <v>0</v>
      </c>
      <c r="U244" s="421">
        <f>'6. Staff time'!T155</f>
        <v>0</v>
      </c>
      <c r="V244" s="421">
        <f>'6. Staff time'!V155</f>
        <v>0</v>
      </c>
      <c r="W244" s="421">
        <f>'6. Staff time'!X155</f>
        <v>0</v>
      </c>
      <c r="X244" s="421">
        <f>'6. Staff time'!Z155</f>
        <v>0</v>
      </c>
      <c r="Y244" s="421">
        <f>'6. Staff time'!AA155</f>
        <v>0</v>
      </c>
      <c r="Z244" s="349">
        <f t="shared" si="53"/>
        <v>0</v>
      </c>
      <c r="AA244" s="349">
        <f t="shared" si="54"/>
        <v>0</v>
      </c>
      <c r="AB244" s="349">
        <f t="shared" si="55"/>
        <v>0</v>
      </c>
      <c r="AC244" s="349">
        <f t="shared" si="56"/>
        <v>0</v>
      </c>
      <c r="AD244" s="349">
        <f t="shared" si="57"/>
        <v>0</v>
      </c>
      <c r="AE244" s="349">
        <f t="shared" si="58"/>
        <v>0</v>
      </c>
      <c r="AF244" s="349">
        <f t="shared" si="59"/>
        <v>0</v>
      </c>
      <c r="AG244" s="349">
        <f t="shared" si="60"/>
        <v>0</v>
      </c>
      <c r="AH244" s="349">
        <f t="shared" si="61"/>
        <v>0</v>
      </c>
      <c r="AI244" s="349">
        <f t="shared" si="62"/>
        <v>0</v>
      </c>
    </row>
    <row r="245" spans="2:35">
      <c r="B245" s="291" t="str">
        <f>'6. Staff time'!C156</f>
        <v>Select cadre</v>
      </c>
      <c r="C245" s="291" t="str">
        <f>IF('4. Campaign staff'!G62=0,"",'4. Campaign staff'!G62)</f>
        <v/>
      </c>
      <c r="D245" s="291" t="str">
        <f>IF('4. Campaign staff'!I62=0,"",'4. Campaign staff'!I62)</f>
        <v/>
      </c>
      <c r="E245" s="346">
        <f t="shared" si="65"/>
        <v>0</v>
      </c>
      <c r="F245" s="346">
        <f t="shared" si="65"/>
        <v>0</v>
      </c>
      <c r="G245" s="350">
        <f t="shared" si="66"/>
        <v>0</v>
      </c>
      <c r="H245" s="350">
        <f t="shared" si="66"/>
        <v>0</v>
      </c>
      <c r="I245" s="350" t="e">
        <f t="shared" si="66"/>
        <v>#DIV/0!</v>
      </c>
      <c r="J245" s="350">
        <f t="shared" si="66"/>
        <v>0</v>
      </c>
      <c r="K245" s="350">
        <f t="shared" si="66"/>
        <v>0</v>
      </c>
      <c r="L245" s="291">
        <f>IF(SUM('6. Staff time'!I156:AD156)&gt;('6. Staff time'!$AC$8*$D$23),1,0)</f>
        <v>0</v>
      </c>
      <c r="M245" s="291">
        <f>IF(L245=1,SUM('6. Staff time'!I156:AD156)-$D$24,0)</f>
        <v>0</v>
      </c>
      <c r="N245" s="297" t="e">
        <f>IF(SUM('6. Staff time'!I156:AD156)&lt;$D$24,100%,$D$24/SUM('6. Staff time'!I156:AD156))</f>
        <v>#DIV/0!</v>
      </c>
      <c r="O245" s="348" t="e">
        <f t="shared" si="48"/>
        <v>#DIV/0!</v>
      </c>
      <c r="P245" s="421">
        <f>'6. Staff time'!I156</f>
        <v>0</v>
      </c>
      <c r="Q245" s="421">
        <f>'6. Staff time'!K156</f>
        <v>0</v>
      </c>
      <c r="R245" s="421">
        <f>'6. Staff time'!N156</f>
        <v>0</v>
      </c>
      <c r="S245" s="421">
        <f>'6. Staff time'!P156</f>
        <v>0</v>
      </c>
      <c r="T245" s="421">
        <f>'6. Staff time'!R156</f>
        <v>0</v>
      </c>
      <c r="U245" s="421">
        <f>'6. Staff time'!T156</f>
        <v>0</v>
      </c>
      <c r="V245" s="421">
        <f>'6. Staff time'!V156</f>
        <v>0</v>
      </c>
      <c r="W245" s="421">
        <f>'6. Staff time'!X156</f>
        <v>0</v>
      </c>
      <c r="X245" s="421">
        <f>'6. Staff time'!Z156</f>
        <v>0</v>
      </c>
      <c r="Y245" s="421">
        <f>'6. Staff time'!AA156</f>
        <v>0</v>
      </c>
      <c r="Z245" s="349">
        <f t="shared" si="53"/>
        <v>0</v>
      </c>
      <c r="AA245" s="349">
        <f t="shared" si="54"/>
        <v>0</v>
      </c>
      <c r="AB245" s="349">
        <f t="shared" si="55"/>
        <v>0</v>
      </c>
      <c r="AC245" s="349">
        <f t="shared" si="56"/>
        <v>0</v>
      </c>
      <c r="AD245" s="349">
        <f t="shared" si="57"/>
        <v>0</v>
      </c>
      <c r="AE245" s="349">
        <f t="shared" si="58"/>
        <v>0</v>
      </c>
      <c r="AF245" s="349">
        <f t="shared" si="59"/>
        <v>0</v>
      </c>
      <c r="AG245" s="349">
        <f t="shared" si="60"/>
        <v>0</v>
      </c>
      <c r="AH245" s="349">
        <f t="shared" si="61"/>
        <v>0</v>
      </c>
      <c r="AI245" s="349">
        <f t="shared" si="62"/>
        <v>0</v>
      </c>
    </row>
    <row r="246" spans="2:35">
      <c r="B246" s="291" t="str">
        <f>'6. Staff time'!C157</f>
        <v>Select cadre</v>
      </c>
      <c r="C246" s="291" t="str">
        <f>IF('4. Campaign staff'!G63=0,"",'4. Campaign staff'!G63)</f>
        <v/>
      </c>
      <c r="D246" s="291" t="str">
        <f>IF('4. Campaign staff'!I63=0,"",'4. Campaign staff'!I63)</f>
        <v/>
      </c>
      <c r="E246" s="346">
        <f t="shared" si="65"/>
        <v>0</v>
      </c>
      <c r="F246" s="346">
        <f t="shared" si="65"/>
        <v>0</v>
      </c>
      <c r="G246" s="350">
        <f t="shared" si="66"/>
        <v>0</v>
      </c>
      <c r="H246" s="350">
        <f t="shared" si="66"/>
        <v>0</v>
      </c>
      <c r="I246" s="350" t="e">
        <f t="shared" si="66"/>
        <v>#DIV/0!</v>
      </c>
      <c r="J246" s="350">
        <f t="shared" si="66"/>
        <v>0</v>
      </c>
      <c r="K246" s="350">
        <f t="shared" si="66"/>
        <v>0</v>
      </c>
      <c r="L246" s="291">
        <f>IF(SUM('6. Staff time'!I157:AD157)&gt;('6. Staff time'!$AC$8*$D$23),1,0)</f>
        <v>0</v>
      </c>
      <c r="M246" s="291">
        <f>IF(L246=1,SUM('6. Staff time'!I157:AD157)-$D$24,0)</f>
        <v>0</v>
      </c>
      <c r="N246" s="297" t="e">
        <f>IF(SUM('6. Staff time'!I157:AD157)&lt;$D$24,100%,$D$24/SUM('6. Staff time'!I157:AD157))</f>
        <v>#DIV/0!</v>
      </c>
      <c r="O246" s="348" t="e">
        <f t="shared" si="48"/>
        <v>#DIV/0!</v>
      </c>
      <c r="P246" s="421">
        <f>'6. Staff time'!I157</f>
        <v>0</v>
      </c>
      <c r="Q246" s="421">
        <f>'6. Staff time'!K157</f>
        <v>0</v>
      </c>
      <c r="R246" s="421">
        <f>'6. Staff time'!N157</f>
        <v>0</v>
      </c>
      <c r="S246" s="421">
        <f>'6. Staff time'!P157</f>
        <v>0</v>
      </c>
      <c r="T246" s="421">
        <f>'6. Staff time'!R157</f>
        <v>0</v>
      </c>
      <c r="U246" s="421">
        <f>'6. Staff time'!T157</f>
        <v>0</v>
      </c>
      <c r="V246" s="421">
        <f>'6. Staff time'!V157</f>
        <v>0</v>
      </c>
      <c r="W246" s="421">
        <f>'6. Staff time'!X157</f>
        <v>0</v>
      </c>
      <c r="X246" s="421">
        <f>'6. Staff time'!Z157</f>
        <v>0</v>
      </c>
      <c r="Y246" s="421">
        <f>'6. Staff time'!AA157</f>
        <v>0</v>
      </c>
      <c r="Z246" s="349">
        <f t="shared" si="53"/>
        <v>0</v>
      </c>
      <c r="AA246" s="349">
        <f t="shared" si="54"/>
        <v>0</v>
      </c>
      <c r="AB246" s="349">
        <f t="shared" si="55"/>
        <v>0</v>
      </c>
      <c r="AC246" s="349">
        <f t="shared" si="56"/>
        <v>0</v>
      </c>
      <c r="AD246" s="349">
        <f t="shared" si="57"/>
        <v>0</v>
      </c>
      <c r="AE246" s="349">
        <f t="shared" si="58"/>
        <v>0</v>
      </c>
      <c r="AF246" s="349">
        <f t="shared" si="59"/>
        <v>0</v>
      </c>
      <c r="AG246" s="349">
        <f t="shared" si="60"/>
        <v>0</v>
      </c>
      <c r="AH246" s="349">
        <f t="shared" si="61"/>
        <v>0</v>
      </c>
      <c r="AI246" s="349">
        <f t="shared" si="62"/>
        <v>0</v>
      </c>
    </row>
    <row r="247" spans="2:35">
      <c r="B247" s="291" t="str">
        <f>'6. Staff time'!C158</f>
        <v>Select cadre</v>
      </c>
      <c r="C247" s="291" t="str">
        <f>IF('4. Campaign staff'!G64=0,"",'4. Campaign staff'!G64)</f>
        <v/>
      </c>
      <c r="D247" s="291" t="str">
        <f>IF('4. Campaign staff'!I64=0,"",'4. Campaign staff'!I64)</f>
        <v/>
      </c>
      <c r="E247" s="346">
        <f t="shared" si="65"/>
        <v>0</v>
      </c>
      <c r="F247" s="346">
        <f t="shared" si="65"/>
        <v>0</v>
      </c>
      <c r="G247" s="350">
        <f t="shared" si="66"/>
        <v>0</v>
      </c>
      <c r="H247" s="350">
        <f t="shared" si="66"/>
        <v>0</v>
      </c>
      <c r="I247" s="350" t="e">
        <f t="shared" si="66"/>
        <v>#DIV/0!</v>
      </c>
      <c r="J247" s="350">
        <f t="shared" si="66"/>
        <v>0</v>
      </c>
      <c r="K247" s="350">
        <f t="shared" si="66"/>
        <v>0</v>
      </c>
      <c r="L247" s="291">
        <f>IF(SUM('6. Staff time'!I158:AD158)&gt;('6. Staff time'!$AC$8*$D$23),1,0)</f>
        <v>0</v>
      </c>
      <c r="M247" s="291">
        <f>IF(L247=1,SUM('6. Staff time'!I158:AD158)-$D$24,0)</f>
        <v>0</v>
      </c>
      <c r="N247" s="297" t="e">
        <f>IF(SUM('6. Staff time'!I158:AD158)&lt;$D$24,100%,$D$24/SUM('6. Staff time'!I158:AD158))</f>
        <v>#DIV/0!</v>
      </c>
      <c r="O247" s="348" t="e">
        <f t="shared" si="48"/>
        <v>#DIV/0!</v>
      </c>
      <c r="P247" s="421">
        <f>'6. Staff time'!I158</f>
        <v>0</v>
      </c>
      <c r="Q247" s="421">
        <f>'6. Staff time'!K158</f>
        <v>0</v>
      </c>
      <c r="R247" s="421">
        <f>'6. Staff time'!N158</f>
        <v>0</v>
      </c>
      <c r="S247" s="421">
        <f>'6. Staff time'!P158</f>
        <v>0</v>
      </c>
      <c r="T247" s="421">
        <f>'6. Staff time'!R158</f>
        <v>0</v>
      </c>
      <c r="U247" s="421">
        <f>'6. Staff time'!T158</f>
        <v>0</v>
      </c>
      <c r="V247" s="421">
        <f>'6. Staff time'!V158</f>
        <v>0</v>
      </c>
      <c r="W247" s="421">
        <f>'6. Staff time'!X158</f>
        <v>0</v>
      </c>
      <c r="X247" s="421">
        <f>'6. Staff time'!Z158</f>
        <v>0</v>
      </c>
      <c r="Y247" s="421">
        <f>'6. Staff time'!AA158</f>
        <v>0</v>
      </c>
      <c r="Z247" s="349">
        <f t="shared" si="53"/>
        <v>0</v>
      </c>
      <c r="AA247" s="349">
        <f t="shared" si="54"/>
        <v>0</v>
      </c>
      <c r="AB247" s="349">
        <f t="shared" si="55"/>
        <v>0</v>
      </c>
      <c r="AC247" s="349">
        <f t="shared" si="56"/>
        <v>0</v>
      </c>
      <c r="AD247" s="349">
        <f t="shared" si="57"/>
        <v>0</v>
      </c>
      <c r="AE247" s="349">
        <f t="shared" si="58"/>
        <v>0</v>
      </c>
      <c r="AF247" s="349">
        <f t="shared" si="59"/>
        <v>0</v>
      </c>
      <c r="AG247" s="349">
        <f t="shared" si="60"/>
        <v>0</v>
      </c>
      <c r="AH247" s="349">
        <f t="shared" si="61"/>
        <v>0</v>
      </c>
      <c r="AI247" s="349">
        <f t="shared" si="62"/>
        <v>0</v>
      </c>
    </row>
    <row r="248" spans="2:35">
      <c r="B248" s="291" t="str">
        <f>'6. Staff time'!C159</f>
        <v>Select cadre</v>
      </c>
      <c r="C248" s="291" t="str">
        <f>IF('4. Campaign staff'!G65=0,"",'4. Campaign staff'!G65)</f>
        <v/>
      </c>
      <c r="D248" s="291" t="str">
        <f>IF('4. Campaign staff'!I65=0,"",'4. Campaign staff'!I65)</f>
        <v/>
      </c>
      <c r="E248" s="346">
        <f t="shared" si="65"/>
        <v>0</v>
      </c>
      <c r="F248" s="346">
        <f t="shared" si="65"/>
        <v>0</v>
      </c>
      <c r="G248" s="350">
        <f t="shared" si="66"/>
        <v>0</v>
      </c>
      <c r="H248" s="350">
        <f t="shared" si="66"/>
        <v>0</v>
      </c>
      <c r="I248" s="350" t="e">
        <f t="shared" si="66"/>
        <v>#DIV/0!</v>
      </c>
      <c r="J248" s="350">
        <f t="shared" si="66"/>
        <v>0</v>
      </c>
      <c r="K248" s="350">
        <f t="shared" si="66"/>
        <v>0</v>
      </c>
      <c r="L248" s="291">
        <f>IF(SUM('6. Staff time'!I159:AD159)&gt;('6. Staff time'!$AC$8*$D$23),1,0)</f>
        <v>0</v>
      </c>
      <c r="M248" s="291">
        <f>IF(L248=1,SUM('6. Staff time'!I159:AD159)-$D$24,0)</f>
        <v>0</v>
      </c>
      <c r="N248" s="297" t="e">
        <f>IF(SUM('6. Staff time'!I159:AD159)&lt;$D$24,100%,$D$24/SUM('6. Staff time'!I159:AD159))</f>
        <v>#DIV/0!</v>
      </c>
      <c r="O248" s="348" t="e">
        <f t="shared" si="48"/>
        <v>#DIV/0!</v>
      </c>
      <c r="P248" s="421">
        <f>'6. Staff time'!I159</f>
        <v>0</v>
      </c>
      <c r="Q248" s="421">
        <f>'6. Staff time'!K159</f>
        <v>0</v>
      </c>
      <c r="R248" s="421">
        <f>'6. Staff time'!N159</f>
        <v>0</v>
      </c>
      <c r="S248" s="421">
        <f>'6. Staff time'!P159</f>
        <v>0</v>
      </c>
      <c r="T248" s="421">
        <f>'6. Staff time'!R159</f>
        <v>0</v>
      </c>
      <c r="U248" s="421">
        <f>'6. Staff time'!T159</f>
        <v>0</v>
      </c>
      <c r="V248" s="421">
        <f>'6. Staff time'!V159</f>
        <v>0</v>
      </c>
      <c r="W248" s="421">
        <f>'6. Staff time'!X159</f>
        <v>0</v>
      </c>
      <c r="X248" s="421">
        <f>'6. Staff time'!Z159</f>
        <v>0</v>
      </c>
      <c r="Y248" s="421">
        <f>'6. Staff time'!AA159</f>
        <v>0</v>
      </c>
      <c r="Z248" s="349">
        <f t="shared" si="53"/>
        <v>0</v>
      </c>
      <c r="AA248" s="349">
        <f t="shared" si="54"/>
        <v>0</v>
      </c>
      <c r="AB248" s="349">
        <f t="shared" si="55"/>
        <v>0</v>
      </c>
      <c r="AC248" s="349">
        <f t="shared" si="56"/>
        <v>0</v>
      </c>
      <c r="AD248" s="349">
        <f t="shared" si="57"/>
        <v>0</v>
      </c>
      <c r="AE248" s="349">
        <f t="shared" si="58"/>
        <v>0</v>
      </c>
      <c r="AF248" s="349">
        <f t="shared" si="59"/>
        <v>0</v>
      </c>
      <c r="AG248" s="349">
        <f t="shared" si="60"/>
        <v>0</v>
      </c>
      <c r="AH248" s="349">
        <f t="shared" si="61"/>
        <v>0</v>
      </c>
      <c r="AI248" s="349">
        <f t="shared" si="62"/>
        <v>0</v>
      </c>
    </row>
    <row r="249" spans="2:35">
      <c r="B249" s="291" t="str">
        <f>'6. Staff time'!C160</f>
        <v>Select cadre</v>
      </c>
      <c r="C249" s="291" t="str">
        <f>IF('4. Campaign staff'!G66=0,"",'4. Campaign staff'!G66)</f>
        <v/>
      </c>
      <c r="D249" s="291" t="str">
        <f>IF('4. Campaign staff'!I66=0,"",'4. Campaign staff'!I66)</f>
        <v/>
      </c>
      <c r="E249" s="346">
        <f t="shared" si="65"/>
        <v>0</v>
      </c>
      <c r="F249" s="346">
        <f t="shared" si="65"/>
        <v>0</v>
      </c>
      <c r="G249" s="350">
        <f t="shared" si="66"/>
        <v>0</v>
      </c>
      <c r="H249" s="350">
        <f t="shared" si="66"/>
        <v>0</v>
      </c>
      <c r="I249" s="350" t="e">
        <f t="shared" si="66"/>
        <v>#DIV/0!</v>
      </c>
      <c r="J249" s="350">
        <f t="shared" si="66"/>
        <v>0</v>
      </c>
      <c r="K249" s="350">
        <f t="shared" si="66"/>
        <v>0</v>
      </c>
      <c r="L249" s="291">
        <f>IF(SUM('6. Staff time'!I160:AD160)&gt;('6. Staff time'!$AC$8*$D$23),1,0)</f>
        <v>0</v>
      </c>
      <c r="M249" s="291">
        <f>IF(L249=1,SUM('6. Staff time'!I160:AD160)-$D$24,0)</f>
        <v>0</v>
      </c>
      <c r="N249" s="297" t="e">
        <f>IF(SUM('6. Staff time'!I160:AD160)&lt;$D$24,100%,$D$24/SUM('6. Staff time'!I160:AD160))</f>
        <v>#DIV/0!</v>
      </c>
      <c r="O249" s="348" t="e">
        <f t="shared" si="48"/>
        <v>#DIV/0!</v>
      </c>
      <c r="P249" s="421">
        <f>'6. Staff time'!I160</f>
        <v>0</v>
      </c>
      <c r="Q249" s="421">
        <f>'6. Staff time'!K160</f>
        <v>0</v>
      </c>
      <c r="R249" s="421">
        <f>'6. Staff time'!N160</f>
        <v>0</v>
      </c>
      <c r="S249" s="421">
        <f>'6. Staff time'!P160</f>
        <v>0</v>
      </c>
      <c r="T249" s="421">
        <f>'6. Staff time'!R160</f>
        <v>0</v>
      </c>
      <c r="U249" s="421">
        <f>'6. Staff time'!T160</f>
        <v>0</v>
      </c>
      <c r="V249" s="421">
        <f>'6. Staff time'!V160</f>
        <v>0</v>
      </c>
      <c r="W249" s="421">
        <f>'6. Staff time'!X160</f>
        <v>0</v>
      </c>
      <c r="X249" s="421">
        <f>'6. Staff time'!Z160</f>
        <v>0</v>
      </c>
      <c r="Y249" s="421">
        <f>'6. Staff time'!AA160</f>
        <v>0</v>
      </c>
      <c r="Z249" s="349">
        <f t="shared" si="53"/>
        <v>0</v>
      </c>
      <c r="AA249" s="349">
        <f t="shared" si="54"/>
        <v>0</v>
      </c>
      <c r="AB249" s="349">
        <f t="shared" si="55"/>
        <v>0</v>
      </c>
      <c r="AC249" s="349">
        <f t="shared" si="56"/>
        <v>0</v>
      </c>
      <c r="AD249" s="349">
        <f t="shared" si="57"/>
        <v>0</v>
      </c>
      <c r="AE249" s="349">
        <f t="shared" si="58"/>
        <v>0</v>
      </c>
      <c r="AF249" s="349">
        <f t="shared" si="59"/>
        <v>0</v>
      </c>
      <c r="AG249" s="349">
        <f t="shared" si="60"/>
        <v>0</v>
      </c>
      <c r="AH249" s="349">
        <f t="shared" si="61"/>
        <v>0</v>
      </c>
      <c r="AI249" s="349">
        <f t="shared" si="62"/>
        <v>0</v>
      </c>
    </row>
    <row r="250" spans="2:35">
      <c r="B250" s="291" t="str">
        <f>'6. Staff time'!C161</f>
        <v>Select cadre</v>
      </c>
      <c r="C250" s="291" t="str">
        <f>IF('4. Campaign staff'!G67=0,"",'4. Campaign staff'!G67)</f>
        <v/>
      </c>
      <c r="D250" s="291" t="str">
        <f>IF('4. Campaign staff'!I67=0,"",'4. Campaign staff'!I67)</f>
        <v/>
      </c>
      <c r="E250" s="346">
        <f t="shared" si="65"/>
        <v>0</v>
      </c>
      <c r="F250" s="346">
        <f t="shared" si="65"/>
        <v>0</v>
      </c>
      <c r="G250" s="350">
        <f t="shared" si="66"/>
        <v>0</v>
      </c>
      <c r="H250" s="350">
        <f t="shared" si="66"/>
        <v>0</v>
      </c>
      <c r="I250" s="350" t="e">
        <f t="shared" si="66"/>
        <v>#DIV/0!</v>
      </c>
      <c r="J250" s="350">
        <f t="shared" si="66"/>
        <v>0</v>
      </c>
      <c r="K250" s="350">
        <f t="shared" si="66"/>
        <v>0</v>
      </c>
      <c r="L250" s="291">
        <f>IF(SUM('6. Staff time'!I161:AD161)&gt;('6. Staff time'!$AC$8*$D$23),1,0)</f>
        <v>0</v>
      </c>
      <c r="M250" s="291">
        <f>IF(L250=1,SUM('6. Staff time'!I161:AD161)-$D$24,0)</f>
        <v>0</v>
      </c>
      <c r="N250" s="297" t="e">
        <f>IF(SUM('6. Staff time'!I161:AD161)&lt;$D$24,100%,$D$24/SUM('6. Staff time'!I161:AD161))</f>
        <v>#DIV/0!</v>
      </c>
      <c r="O250" s="348" t="e">
        <f t="shared" si="48"/>
        <v>#DIV/0!</v>
      </c>
      <c r="P250" s="421">
        <f>'6. Staff time'!I161</f>
        <v>0</v>
      </c>
      <c r="Q250" s="421">
        <f>'6. Staff time'!K161</f>
        <v>0</v>
      </c>
      <c r="R250" s="421">
        <f>'6. Staff time'!N161</f>
        <v>0</v>
      </c>
      <c r="S250" s="421">
        <f>'6. Staff time'!P161</f>
        <v>0</v>
      </c>
      <c r="T250" s="421">
        <f>'6. Staff time'!R161</f>
        <v>0</v>
      </c>
      <c r="U250" s="421">
        <f>'6. Staff time'!T161</f>
        <v>0</v>
      </c>
      <c r="V250" s="421">
        <f>'6. Staff time'!V161</f>
        <v>0</v>
      </c>
      <c r="W250" s="421">
        <f>'6. Staff time'!X161</f>
        <v>0</v>
      </c>
      <c r="X250" s="421">
        <f>'6. Staff time'!Z161</f>
        <v>0</v>
      </c>
      <c r="Y250" s="421">
        <f>'6. Staff time'!AA161</f>
        <v>0</v>
      </c>
      <c r="Z250" s="349">
        <f t="shared" si="53"/>
        <v>0</v>
      </c>
      <c r="AA250" s="349">
        <f t="shared" si="54"/>
        <v>0</v>
      </c>
      <c r="AB250" s="349">
        <f t="shared" si="55"/>
        <v>0</v>
      </c>
      <c r="AC250" s="349">
        <f t="shared" si="56"/>
        <v>0</v>
      </c>
      <c r="AD250" s="349">
        <f t="shared" si="57"/>
        <v>0</v>
      </c>
      <c r="AE250" s="349">
        <f t="shared" si="58"/>
        <v>0</v>
      </c>
      <c r="AF250" s="349">
        <f t="shared" si="59"/>
        <v>0</v>
      </c>
      <c r="AG250" s="349">
        <f t="shared" si="60"/>
        <v>0</v>
      </c>
      <c r="AH250" s="349">
        <f t="shared" si="61"/>
        <v>0</v>
      </c>
      <c r="AI250" s="349">
        <f t="shared" si="62"/>
        <v>0</v>
      </c>
    </row>
    <row r="251" spans="2:35">
      <c r="B251" s="291" t="str">
        <f>'6. Staff time'!C162</f>
        <v>Select cadre</v>
      </c>
      <c r="C251" s="291" t="str">
        <f>IF('4. Campaign staff'!G68=0,"",'4. Campaign staff'!G68)</f>
        <v/>
      </c>
      <c r="D251" s="291" t="str">
        <f>IF('4. Campaign staff'!I68=0,"",'4. Campaign staff'!I68)</f>
        <v/>
      </c>
      <c r="E251" s="346">
        <f t="shared" si="65"/>
        <v>0</v>
      </c>
      <c r="F251" s="346">
        <f t="shared" si="65"/>
        <v>0</v>
      </c>
      <c r="G251" s="350">
        <f t="shared" si="66"/>
        <v>0</v>
      </c>
      <c r="H251" s="350">
        <f t="shared" si="66"/>
        <v>0</v>
      </c>
      <c r="I251" s="350" t="e">
        <f t="shared" si="66"/>
        <v>#DIV/0!</v>
      </c>
      <c r="J251" s="350">
        <f t="shared" si="66"/>
        <v>0</v>
      </c>
      <c r="K251" s="350">
        <f t="shared" si="66"/>
        <v>0</v>
      </c>
      <c r="L251" s="291">
        <f>IF(SUM('6. Staff time'!I162:AD162)&gt;('6. Staff time'!$AC$8*$D$23),1,0)</f>
        <v>0</v>
      </c>
      <c r="M251" s="291">
        <f>IF(L251=1,SUM('6. Staff time'!I162:AD162)-$D$24,0)</f>
        <v>0</v>
      </c>
      <c r="N251" s="297" t="e">
        <f>IF(SUM('6. Staff time'!I162:AD162)&lt;$D$24,100%,$D$24/SUM('6. Staff time'!I162:AD162))</f>
        <v>#DIV/0!</v>
      </c>
      <c r="O251" s="348" t="e">
        <f t="shared" si="48"/>
        <v>#DIV/0!</v>
      </c>
      <c r="P251" s="421">
        <f>'6. Staff time'!I162</f>
        <v>0</v>
      </c>
      <c r="Q251" s="421">
        <f>'6. Staff time'!K162</f>
        <v>0</v>
      </c>
      <c r="R251" s="421">
        <f>'6. Staff time'!N162</f>
        <v>0</v>
      </c>
      <c r="S251" s="421">
        <f>'6. Staff time'!P162</f>
        <v>0</v>
      </c>
      <c r="T251" s="421">
        <f>'6. Staff time'!R162</f>
        <v>0</v>
      </c>
      <c r="U251" s="421">
        <f>'6. Staff time'!T162</f>
        <v>0</v>
      </c>
      <c r="V251" s="421">
        <f>'6. Staff time'!V162</f>
        <v>0</v>
      </c>
      <c r="W251" s="421">
        <f>'6. Staff time'!X162</f>
        <v>0</v>
      </c>
      <c r="X251" s="421">
        <f>'6. Staff time'!Z162</f>
        <v>0</v>
      </c>
      <c r="Y251" s="421">
        <f>'6. Staff time'!AA162</f>
        <v>0</v>
      </c>
      <c r="Z251" s="349">
        <f t="shared" si="53"/>
        <v>0</v>
      </c>
      <c r="AA251" s="349">
        <f t="shared" si="54"/>
        <v>0</v>
      </c>
      <c r="AB251" s="349">
        <f t="shared" si="55"/>
        <v>0</v>
      </c>
      <c r="AC251" s="349">
        <f t="shared" si="56"/>
        <v>0</v>
      </c>
      <c r="AD251" s="349">
        <f t="shared" si="57"/>
        <v>0</v>
      </c>
      <c r="AE251" s="349">
        <f t="shared" si="58"/>
        <v>0</v>
      </c>
      <c r="AF251" s="349">
        <f t="shared" si="59"/>
        <v>0</v>
      </c>
      <c r="AG251" s="349">
        <f t="shared" si="60"/>
        <v>0</v>
      </c>
      <c r="AH251" s="349">
        <f t="shared" si="61"/>
        <v>0</v>
      </c>
      <c r="AI251" s="349">
        <f t="shared" si="62"/>
        <v>0</v>
      </c>
    </row>
    <row r="252" spans="2:35">
      <c r="B252" s="291" t="str">
        <f>'6. Staff time'!C163</f>
        <v>Select cadre</v>
      </c>
      <c r="C252" s="291" t="str">
        <f>IF('4. Campaign staff'!G69=0,"",'4. Campaign staff'!G69)</f>
        <v/>
      </c>
      <c r="D252" s="291" t="str">
        <f>IF('4. Campaign staff'!I69=0,"",'4. Campaign staff'!I69)</f>
        <v/>
      </c>
      <c r="E252" s="346">
        <f t="shared" si="65"/>
        <v>0</v>
      </c>
      <c r="F252" s="346">
        <f t="shared" si="65"/>
        <v>0</v>
      </c>
      <c r="G252" s="350">
        <f t="shared" si="66"/>
        <v>0</v>
      </c>
      <c r="H252" s="350">
        <f t="shared" si="66"/>
        <v>0</v>
      </c>
      <c r="I252" s="350" t="e">
        <f t="shared" si="66"/>
        <v>#DIV/0!</v>
      </c>
      <c r="J252" s="350">
        <f t="shared" si="66"/>
        <v>0</v>
      </c>
      <c r="K252" s="350">
        <f t="shared" si="66"/>
        <v>0</v>
      </c>
      <c r="L252" s="291">
        <f>IF(SUM('6. Staff time'!I163:AD163)&gt;('6. Staff time'!$AC$8*$D$23),1,0)</f>
        <v>0</v>
      </c>
      <c r="M252" s="291">
        <f>IF(L252=1,SUM('6. Staff time'!I163:AD163)-$D$24,0)</f>
        <v>0</v>
      </c>
      <c r="N252" s="297" t="e">
        <f>IF(SUM('6. Staff time'!I163:AD163)&lt;$D$24,100%,$D$24/SUM('6. Staff time'!I163:AD163))</f>
        <v>#DIV/0!</v>
      </c>
      <c r="O252" s="348" t="e">
        <f t="shared" si="48"/>
        <v>#DIV/0!</v>
      </c>
      <c r="P252" s="421">
        <f>'6. Staff time'!I163</f>
        <v>0</v>
      </c>
      <c r="Q252" s="421">
        <f>'6. Staff time'!K163</f>
        <v>0</v>
      </c>
      <c r="R252" s="421">
        <f>'6. Staff time'!N163</f>
        <v>0</v>
      </c>
      <c r="S252" s="421">
        <f>'6. Staff time'!P163</f>
        <v>0</v>
      </c>
      <c r="T252" s="421">
        <f>'6. Staff time'!R163</f>
        <v>0</v>
      </c>
      <c r="U252" s="421">
        <f>'6. Staff time'!T163</f>
        <v>0</v>
      </c>
      <c r="V252" s="421">
        <f>'6. Staff time'!V163</f>
        <v>0</v>
      </c>
      <c r="W252" s="421">
        <f>'6. Staff time'!X163</f>
        <v>0</v>
      </c>
      <c r="X252" s="421">
        <f>'6. Staff time'!Z163</f>
        <v>0</v>
      </c>
      <c r="Y252" s="421">
        <f>'6. Staff time'!AA163</f>
        <v>0</v>
      </c>
      <c r="Z252" s="349">
        <f t="shared" si="53"/>
        <v>0</v>
      </c>
      <c r="AA252" s="349">
        <f t="shared" si="54"/>
        <v>0</v>
      </c>
      <c r="AB252" s="349">
        <f t="shared" si="55"/>
        <v>0</v>
      </c>
      <c r="AC252" s="349">
        <f t="shared" si="56"/>
        <v>0</v>
      </c>
      <c r="AD252" s="349">
        <f t="shared" si="57"/>
        <v>0</v>
      </c>
      <c r="AE252" s="349">
        <f t="shared" si="58"/>
        <v>0</v>
      </c>
      <c r="AF252" s="349">
        <f t="shared" si="59"/>
        <v>0</v>
      </c>
      <c r="AG252" s="349">
        <f t="shared" si="60"/>
        <v>0</v>
      </c>
      <c r="AH252" s="349">
        <f t="shared" si="61"/>
        <v>0</v>
      </c>
      <c r="AI252" s="349">
        <f t="shared" si="62"/>
        <v>0</v>
      </c>
    </row>
    <row r="253" spans="2:35">
      <c r="B253" s="291" t="str">
        <f>'6. Staff time'!C164</f>
        <v>Select cadre</v>
      </c>
      <c r="C253" s="291" t="str">
        <f>IF('4. Campaign staff'!G70=0,"",'4. Campaign staff'!G70)</f>
        <v/>
      </c>
      <c r="D253" s="291" t="str">
        <f>IF('4. Campaign staff'!I70=0,"",'4. Campaign staff'!I70)</f>
        <v/>
      </c>
      <c r="E253" s="346">
        <f t="shared" si="65"/>
        <v>0</v>
      </c>
      <c r="F253" s="346">
        <f t="shared" si="65"/>
        <v>0</v>
      </c>
      <c r="G253" s="350">
        <f t="shared" ref="G253:K262" si="67">G169</f>
        <v>0</v>
      </c>
      <c r="H253" s="350">
        <f t="shared" si="67"/>
        <v>0</v>
      </c>
      <c r="I253" s="350" t="e">
        <f t="shared" si="67"/>
        <v>#DIV/0!</v>
      </c>
      <c r="J253" s="350">
        <f t="shared" si="67"/>
        <v>0</v>
      </c>
      <c r="K253" s="350">
        <f t="shared" si="67"/>
        <v>0</v>
      </c>
      <c r="L253" s="291">
        <f>IF(SUM('6. Staff time'!I164:AD164)&gt;('6. Staff time'!$AC$8*$D$23),1,0)</f>
        <v>0</v>
      </c>
      <c r="M253" s="291">
        <f>IF(L253=1,SUM('6. Staff time'!I164:AD164)-$D$24,0)</f>
        <v>0</v>
      </c>
      <c r="N253" s="297" t="e">
        <f>IF(SUM('6. Staff time'!I164:AD164)&lt;$D$24,100%,$D$24/SUM('6. Staff time'!I164:AD164))</f>
        <v>#DIV/0!</v>
      </c>
      <c r="O253" s="348" t="e">
        <f t="shared" si="48"/>
        <v>#DIV/0!</v>
      </c>
      <c r="P253" s="421">
        <f>'6. Staff time'!I164</f>
        <v>0</v>
      </c>
      <c r="Q253" s="421">
        <f>'6. Staff time'!K164</f>
        <v>0</v>
      </c>
      <c r="R253" s="421">
        <f>'6. Staff time'!N164</f>
        <v>0</v>
      </c>
      <c r="S253" s="421">
        <f>'6. Staff time'!P164</f>
        <v>0</v>
      </c>
      <c r="T253" s="421">
        <f>'6. Staff time'!R164</f>
        <v>0</v>
      </c>
      <c r="U253" s="421">
        <f>'6. Staff time'!T164</f>
        <v>0</v>
      </c>
      <c r="V253" s="421">
        <f>'6. Staff time'!V164</f>
        <v>0</v>
      </c>
      <c r="W253" s="421">
        <f>'6. Staff time'!X164</f>
        <v>0</v>
      </c>
      <c r="X253" s="421">
        <f>'6. Staff time'!Z164</f>
        <v>0</v>
      </c>
      <c r="Y253" s="421">
        <f>'6. Staff time'!AA164</f>
        <v>0</v>
      </c>
      <c r="Z253" s="349">
        <f t="shared" si="53"/>
        <v>0</v>
      </c>
      <c r="AA253" s="349">
        <f t="shared" si="54"/>
        <v>0</v>
      </c>
      <c r="AB253" s="349">
        <f t="shared" si="55"/>
        <v>0</v>
      </c>
      <c r="AC253" s="349">
        <f t="shared" si="56"/>
        <v>0</v>
      </c>
      <c r="AD253" s="349">
        <f t="shared" si="57"/>
        <v>0</v>
      </c>
      <c r="AE253" s="349">
        <f t="shared" si="58"/>
        <v>0</v>
      </c>
      <c r="AF253" s="349">
        <f t="shared" si="59"/>
        <v>0</v>
      </c>
      <c r="AG253" s="349">
        <f t="shared" si="60"/>
        <v>0</v>
      </c>
      <c r="AH253" s="349">
        <f t="shared" si="61"/>
        <v>0</v>
      </c>
      <c r="AI253" s="349">
        <f t="shared" si="62"/>
        <v>0</v>
      </c>
    </row>
    <row r="254" spans="2:35">
      <c r="B254" s="291" t="str">
        <f>'6. Staff time'!C165</f>
        <v>Select cadre</v>
      </c>
      <c r="C254" s="291" t="str">
        <f>IF('4. Campaign staff'!G71=0,"",'4. Campaign staff'!G71)</f>
        <v/>
      </c>
      <c r="D254" s="291" t="str">
        <f>IF('4. Campaign staff'!I71=0,"",'4. Campaign staff'!I71)</f>
        <v/>
      </c>
      <c r="E254" s="346">
        <f t="shared" si="65"/>
        <v>0</v>
      </c>
      <c r="F254" s="346">
        <f t="shared" si="65"/>
        <v>0</v>
      </c>
      <c r="G254" s="350">
        <f t="shared" si="67"/>
        <v>0</v>
      </c>
      <c r="H254" s="350">
        <f t="shared" si="67"/>
        <v>0</v>
      </c>
      <c r="I254" s="350" t="e">
        <f t="shared" si="67"/>
        <v>#DIV/0!</v>
      </c>
      <c r="J254" s="350">
        <f t="shared" si="67"/>
        <v>0</v>
      </c>
      <c r="K254" s="350">
        <f t="shared" si="67"/>
        <v>0</v>
      </c>
      <c r="L254" s="291">
        <f>IF(SUM('6. Staff time'!I165:AD165)&gt;('6. Staff time'!$AC$8*$D$23),1,0)</f>
        <v>0</v>
      </c>
      <c r="M254" s="291">
        <f>IF(L254=1,SUM('6. Staff time'!I165:AD165)-$D$24,0)</f>
        <v>0</v>
      </c>
      <c r="N254" s="297" t="e">
        <f>IF(SUM('6. Staff time'!I165:AD165)&lt;$D$24,100%,$D$24/SUM('6. Staff time'!I165:AD165))</f>
        <v>#DIV/0!</v>
      </c>
      <c r="O254" s="348" t="e">
        <f t="shared" si="48"/>
        <v>#DIV/0!</v>
      </c>
      <c r="P254" s="421">
        <f>'6. Staff time'!I165</f>
        <v>0</v>
      </c>
      <c r="Q254" s="421">
        <f>'6. Staff time'!K165</f>
        <v>0</v>
      </c>
      <c r="R254" s="421">
        <f>'6. Staff time'!N165</f>
        <v>0</v>
      </c>
      <c r="S254" s="421">
        <f>'6. Staff time'!P165</f>
        <v>0</v>
      </c>
      <c r="T254" s="421">
        <f>'6. Staff time'!R165</f>
        <v>0</v>
      </c>
      <c r="U254" s="421">
        <f>'6. Staff time'!T165</f>
        <v>0</v>
      </c>
      <c r="V254" s="421">
        <f>'6. Staff time'!V165</f>
        <v>0</v>
      </c>
      <c r="W254" s="421">
        <f>'6. Staff time'!X165</f>
        <v>0</v>
      </c>
      <c r="X254" s="421">
        <f>'6. Staff time'!Z165</f>
        <v>0</v>
      </c>
      <c r="Y254" s="421">
        <f>'6. Staff time'!AA165</f>
        <v>0</v>
      </c>
      <c r="Z254" s="349">
        <f t="shared" si="53"/>
        <v>0</v>
      </c>
      <c r="AA254" s="349">
        <f t="shared" si="54"/>
        <v>0</v>
      </c>
      <c r="AB254" s="349">
        <f t="shared" si="55"/>
        <v>0</v>
      </c>
      <c r="AC254" s="349">
        <f t="shared" si="56"/>
        <v>0</v>
      </c>
      <c r="AD254" s="349">
        <f t="shared" si="57"/>
        <v>0</v>
      </c>
      <c r="AE254" s="349">
        <f t="shared" si="58"/>
        <v>0</v>
      </c>
      <c r="AF254" s="349">
        <f t="shared" si="59"/>
        <v>0</v>
      </c>
      <c r="AG254" s="349">
        <f t="shared" si="60"/>
        <v>0</v>
      </c>
      <c r="AH254" s="349">
        <f t="shared" si="61"/>
        <v>0</v>
      </c>
      <c r="AI254" s="349">
        <f t="shared" si="62"/>
        <v>0</v>
      </c>
    </row>
    <row r="255" spans="2:35">
      <c r="B255" s="291" t="str">
        <f>'6. Staff time'!C166</f>
        <v>Select cadre</v>
      </c>
      <c r="C255" s="291" t="str">
        <f>IF('4. Campaign staff'!G72=0,"",'4. Campaign staff'!G72)</f>
        <v/>
      </c>
      <c r="D255" s="291" t="str">
        <f>IF('4. Campaign staff'!I72=0,"",'4. Campaign staff'!I72)</f>
        <v/>
      </c>
      <c r="E255" s="346">
        <f t="shared" si="65"/>
        <v>0</v>
      </c>
      <c r="F255" s="346">
        <f t="shared" si="65"/>
        <v>0</v>
      </c>
      <c r="G255" s="350">
        <f t="shared" si="67"/>
        <v>0</v>
      </c>
      <c r="H255" s="350">
        <f t="shared" si="67"/>
        <v>0</v>
      </c>
      <c r="I255" s="350" t="e">
        <f t="shared" si="67"/>
        <v>#DIV/0!</v>
      </c>
      <c r="J255" s="350">
        <f t="shared" si="67"/>
        <v>0</v>
      </c>
      <c r="K255" s="350">
        <f t="shared" si="67"/>
        <v>0</v>
      </c>
      <c r="L255" s="291">
        <f>IF(SUM('6. Staff time'!I166:AD166)&gt;('6. Staff time'!$AC$8*$D$23),1,0)</f>
        <v>0</v>
      </c>
      <c r="M255" s="291">
        <f>IF(L255=1,SUM('6. Staff time'!I166:AD166)-$D$24,0)</f>
        <v>0</v>
      </c>
      <c r="N255" s="297" t="e">
        <f>IF(SUM('6. Staff time'!I166:AD166)&lt;$D$24,100%,$D$24/SUM('6. Staff time'!I166:AD166))</f>
        <v>#DIV/0!</v>
      </c>
      <c r="O255" s="348" t="e">
        <f t="shared" si="48"/>
        <v>#DIV/0!</v>
      </c>
      <c r="P255" s="421">
        <f>'6. Staff time'!I166</f>
        <v>0</v>
      </c>
      <c r="Q255" s="421">
        <f>'6. Staff time'!K166</f>
        <v>0</v>
      </c>
      <c r="R255" s="421">
        <f>'6. Staff time'!N166</f>
        <v>0</v>
      </c>
      <c r="S255" s="421">
        <f>'6. Staff time'!P166</f>
        <v>0</v>
      </c>
      <c r="T255" s="421">
        <f>'6. Staff time'!R166</f>
        <v>0</v>
      </c>
      <c r="U255" s="421">
        <f>'6. Staff time'!T166</f>
        <v>0</v>
      </c>
      <c r="V255" s="421">
        <f>'6. Staff time'!V166</f>
        <v>0</v>
      </c>
      <c r="W255" s="421">
        <f>'6. Staff time'!X166</f>
        <v>0</v>
      </c>
      <c r="X255" s="421">
        <f>'6. Staff time'!Z166</f>
        <v>0</v>
      </c>
      <c r="Y255" s="421">
        <f>'6. Staff time'!AA166</f>
        <v>0</v>
      </c>
      <c r="Z255" s="349">
        <f t="shared" si="53"/>
        <v>0</v>
      </c>
      <c r="AA255" s="349">
        <f t="shared" si="54"/>
        <v>0</v>
      </c>
      <c r="AB255" s="349">
        <f t="shared" si="55"/>
        <v>0</v>
      </c>
      <c r="AC255" s="349">
        <f t="shared" si="56"/>
        <v>0</v>
      </c>
      <c r="AD255" s="349">
        <f t="shared" si="57"/>
        <v>0</v>
      </c>
      <c r="AE255" s="349">
        <f t="shared" si="58"/>
        <v>0</v>
      </c>
      <c r="AF255" s="349">
        <f t="shared" si="59"/>
        <v>0</v>
      </c>
      <c r="AG255" s="349">
        <f t="shared" si="60"/>
        <v>0</v>
      </c>
      <c r="AH255" s="349">
        <f t="shared" si="61"/>
        <v>0</v>
      </c>
      <c r="AI255" s="349">
        <f t="shared" si="62"/>
        <v>0</v>
      </c>
    </row>
    <row r="256" spans="2:35">
      <c r="B256" s="291" t="str">
        <f>'6. Staff time'!C167</f>
        <v>Select cadre</v>
      </c>
      <c r="C256" s="291" t="str">
        <f>IF('4. Campaign staff'!G73=0,"",'4. Campaign staff'!G73)</f>
        <v/>
      </c>
      <c r="D256" s="291" t="str">
        <f>IF('4. Campaign staff'!I73=0,"",'4. Campaign staff'!I73)</f>
        <v/>
      </c>
      <c r="E256" s="346">
        <f t="shared" si="65"/>
        <v>0</v>
      </c>
      <c r="F256" s="346">
        <f t="shared" si="65"/>
        <v>0</v>
      </c>
      <c r="G256" s="350">
        <f t="shared" si="67"/>
        <v>0</v>
      </c>
      <c r="H256" s="350">
        <f t="shared" si="67"/>
        <v>0</v>
      </c>
      <c r="I256" s="350" t="e">
        <f t="shared" si="67"/>
        <v>#DIV/0!</v>
      </c>
      <c r="J256" s="350">
        <f t="shared" si="67"/>
        <v>0</v>
      </c>
      <c r="K256" s="350">
        <f t="shared" si="67"/>
        <v>0</v>
      </c>
      <c r="L256" s="291">
        <f>IF(SUM('6. Staff time'!I167:AD167)&gt;('6. Staff time'!$AC$8*$D$23),1,0)</f>
        <v>0</v>
      </c>
      <c r="M256" s="291">
        <f>IF(L256=1,SUM('6. Staff time'!I167:AD167)-$D$24,0)</f>
        <v>0</v>
      </c>
      <c r="N256" s="297" t="e">
        <f>IF(SUM('6. Staff time'!I167:AD167)&lt;$D$24,100%,$D$24/SUM('6. Staff time'!I167:AD167))</f>
        <v>#DIV/0!</v>
      </c>
      <c r="O256" s="348" t="e">
        <f t="shared" si="48"/>
        <v>#DIV/0!</v>
      </c>
      <c r="P256" s="421">
        <f>'6. Staff time'!I167</f>
        <v>0</v>
      </c>
      <c r="Q256" s="421">
        <f>'6. Staff time'!K167</f>
        <v>0</v>
      </c>
      <c r="R256" s="421">
        <f>'6. Staff time'!N167</f>
        <v>0</v>
      </c>
      <c r="S256" s="421">
        <f>'6. Staff time'!P167</f>
        <v>0</v>
      </c>
      <c r="T256" s="421">
        <f>'6. Staff time'!R167</f>
        <v>0</v>
      </c>
      <c r="U256" s="421">
        <f>'6. Staff time'!T167</f>
        <v>0</v>
      </c>
      <c r="V256" s="421">
        <f>'6. Staff time'!V167</f>
        <v>0</v>
      </c>
      <c r="W256" s="421">
        <f>'6. Staff time'!X167</f>
        <v>0</v>
      </c>
      <c r="X256" s="421">
        <f>'6. Staff time'!Z167</f>
        <v>0</v>
      </c>
      <c r="Y256" s="421">
        <f>'6. Staff time'!AA167</f>
        <v>0</v>
      </c>
      <c r="Z256" s="349">
        <f t="shared" si="53"/>
        <v>0</v>
      </c>
      <c r="AA256" s="349">
        <f t="shared" si="54"/>
        <v>0</v>
      </c>
      <c r="AB256" s="349">
        <f t="shared" si="55"/>
        <v>0</v>
      </c>
      <c r="AC256" s="349">
        <f t="shared" si="56"/>
        <v>0</v>
      </c>
      <c r="AD256" s="349">
        <f t="shared" si="57"/>
        <v>0</v>
      </c>
      <c r="AE256" s="349">
        <f t="shared" si="58"/>
        <v>0</v>
      </c>
      <c r="AF256" s="349">
        <f t="shared" si="59"/>
        <v>0</v>
      </c>
      <c r="AG256" s="349">
        <f t="shared" si="60"/>
        <v>0</v>
      </c>
      <c r="AH256" s="349">
        <f t="shared" si="61"/>
        <v>0</v>
      </c>
      <c r="AI256" s="349">
        <f t="shared" si="62"/>
        <v>0</v>
      </c>
    </row>
    <row r="257" spans="2:35">
      <c r="B257" s="291" t="str">
        <f>'6. Staff time'!C168</f>
        <v>Select cadre</v>
      </c>
      <c r="C257" s="291" t="str">
        <f>IF('4. Campaign staff'!G74=0,"",'4. Campaign staff'!G74)</f>
        <v/>
      </c>
      <c r="D257" s="291" t="str">
        <f>IF('4. Campaign staff'!I74=0,"",'4. Campaign staff'!I74)</f>
        <v/>
      </c>
      <c r="E257" s="346">
        <f t="shared" si="65"/>
        <v>0</v>
      </c>
      <c r="F257" s="346">
        <f t="shared" si="65"/>
        <v>0</v>
      </c>
      <c r="G257" s="350">
        <f t="shared" si="67"/>
        <v>0</v>
      </c>
      <c r="H257" s="350">
        <f t="shared" si="67"/>
        <v>0</v>
      </c>
      <c r="I257" s="350" t="e">
        <f t="shared" si="67"/>
        <v>#DIV/0!</v>
      </c>
      <c r="J257" s="350">
        <f t="shared" si="67"/>
        <v>0</v>
      </c>
      <c r="K257" s="350">
        <f t="shared" si="67"/>
        <v>0</v>
      </c>
      <c r="L257" s="291">
        <f>IF(SUM('6. Staff time'!I168:AD168)&gt;('6. Staff time'!$AC$8*$D$23),1,0)</f>
        <v>0</v>
      </c>
      <c r="M257" s="291">
        <f>IF(L257=1,SUM('6. Staff time'!I168:AD168)-$D$24,0)</f>
        <v>0</v>
      </c>
      <c r="N257" s="297" t="e">
        <f>IF(SUM('6. Staff time'!I168:AD168)&lt;$D$24,100%,$D$24/SUM('6. Staff time'!I168:AD168))</f>
        <v>#DIV/0!</v>
      </c>
      <c r="O257" s="348" t="e">
        <f t="shared" si="48"/>
        <v>#DIV/0!</v>
      </c>
      <c r="P257" s="421">
        <f>'6. Staff time'!I168</f>
        <v>0</v>
      </c>
      <c r="Q257" s="421">
        <f>'6. Staff time'!K168</f>
        <v>0</v>
      </c>
      <c r="R257" s="421">
        <f>'6. Staff time'!N168</f>
        <v>0</v>
      </c>
      <c r="S257" s="421">
        <f>'6. Staff time'!P168</f>
        <v>0</v>
      </c>
      <c r="T257" s="421">
        <f>'6. Staff time'!R168</f>
        <v>0</v>
      </c>
      <c r="U257" s="421">
        <f>'6. Staff time'!T168</f>
        <v>0</v>
      </c>
      <c r="V257" s="421">
        <f>'6. Staff time'!V168</f>
        <v>0</v>
      </c>
      <c r="W257" s="421">
        <f>'6. Staff time'!X168</f>
        <v>0</v>
      </c>
      <c r="X257" s="421">
        <f>'6. Staff time'!Z168</f>
        <v>0</v>
      </c>
      <c r="Y257" s="421">
        <f>'6. Staff time'!AA168</f>
        <v>0</v>
      </c>
      <c r="Z257" s="349">
        <f t="shared" ref="Z257:Z272" si="68">IFERROR(P257/(SUM(P173:Y173)+SUM(P257:Y257)+SUM(P341:Y341)),0)</f>
        <v>0</v>
      </c>
      <c r="AA257" s="349">
        <f t="shared" ref="AA257:AA272" si="69">IFERROR(Q257/(SUM(P173:Y173)+SUM(P257:Y257)+SUM(P341:Y341)),0)</f>
        <v>0</v>
      </c>
      <c r="AB257" s="349">
        <f t="shared" ref="AB257:AB272" si="70">IFERROR(R257/(SUM(P173:Y173)+SUM(P257:Y257)+SUM(P341:Y341)),0)</f>
        <v>0</v>
      </c>
      <c r="AC257" s="349">
        <f t="shared" ref="AC257:AC272" si="71">IFERROR(S257/(SUM(P173:Y173)+SUM(P257:Y257)+SUM(P341:Y341)),0)</f>
        <v>0</v>
      </c>
      <c r="AD257" s="349">
        <f t="shared" ref="AD257:AD272" si="72">IFERROR(T257/(SUM(P173:Y173)+SUM(P257:Y257)+SUM(P341:Y341)),0)</f>
        <v>0</v>
      </c>
      <c r="AE257" s="349">
        <f t="shared" ref="AE257:AE272" si="73">IFERROR(U257/(SUM(P173:Y173)+SUM(P257:Y257)+SUM(P341:Y341)),0)</f>
        <v>0</v>
      </c>
      <c r="AF257" s="349">
        <f t="shared" ref="AF257:AF272" si="74">IFERROR(V257/(SUM(P173:Y173)+SUM(P257:Y257)+SUM(P341:Y341)),0)</f>
        <v>0</v>
      </c>
      <c r="AG257" s="349">
        <f t="shared" ref="AG257:AG272" si="75">IFERROR(W257/(SUM(P173:Y173)+SUM(P257:Y257)+SUM(P341:Y341)),0)</f>
        <v>0</v>
      </c>
      <c r="AH257" s="349">
        <f t="shared" ref="AH257:AH272" si="76">IFERROR(X257/(SUM(P173:Y173)+SUM(P257:Y257)+SUM(P341:Y341)),0)</f>
        <v>0</v>
      </c>
      <c r="AI257" s="349">
        <f t="shared" ref="AI257:AI272" si="77">IFERROR(Y257/(SUM(P173:Y173)+SUM(P257:Y257)+SUM(P341:Y341)),0)</f>
        <v>0</v>
      </c>
    </row>
    <row r="258" spans="2:35">
      <c r="B258" s="291" t="str">
        <f>'6. Staff time'!C169</f>
        <v>Select cadre</v>
      </c>
      <c r="C258" s="291" t="str">
        <f>IF('4. Campaign staff'!G75=0,"",'4. Campaign staff'!G75)</f>
        <v/>
      </c>
      <c r="D258" s="291" t="str">
        <f>IF('4. Campaign staff'!I75=0,"",'4. Campaign staff'!I75)</f>
        <v/>
      </c>
      <c r="E258" s="346">
        <f t="shared" ref="E258:F272" si="78">E174</f>
        <v>0</v>
      </c>
      <c r="F258" s="346">
        <f t="shared" si="78"/>
        <v>0</v>
      </c>
      <c r="G258" s="350">
        <f t="shared" si="67"/>
        <v>0</v>
      </c>
      <c r="H258" s="350">
        <f t="shared" si="67"/>
        <v>0</v>
      </c>
      <c r="I258" s="350" t="e">
        <f t="shared" si="67"/>
        <v>#DIV/0!</v>
      </c>
      <c r="J258" s="350">
        <f t="shared" si="67"/>
        <v>0</v>
      </c>
      <c r="K258" s="350">
        <f t="shared" si="67"/>
        <v>0</v>
      </c>
      <c r="L258" s="291">
        <f>IF(SUM('6. Staff time'!I169:AD169)&gt;('6. Staff time'!$AC$8*$D$23),1,0)</f>
        <v>0</v>
      </c>
      <c r="M258" s="291">
        <f>IF(L258=1,SUM('6. Staff time'!I169:AD169)-$D$24,0)</f>
        <v>0</v>
      </c>
      <c r="N258" s="297" t="e">
        <f>IF(SUM('6. Staff time'!I169:AD169)&lt;$D$24,100%,$D$24/SUM('6. Staff time'!I169:AD169))</f>
        <v>#DIV/0!</v>
      </c>
      <c r="O258" s="348" t="e">
        <f t="shared" ref="O258:O272" si="79">1-N258</f>
        <v>#DIV/0!</v>
      </c>
      <c r="P258" s="421">
        <f>'6. Staff time'!I169</f>
        <v>0</v>
      </c>
      <c r="Q258" s="421">
        <f>'6. Staff time'!K169</f>
        <v>0</v>
      </c>
      <c r="R258" s="421">
        <f>'6. Staff time'!N169</f>
        <v>0</v>
      </c>
      <c r="S258" s="421">
        <f>'6. Staff time'!P169</f>
        <v>0</v>
      </c>
      <c r="T258" s="421">
        <f>'6. Staff time'!R169</f>
        <v>0</v>
      </c>
      <c r="U258" s="421">
        <f>'6. Staff time'!T169</f>
        <v>0</v>
      </c>
      <c r="V258" s="421">
        <f>'6. Staff time'!V169</f>
        <v>0</v>
      </c>
      <c r="W258" s="421">
        <f>'6. Staff time'!X169</f>
        <v>0</v>
      </c>
      <c r="X258" s="421">
        <f>'6. Staff time'!Z169</f>
        <v>0</v>
      </c>
      <c r="Y258" s="421">
        <f>'6. Staff time'!AA169</f>
        <v>0</v>
      </c>
      <c r="Z258" s="349">
        <f t="shared" si="68"/>
        <v>0</v>
      </c>
      <c r="AA258" s="349">
        <f t="shared" si="69"/>
        <v>0</v>
      </c>
      <c r="AB258" s="349">
        <f t="shared" si="70"/>
        <v>0</v>
      </c>
      <c r="AC258" s="349">
        <f t="shared" si="71"/>
        <v>0</v>
      </c>
      <c r="AD258" s="349">
        <f t="shared" si="72"/>
        <v>0</v>
      </c>
      <c r="AE258" s="349">
        <f t="shared" si="73"/>
        <v>0</v>
      </c>
      <c r="AF258" s="349">
        <f t="shared" si="74"/>
        <v>0</v>
      </c>
      <c r="AG258" s="349">
        <f t="shared" si="75"/>
        <v>0</v>
      </c>
      <c r="AH258" s="349">
        <f t="shared" si="76"/>
        <v>0</v>
      </c>
      <c r="AI258" s="349">
        <f t="shared" si="77"/>
        <v>0</v>
      </c>
    </row>
    <row r="259" spans="2:35">
      <c r="B259" s="291" t="str">
        <f>'6. Staff time'!C170</f>
        <v>Select cadre</v>
      </c>
      <c r="C259" s="291" t="str">
        <f>IF('4. Campaign staff'!G76=0,"",'4. Campaign staff'!G76)</f>
        <v/>
      </c>
      <c r="D259" s="291" t="str">
        <f>IF('4. Campaign staff'!I76=0,"",'4. Campaign staff'!I76)</f>
        <v/>
      </c>
      <c r="E259" s="346">
        <f t="shared" si="78"/>
        <v>0</v>
      </c>
      <c r="F259" s="346">
        <f t="shared" si="78"/>
        <v>0</v>
      </c>
      <c r="G259" s="350">
        <f t="shared" si="67"/>
        <v>0</v>
      </c>
      <c r="H259" s="350">
        <f t="shared" si="67"/>
        <v>0</v>
      </c>
      <c r="I259" s="350" t="e">
        <f t="shared" si="67"/>
        <v>#DIV/0!</v>
      </c>
      <c r="J259" s="350">
        <f t="shared" si="67"/>
        <v>0</v>
      </c>
      <c r="K259" s="350">
        <f t="shared" si="67"/>
        <v>0</v>
      </c>
      <c r="L259" s="291">
        <f>IF(SUM('6. Staff time'!I170:AD170)&gt;('6. Staff time'!$AC$8*$D$23),1,0)</f>
        <v>0</v>
      </c>
      <c r="M259" s="291">
        <f>IF(L259=1,SUM('6. Staff time'!I170:AD170)-$D$24,0)</f>
        <v>0</v>
      </c>
      <c r="N259" s="297" t="e">
        <f>IF(SUM('6. Staff time'!I170:AD170)&lt;$D$24,100%,$D$24/SUM('6. Staff time'!I170:AD170))</f>
        <v>#DIV/0!</v>
      </c>
      <c r="O259" s="348" t="e">
        <f t="shared" si="79"/>
        <v>#DIV/0!</v>
      </c>
      <c r="P259" s="421">
        <f>'6. Staff time'!I170</f>
        <v>0</v>
      </c>
      <c r="Q259" s="421">
        <f>'6. Staff time'!K170</f>
        <v>0</v>
      </c>
      <c r="R259" s="421">
        <f>'6. Staff time'!N170</f>
        <v>0</v>
      </c>
      <c r="S259" s="421">
        <f>'6. Staff time'!P170</f>
        <v>0</v>
      </c>
      <c r="T259" s="421">
        <f>'6. Staff time'!R170</f>
        <v>0</v>
      </c>
      <c r="U259" s="421">
        <f>'6. Staff time'!T170</f>
        <v>0</v>
      </c>
      <c r="V259" s="421">
        <f>'6. Staff time'!V170</f>
        <v>0</v>
      </c>
      <c r="W259" s="421">
        <f>'6. Staff time'!X170</f>
        <v>0</v>
      </c>
      <c r="X259" s="421">
        <f>'6. Staff time'!Z170</f>
        <v>0</v>
      </c>
      <c r="Y259" s="421">
        <f>'6. Staff time'!AA170</f>
        <v>0</v>
      </c>
      <c r="Z259" s="349">
        <f t="shared" si="68"/>
        <v>0</v>
      </c>
      <c r="AA259" s="349">
        <f t="shared" si="69"/>
        <v>0</v>
      </c>
      <c r="AB259" s="349">
        <f t="shared" si="70"/>
        <v>0</v>
      </c>
      <c r="AC259" s="349">
        <f t="shared" si="71"/>
        <v>0</v>
      </c>
      <c r="AD259" s="349">
        <f t="shared" si="72"/>
        <v>0</v>
      </c>
      <c r="AE259" s="349">
        <f t="shared" si="73"/>
        <v>0</v>
      </c>
      <c r="AF259" s="349">
        <f t="shared" si="74"/>
        <v>0</v>
      </c>
      <c r="AG259" s="349">
        <f t="shared" si="75"/>
        <v>0</v>
      </c>
      <c r="AH259" s="349">
        <f t="shared" si="76"/>
        <v>0</v>
      </c>
      <c r="AI259" s="349">
        <f t="shared" si="77"/>
        <v>0</v>
      </c>
    </row>
    <row r="260" spans="2:35">
      <c r="B260" s="291" t="str">
        <f>'6. Staff time'!C171</f>
        <v>Select cadre</v>
      </c>
      <c r="C260" s="291" t="str">
        <f>IF('4. Campaign staff'!G77=0,"",'4. Campaign staff'!G77)</f>
        <v/>
      </c>
      <c r="D260" s="291" t="str">
        <f>IF('4. Campaign staff'!I77=0,"",'4. Campaign staff'!I77)</f>
        <v/>
      </c>
      <c r="E260" s="346">
        <f t="shared" si="78"/>
        <v>0</v>
      </c>
      <c r="F260" s="346">
        <f t="shared" si="78"/>
        <v>0</v>
      </c>
      <c r="G260" s="350">
        <f t="shared" si="67"/>
        <v>0</v>
      </c>
      <c r="H260" s="350">
        <f t="shared" si="67"/>
        <v>0</v>
      </c>
      <c r="I260" s="350" t="e">
        <f t="shared" si="67"/>
        <v>#DIV/0!</v>
      </c>
      <c r="J260" s="350">
        <f t="shared" si="67"/>
        <v>0</v>
      </c>
      <c r="K260" s="350">
        <f t="shared" si="67"/>
        <v>0</v>
      </c>
      <c r="L260" s="291">
        <f>IF(SUM('6. Staff time'!I171:AD171)&gt;('6. Staff time'!$AC$8*$D$23),1,0)</f>
        <v>0</v>
      </c>
      <c r="M260" s="291">
        <f>IF(L260=1,SUM('6. Staff time'!I171:AD171)-$D$24,0)</f>
        <v>0</v>
      </c>
      <c r="N260" s="297" t="e">
        <f>IF(SUM('6. Staff time'!I171:AD171)&lt;$D$24,100%,$D$24/SUM('6. Staff time'!I171:AD171))</f>
        <v>#DIV/0!</v>
      </c>
      <c r="O260" s="348" t="e">
        <f t="shared" si="79"/>
        <v>#DIV/0!</v>
      </c>
      <c r="P260" s="421">
        <f>'6. Staff time'!I171</f>
        <v>0</v>
      </c>
      <c r="Q260" s="421">
        <f>'6. Staff time'!K171</f>
        <v>0</v>
      </c>
      <c r="R260" s="421">
        <f>'6. Staff time'!N171</f>
        <v>0</v>
      </c>
      <c r="S260" s="421">
        <f>'6. Staff time'!P171</f>
        <v>0</v>
      </c>
      <c r="T260" s="421">
        <f>'6. Staff time'!R171</f>
        <v>0</v>
      </c>
      <c r="U260" s="421">
        <f>'6. Staff time'!T171</f>
        <v>0</v>
      </c>
      <c r="V260" s="421">
        <f>'6. Staff time'!V171</f>
        <v>0</v>
      </c>
      <c r="W260" s="421">
        <f>'6. Staff time'!X171</f>
        <v>0</v>
      </c>
      <c r="X260" s="421">
        <f>'6. Staff time'!Z171</f>
        <v>0</v>
      </c>
      <c r="Y260" s="421">
        <f>'6. Staff time'!AA171</f>
        <v>0</v>
      </c>
      <c r="Z260" s="349">
        <f t="shared" si="68"/>
        <v>0</v>
      </c>
      <c r="AA260" s="349">
        <f t="shared" si="69"/>
        <v>0</v>
      </c>
      <c r="AB260" s="349">
        <f t="shared" si="70"/>
        <v>0</v>
      </c>
      <c r="AC260" s="349">
        <f t="shared" si="71"/>
        <v>0</v>
      </c>
      <c r="AD260" s="349">
        <f t="shared" si="72"/>
        <v>0</v>
      </c>
      <c r="AE260" s="349">
        <f t="shared" si="73"/>
        <v>0</v>
      </c>
      <c r="AF260" s="349">
        <f t="shared" si="74"/>
        <v>0</v>
      </c>
      <c r="AG260" s="349">
        <f t="shared" si="75"/>
        <v>0</v>
      </c>
      <c r="AH260" s="349">
        <f t="shared" si="76"/>
        <v>0</v>
      </c>
      <c r="AI260" s="349">
        <f t="shared" si="77"/>
        <v>0</v>
      </c>
    </row>
    <row r="261" spans="2:35">
      <c r="B261" s="291" t="str">
        <f>'6. Staff time'!C172</f>
        <v>Select cadre</v>
      </c>
      <c r="C261" s="291" t="str">
        <f>IF('4. Campaign staff'!G78=0,"",'4. Campaign staff'!G78)</f>
        <v/>
      </c>
      <c r="D261" s="291" t="str">
        <f>IF('4. Campaign staff'!I78=0,"",'4. Campaign staff'!I78)</f>
        <v/>
      </c>
      <c r="E261" s="346">
        <f t="shared" si="78"/>
        <v>0</v>
      </c>
      <c r="F261" s="346">
        <f t="shared" si="78"/>
        <v>0</v>
      </c>
      <c r="G261" s="350">
        <f t="shared" si="67"/>
        <v>0</v>
      </c>
      <c r="H261" s="350">
        <f t="shared" si="67"/>
        <v>0</v>
      </c>
      <c r="I261" s="350" t="e">
        <f t="shared" si="67"/>
        <v>#DIV/0!</v>
      </c>
      <c r="J261" s="350">
        <f t="shared" si="67"/>
        <v>0</v>
      </c>
      <c r="K261" s="350">
        <f t="shared" si="67"/>
        <v>0</v>
      </c>
      <c r="L261" s="291">
        <f>IF(SUM('6. Staff time'!I172:AD172)&gt;('6. Staff time'!$AC$8*$D$23),1,0)</f>
        <v>0</v>
      </c>
      <c r="M261" s="291">
        <f>IF(L261=1,SUM('6. Staff time'!I172:AD172)-$D$24,0)</f>
        <v>0</v>
      </c>
      <c r="N261" s="297" t="e">
        <f>IF(SUM('6. Staff time'!I172:AD172)&lt;$D$24,100%,$D$24/SUM('6. Staff time'!I172:AD172))</f>
        <v>#DIV/0!</v>
      </c>
      <c r="O261" s="348" t="e">
        <f t="shared" si="79"/>
        <v>#DIV/0!</v>
      </c>
      <c r="P261" s="421">
        <f>'6. Staff time'!I172</f>
        <v>0</v>
      </c>
      <c r="Q261" s="421">
        <f>'6. Staff time'!K172</f>
        <v>0</v>
      </c>
      <c r="R261" s="421">
        <f>'6. Staff time'!N172</f>
        <v>0</v>
      </c>
      <c r="S261" s="421">
        <f>'6. Staff time'!P172</f>
        <v>0</v>
      </c>
      <c r="T261" s="421">
        <f>'6. Staff time'!R172</f>
        <v>0</v>
      </c>
      <c r="U261" s="421">
        <f>'6. Staff time'!T172</f>
        <v>0</v>
      </c>
      <c r="V261" s="421">
        <f>'6. Staff time'!V172</f>
        <v>0</v>
      </c>
      <c r="W261" s="421">
        <f>'6. Staff time'!X172</f>
        <v>0</v>
      </c>
      <c r="X261" s="421">
        <f>'6. Staff time'!Z172</f>
        <v>0</v>
      </c>
      <c r="Y261" s="421">
        <f>'6. Staff time'!AA172</f>
        <v>0</v>
      </c>
      <c r="Z261" s="349">
        <f t="shared" si="68"/>
        <v>0</v>
      </c>
      <c r="AA261" s="349">
        <f t="shared" si="69"/>
        <v>0</v>
      </c>
      <c r="AB261" s="349">
        <f t="shared" si="70"/>
        <v>0</v>
      </c>
      <c r="AC261" s="349">
        <f t="shared" si="71"/>
        <v>0</v>
      </c>
      <c r="AD261" s="349">
        <f t="shared" si="72"/>
        <v>0</v>
      </c>
      <c r="AE261" s="349">
        <f t="shared" si="73"/>
        <v>0</v>
      </c>
      <c r="AF261" s="349">
        <f t="shared" si="74"/>
        <v>0</v>
      </c>
      <c r="AG261" s="349">
        <f t="shared" si="75"/>
        <v>0</v>
      </c>
      <c r="AH261" s="349">
        <f t="shared" si="76"/>
        <v>0</v>
      </c>
      <c r="AI261" s="349">
        <f t="shared" si="77"/>
        <v>0</v>
      </c>
    </row>
    <row r="262" spans="2:35">
      <c r="B262" s="291" t="str">
        <f>'6. Staff time'!C173</f>
        <v>Select cadre</v>
      </c>
      <c r="C262" s="291" t="str">
        <f>IF('4. Campaign staff'!G79=0,"",'4. Campaign staff'!G79)</f>
        <v/>
      </c>
      <c r="D262" s="291" t="str">
        <f>IF('4. Campaign staff'!I79=0,"",'4. Campaign staff'!I79)</f>
        <v/>
      </c>
      <c r="E262" s="346">
        <f t="shared" si="78"/>
        <v>0</v>
      </c>
      <c r="F262" s="346">
        <f t="shared" si="78"/>
        <v>0</v>
      </c>
      <c r="G262" s="350">
        <f t="shared" si="67"/>
        <v>0</v>
      </c>
      <c r="H262" s="350">
        <f t="shared" si="67"/>
        <v>0</v>
      </c>
      <c r="I262" s="350" t="e">
        <f t="shared" si="67"/>
        <v>#DIV/0!</v>
      </c>
      <c r="J262" s="350">
        <f t="shared" si="67"/>
        <v>0</v>
      </c>
      <c r="K262" s="350">
        <f t="shared" si="67"/>
        <v>0</v>
      </c>
      <c r="L262" s="291">
        <f>IF(SUM('6. Staff time'!I173:AD173)&gt;('6. Staff time'!$AC$8*$D$23),1,0)</f>
        <v>0</v>
      </c>
      <c r="M262" s="291">
        <f>IF(L262=1,SUM('6. Staff time'!I173:AD173)-$D$24,0)</f>
        <v>0</v>
      </c>
      <c r="N262" s="297" t="e">
        <f>IF(SUM('6. Staff time'!I173:AD173)&lt;$D$24,100%,$D$24/SUM('6. Staff time'!I173:AD173))</f>
        <v>#DIV/0!</v>
      </c>
      <c r="O262" s="348" t="e">
        <f t="shared" si="79"/>
        <v>#DIV/0!</v>
      </c>
      <c r="P262" s="421">
        <f>'6. Staff time'!I173</f>
        <v>0</v>
      </c>
      <c r="Q262" s="421">
        <f>'6. Staff time'!K173</f>
        <v>0</v>
      </c>
      <c r="R262" s="421">
        <f>'6. Staff time'!N173</f>
        <v>0</v>
      </c>
      <c r="S262" s="421">
        <f>'6. Staff time'!P173</f>
        <v>0</v>
      </c>
      <c r="T262" s="421">
        <f>'6. Staff time'!R173</f>
        <v>0</v>
      </c>
      <c r="U262" s="421">
        <f>'6. Staff time'!T173</f>
        <v>0</v>
      </c>
      <c r="V262" s="421">
        <f>'6. Staff time'!V173</f>
        <v>0</v>
      </c>
      <c r="W262" s="421">
        <f>'6. Staff time'!X173</f>
        <v>0</v>
      </c>
      <c r="X262" s="421">
        <f>'6. Staff time'!Z173</f>
        <v>0</v>
      </c>
      <c r="Y262" s="421">
        <f>'6. Staff time'!AA173</f>
        <v>0</v>
      </c>
      <c r="Z262" s="349">
        <f t="shared" si="68"/>
        <v>0</v>
      </c>
      <c r="AA262" s="349">
        <f t="shared" si="69"/>
        <v>0</v>
      </c>
      <c r="AB262" s="349">
        <f t="shared" si="70"/>
        <v>0</v>
      </c>
      <c r="AC262" s="349">
        <f t="shared" si="71"/>
        <v>0</v>
      </c>
      <c r="AD262" s="349">
        <f t="shared" si="72"/>
        <v>0</v>
      </c>
      <c r="AE262" s="349">
        <f t="shared" si="73"/>
        <v>0</v>
      </c>
      <c r="AF262" s="349">
        <f t="shared" si="74"/>
        <v>0</v>
      </c>
      <c r="AG262" s="349">
        <f t="shared" si="75"/>
        <v>0</v>
      </c>
      <c r="AH262" s="349">
        <f t="shared" si="76"/>
        <v>0</v>
      </c>
      <c r="AI262" s="349">
        <f t="shared" si="77"/>
        <v>0</v>
      </c>
    </row>
    <row r="263" spans="2:35">
      <c r="B263" s="291" t="str">
        <f>'6. Staff time'!C174</f>
        <v>Select cadre</v>
      </c>
      <c r="C263" s="291" t="str">
        <f>IF('4. Campaign staff'!G80=0,"",'4. Campaign staff'!G80)</f>
        <v/>
      </c>
      <c r="D263" s="291" t="str">
        <f>IF('4. Campaign staff'!I80=0,"",'4. Campaign staff'!I80)</f>
        <v/>
      </c>
      <c r="E263" s="346">
        <f t="shared" si="78"/>
        <v>0</v>
      </c>
      <c r="F263" s="346">
        <f t="shared" si="78"/>
        <v>0</v>
      </c>
      <c r="G263" s="350">
        <f t="shared" ref="G263:K272" si="80">G179</f>
        <v>0</v>
      </c>
      <c r="H263" s="350">
        <f t="shared" si="80"/>
        <v>0</v>
      </c>
      <c r="I263" s="350" t="e">
        <f t="shared" si="80"/>
        <v>#DIV/0!</v>
      </c>
      <c r="J263" s="350">
        <f t="shared" si="80"/>
        <v>0</v>
      </c>
      <c r="K263" s="350">
        <f t="shared" si="80"/>
        <v>0</v>
      </c>
      <c r="L263" s="291">
        <f>IF(SUM('6. Staff time'!I174:AD174)&gt;('6. Staff time'!$AC$8*$D$23),1,0)</f>
        <v>0</v>
      </c>
      <c r="M263" s="291">
        <f>IF(L263=1,SUM('6. Staff time'!I174:AD174)-$D$24,0)</f>
        <v>0</v>
      </c>
      <c r="N263" s="297" t="e">
        <f>IF(SUM('6. Staff time'!I174:AD174)&lt;$D$24,100%,$D$24/SUM('6. Staff time'!I174:AD174))</f>
        <v>#DIV/0!</v>
      </c>
      <c r="O263" s="348" t="e">
        <f t="shared" si="79"/>
        <v>#DIV/0!</v>
      </c>
      <c r="P263" s="421">
        <f>'6. Staff time'!I174</f>
        <v>0</v>
      </c>
      <c r="Q263" s="421">
        <f>'6. Staff time'!K174</f>
        <v>0</v>
      </c>
      <c r="R263" s="421">
        <f>'6. Staff time'!N174</f>
        <v>0</v>
      </c>
      <c r="S263" s="421">
        <f>'6. Staff time'!P174</f>
        <v>0</v>
      </c>
      <c r="T263" s="421">
        <f>'6. Staff time'!R174</f>
        <v>0</v>
      </c>
      <c r="U263" s="421">
        <f>'6. Staff time'!T174</f>
        <v>0</v>
      </c>
      <c r="V263" s="421">
        <f>'6. Staff time'!V174</f>
        <v>0</v>
      </c>
      <c r="W263" s="421">
        <f>'6. Staff time'!X174</f>
        <v>0</v>
      </c>
      <c r="X263" s="421">
        <f>'6. Staff time'!Z174</f>
        <v>0</v>
      </c>
      <c r="Y263" s="421">
        <f>'6. Staff time'!AA174</f>
        <v>0</v>
      </c>
      <c r="Z263" s="349">
        <f t="shared" si="68"/>
        <v>0</v>
      </c>
      <c r="AA263" s="349">
        <f t="shared" si="69"/>
        <v>0</v>
      </c>
      <c r="AB263" s="349">
        <f t="shared" si="70"/>
        <v>0</v>
      </c>
      <c r="AC263" s="349">
        <f t="shared" si="71"/>
        <v>0</v>
      </c>
      <c r="AD263" s="349">
        <f t="shared" si="72"/>
        <v>0</v>
      </c>
      <c r="AE263" s="349">
        <f t="shared" si="73"/>
        <v>0</v>
      </c>
      <c r="AF263" s="349">
        <f t="shared" si="74"/>
        <v>0</v>
      </c>
      <c r="AG263" s="349">
        <f t="shared" si="75"/>
        <v>0</v>
      </c>
      <c r="AH263" s="349">
        <f t="shared" si="76"/>
        <v>0</v>
      </c>
      <c r="AI263" s="349">
        <f t="shared" si="77"/>
        <v>0</v>
      </c>
    </row>
    <row r="264" spans="2:35">
      <c r="B264" s="291" t="str">
        <f>'6. Staff time'!C175</f>
        <v>Select cadre</v>
      </c>
      <c r="C264" s="291" t="str">
        <f>IF('4. Campaign staff'!G81=0,"",'4. Campaign staff'!G81)</f>
        <v/>
      </c>
      <c r="D264" s="291" t="str">
        <f>IF('4. Campaign staff'!I81=0,"",'4. Campaign staff'!I81)</f>
        <v/>
      </c>
      <c r="E264" s="346">
        <f t="shared" si="78"/>
        <v>0</v>
      </c>
      <c r="F264" s="346">
        <f t="shared" si="78"/>
        <v>0</v>
      </c>
      <c r="G264" s="350">
        <f t="shared" si="80"/>
        <v>0</v>
      </c>
      <c r="H264" s="350">
        <f t="shared" si="80"/>
        <v>0</v>
      </c>
      <c r="I264" s="350" t="e">
        <f t="shared" si="80"/>
        <v>#DIV/0!</v>
      </c>
      <c r="J264" s="350">
        <f t="shared" si="80"/>
        <v>0</v>
      </c>
      <c r="K264" s="350">
        <f t="shared" si="80"/>
        <v>0</v>
      </c>
      <c r="L264" s="291">
        <f>IF(SUM('6. Staff time'!I175:AD175)&gt;('6. Staff time'!$AC$8*$D$23),1,0)</f>
        <v>0</v>
      </c>
      <c r="M264" s="291">
        <f>IF(L264=1,SUM('6. Staff time'!I175:AD175)-$D$24,0)</f>
        <v>0</v>
      </c>
      <c r="N264" s="297" t="e">
        <f>IF(SUM('6. Staff time'!I175:AD175)&lt;$D$24,100%,$D$24/SUM('6. Staff time'!I175:AD175))</f>
        <v>#DIV/0!</v>
      </c>
      <c r="O264" s="348" t="e">
        <f t="shared" si="79"/>
        <v>#DIV/0!</v>
      </c>
      <c r="P264" s="421">
        <f>'6. Staff time'!I175</f>
        <v>0</v>
      </c>
      <c r="Q264" s="421">
        <f>'6. Staff time'!K175</f>
        <v>0</v>
      </c>
      <c r="R264" s="421">
        <f>'6. Staff time'!N175</f>
        <v>0</v>
      </c>
      <c r="S264" s="421">
        <f>'6. Staff time'!P175</f>
        <v>0</v>
      </c>
      <c r="T264" s="421">
        <f>'6. Staff time'!R175</f>
        <v>0</v>
      </c>
      <c r="U264" s="421">
        <f>'6. Staff time'!T175</f>
        <v>0</v>
      </c>
      <c r="V264" s="421">
        <f>'6. Staff time'!V175</f>
        <v>0</v>
      </c>
      <c r="W264" s="421">
        <f>'6. Staff time'!X175</f>
        <v>0</v>
      </c>
      <c r="X264" s="421">
        <f>'6. Staff time'!Z175</f>
        <v>0</v>
      </c>
      <c r="Y264" s="421">
        <f>'6. Staff time'!AA175</f>
        <v>0</v>
      </c>
      <c r="Z264" s="349">
        <f t="shared" si="68"/>
        <v>0</v>
      </c>
      <c r="AA264" s="349">
        <f t="shared" si="69"/>
        <v>0</v>
      </c>
      <c r="AB264" s="349">
        <f t="shared" si="70"/>
        <v>0</v>
      </c>
      <c r="AC264" s="349">
        <f t="shared" si="71"/>
        <v>0</v>
      </c>
      <c r="AD264" s="349">
        <f t="shared" si="72"/>
        <v>0</v>
      </c>
      <c r="AE264" s="349">
        <f t="shared" si="73"/>
        <v>0</v>
      </c>
      <c r="AF264" s="349">
        <f t="shared" si="74"/>
        <v>0</v>
      </c>
      <c r="AG264" s="349">
        <f t="shared" si="75"/>
        <v>0</v>
      </c>
      <c r="AH264" s="349">
        <f t="shared" si="76"/>
        <v>0</v>
      </c>
      <c r="AI264" s="349">
        <f t="shared" si="77"/>
        <v>0</v>
      </c>
    </row>
    <row r="265" spans="2:35">
      <c r="B265" s="291" t="str">
        <f>'6. Staff time'!C176</f>
        <v>Select cadre</v>
      </c>
      <c r="C265" s="291" t="str">
        <f>IF('4. Campaign staff'!G82=0,"",'4. Campaign staff'!G82)</f>
        <v/>
      </c>
      <c r="D265" s="291" t="str">
        <f>IF('4. Campaign staff'!I82=0,"",'4. Campaign staff'!I82)</f>
        <v/>
      </c>
      <c r="E265" s="346">
        <f t="shared" si="78"/>
        <v>0</v>
      </c>
      <c r="F265" s="346">
        <f t="shared" si="78"/>
        <v>0</v>
      </c>
      <c r="G265" s="350">
        <f t="shared" si="80"/>
        <v>0</v>
      </c>
      <c r="H265" s="350">
        <f t="shared" si="80"/>
        <v>0</v>
      </c>
      <c r="I265" s="350" t="e">
        <f t="shared" si="80"/>
        <v>#DIV/0!</v>
      </c>
      <c r="J265" s="350">
        <f t="shared" si="80"/>
        <v>0</v>
      </c>
      <c r="K265" s="350">
        <f t="shared" si="80"/>
        <v>0</v>
      </c>
      <c r="L265" s="291">
        <f>IF(SUM('6. Staff time'!I176:AD176)&gt;('6. Staff time'!$AC$8*$D$23),1,0)</f>
        <v>0</v>
      </c>
      <c r="M265" s="291">
        <f>IF(L265=1,SUM('6. Staff time'!I176:AD176)-$D$24,0)</f>
        <v>0</v>
      </c>
      <c r="N265" s="297" t="e">
        <f>IF(SUM('6. Staff time'!I176:AD176)&lt;$D$24,100%,$D$24/SUM('6. Staff time'!I176:AD176))</f>
        <v>#DIV/0!</v>
      </c>
      <c r="O265" s="348" t="e">
        <f t="shared" si="79"/>
        <v>#DIV/0!</v>
      </c>
      <c r="P265" s="421">
        <f>'6. Staff time'!I176</f>
        <v>0</v>
      </c>
      <c r="Q265" s="421">
        <f>'6. Staff time'!K176</f>
        <v>0</v>
      </c>
      <c r="R265" s="421">
        <f>'6. Staff time'!N176</f>
        <v>0</v>
      </c>
      <c r="S265" s="421">
        <f>'6. Staff time'!P176</f>
        <v>0</v>
      </c>
      <c r="T265" s="421">
        <f>'6. Staff time'!R176</f>
        <v>0</v>
      </c>
      <c r="U265" s="421">
        <f>'6. Staff time'!T176</f>
        <v>0</v>
      </c>
      <c r="V265" s="421">
        <f>'6. Staff time'!V176</f>
        <v>0</v>
      </c>
      <c r="W265" s="421">
        <f>'6. Staff time'!X176</f>
        <v>0</v>
      </c>
      <c r="X265" s="421">
        <f>'6. Staff time'!Z176</f>
        <v>0</v>
      </c>
      <c r="Y265" s="421">
        <f>'6. Staff time'!AA176</f>
        <v>0</v>
      </c>
      <c r="Z265" s="349">
        <f t="shared" si="68"/>
        <v>0</v>
      </c>
      <c r="AA265" s="349">
        <f t="shared" si="69"/>
        <v>0</v>
      </c>
      <c r="AB265" s="349">
        <f t="shared" si="70"/>
        <v>0</v>
      </c>
      <c r="AC265" s="349">
        <f t="shared" si="71"/>
        <v>0</v>
      </c>
      <c r="AD265" s="349">
        <f t="shared" si="72"/>
        <v>0</v>
      </c>
      <c r="AE265" s="349">
        <f t="shared" si="73"/>
        <v>0</v>
      </c>
      <c r="AF265" s="349">
        <f t="shared" si="74"/>
        <v>0</v>
      </c>
      <c r="AG265" s="349">
        <f t="shared" si="75"/>
        <v>0</v>
      </c>
      <c r="AH265" s="349">
        <f t="shared" si="76"/>
        <v>0</v>
      </c>
      <c r="AI265" s="349">
        <f t="shared" si="77"/>
        <v>0</v>
      </c>
    </row>
    <row r="266" spans="2:35">
      <c r="B266" s="291" t="str">
        <f>'6. Staff time'!C177</f>
        <v>Select cadre</v>
      </c>
      <c r="C266" s="291" t="str">
        <f>IF('4. Campaign staff'!G83=0,"",'4. Campaign staff'!G83)</f>
        <v/>
      </c>
      <c r="D266" s="291" t="str">
        <f>IF('4. Campaign staff'!I83=0,"",'4. Campaign staff'!I83)</f>
        <v/>
      </c>
      <c r="E266" s="346">
        <f t="shared" si="78"/>
        <v>0</v>
      </c>
      <c r="F266" s="346">
        <f t="shared" si="78"/>
        <v>0</v>
      </c>
      <c r="G266" s="350">
        <f t="shared" si="80"/>
        <v>0</v>
      </c>
      <c r="H266" s="350">
        <f t="shared" si="80"/>
        <v>0</v>
      </c>
      <c r="I266" s="350" t="e">
        <f t="shared" si="80"/>
        <v>#DIV/0!</v>
      </c>
      <c r="J266" s="350">
        <f t="shared" si="80"/>
        <v>0</v>
      </c>
      <c r="K266" s="350">
        <f t="shared" si="80"/>
        <v>0</v>
      </c>
      <c r="L266" s="291">
        <f>IF(SUM('6. Staff time'!I177:AD177)&gt;('6. Staff time'!$AC$8*$D$23),1,0)</f>
        <v>0</v>
      </c>
      <c r="M266" s="291">
        <f>IF(L266=1,SUM('6. Staff time'!I177:AD177)-$D$24,0)</f>
        <v>0</v>
      </c>
      <c r="N266" s="297" t="e">
        <f>IF(SUM('6. Staff time'!I177:AD177)&lt;$D$24,100%,$D$24/SUM('6. Staff time'!I177:AD177))</f>
        <v>#DIV/0!</v>
      </c>
      <c r="O266" s="348" t="e">
        <f t="shared" si="79"/>
        <v>#DIV/0!</v>
      </c>
      <c r="P266" s="421">
        <f>'6. Staff time'!I177</f>
        <v>0</v>
      </c>
      <c r="Q266" s="421">
        <f>'6. Staff time'!K177</f>
        <v>0</v>
      </c>
      <c r="R266" s="421">
        <f>'6. Staff time'!N177</f>
        <v>0</v>
      </c>
      <c r="S266" s="421">
        <f>'6. Staff time'!P177</f>
        <v>0</v>
      </c>
      <c r="T266" s="421">
        <f>'6. Staff time'!R177</f>
        <v>0</v>
      </c>
      <c r="U266" s="421">
        <f>'6. Staff time'!T177</f>
        <v>0</v>
      </c>
      <c r="V266" s="421">
        <f>'6. Staff time'!V177</f>
        <v>0</v>
      </c>
      <c r="W266" s="421">
        <f>'6. Staff time'!X177</f>
        <v>0</v>
      </c>
      <c r="X266" s="421">
        <f>'6. Staff time'!Z177</f>
        <v>0</v>
      </c>
      <c r="Y266" s="421">
        <f>'6. Staff time'!AA177</f>
        <v>0</v>
      </c>
      <c r="Z266" s="349">
        <f t="shared" si="68"/>
        <v>0</v>
      </c>
      <c r="AA266" s="349">
        <f t="shared" si="69"/>
        <v>0</v>
      </c>
      <c r="AB266" s="349">
        <f t="shared" si="70"/>
        <v>0</v>
      </c>
      <c r="AC266" s="349">
        <f t="shared" si="71"/>
        <v>0</v>
      </c>
      <c r="AD266" s="349">
        <f t="shared" si="72"/>
        <v>0</v>
      </c>
      <c r="AE266" s="349">
        <f t="shared" si="73"/>
        <v>0</v>
      </c>
      <c r="AF266" s="349">
        <f t="shared" si="74"/>
        <v>0</v>
      </c>
      <c r="AG266" s="349">
        <f t="shared" si="75"/>
        <v>0</v>
      </c>
      <c r="AH266" s="349">
        <f t="shared" si="76"/>
        <v>0</v>
      </c>
      <c r="AI266" s="349">
        <f t="shared" si="77"/>
        <v>0</v>
      </c>
    </row>
    <row r="267" spans="2:35">
      <c r="B267" s="291" t="str">
        <f>'6. Staff time'!C178</f>
        <v>Select cadre</v>
      </c>
      <c r="C267" s="291" t="str">
        <f>IF('4. Campaign staff'!G84=0,"",'4. Campaign staff'!G84)</f>
        <v/>
      </c>
      <c r="D267" s="291" t="str">
        <f>IF('4. Campaign staff'!I84=0,"",'4. Campaign staff'!I84)</f>
        <v/>
      </c>
      <c r="E267" s="346">
        <f t="shared" si="78"/>
        <v>0</v>
      </c>
      <c r="F267" s="346">
        <f t="shared" si="78"/>
        <v>0</v>
      </c>
      <c r="G267" s="350">
        <f t="shared" si="80"/>
        <v>0</v>
      </c>
      <c r="H267" s="350">
        <f t="shared" si="80"/>
        <v>0</v>
      </c>
      <c r="I267" s="350" t="e">
        <f t="shared" si="80"/>
        <v>#DIV/0!</v>
      </c>
      <c r="J267" s="350">
        <f t="shared" si="80"/>
        <v>0</v>
      </c>
      <c r="K267" s="350">
        <f t="shared" si="80"/>
        <v>0</v>
      </c>
      <c r="L267" s="291">
        <f>IF(SUM('6. Staff time'!I178:AD178)&gt;('6. Staff time'!$AC$8*$D$23),1,0)</f>
        <v>0</v>
      </c>
      <c r="M267" s="291">
        <f>IF(L267=1,SUM('6. Staff time'!I178:AD178)-$D$24,0)</f>
        <v>0</v>
      </c>
      <c r="N267" s="297" t="e">
        <f>IF(SUM('6. Staff time'!I178:AD178)&lt;$D$24,100%,$D$24/SUM('6. Staff time'!I178:AD178))</f>
        <v>#DIV/0!</v>
      </c>
      <c r="O267" s="348" t="e">
        <f t="shared" si="79"/>
        <v>#DIV/0!</v>
      </c>
      <c r="P267" s="421">
        <f>'6. Staff time'!I178</f>
        <v>0</v>
      </c>
      <c r="Q267" s="421">
        <f>'6. Staff time'!K178</f>
        <v>0</v>
      </c>
      <c r="R267" s="421">
        <f>'6. Staff time'!N178</f>
        <v>0</v>
      </c>
      <c r="S267" s="421">
        <f>'6. Staff time'!P178</f>
        <v>0</v>
      </c>
      <c r="T267" s="421">
        <f>'6. Staff time'!R178</f>
        <v>0</v>
      </c>
      <c r="U267" s="421">
        <f>'6. Staff time'!T178</f>
        <v>0</v>
      </c>
      <c r="V267" s="421">
        <f>'6. Staff time'!V178</f>
        <v>0</v>
      </c>
      <c r="W267" s="421">
        <f>'6. Staff time'!X178</f>
        <v>0</v>
      </c>
      <c r="X267" s="421">
        <f>'6. Staff time'!Z178</f>
        <v>0</v>
      </c>
      <c r="Y267" s="421">
        <f>'6. Staff time'!AA178</f>
        <v>0</v>
      </c>
      <c r="Z267" s="349">
        <f t="shared" si="68"/>
        <v>0</v>
      </c>
      <c r="AA267" s="349">
        <f t="shared" si="69"/>
        <v>0</v>
      </c>
      <c r="AB267" s="349">
        <f t="shared" si="70"/>
        <v>0</v>
      </c>
      <c r="AC267" s="349">
        <f t="shared" si="71"/>
        <v>0</v>
      </c>
      <c r="AD267" s="349">
        <f t="shared" si="72"/>
        <v>0</v>
      </c>
      <c r="AE267" s="349">
        <f t="shared" si="73"/>
        <v>0</v>
      </c>
      <c r="AF267" s="349">
        <f t="shared" si="74"/>
        <v>0</v>
      </c>
      <c r="AG267" s="349">
        <f t="shared" si="75"/>
        <v>0</v>
      </c>
      <c r="AH267" s="349">
        <f t="shared" si="76"/>
        <v>0</v>
      </c>
      <c r="AI267" s="349">
        <f t="shared" si="77"/>
        <v>0</v>
      </c>
    </row>
    <row r="268" spans="2:35">
      <c r="B268" s="291" t="str">
        <f>'6. Staff time'!C179</f>
        <v>Select cadre</v>
      </c>
      <c r="C268" s="291" t="str">
        <f>IF('4. Campaign staff'!G85=0,"",'4. Campaign staff'!G85)</f>
        <v/>
      </c>
      <c r="D268" s="291" t="str">
        <f>IF('4. Campaign staff'!I85=0,"",'4. Campaign staff'!I85)</f>
        <v/>
      </c>
      <c r="E268" s="346">
        <f t="shared" si="78"/>
        <v>0</v>
      </c>
      <c r="F268" s="346">
        <f t="shared" si="78"/>
        <v>0</v>
      </c>
      <c r="G268" s="350">
        <f t="shared" si="80"/>
        <v>0</v>
      </c>
      <c r="H268" s="350">
        <f t="shared" si="80"/>
        <v>0</v>
      </c>
      <c r="I268" s="350" t="e">
        <f t="shared" si="80"/>
        <v>#DIV/0!</v>
      </c>
      <c r="J268" s="350">
        <f t="shared" si="80"/>
        <v>0</v>
      </c>
      <c r="K268" s="350">
        <f t="shared" si="80"/>
        <v>0</v>
      </c>
      <c r="L268" s="291">
        <f>IF(SUM('6. Staff time'!I179:AD179)&gt;('6. Staff time'!$AC$8*$D$23),1,0)</f>
        <v>0</v>
      </c>
      <c r="M268" s="291">
        <f>IF(L268=1,SUM('6. Staff time'!I179:AD179)-$D$24,0)</f>
        <v>0</v>
      </c>
      <c r="N268" s="297" t="e">
        <f>IF(SUM('6. Staff time'!I179:AD179)&lt;$D$24,100%,$D$24/SUM('6. Staff time'!I179:AD179))</f>
        <v>#DIV/0!</v>
      </c>
      <c r="O268" s="348" t="e">
        <f t="shared" si="79"/>
        <v>#DIV/0!</v>
      </c>
      <c r="P268" s="421">
        <f>'6. Staff time'!I179</f>
        <v>0</v>
      </c>
      <c r="Q268" s="421">
        <f>'6. Staff time'!K179</f>
        <v>0</v>
      </c>
      <c r="R268" s="421">
        <f>'6. Staff time'!N179</f>
        <v>0</v>
      </c>
      <c r="S268" s="421">
        <f>'6. Staff time'!P179</f>
        <v>0</v>
      </c>
      <c r="T268" s="421">
        <f>'6. Staff time'!R179</f>
        <v>0</v>
      </c>
      <c r="U268" s="421">
        <f>'6. Staff time'!T179</f>
        <v>0</v>
      </c>
      <c r="V268" s="421">
        <f>'6. Staff time'!V179</f>
        <v>0</v>
      </c>
      <c r="W268" s="421">
        <f>'6. Staff time'!X179</f>
        <v>0</v>
      </c>
      <c r="X268" s="421">
        <f>'6. Staff time'!Z179</f>
        <v>0</v>
      </c>
      <c r="Y268" s="421">
        <f>'6. Staff time'!AA179</f>
        <v>0</v>
      </c>
      <c r="Z268" s="349">
        <f t="shared" si="68"/>
        <v>0</v>
      </c>
      <c r="AA268" s="349">
        <f t="shared" si="69"/>
        <v>0</v>
      </c>
      <c r="AB268" s="349">
        <f t="shared" si="70"/>
        <v>0</v>
      </c>
      <c r="AC268" s="349">
        <f t="shared" si="71"/>
        <v>0</v>
      </c>
      <c r="AD268" s="349">
        <f t="shared" si="72"/>
        <v>0</v>
      </c>
      <c r="AE268" s="349">
        <f t="shared" si="73"/>
        <v>0</v>
      </c>
      <c r="AF268" s="349">
        <f t="shared" si="74"/>
        <v>0</v>
      </c>
      <c r="AG268" s="349">
        <f t="shared" si="75"/>
        <v>0</v>
      </c>
      <c r="AH268" s="349">
        <f t="shared" si="76"/>
        <v>0</v>
      </c>
      <c r="AI268" s="349">
        <f t="shared" si="77"/>
        <v>0</v>
      </c>
    </row>
    <row r="269" spans="2:35">
      <c r="B269" s="291" t="str">
        <f>'6. Staff time'!C180</f>
        <v>Select cadre</v>
      </c>
      <c r="C269" s="291" t="str">
        <f>IF('4. Campaign staff'!G86=0,"",'4. Campaign staff'!G86)</f>
        <v/>
      </c>
      <c r="D269" s="291" t="str">
        <f>IF('4. Campaign staff'!I86=0,"",'4. Campaign staff'!I86)</f>
        <v/>
      </c>
      <c r="E269" s="346">
        <f t="shared" si="78"/>
        <v>0</v>
      </c>
      <c r="F269" s="346">
        <f t="shared" si="78"/>
        <v>0</v>
      </c>
      <c r="G269" s="350">
        <f t="shared" si="80"/>
        <v>0</v>
      </c>
      <c r="H269" s="350">
        <f t="shared" si="80"/>
        <v>0</v>
      </c>
      <c r="I269" s="350" t="e">
        <f t="shared" si="80"/>
        <v>#DIV/0!</v>
      </c>
      <c r="J269" s="350">
        <f t="shared" si="80"/>
        <v>0</v>
      </c>
      <c r="K269" s="350">
        <f t="shared" si="80"/>
        <v>0</v>
      </c>
      <c r="L269" s="291">
        <f>IF(SUM('6. Staff time'!I180:AD180)&gt;('6. Staff time'!$AC$8*$D$23),1,0)</f>
        <v>0</v>
      </c>
      <c r="M269" s="291">
        <f>IF(L269=1,SUM('6. Staff time'!I180:AD180)-$D$24,0)</f>
        <v>0</v>
      </c>
      <c r="N269" s="297" t="e">
        <f>IF(SUM('6. Staff time'!I180:AD180)&lt;$D$24,100%,$D$24/SUM('6. Staff time'!I180:AD180))</f>
        <v>#DIV/0!</v>
      </c>
      <c r="O269" s="348" t="e">
        <f t="shared" si="79"/>
        <v>#DIV/0!</v>
      </c>
      <c r="P269" s="421">
        <f>'6. Staff time'!I180</f>
        <v>0</v>
      </c>
      <c r="Q269" s="421">
        <f>'6. Staff time'!K180</f>
        <v>0</v>
      </c>
      <c r="R269" s="421">
        <f>'6. Staff time'!N180</f>
        <v>0</v>
      </c>
      <c r="S269" s="421">
        <f>'6. Staff time'!P180</f>
        <v>0</v>
      </c>
      <c r="T269" s="421">
        <f>'6. Staff time'!R180</f>
        <v>0</v>
      </c>
      <c r="U269" s="421">
        <f>'6. Staff time'!T180</f>
        <v>0</v>
      </c>
      <c r="V269" s="421">
        <f>'6. Staff time'!V180</f>
        <v>0</v>
      </c>
      <c r="W269" s="421">
        <f>'6. Staff time'!X180</f>
        <v>0</v>
      </c>
      <c r="X269" s="421">
        <f>'6. Staff time'!Z180</f>
        <v>0</v>
      </c>
      <c r="Y269" s="421">
        <f>'6. Staff time'!AA180</f>
        <v>0</v>
      </c>
      <c r="Z269" s="349">
        <f t="shared" si="68"/>
        <v>0</v>
      </c>
      <c r="AA269" s="349">
        <f t="shared" si="69"/>
        <v>0</v>
      </c>
      <c r="AB269" s="349">
        <f t="shared" si="70"/>
        <v>0</v>
      </c>
      <c r="AC269" s="349">
        <f t="shared" si="71"/>
        <v>0</v>
      </c>
      <c r="AD269" s="349">
        <f t="shared" si="72"/>
        <v>0</v>
      </c>
      <c r="AE269" s="349">
        <f t="shared" si="73"/>
        <v>0</v>
      </c>
      <c r="AF269" s="349">
        <f t="shared" si="74"/>
        <v>0</v>
      </c>
      <c r="AG269" s="349">
        <f t="shared" si="75"/>
        <v>0</v>
      </c>
      <c r="AH269" s="349">
        <f t="shared" si="76"/>
        <v>0</v>
      </c>
      <c r="AI269" s="349">
        <f t="shared" si="77"/>
        <v>0</v>
      </c>
    </row>
    <row r="270" spans="2:35">
      <c r="B270" s="291" t="str">
        <f>'6. Staff time'!C181</f>
        <v>Select cadre</v>
      </c>
      <c r="C270" s="291" t="str">
        <f>IF('4. Campaign staff'!G87=0,"",'4. Campaign staff'!G87)</f>
        <v/>
      </c>
      <c r="D270" s="291" t="str">
        <f>IF('4. Campaign staff'!I87=0,"",'4. Campaign staff'!I87)</f>
        <v/>
      </c>
      <c r="E270" s="346">
        <f t="shared" si="78"/>
        <v>0</v>
      </c>
      <c r="F270" s="346">
        <f t="shared" si="78"/>
        <v>0</v>
      </c>
      <c r="G270" s="350">
        <f t="shared" si="80"/>
        <v>0</v>
      </c>
      <c r="H270" s="350">
        <f t="shared" si="80"/>
        <v>0</v>
      </c>
      <c r="I270" s="350" t="e">
        <f t="shared" si="80"/>
        <v>#DIV/0!</v>
      </c>
      <c r="J270" s="350">
        <f t="shared" si="80"/>
        <v>0</v>
      </c>
      <c r="K270" s="350">
        <f t="shared" si="80"/>
        <v>0</v>
      </c>
      <c r="L270" s="291">
        <f>IF(SUM('6. Staff time'!I181:AD181)&gt;('6. Staff time'!$AC$8*$D$23),1,0)</f>
        <v>0</v>
      </c>
      <c r="M270" s="291">
        <f>IF(L270=1,SUM('6. Staff time'!I181:AD181)-$D$24,0)</f>
        <v>0</v>
      </c>
      <c r="N270" s="297" t="e">
        <f>IF(SUM('6. Staff time'!I181:AD181)&lt;$D$24,100%,$D$24/SUM('6. Staff time'!I181:AD181))</f>
        <v>#DIV/0!</v>
      </c>
      <c r="O270" s="348" t="e">
        <f t="shared" si="79"/>
        <v>#DIV/0!</v>
      </c>
      <c r="P270" s="421">
        <f>'6. Staff time'!I181</f>
        <v>0</v>
      </c>
      <c r="Q270" s="421">
        <f>'6. Staff time'!K181</f>
        <v>0</v>
      </c>
      <c r="R270" s="421">
        <f>'6. Staff time'!N181</f>
        <v>0</v>
      </c>
      <c r="S270" s="421">
        <f>'6. Staff time'!P181</f>
        <v>0</v>
      </c>
      <c r="T270" s="421">
        <f>'6. Staff time'!R181</f>
        <v>0</v>
      </c>
      <c r="U270" s="421">
        <f>'6. Staff time'!T181</f>
        <v>0</v>
      </c>
      <c r="V270" s="421">
        <f>'6. Staff time'!V181</f>
        <v>0</v>
      </c>
      <c r="W270" s="421">
        <f>'6. Staff time'!X181</f>
        <v>0</v>
      </c>
      <c r="X270" s="421">
        <f>'6. Staff time'!Z181</f>
        <v>0</v>
      </c>
      <c r="Y270" s="421">
        <f>'6. Staff time'!AA181</f>
        <v>0</v>
      </c>
      <c r="Z270" s="349">
        <f t="shared" si="68"/>
        <v>0</v>
      </c>
      <c r="AA270" s="349">
        <f t="shared" si="69"/>
        <v>0</v>
      </c>
      <c r="AB270" s="349">
        <f t="shared" si="70"/>
        <v>0</v>
      </c>
      <c r="AC270" s="349">
        <f t="shared" si="71"/>
        <v>0</v>
      </c>
      <c r="AD270" s="349">
        <f t="shared" si="72"/>
        <v>0</v>
      </c>
      <c r="AE270" s="349">
        <f t="shared" si="73"/>
        <v>0</v>
      </c>
      <c r="AF270" s="349">
        <f t="shared" si="74"/>
        <v>0</v>
      </c>
      <c r="AG270" s="349">
        <f t="shared" si="75"/>
        <v>0</v>
      </c>
      <c r="AH270" s="349">
        <f t="shared" si="76"/>
        <v>0</v>
      </c>
      <c r="AI270" s="349">
        <f t="shared" si="77"/>
        <v>0</v>
      </c>
    </row>
    <row r="271" spans="2:35">
      <c r="B271" s="291" t="str">
        <f>'6. Staff time'!C182</f>
        <v>Select cadre</v>
      </c>
      <c r="C271" s="291" t="str">
        <f>IF('4. Campaign staff'!G88=0,"",'4. Campaign staff'!G88)</f>
        <v/>
      </c>
      <c r="D271" s="291" t="str">
        <f>IF('4. Campaign staff'!I88=0,"",'4. Campaign staff'!I88)</f>
        <v/>
      </c>
      <c r="E271" s="346">
        <f t="shared" si="78"/>
        <v>0</v>
      </c>
      <c r="F271" s="346">
        <f t="shared" si="78"/>
        <v>0</v>
      </c>
      <c r="G271" s="350">
        <f t="shared" si="80"/>
        <v>0</v>
      </c>
      <c r="H271" s="350">
        <f t="shared" si="80"/>
        <v>0</v>
      </c>
      <c r="I271" s="350" t="e">
        <f t="shared" si="80"/>
        <v>#DIV/0!</v>
      </c>
      <c r="J271" s="350">
        <f t="shared" si="80"/>
        <v>0</v>
      </c>
      <c r="K271" s="350">
        <f t="shared" si="80"/>
        <v>0</v>
      </c>
      <c r="L271" s="291">
        <f>IF(SUM('6. Staff time'!I182:AD182)&gt;('6. Staff time'!$AC$8*$D$23),1,0)</f>
        <v>0</v>
      </c>
      <c r="M271" s="291">
        <f>IF(L271=1,SUM('6. Staff time'!I182:AD182)-$D$24,0)</f>
        <v>0</v>
      </c>
      <c r="N271" s="297" t="e">
        <f>IF(SUM('6. Staff time'!I182:AD182)&lt;$D$24,100%,$D$24/SUM('6. Staff time'!I182:AD182))</f>
        <v>#DIV/0!</v>
      </c>
      <c r="O271" s="348" t="e">
        <f t="shared" si="79"/>
        <v>#DIV/0!</v>
      </c>
      <c r="P271" s="421">
        <f>'6. Staff time'!I182</f>
        <v>0</v>
      </c>
      <c r="Q271" s="421">
        <f>'6. Staff time'!K182</f>
        <v>0</v>
      </c>
      <c r="R271" s="421">
        <f>'6. Staff time'!N182</f>
        <v>0</v>
      </c>
      <c r="S271" s="421">
        <f>'6. Staff time'!P182</f>
        <v>0</v>
      </c>
      <c r="T271" s="421">
        <f>'6. Staff time'!R182</f>
        <v>0</v>
      </c>
      <c r="U271" s="421">
        <f>'6. Staff time'!T182</f>
        <v>0</v>
      </c>
      <c r="V271" s="421">
        <f>'6. Staff time'!V182</f>
        <v>0</v>
      </c>
      <c r="W271" s="421">
        <f>'6. Staff time'!X182</f>
        <v>0</v>
      </c>
      <c r="X271" s="421">
        <f>'6. Staff time'!Z182</f>
        <v>0</v>
      </c>
      <c r="Y271" s="421">
        <f>'6. Staff time'!AA182</f>
        <v>0</v>
      </c>
      <c r="Z271" s="349">
        <f t="shared" si="68"/>
        <v>0</v>
      </c>
      <c r="AA271" s="349">
        <f t="shared" si="69"/>
        <v>0</v>
      </c>
      <c r="AB271" s="349">
        <f t="shared" si="70"/>
        <v>0</v>
      </c>
      <c r="AC271" s="349">
        <f t="shared" si="71"/>
        <v>0</v>
      </c>
      <c r="AD271" s="349">
        <f t="shared" si="72"/>
        <v>0</v>
      </c>
      <c r="AE271" s="349">
        <f t="shared" si="73"/>
        <v>0</v>
      </c>
      <c r="AF271" s="349">
        <f t="shared" si="74"/>
        <v>0</v>
      </c>
      <c r="AG271" s="349">
        <f t="shared" si="75"/>
        <v>0</v>
      </c>
      <c r="AH271" s="349">
        <f t="shared" si="76"/>
        <v>0</v>
      </c>
      <c r="AI271" s="349">
        <f t="shared" si="77"/>
        <v>0</v>
      </c>
    </row>
    <row r="272" spans="2:35">
      <c r="B272" s="291" t="str">
        <f>'6. Staff time'!C183</f>
        <v>Select cadre</v>
      </c>
      <c r="C272" s="291" t="str">
        <f>IF('4. Campaign staff'!G89=0,"",'4. Campaign staff'!G89)</f>
        <v/>
      </c>
      <c r="D272" s="291" t="str">
        <f>IF('4. Campaign staff'!I89=0,"",'4. Campaign staff'!I89)</f>
        <v/>
      </c>
      <c r="E272" s="346">
        <f t="shared" si="78"/>
        <v>0</v>
      </c>
      <c r="F272" s="346">
        <f t="shared" si="78"/>
        <v>0</v>
      </c>
      <c r="G272" s="350">
        <f t="shared" si="80"/>
        <v>0</v>
      </c>
      <c r="H272" s="350">
        <f t="shared" si="80"/>
        <v>0</v>
      </c>
      <c r="I272" s="350" t="e">
        <f t="shared" si="80"/>
        <v>#DIV/0!</v>
      </c>
      <c r="J272" s="350">
        <f t="shared" si="80"/>
        <v>0</v>
      </c>
      <c r="K272" s="350">
        <f t="shared" si="80"/>
        <v>0</v>
      </c>
      <c r="L272" s="291">
        <f>IF(SUM('6. Staff time'!I183:AD183)&gt;('6. Staff time'!$AC$8*$D$23),1,0)</f>
        <v>0</v>
      </c>
      <c r="M272" s="291">
        <f>IF(L272=1,SUM('6. Staff time'!I183:AD183)-$D$24,0)</f>
        <v>0</v>
      </c>
      <c r="N272" s="297" t="e">
        <f>IF(SUM('6. Staff time'!I183:AD183)&lt;$D$24,100%,$D$24/SUM('6. Staff time'!I183:AD183))</f>
        <v>#DIV/0!</v>
      </c>
      <c r="O272" s="348" t="e">
        <f t="shared" si="79"/>
        <v>#DIV/0!</v>
      </c>
      <c r="P272" s="421">
        <f>'6. Staff time'!I183</f>
        <v>0</v>
      </c>
      <c r="Q272" s="421">
        <f>'6. Staff time'!K183</f>
        <v>0</v>
      </c>
      <c r="R272" s="421">
        <f>'6. Staff time'!N183</f>
        <v>0</v>
      </c>
      <c r="S272" s="421">
        <f>'6. Staff time'!P183</f>
        <v>0</v>
      </c>
      <c r="T272" s="421">
        <f>'6. Staff time'!R183</f>
        <v>0</v>
      </c>
      <c r="U272" s="421">
        <f>'6. Staff time'!T183</f>
        <v>0</v>
      </c>
      <c r="V272" s="421">
        <f>'6. Staff time'!V183</f>
        <v>0</v>
      </c>
      <c r="W272" s="421">
        <f>'6. Staff time'!X183</f>
        <v>0</v>
      </c>
      <c r="X272" s="421">
        <f>'6. Staff time'!Z183</f>
        <v>0</v>
      </c>
      <c r="Y272" s="421">
        <f>'6. Staff time'!AA183</f>
        <v>0</v>
      </c>
      <c r="Z272" s="349">
        <f t="shared" si="68"/>
        <v>0</v>
      </c>
      <c r="AA272" s="349">
        <f t="shared" si="69"/>
        <v>0</v>
      </c>
      <c r="AB272" s="349">
        <f t="shared" si="70"/>
        <v>0</v>
      </c>
      <c r="AC272" s="349">
        <f t="shared" si="71"/>
        <v>0</v>
      </c>
      <c r="AD272" s="349">
        <f t="shared" si="72"/>
        <v>0</v>
      </c>
      <c r="AE272" s="349">
        <f t="shared" si="73"/>
        <v>0</v>
      </c>
      <c r="AF272" s="349">
        <f t="shared" si="74"/>
        <v>0</v>
      </c>
      <c r="AG272" s="349">
        <f t="shared" si="75"/>
        <v>0</v>
      </c>
      <c r="AH272" s="349">
        <f t="shared" si="76"/>
        <v>0</v>
      </c>
      <c r="AI272" s="349">
        <f t="shared" si="77"/>
        <v>0</v>
      </c>
    </row>
    <row r="274" spans="2:35" ht="13.5" thickBot="1">
      <c r="B274" s="290" t="s">
        <v>8681</v>
      </c>
    </row>
    <row r="275" spans="2:35" ht="13.5" thickBot="1">
      <c r="B275" s="1083" t="s">
        <v>8617</v>
      </c>
      <c r="C275" s="1084"/>
      <c r="D275" s="1084"/>
      <c r="E275" s="1084"/>
      <c r="F275" s="1084"/>
      <c r="G275" s="1083" t="s">
        <v>8401</v>
      </c>
      <c r="H275" s="1084"/>
      <c r="I275" s="1084"/>
      <c r="J275" s="1084"/>
      <c r="K275" s="1085"/>
      <c r="L275" s="1086" t="s">
        <v>7624</v>
      </c>
      <c r="M275" s="1087"/>
      <c r="N275" s="1087"/>
      <c r="O275" s="1087"/>
      <c r="P275" s="1087"/>
      <c r="Q275" s="1087"/>
      <c r="R275" s="1087"/>
      <c r="S275" s="1087"/>
      <c r="T275" s="1087"/>
      <c r="U275" s="1087"/>
      <c r="V275" s="1087"/>
      <c r="W275" s="1087"/>
      <c r="X275" s="1087"/>
      <c r="Y275" s="1088"/>
      <c r="Z275" s="319" t="s">
        <v>7616</v>
      </c>
    </row>
    <row r="276" spans="2:35" ht="43.5" customHeight="1">
      <c r="B276" s="464" t="s">
        <v>7617</v>
      </c>
      <c r="C276" s="464" t="s">
        <v>7618</v>
      </c>
      <c r="D276" s="464" t="s">
        <v>7609</v>
      </c>
      <c r="E276" s="464" t="s">
        <v>8378</v>
      </c>
      <c r="F276" s="464" t="s">
        <v>8379</v>
      </c>
      <c r="G276" s="463" t="s">
        <v>8380</v>
      </c>
      <c r="H276" s="463" t="s">
        <v>8381</v>
      </c>
      <c r="I276" s="463" t="s">
        <v>7619</v>
      </c>
      <c r="J276" s="463" t="s">
        <v>8383</v>
      </c>
      <c r="K276" s="463" t="s">
        <v>8384</v>
      </c>
      <c r="L276" s="342" t="s">
        <v>7620</v>
      </c>
      <c r="M276" s="342" t="s">
        <v>7621</v>
      </c>
      <c r="N276" s="342" t="s">
        <v>7622</v>
      </c>
      <c r="O276" s="342" t="s">
        <v>7623</v>
      </c>
      <c r="P276" s="343" t="s">
        <v>470</v>
      </c>
      <c r="Q276" s="343" t="s">
        <v>397</v>
      </c>
      <c r="R276" s="343" t="s">
        <v>32</v>
      </c>
      <c r="S276" s="343" t="s">
        <v>91</v>
      </c>
      <c r="T276" s="343" t="s">
        <v>7</v>
      </c>
      <c r="U276" s="343" t="s">
        <v>25</v>
      </c>
      <c r="V276" s="343" t="s">
        <v>33</v>
      </c>
      <c r="W276" s="343" t="s">
        <v>92</v>
      </c>
      <c r="X276" s="343" t="s">
        <v>31</v>
      </c>
      <c r="Y276" s="343" t="s">
        <v>109</v>
      </c>
      <c r="Z276" s="344" t="s">
        <v>470</v>
      </c>
      <c r="AA276" s="344" t="s">
        <v>397</v>
      </c>
      <c r="AB276" s="344" t="s">
        <v>32</v>
      </c>
      <c r="AC276" s="344" t="s">
        <v>91</v>
      </c>
      <c r="AD276" s="344" t="s">
        <v>7</v>
      </c>
      <c r="AE276" s="344" t="s">
        <v>25</v>
      </c>
      <c r="AF276" s="344" t="s">
        <v>33</v>
      </c>
      <c r="AG276" s="344" t="s">
        <v>92</v>
      </c>
      <c r="AH276" s="344" t="s">
        <v>31</v>
      </c>
      <c r="AI276" s="344" t="s">
        <v>109</v>
      </c>
    </row>
    <row r="277" spans="2:35">
      <c r="B277" s="291" t="str">
        <f>'6. Staff time'!C198</f>
        <v>Select cadre</v>
      </c>
      <c r="C277" s="291" t="str">
        <f>IF('4. Campaign staff'!G10=0,"",'4. Campaign staff'!G10)</f>
        <v/>
      </c>
      <c r="D277" s="291" t="str">
        <f>IF('4. Campaign staff'!I10=0,"",'4. Campaign staff'!I10)</f>
        <v/>
      </c>
      <c r="E277" s="346">
        <f>E109</f>
        <v>0</v>
      </c>
      <c r="F277" s="346">
        <f t="shared" ref="F277" si="81">F109</f>
        <v>0</v>
      </c>
      <c r="G277" s="346">
        <f t="shared" ref="G277:K286" si="82">G109</f>
        <v>0</v>
      </c>
      <c r="H277" s="346">
        <f t="shared" si="82"/>
        <v>0</v>
      </c>
      <c r="I277" s="346" t="e">
        <f t="shared" si="82"/>
        <v>#DIV/0!</v>
      </c>
      <c r="J277" s="346">
        <f t="shared" si="82"/>
        <v>0</v>
      </c>
      <c r="K277" s="346">
        <f t="shared" si="82"/>
        <v>0</v>
      </c>
      <c r="L277" s="291">
        <f>IF(SUM('6. Staff time'!I198:AA198)&gt;('6. Staff time'!$AC$8*$D$26),1,0)</f>
        <v>0</v>
      </c>
      <c r="M277" s="291">
        <f>IF(L277=1,SUM('6. Staff time'!I198:AA198)-$D$27,0)</f>
        <v>0</v>
      </c>
      <c r="N277" s="297" t="e">
        <f>IF(SUM('6. Staff time'!I198:AA198)&lt;$D$27,100%,$D$27/SUM('6. Staff time'!I198:AA198))</f>
        <v>#DIV/0!</v>
      </c>
      <c r="O277" s="348" t="e">
        <f>1-N277</f>
        <v>#DIV/0!</v>
      </c>
      <c r="P277" s="351">
        <f>'6. Staff time'!I198</f>
        <v>0</v>
      </c>
      <c r="Q277" s="351">
        <f>'6. Staff time'!K198</f>
        <v>0</v>
      </c>
      <c r="R277" s="351">
        <f>'6. Staff time'!N198</f>
        <v>0</v>
      </c>
      <c r="S277" s="351">
        <f>'6. Staff time'!P198</f>
        <v>0</v>
      </c>
      <c r="T277" s="351">
        <f>'6. Staff time'!R198</f>
        <v>0</v>
      </c>
      <c r="U277" s="351">
        <f>'6. Staff time'!T198</f>
        <v>0</v>
      </c>
      <c r="V277" s="351">
        <f>'6. Staff time'!V198</f>
        <v>0</v>
      </c>
      <c r="W277" s="351">
        <f>'6. Staff time'!X198</f>
        <v>0</v>
      </c>
      <c r="X277" s="351">
        <f>'6. Staff time'!Z198</f>
        <v>0</v>
      </c>
      <c r="Y277" s="351">
        <f>'6. Staff time'!AA198</f>
        <v>0</v>
      </c>
      <c r="Z277" s="349">
        <f t="shared" ref="Z277:Z308" si="83">IFERROR(P277/(SUM(P109:Y109)+SUM(P193:Y193)+SUM(P277:Y277)),0)</f>
        <v>0</v>
      </c>
      <c r="AA277" s="349">
        <f t="shared" ref="AA277:AA308" si="84">IFERROR(Q277/(SUM(P109:Y109)+SUM(P193:Y193)+SUM(P277:Y277)),0)</f>
        <v>0</v>
      </c>
      <c r="AB277" s="349">
        <f t="shared" ref="AB277:AB308" si="85">IFERROR(R277/(SUM(P109:Y109)+SUM(P193:Y193)+SUM(P277:Y277)),0)</f>
        <v>0</v>
      </c>
      <c r="AC277" s="349">
        <f t="shared" ref="AC277:AC308" si="86">IFERROR(S277/(SUM(P109:Y109)+SUM(P193:Y193)+SUM(P277:Y277)),0)</f>
        <v>0</v>
      </c>
      <c r="AD277" s="349">
        <f t="shared" ref="AD277:AD308" si="87">IFERROR(T277/(SUM(P109:Y109)+SUM(P193:Y193)+SUM(P277:Y277)),0)</f>
        <v>0</v>
      </c>
      <c r="AE277" s="349">
        <f t="shared" ref="AE277:AE308" si="88">IFERROR(U277/(SUM(P109:Y109)+SUM(P193:Y193)+SUM(P277:Y277)),0)</f>
        <v>0</v>
      </c>
      <c r="AF277" s="349">
        <f t="shared" ref="AF277:AF308" si="89">IFERROR(V277/(SUM(P109:Y109)+SUM(P193:Y193)+SUM(P277:Y277)),0)</f>
        <v>0</v>
      </c>
      <c r="AG277" s="349">
        <f t="shared" ref="AG277:AG308" si="90">IFERROR(W277/(SUM(P109:Y109)+SUM(P193:Y193)+SUM(P277:Y277)),0)</f>
        <v>0</v>
      </c>
      <c r="AH277" s="349">
        <f t="shared" ref="AH277:AH308" si="91">IFERROR(X277/(SUM(P109:Y109)+SUM(P193:Y193)+SUM(P277:Y277)),0)</f>
        <v>0</v>
      </c>
      <c r="AI277" s="349">
        <f t="shared" ref="AI277:AI308" si="92">IFERROR(Y277/(SUM(P109:Y109)+SUM(P193:Y193)+SUM(P277:Y277)),0)</f>
        <v>0</v>
      </c>
    </row>
    <row r="278" spans="2:35">
      <c r="B278" s="291" t="str">
        <f>'6. Staff time'!C199</f>
        <v>Select cadre</v>
      </c>
      <c r="C278" s="291" t="str">
        <f>IF('4. Campaign staff'!G11=0,"",'4. Campaign staff'!G11)</f>
        <v/>
      </c>
      <c r="D278" s="291" t="str">
        <f>IF('4. Campaign staff'!I11=0,"",'4. Campaign staff'!I11)</f>
        <v/>
      </c>
      <c r="E278" s="346">
        <f t="shared" ref="E278:F293" si="93">E110</f>
        <v>0</v>
      </c>
      <c r="F278" s="346">
        <f t="shared" si="93"/>
        <v>0</v>
      </c>
      <c r="G278" s="346">
        <f t="shared" si="82"/>
        <v>0</v>
      </c>
      <c r="H278" s="346">
        <f t="shared" si="82"/>
        <v>0</v>
      </c>
      <c r="I278" s="346" t="e">
        <f t="shared" si="82"/>
        <v>#DIV/0!</v>
      </c>
      <c r="J278" s="346">
        <f t="shared" si="82"/>
        <v>0</v>
      </c>
      <c r="K278" s="346">
        <f t="shared" si="82"/>
        <v>0</v>
      </c>
      <c r="L278" s="291">
        <f>IF(SUM('6. Staff time'!I199:AA199)&gt;('6. Staff time'!$AC$8*$D$26),1,0)</f>
        <v>0</v>
      </c>
      <c r="M278" s="291">
        <f>IF(L278=1,SUM('6. Staff time'!I199:AA199)-$D$27,0)</f>
        <v>0</v>
      </c>
      <c r="N278" s="297" t="e">
        <f>IF(SUM('6. Staff time'!I199:AA199)&lt;$D$27,100%,$D$27/SUM('6. Staff time'!I199:AA199))</f>
        <v>#DIV/0!</v>
      </c>
      <c r="O278" s="348" t="e">
        <f t="shared" ref="O278:O341" si="94">1-N278</f>
        <v>#DIV/0!</v>
      </c>
      <c r="P278" s="351">
        <f>'6. Staff time'!I199</f>
        <v>0</v>
      </c>
      <c r="Q278" s="351">
        <f>'6. Staff time'!K199</f>
        <v>0</v>
      </c>
      <c r="R278" s="351">
        <f>'6. Staff time'!N199</f>
        <v>0</v>
      </c>
      <c r="S278" s="351">
        <f>'6. Staff time'!P199</f>
        <v>0</v>
      </c>
      <c r="T278" s="351">
        <f>'6. Staff time'!R199</f>
        <v>0</v>
      </c>
      <c r="U278" s="351">
        <f>'6. Staff time'!T199</f>
        <v>0</v>
      </c>
      <c r="V278" s="351">
        <f>'6. Staff time'!V199</f>
        <v>0</v>
      </c>
      <c r="W278" s="351">
        <f>'6. Staff time'!X199</f>
        <v>0</v>
      </c>
      <c r="X278" s="351">
        <f>'6. Staff time'!Z199</f>
        <v>0</v>
      </c>
      <c r="Y278" s="351">
        <f>'6. Staff time'!AA199</f>
        <v>0</v>
      </c>
      <c r="Z278" s="349">
        <f t="shared" si="83"/>
        <v>0</v>
      </c>
      <c r="AA278" s="349">
        <f t="shared" si="84"/>
        <v>0</v>
      </c>
      <c r="AB278" s="349">
        <f t="shared" si="85"/>
        <v>0</v>
      </c>
      <c r="AC278" s="349">
        <f t="shared" si="86"/>
        <v>0</v>
      </c>
      <c r="AD278" s="349">
        <f t="shared" si="87"/>
        <v>0</v>
      </c>
      <c r="AE278" s="349">
        <f t="shared" si="88"/>
        <v>0</v>
      </c>
      <c r="AF278" s="349">
        <f t="shared" si="89"/>
        <v>0</v>
      </c>
      <c r="AG278" s="349">
        <f t="shared" si="90"/>
        <v>0</v>
      </c>
      <c r="AH278" s="349">
        <f t="shared" si="91"/>
        <v>0</v>
      </c>
      <c r="AI278" s="349">
        <f t="shared" si="92"/>
        <v>0</v>
      </c>
    </row>
    <row r="279" spans="2:35">
      <c r="B279" s="291" t="str">
        <f>'6. Staff time'!C200</f>
        <v>Select cadre</v>
      </c>
      <c r="C279" s="291" t="str">
        <f>IF('4. Campaign staff'!G12=0,"",'4. Campaign staff'!G12)</f>
        <v/>
      </c>
      <c r="D279" s="291" t="str">
        <f>IF('4. Campaign staff'!I12=0,"",'4. Campaign staff'!I12)</f>
        <v/>
      </c>
      <c r="E279" s="346">
        <f t="shared" si="93"/>
        <v>0</v>
      </c>
      <c r="F279" s="346">
        <f t="shared" si="93"/>
        <v>0</v>
      </c>
      <c r="G279" s="346">
        <f t="shared" si="82"/>
        <v>0</v>
      </c>
      <c r="H279" s="346">
        <f t="shared" si="82"/>
        <v>0</v>
      </c>
      <c r="I279" s="346" t="e">
        <f t="shared" si="82"/>
        <v>#DIV/0!</v>
      </c>
      <c r="J279" s="346">
        <f t="shared" si="82"/>
        <v>0</v>
      </c>
      <c r="K279" s="346">
        <f t="shared" si="82"/>
        <v>0</v>
      </c>
      <c r="L279" s="291">
        <f>IF(SUM('6. Staff time'!I200:AA200)&gt;('6. Staff time'!$AC$8*$D$26),1,0)</f>
        <v>0</v>
      </c>
      <c r="M279" s="291">
        <f>IF(L279=1,SUM('6. Staff time'!I200:AA200)-$D$27,0)</f>
        <v>0</v>
      </c>
      <c r="N279" s="297" t="e">
        <f>IF(SUM('6. Staff time'!I200:AA200)&lt;$D$27,100%,$D$27/SUM('6. Staff time'!I200:AA200))</f>
        <v>#DIV/0!</v>
      </c>
      <c r="O279" s="348" t="e">
        <f t="shared" si="94"/>
        <v>#DIV/0!</v>
      </c>
      <c r="P279" s="351">
        <f>'6. Staff time'!I200</f>
        <v>0</v>
      </c>
      <c r="Q279" s="351">
        <f>'6. Staff time'!K200</f>
        <v>0</v>
      </c>
      <c r="R279" s="351">
        <f>'6. Staff time'!N200</f>
        <v>0</v>
      </c>
      <c r="S279" s="351">
        <f>'6. Staff time'!P200</f>
        <v>0</v>
      </c>
      <c r="T279" s="351">
        <f>'6. Staff time'!R200</f>
        <v>0</v>
      </c>
      <c r="U279" s="351">
        <f>'6. Staff time'!T200</f>
        <v>0</v>
      </c>
      <c r="V279" s="351">
        <f>'6. Staff time'!V200</f>
        <v>0</v>
      </c>
      <c r="W279" s="351">
        <f>'6. Staff time'!X200</f>
        <v>0</v>
      </c>
      <c r="X279" s="351">
        <f>'6. Staff time'!Z200</f>
        <v>0</v>
      </c>
      <c r="Y279" s="351">
        <f>'6. Staff time'!AA200</f>
        <v>0</v>
      </c>
      <c r="Z279" s="349">
        <f t="shared" si="83"/>
        <v>0</v>
      </c>
      <c r="AA279" s="349">
        <f t="shared" si="84"/>
        <v>0</v>
      </c>
      <c r="AB279" s="349">
        <f t="shared" si="85"/>
        <v>0</v>
      </c>
      <c r="AC279" s="349">
        <f t="shared" si="86"/>
        <v>0</v>
      </c>
      <c r="AD279" s="349">
        <f t="shared" si="87"/>
        <v>0</v>
      </c>
      <c r="AE279" s="349">
        <f t="shared" si="88"/>
        <v>0</v>
      </c>
      <c r="AF279" s="349">
        <f t="shared" si="89"/>
        <v>0</v>
      </c>
      <c r="AG279" s="349">
        <f t="shared" si="90"/>
        <v>0</v>
      </c>
      <c r="AH279" s="349">
        <f t="shared" si="91"/>
        <v>0</v>
      </c>
      <c r="AI279" s="349">
        <f t="shared" si="92"/>
        <v>0</v>
      </c>
    </row>
    <row r="280" spans="2:35">
      <c r="B280" s="291" t="str">
        <f>'6. Staff time'!C201</f>
        <v>Select cadre</v>
      </c>
      <c r="C280" s="291" t="str">
        <f>IF('4. Campaign staff'!G13=0,"",'4. Campaign staff'!G13)</f>
        <v/>
      </c>
      <c r="D280" s="291" t="str">
        <f>IF('4. Campaign staff'!I13=0,"",'4. Campaign staff'!I13)</f>
        <v/>
      </c>
      <c r="E280" s="346">
        <f t="shared" si="93"/>
        <v>0</v>
      </c>
      <c r="F280" s="346">
        <f t="shared" si="93"/>
        <v>0</v>
      </c>
      <c r="G280" s="346">
        <f t="shared" si="82"/>
        <v>0</v>
      </c>
      <c r="H280" s="346">
        <f t="shared" si="82"/>
        <v>0</v>
      </c>
      <c r="I280" s="346" t="e">
        <f t="shared" si="82"/>
        <v>#DIV/0!</v>
      </c>
      <c r="J280" s="346">
        <f t="shared" si="82"/>
        <v>0</v>
      </c>
      <c r="K280" s="346">
        <f t="shared" si="82"/>
        <v>0</v>
      </c>
      <c r="L280" s="291">
        <f>IF(SUM('6. Staff time'!I201:AA201)&gt;('6. Staff time'!$AC$8*$D$26),1,0)</f>
        <v>0</v>
      </c>
      <c r="M280" s="291">
        <f>IF(L280=1,SUM('6. Staff time'!I201:AA201)-$D$27,0)</f>
        <v>0</v>
      </c>
      <c r="N280" s="297" t="e">
        <f>IF(SUM('6. Staff time'!I201:AA201)&lt;$D$27,100%,$D$27/SUM('6. Staff time'!I201:AA201))</f>
        <v>#DIV/0!</v>
      </c>
      <c r="O280" s="348" t="e">
        <f t="shared" si="94"/>
        <v>#DIV/0!</v>
      </c>
      <c r="P280" s="351">
        <f>'6. Staff time'!I201</f>
        <v>0</v>
      </c>
      <c r="Q280" s="351">
        <f>'6. Staff time'!K201</f>
        <v>0</v>
      </c>
      <c r="R280" s="351">
        <f>'6. Staff time'!N201</f>
        <v>0</v>
      </c>
      <c r="S280" s="351">
        <f>'6. Staff time'!P201</f>
        <v>0</v>
      </c>
      <c r="T280" s="351">
        <f>'6. Staff time'!R201</f>
        <v>0</v>
      </c>
      <c r="U280" s="351">
        <f>'6. Staff time'!T201</f>
        <v>0</v>
      </c>
      <c r="V280" s="351">
        <f>'6. Staff time'!V201</f>
        <v>0</v>
      </c>
      <c r="W280" s="351">
        <f>'6. Staff time'!X201</f>
        <v>0</v>
      </c>
      <c r="X280" s="351">
        <f>'6. Staff time'!Z201</f>
        <v>0</v>
      </c>
      <c r="Y280" s="351">
        <f>'6. Staff time'!AA201</f>
        <v>0</v>
      </c>
      <c r="Z280" s="349">
        <f t="shared" si="83"/>
        <v>0</v>
      </c>
      <c r="AA280" s="349">
        <f t="shared" si="84"/>
        <v>0</v>
      </c>
      <c r="AB280" s="349">
        <f t="shared" si="85"/>
        <v>0</v>
      </c>
      <c r="AC280" s="349">
        <f t="shared" si="86"/>
        <v>0</v>
      </c>
      <c r="AD280" s="349">
        <f t="shared" si="87"/>
        <v>0</v>
      </c>
      <c r="AE280" s="349">
        <f t="shared" si="88"/>
        <v>0</v>
      </c>
      <c r="AF280" s="349">
        <f t="shared" si="89"/>
        <v>0</v>
      </c>
      <c r="AG280" s="349">
        <f t="shared" si="90"/>
        <v>0</v>
      </c>
      <c r="AH280" s="349">
        <f t="shared" si="91"/>
        <v>0</v>
      </c>
      <c r="AI280" s="349">
        <f t="shared" si="92"/>
        <v>0</v>
      </c>
    </row>
    <row r="281" spans="2:35">
      <c r="B281" s="291" t="str">
        <f>'6. Staff time'!C202</f>
        <v>Select cadre</v>
      </c>
      <c r="C281" s="291" t="str">
        <f>IF('4. Campaign staff'!G14=0,"",'4. Campaign staff'!G14)</f>
        <v/>
      </c>
      <c r="D281" s="291" t="str">
        <f>IF('4. Campaign staff'!I14=0,"",'4. Campaign staff'!I14)</f>
        <v/>
      </c>
      <c r="E281" s="346">
        <f t="shared" si="93"/>
        <v>0</v>
      </c>
      <c r="F281" s="346">
        <f t="shared" si="93"/>
        <v>0</v>
      </c>
      <c r="G281" s="346">
        <f t="shared" si="82"/>
        <v>0</v>
      </c>
      <c r="H281" s="346">
        <f t="shared" si="82"/>
        <v>0</v>
      </c>
      <c r="I281" s="346" t="e">
        <f t="shared" si="82"/>
        <v>#DIV/0!</v>
      </c>
      <c r="J281" s="346">
        <f t="shared" si="82"/>
        <v>0</v>
      </c>
      <c r="K281" s="346">
        <f t="shared" si="82"/>
        <v>0</v>
      </c>
      <c r="L281" s="291">
        <f>IF(SUM('6. Staff time'!I202:AA202)&gt;('6. Staff time'!$AC$8*$D$26),1,0)</f>
        <v>0</v>
      </c>
      <c r="M281" s="291">
        <f>IF(L281=1,SUM('6. Staff time'!I202:AA202)-$D$27,0)</f>
        <v>0</v>
      </c>
      <c r="N281" s="297" t="e">
        <f>IF(SUM('6. Staff time'!I202:AA202)&lt;$D$27,100%,$D$27/SUM('6. Staff time'!I202:AA202))</f>
        <v>#DIV/0!</v>
      </c>
      <c r="O281" s="348" t="e">
        <f t="shared" si="94"/>
        <v>#DIV/0!</v>
      </c>
      <c r="P281" s="351">
        <f>'6. Staff time'!I202</f>
        <v>0</v>
      </c>
      <c r="Q281" s="351">
        <f>'6. Staff time'!K202</f>
        <v>0</v>
      </c>
      <c r="R281" s="351">
        <f>'6. Staff time'!N202</f>
        <v>0</v>
      </c>
      <c r="S281" s="351">
        <f>'6. Staff time'!P202</f>
        <v>0</v>
      </c>
      <c r="T281" s="351">
        <f>'6. Staff time'!R202</f>
        <v>0</v>
      </c>
      <c r="U281" s="351">
        <f>'6. Staff time'!T202</f>
        <v>0</v>
      </c>
      <c r="V281" s="351">
        <f>'6. Staff time'!V202</f>
        <v>0</v>
      </c>
      <c r="W281" s="351">
        <f>'6. Staff time'!X202</f>
        <v>0</v>
      </c>
      <c r="X281" s="351">
        <f>'6. Staff time'!Z202</f>
        <v>0</v>
      </c>
      <c r="Y281" s="351">
        <f>'6. Staff time'!AA202</f>
        <v>0</v>
      </c>
      <c r="Z281" s="349">
        <f t="shared" si="83"/>
        <v>0</v>
      </c>
      <c r="AA281" s="349">
        <f t="shared" si="84"/>
        <v>0</v>
      </c>
      <c r="AB281" s="349">
        <f t="shared" si="85"/>
        <v>0</v>
      </c>
      <c r="AC281" s="349">
        <f t="shared" si="86"/>
        <v>0</v>
      </c>
      <c r="AD281" s="349">
        <f t="shared" si="87"/>
        <v>0</v>
      </c>
      <c r="AE281" s="349">
        <f t="shared" si="88"/>
        <v>0</v>
      </c>
      <c r="AF281" s="349">
        <f t="shared" si="89"/>
        <v>0</v>
      </c>
      <c r="AG281" s="349">
        <f t="shared" si="90"/>
        <v>0</v>
      </c>
      <c r="AH281" s="349">
        <f t="shared" si="91"/>
        <v>0</v>
      </c>
      <c r="AI281" s="349">
        <f t="shared" si="92"/>
        <v>0</v>
      </c>
    </row>
    <row r="282" spans="2:35">
      <c r="B282" s="291" t="str">
        <f>'6. Staff time'!C203</f>
        <v>Select cadre</v>
      </c>
      <c r="C282" s="291" t="str">
        <f>IF('4. Campaign staff'!G15=0,"",'4. Campaign staff'!G15)</f>
        <v/>
      </c>
      <c r="D282" s="291" t="str">
        <f>IF('4. Campaign staff'!I15=0,"",'4. Campaign staff'!I15)</f>
        <v/>
      </c>
      <c r="E282" s="346">
        <f t="shared" si="93"/>
        <v>0</v>
      </c>
      <c r="F282" s="346">
        <f t="shared" si="93"/>
        <v>0</v>
      </c>
      <c r="G282" s="346">
        <f t="shared" si="82"/>
        <v>0</v>
      </c>
      <c r="H282" s="346">
        <f t="shared" si="82"/>
        <v>0</v>
      </c>
      <c r="I282" s="346" t="e">
        <f t="shared" si="82"/>
        <v>#DIV/0!</v>
      </c>
      <c r="J282" s="346">
        <f t="shared" si="82"/>
        <v>0</v>
      </c>
      <c r="K282" s="346">
        <f t="shared" si="82"/>
        <v>0</v>
      </c>
      <c r="L282" s="291">
        <f>IF(SUM('6. Staff time'!I203:AA203)&gt;('6. Staff time'!$AC$8*$D$26),1,0)</f>
        <v>0</v>
      </c>
      <c r="M282" s="291">
        <f>IF(L282=1,SUM('6. Staff time'!I203:AA203)-$D$27,0)</f>
        <v>0</v>
      </c>
      <c r="N282" s="297" t="e">
        <f>IF(SUM('6. Staff time'!I203:AA203)&lt;$D$27,100%,$D$27/SUM('6. Staff time'!I203:AA203))</f>
        <v>#DIV/0!</v>
      </c>
      <c r="O282" s="348" t="e">
        <f t="shared" si="94"/>
        <v>#DIV/0!</v>
      </c>
      <c r="P282" s="351">
        <f>'6. Staff time'!I203</f>
        <v>0</v>
      </c>
      <c r="Q282" s="351">
        <f>'6. Staff time'!K203</f>
        <v>0</v>
      </c>
      <c r="R282" s="351">
        <f>'6. Staff time'!N203</f>
        <v>0</v>
      </c>
      <c r="S282" s="351">
        <f>'6. Staff time'!P203</f>
        <v>0</v>
      </c>
      <c r="T282" s="351">
        <f>'6. Staff time'!R203</f>
        <v>0</v>
      </c>
      <c r="U282" s="351">
        <f>'6. Staff time'!T203</f>
        <v>0</v>
      </c>
      <c r="V282" s="351">
        <f>'6. Staff time'!V203</f>
        <v>0</v>
      </c>
      <c r="W282" s="351">
        <f>'6. Staff time'!X203</f>
        <v>0</v>
      </c>
      <c r="X282" s="351">
        <f>'6. Staff time'!Z203</f>
        <v>0</v>
      </c>
      <c r="Y282" s="351">
        <f>'6. Staff time'!AA203</f>
        <v>0</v>
      </c>
      <c r="Z282" s="349">
        <f t="shared" si="83"/>
        <v>0</v>
      </c>
      <c r="AA282" s="349">
        <f t="shared" si="84"/>
        <v>0</v>
      </c>
      <c r="AB282" s="349">
        <f t="shared" si="85"/>
        <v>0</v>
      </c>
      <c r="AC282" s="349">
        <f t="shared" si="86"/>
        <v>0</v>
      </c>
      <c r="AD282" s="349">
        <f t="shared" si="87"/>
        <v>0</v>
      </c>
      <c r="AE282" s="349">
        <f t="shared" si="88"/>
        <v>0</v>
      </c>
      <c r="AF282" s="349">
        <f t="shared" si="89"/>
        <v>0</v>
      </c>
      <c r="AG282" s="349">
        <f t="shared" si="90"/>
        <v>0</v>
      </c>
      <c r="AH282" s="349">
        <f t="shared" si="91"/>
        <v>0</v>
      </c>
      <c r="AI282" s="349">
        <f t="shared" si="92"/>
        <v>0</v>
      </c>
    </row>
    <row r="283" spans="2:35">
      <c r="B283" s="291" t="str">
        <f>'6. Staff time'!C204</f>
        <v>Select cadre</v>
      </c>
      <c r="C283" s="291" t="str">
        <f>IF('4. Campaign staff'!G16=0,"",'4. Campaign staff'!G16)</f>
        <v/>
      </c>
      <c r="D283" s="291" t="str">
        <f>IF('4. Campaign staff'!I16=0,"",'4. Campaign staff'!I16)</f>
        <v/>
      </c>
      <c r="E283" s="346">
        <f t="shared" si="93"/>
        <v>0</v>
      </c>
      <c r="F283" s="346">
        <f t="shared" si="93"/>
        <v>0</v>
      </c>
      <c r="G283" s="346">
        <f t="shared" si="82"/>
        <v>0</v>
      </c>
      <c r="H283" s="346">
        <f t="shared" si="82"/>
        <v>0</v>
      </c>
      <c r="I283" s="346" t="e">
        <f t="shared" si="82"/>
        <v>#DIV/0!</v>
      </c>
      <c r="J283" s="346">
        <f t="shared" si="82"/>
        <v>0</v>
      </c>
      <c r="K283" s="346">
        <f t="shared" si="82"/>
        <v>0</v>
      </c>
      <c r="L283" s="291">
        <f>IF(SUM('6. Staff time'!I204:AA204)&gt;('6. Staff time'!$AC$8*$D$26),1,0)</f>
        <v>0</v>
      </c>
      <c r="M283" s="291">
        <f>IF(L283=1,SUM('6. Staff time'!I204:AA204)-$D$27,0)</f>
        <v>0</v>
      </c>
      <c r="N283" s="297" t="e">
        <f>IF(SUM('6. Staff time'!I204:AA204)&lt;$D$27,100%,$D$27/SUM('6. Staff time'!I204:AA204))</f>
        <v>#DIV/0!</v>
      </c>
      <c r="O283" s="348" t="e">
        <f t="shared" si="94"/>
        <v>#DIV/0!</v>
      </c>
      <c r="P283" s="351">
        <f>'6. Staff time'!I204</f>
        <v>0</v>
      </c>
      <c r="Q283" s="351">
        <f>'6. Staff time'!K204</f>
        <v>0</v>
      </c>
      <c r="R283" s="351">
        <f>'6. Staff time'!N204</f>
        <v>0</v>
      </c>
      <c r="S283" s="351">
        <f>'6. Staff time'!P204</f>
        <v>0</v>
      </c>
      <c r="T283" s="351">
        <f>'6. Staff time'!R204</f>
        <v>0</v>
      </c>
      <c r="U283" s="351">
        <f>'6. Staff time'!T204</f>
        <v>0</v>
      </c>
      <c r="V283" s="351">
        <f>'6. Staff time'!V204</f>
        <v>0</v>
      </c>
      <c r="W283" s="351">
        <f>'6. Staff time'!X204</f>
        <v>0</v>
      </c>
      <c r="X283" s="351">
        <f>'6. Staff time'!Z204</f>
        <v>0</v>
      </c>
      <c r="Y283" s="351">
        <f>'6. Staff time'!AA204</f>
        <v>0</v>
      </c>
      <c r="Z283" s="349">
        <f t="shared" si="83"/>
        <v>0</v>
      </c>
      <c r="AA283" s="349">
        <f t="shared" si="84"/>
        <v>0</v>
      </c>
      <c r="AB283" s="349">
        <f t="shared" si="85"/>
        <v>0</v>
      </c>
      <c r="AC283" s="349">
        <f t="shared" si="86"/>
        <v>0</v>
      </c>
      <c r="AD283" s="349">
        <f t="shared" si="87"/>
        <v>0</v>
      </c>
      <c r="AE283" s="349">
        <f t="shared" si="88"/>
        <v>0</v>
      </c>
      <c r="AF283" s="349">
        <f t="shared" si="89"/>
        <v>0</v>
      </c>
      <c r="AG283" s="349">
        <f t="shared" si="90"/>
        <v>0</v>
      </c>
      <c r="AH283" s="349">
        <f t="shared" si="91"/>
        <v>0</v>
      </c>
      <c r="AI283" s="349">
        <f t="shared" si="92"/>
        <v>0</v>
      </c>
    </row>
    <row r="284" spans="2:35">
      <c r="B284" s="291" t="str">
        <f>'6. Staff time'!C205</f>
        <v>Select cadre</v>
      </c>
      <c r="C284" s="291" t="str">
        <f>IF('4. Campaign staff'!G17=0,"",'4. Campaign staff'!G17)</f>
        <v/>
      </c>
      <c r="D284" s="291" t="str">
        <f>IF('4. Campaign staff'!I17=0,"",'4. Campaign staff'!I17)</f>
        <v/>
      </c>
      <c r="E284" s="346">
        <f t="shared" si="93"/>
        <v>0</v>
      </c>
      <c r="F284" s="346">
        <f t="shared" si="93"/>
        <v>0</v>
      </c>
      <c r="G284" s="346">
        <f t="shared" si="82"/>
        <v>0</v>
      </c>
      <c r="H284" s="346">
        <f t="shared" si="82"/>
        <v>0</v>
      </c>
      <c r="I284" s="346" t="e">
        <f t="shared" si="82"/>
        <v>#DIV/0!</v>
      </c>
      <c r="J284" s="346">
        <f t="shared" si="82"/>
        <v>0</v>
      </c>
      <c r="K284" s="346">
        <f t="shared" si="82"/>
        <v>0</v>
      </c>
      <c r="L284" s="291">
        <f>IF(SUM('6. Staff time'!I205:AA205)&gt;('6. Staff time'!$AC$8*$D$26),1,0)</f>
        <v>0</v>
      </c>
      <c r="M284" s="291">
        <f>IF(L284=1,SUM('6. Staff time'!I205:AA205)-$D$27,0)</f>
        <v>0</v>
      </c>
      <c r="N284" s="297" t="e">
        <f>IF(SUM('6. Staff time'!I205:AA205)&lt;$D$27,100%,$D$27/SUM('6. Staff time'!I205:AA205))</f>
        <v>#DIV/0!</v>
      </c>
      <c r="O284" s="348" t="e">
        <f t="shared" si="94"/>
        <v>#DIV/0!</v>
      </c>
      <c r="P284" s="351">
        <f>'6. Staff time'!I205</f>
        <v>0</v>
      </c>
      <c r="Q284" s="351">
        <f>'6. Staff time'!K205</f>
        <v>0</v>
      </c>
      <c r="R284" s="351">
        <f>'6. Staff time'!N205</f>
        <v>0</v>
      </c>
      <c r="S284" s="351">
        <f>'6. Staff time'!P205</f>
        <v>0</v>
      </c>
      <c r="T284" s="351">
        <f>'6. Staff time'!R205</f>
        <v>0</v>
      </c>
      <c r="U284" s="351">
        <f>'6. Staff time'!T205</f>
        <v>0</v>
      </c>
      <c r="V284" s="351">
        <f>'6. Staff time'!V205</f>
        <v>0</v>
      </c>
      <c r="W284" s="351">
        <f>'6. Staff time'!X205</f>
        <v>0</v>
      </c>
      <c r="X284" s="351">
        <f>'6. Staff time'!Z205</f>
        <v>0</v>
      </c>
      <c r="Y284" s="351">
        <f>'6. Staff time'!AA205</f>
        <v>0</v>
      </c>
      <c r="Z284" s="349">
        <f t="shared" si="83"/>
        <v>0</v>
      </c>
      <c r="AA284" s="349">
        <f t="shared" si="84"/>
        <v>0</v>
      </c>
      <c r="AB284" s="349">
        <f t="shared" si="85"/>
        <v>0</v>
      </c>
      <c r="AC284" s="349">
        <f t="shared" si="86"/>
        <v>0</v>
      </c>
      <c r="AD284" s="349">
        <f t="shared" si="87"/>
        <v>0</v>
      </c>
      <c r="AE284" s="349">
        <f t="shared" si="88"/>
        <v>0</v>
      </c>
      <c r="AF284" s="349">
        <f t="shared" si="89"/>
        <v>0</v>
      </c>
      <c r="AG284" s="349">
        <f t="shared" si="90"/>
        <v>0</v>
      </c>
      <c r="AH284" s="349">
        <f t="shared" si="91"/>
        <v>0</v>
      </c>
      <c r="AI284" s="349">
        <f t="shared" si="92"/>
        <v>0</v>
      </c>
    </row>
    <row r="285" spans="2:35">
      <c r="B285" s="291" t="str">
        <f>'6. Staff time'!C206</f>
        <v>Select cadre</v>
      </c>
      <c r="C285" s="291" t="str">
        <f>IF('4. Campaign staff'!G18=0,"",'4. Campaign staff'!G18)</f>
        <v/>
      </c>
      <c r="D285" s="291" t="str">
        <f>IF('4. Campaign staff'!I18=0,"",'4. Campaign staff'!I18)</f>
        <v/>
      </c>
      <c r="E285" s="346">
        <f t="shared" si="93"/>
        <v>0</v>
      </c>
      <c r="F285" s="346">
        <f t="shared" si="93"/>
        <v>0</v>
      </c>
      <c r="G285" s="346">
        <f t="shared" si="82"/>
        <v>0</v>
      </c>
      <c r="H285" s="346">
        <f t="shared" si="82"/>
        <v>0</v>
      </c>
      <c r="I285" s="346" t="e">
        <f t="shared" si="82"/>
        <v>#DIV/0!</v>
      </c>
      <c r="J285" s="346">
        <f t="shared" si="82"/>
        <v>0</v>
      </c>
      <c r="K285" s="346">
        <f t="shared" si="82"/>
        <v>0</v>
      </c>
      <c r="L285" s="291">
        <f>IF(SUM('6. Staff time'!I206:AA206)&gt;('6. Staff time'!$AC$8*$D$26),1,0)</f>
        <v>0</v>
      </c>
      <c r="M285" s="291">
        <f>IF(L285=1,SUM('6. Staff time'!I206:AA206)-$D$27,0)</f>
        <v>0</v>
      </c>
      <c r="N285" s="297" t="e">
        <f>IF(SUM('6. Staff time'!I206:AA206)&lt;$D$27,100%,$D$27/SUM('6. Staff time'!I206:AA206))</f>
        <v>#DIV/0!</v>
      </c>
      <c r="O285" s="348" t="e">
        <f t="shared" si="94"/>
        <v>#DIV/0!</v>
      </c>
      <c r="P285" s="351">
        <f>'6. Staff time'!I206</f>
        <v>0</v>
      </c>
      <c r="Q285" s="351">
        <f>'6. Staff time'!K206</f>
        <v>0</v>
      </c>
      <c r="R285" s="351">
        <f>'6. Staff time'!N206</f>
        <v>0</v>
      </c>
      <c r="S285" s="351">
        <f>'6. Staff time'!P206</f>
        <v>0</v>
      </c>
      <c r="T285" s="351">
        <f>'6. Staff time'!R206</f>
        <v>0</v>
      </c>
      <c r="U285" s="351">
        <f>'6. Staff time'!T206</f>
        <v>0</v>
      </c>
      <c r="V285" s="351">
        <f>'6. Staff time'!V206</f>
        <v>0</v>
      </c>
      <c r="W285" s="351">
        <f>'6. Staff time'!X206</f>
        <v>0</v>
      </c>
      <c r="X285" s="351">
        <f>'6. Staff time'!Z206</f>
        <v>0</v>
      </c>
      <c r="Y285" s="351">
        <f>'6. Staff time'!AA206</f>
        <v>0</v>
      </c>
      <c r="Z285" s="349">
        <f t="shared" si="83"/>
        <v>0</v>
      </c>
      <c r="AA285" s="349">
        <f t="shared" si="84"/>
        <v>0</v>
      </c>
      <c r="AB285" s="349">
        <f t="shared" si="85"/>
        <v>0</v>
      </c>
      <c r="AC285" s="349">
        <f t="shared" si="86"/>
        <v>0</v>
      </c>
      <c r="AD285" s="349">
        <f t="shared" si="87"/>
        <v>0</v>
      </c>
      <c r="AE285" s="349">
        <f t="shared" si="88"/>
        <v>0</v>
      </c>
      <c r="AF285" s="349">
        <f t="shared" si="89"/>
        <v>0</v>
      </c>
      <c r="AG285" s="349">
        <f t="shared" si="90"/>
        <v>0</v>
      </c>
      <c r="AH285" s="349">
        <f t="shared" si="91"/>
        <v>0</v>
      </c>
      <c r="AI285" s="349">
        <f t="shared" si="92"/>
        <v>0</v>
      </c>
    </row>
    <row r="286" spans="2:35">
      <c r="B286" s="291" t="str">
        <f>'6. Staff time'!C207</f>
        <v>Select cadre</v>
      </c>
      <c r="C286" s="291" t="str">
        <f>IF('4. Campaign staff'!G19=0,"",'4. Campaign staff'!G19)</f>
        <v/>
      </c>
      <c r="D286" s="291" t="str">
        <f>IF('4. Campaign staff'!I19=0,"",'4. Campaign staff'!I19)</f>
        <v/>
      </c>
      <c r="E286" s="346">
        <f t="shared" si="93"/>
        <v>0</v>
      </c>
      <c r="F286" s="346">
        <f t="shared" si="93"/>
        <v>0</v>
      </c>
      <c r="G286" s="346">
        <f t="shared" si="82"/>
        <v>0</v>
      </c>
      <c r="H286" s="346">
        <f t="shared" si="82"/>
        <v>0</v>
      </c>
      <c r="I286" s="346" t="e">
        <f t="shared" si="82"/>
        <v>#DIV/0!</v>
      </c>
      <c r="J286" s="346">
        <f t="shared" si="82"/>
        <v>0</v>
      </c>
      <c r="K286" s="346">
        <f t="shared" si="82"/>
        <v>0</v>
      </c>
      <c r="L286" s="291">
        <f>IF(SUM('6. Staff time'!I207:AA207)&gt;('6. Staff time'!$AC$8*$D$26),1,0)</f>
        <v>0</v>
      </c>
      <c r="M286" s="291">
        <f>IF(L286=1,SUM('6. Staff time'!I207:AA207)-$D$27,0)</f>
        <v>0</v>
      </c>
      <c r="N286" s="297" t="e">
        <f>IF(SUM('6. Staff time'!I207:AA207)&lt;$D$27,100%,$D$27/SUM('6. Staff time'!I207:AA207))</f>
        <v>#DIV/0!</v>
      </c>
      <c r="O286" s="348" t="e">
        <f t="shared" si="94"/>
        <v>#DIV/0!</v>
      </c>
      <c r="P286" s="351">
        <f>'6. Staff time'!I207</f>
        <v>0</v>
      </c>
      <c r="Q286" s="351">
        <f>'6. Staff time'!K207</f>
        <v>0</v>
      </c>
      <c r="R286" s="351">
        <f>'6. Staff time'!N207</f>
        <v>0</v>
      </c>
      <c r="S286" s="351">
        <f>'6. Staff time'!P207</f>
        <v>0</v>
      </c>
      <c r="T286" s="351">
        <f>'6. Staff time'!R207</f>
        <v>0</v>
      </c>
      <c r="U286" s="351">
        <f>'6. Staff time'!T207</f>
        <v>0</v>
      </c>
      <c r="V286" s="351">
        <f>'6. Staff time'!V207</f>
        <v>0</v>
      </c>
      <c r="W286" s="351">
        <f>'6. Staff time'!X207</f>
        <v>0</v>
      </c>
      <c r="X286" s="351">
        <f>'6. Staff time'!Z207</f>
        <v>0</v>
      </c>
      <c r="Y286" s="351">
        <f>'6. Staff time'!AA207</f>
        <v>0</v>
      </c>
      <c r="Z286" s="349">
        <f t="shared" si="83"/>
        <v>0</v>
      </c>
      <c r="AA286" s="349">
        <f t="shared" si="84"/>
        <v>0</v>
      </c>
      <c r="AB286" s="349">
        <f t="shared" si="85"/>
        <v>0</v>
      </c>
      <c r="AC286" s="349">
        <f t="shared" si="86"/>
        <v>0</v>
      </c>
      <c r="AD286" s="349">
        <f t="shared" si="87"/>
        <v>0</v>
      </c>
      <c r="AE286" s="349">
        <f t="shared" si="88"/>
        <v>0</v>
      </c>
      <c r="AF286" s="349">
        <f t="shared" si="89"/>
        <v>0</v>
      </c>
      <c r="AG286" s="349">
        <f t="shared" si="90"/>
        <v>0</v>
      </c>
      <c r="AH286" s="349">
        <f t="shared" si="91"/>
        <v>0</v>
      </c>
      <c r="AI286" s="349">
        <f t="shared" si="92"/>
        <v>0</v>
      </c>
    </row>
    <row r="287" spans="2:35">
      <c r="B287" s="291" t="str">
        <f>'6. Staff time'!C208</f>
        <v>Select cadre</v>
      </c>
      <c r="C287" s="291" t="str">
        <f>IF('4. Campaign staff'!G20=0,"",'4. Campaign staff'!G20)</f>
        <v/>
      </c>
      <c r="D287" s="291" t="str">
        <f>IF('4. Campaign staff'!I20=0,"",'4. Campaign staff'!I20)</f>
        <v/>
      </c>
      <c r="E287" s="346">
        <f t="shared" si="93"/>
        <v>0</v>
      </c>
      <c r="F287" s="346">
        <f t="shared" si="93"/>
        <v>0</v>
      </c>
      <c r="G287" s="346">
        <f t="shared" ref="G287:K296" si="95">G119</f>
        <v>0</v>
      </c>
      <c r="H287" s="346">
        <f t="shared" si="95"/>
        <v>0</v>
      </c>
      <c r="I287" s="346" t="e">
        <f t="shared" si="95"/>
        <v>#DIV/0!</v>
      </c>
      <c r="J287" s="346">
        <f t="shared" si="95"/>
        <v>0</v>
      </c>
      <c r="K287" s="346">
        <f t="shared" si="95"/>
        <v>0</v>
      </c>
      <c r="L287" s="291">
        <f>IF(SUM('6. Staff time'!I208:AA208)&gt;('6. Staff time'!$AC$8*$D$26),1,0)</f>
        <v>0</v>
      </c>
      <c r="M287" s="291">
        <f>IF(L287=1,SUM('6. Staff time'!I208:AA208)-$D$27,0)</f>
        <v>0</v>
      </c>
      <c r="N287" s="297" t="e">
        <f>IF(SUM('6. Staff time'!I208:AA208)&lt;$D$27,100%,$D$27/SUM('6. Staff time'!I208:AA208))</f>
        <v>#DIV/0!</v>
      </c>
      <c r="O287" s="348" t="e">
        <f t="shared" si="94"/>
        <v>#DIV/0!</v>
      </c>
      <c r="P287" s="351">
        <f>'6. Staff time'!I208</f>
        <v>0</v>
      </c>
      <c r="Q287" s="351">
        <f>'6. Staff time'!K208</f>
        <v>0</v>
      </c>
      <c r="R287" s="351">
        <f>'6. Staff time'!N208</f>
        <v>0</v>
      </c>
      <c r="S287" s="351">
        <f>'6. Staff time'!P208</f>
        <v>0</v>
      </c>
      <c r="T287" s="351">
        <f>'6. Staff time'!R208</f>
        <v>0</v>
      </c>
      <c r="U287" s="351">
        <f>'6. Staff time'!T208</f>
        <v>0</v>
      </c>
      <c r="V287" s="351">
        <f>'6. Staff time'!V208</f>
        <v>0</v>
      </c>
      <c r="W287" s="351">
        <f>'6. Staff time'!X208</f>
        <v>0</v>
      </c>
      <c r="X287" s="351">
        <f>'6. Staff time'!Z208</f>
        <v>0</v>
      </c>
      <c r="Y287" s="351">
        <f>'6. Staff time'!AA208</f>
        <v>0</v>
      </c>
      <c r="Z287" s="349">
        <f t="shared" si="83"/>
        <v>0</v>
      </c>
      <c r="AA287" s="349">
        <f t="shared" si="84"/>
        <v>0</v>
      </c>
      <c r="AB287" s="349">
        <f t="shared" si="85"/>
        <v>0</v>
      </c>
      <c r="AC287" s="349">
        <f t="shared" si="86"/>
        <v>0</v>
      </c>
      <c r="AD287" s="349">
        <f t="shared" si="87"/>
        <v>0</v>
      </c>
      <c r="AE287" s="349">
        <f t="shared" si="88"/>
        <v>0</v>
      </c>
      <c r="AF287" s="349">
        <f t="shared" si="89"/>
        <v>0</v>
      </c>
      <c r="AG287" s="349">
        <f t="shared" si="90"/>
        <v>0</v>
      </c>
      <c r="AH287" s="349">
        <f t="shared" si="91"/>
        <v>0</v>
      </c>
      <c r="AI287" s="349">
        <f t="shared" si="92"/>
        <v>0</v>
      </c>
    </row>
    <row r="288" spans="2:35">
      <c r="B288" s="291" t="str">
        <f>'6. Staff time'!C209</f>
        <v>Select cadre</v>
      </c>
      <c r="C288" s="291" t="str">
        <f>IF('4. Campaign staff'!G21=0,"",'4. Campaign staff'!G21)</f>
        <v/>
      </c>
      <c r="D288" s="291" t="str">
        <f>IF('4. Campaign staff'!I21=0,"",'4. Campaign staff'!I21)</f>
        <v/>
      </c>
      <c r="E288" s="346">
        <f t="shared" si="93"/>
        <v>0</v>
      </c>
      <c r="F288" s="346">
        <f t="shared" si="93"/>
        <v>0</v>
      </c>
      <c r="G288" s="346">
        <f t="shared" si="95"/>
        <v>0</v>
      </c>
      <c r="H288" s="346">
        <f t="shared" si="95"/>
        <v>0</v>
      </c>
      <c r="I288" s="346" t="e">
        <f t="shared" si="95"/>
        <v>#DIV/0!</v>
      </c>
      <c r="J288" s="346">
        <f t="shared" si="95"/>
        <v>0</v>
      </c>
      <c r="K288" s="346">
        <f t="shared" si="95"/>
        <v>0</v>
      </c>
      <c r="L288" s="291">
        <f>IF(SUM('6. Staff time'!I209:AA209)&gt;('6. Staff time'!$AC$8*$D$26),1,0)</f>
        <v>0</v>
      </c>
      <c r="M288" s="291">
        <f>IF(L288=1,SUM('6. Staff time'!I209:AA209)-$D$27,0)</f>
        <v>0</v>
      </c>
      <c r="N288" s="297" t="e">
        <f>IF(SUM('6. Staff time'!I209:AA209)&lt;$D$27,100%,$D$27/SUM('6. Staff time'!I209:AA209))</f>
        <v>#DIV/0!</v>
      </c>
      <c r="O288" s="348" t="e">
        <f t="shared" si="94"/>
        <v>#DIV/0!</v>
      </c>
      <c r="P288" s="351">
        <f>'6. Staff time'!I209</f>
        <v>0</v>
      </c>
      <c r="Q288" s="351">
        <f>'6. Staff time'!K209</f>
        <v>0</v>
      </c>
      <c r="R288" s="351">
        <f>'6. Staff time'!N209</f>
        <v>0</v>
      </c>
      <c r="S288" s="351">
        <f>'6. Staff time'!P209</f>
        <v>0</v>
      </c>
      <c r="T288" s="351">
        <f>'6. Staff time'!R209</f>
        <v>0</v>
      </c>
      <c r="U288" s="351">
        <f>'6. Staff time'!T209</f>
        <v>0</v>
      </c>
      <c r="V288" s="351">
        <f>'6. Staff time'!V209</f>
        <v>0</v>
      </c>
      <c r="W288" s="351">
        <f>'6. Staff time'!X209</f>
        <v>0</v>
      </c>
      <c r="X288" s="351">
        <f>'6. Staff time'!Z209</f>
        <v>0</v>
      </c>
      <c r="Y288" s="351">
        <f>'6. Staff time'!AA209</f>
        <v>0</v>
      </c>
      <c r="Z288" s="349">
        <f t="shared" si="83"/>
        <v>0</v>
      </c>
      <c r="AA288" s="349">
        <f t="shared" si="84"/>
        <v>0</v>
      </c>
      <c r="AB288" s="349">
        <f t="shared" si="85"/>
        <v>0</v>
      </c>
      <c r="AC288" s="349">
        <f t="shared" si="86"/>
        <v>0</v>
      </c>
      <c r="AD288" s="349">
        <f t="shared" si="87"/>
        <v>0</v>
      </c>
      <c r="AE288" s="349">
        <f t="shared" si="88"/>
        <v>0</v>
      </c>
      <c r="AF288" s="349">
        <f t="shared" si="89"/>
        <v>0</v>
      </c>
      <c r="AG288" s="349">
        <f t="shared" si="90"/>
        <v>0</v>
      </c>
      <c r="AH288" s="349">
        <f t="shared" si="91"/>
        <v>0</v>
      </c>
      <c r="AI288" s="349">
        <f t="shared" si="92"/>
        <v>0</v>
      </c>
    </row>
    <row r="289" spans="2:35">
      <c r="B289" s="291" t="str">
        <f>'6. Staff time'!C210</f>
        <v>Select cadre</v>
      </c>
      <c r="C289" s="291" t="str">
        <f>IF('4. Campaign staff'!G22=0,"",'4. Campaign staff'!G22)</f>
        <v/>
      </c>
      <c r="D289" s="291" t="str">
        <f>IF('4. Campaign staff'!I22=0,"",'4. Campaign staff'!I22)</f>
        <v/>
      </c>
      <c r="E289" s="346">
        <f t="shared" si="93"/>
        <v>0</v>
      </c>
      <c r="F289" s="346">
        <f t="shared" si="93"/>
        <v>0</v>
      </c>
      <c r="G289" s="346">
        <f t="shared" si="95"/>
        <v>0</v>
      </c>
      <c r="H289" s="346">
        <f t="shared" si="95"/>
        <v>0</v>
      </c>
      <c r="I289" s="346" t="e">
        <f t="shared" si="95"/>
        <v>#DIV/0!</v>
      </c>
      <c r="J289" s="346">
        <f t="shared" si="95"/>
        <v>0</v>
      </c>
      <c r="K289" s="346">
        <f t="shared" si="95"/>
        <v>0</v>
      </c>
      <c r="L289" s="291">
        <f>IF(SUM('6. Staff time'!I210:AA210)&gt;('6. Staff time'!$AC$8*$D$26),1,0)</f>
        <v>0</v>
      </c>
      <c r="M289" s="291">
        <f>IF(L289=1,SUM('6. Staff time'!I210:AA210)-$D$27,0)</f>
        <v>0</v>
      </c>
      <c r="N289" s="297" t="e">
        <f>IF(SUM('6. Staff time'!I210:AA210)&lt;$D$27,100%,$D$27/SUM('6. Staff time'!I210:AA210))</f>
        <v>#DIV/0!</v>
      </c>
      <c r="O289" s="348" t="e">
        <f t="shared" si="94"/>
        <v>#DIV/0!</v>
      </c>
      <c r="P289" s="351">
        <f>'6. Staff time'!I210</f>
        <v>0</v>
      </c>
      <c r="Q289" s="351">
        <f>'6. Staff time'!K210</f>
        <v>0</v>
      </c>
      <c r="R289" s="351">
        <f>'6. Staff time'!N210</f>
        <v>0</v>
      </c>
      <c r="S289" s="351">
        <f>'6. Staff time'!P210</f>
        <v>0</v>
      </c>
      <c r="T289" s="351">
        <f>'6. Staff time'!R210</f>
        <v>0</v>
      </c>
      <c r="U289" s="351">
        <f>'6. Staff time'!T210</f>
        <v>0</v>
      </c>
      <c r="V289" s="351">
        <f>'6. Staff time'!V210</f>
        <v>0</v>
      </c>
      <c r="W289" s="351">
        <f>'6. Staff time'!X210</f>
        <v>0</v>
      </c>
      <c r="X289" s="351">
        <f>'6. Staff time'!Z210</f>
        <v>0</v>
      </c>
      <c r="Y289" s="351">
        <f>'6. Staff time'!AA210</f>
        <v>0</v>
      </c>
      <c r="Z289" s="349">
        <f t="shared" si="83"/>
        <v>0</v>
      </c>
      <c r="AA289" s="349">
        <f t="shared" si="84"/>
        <v>0</v>
      </c>
      <c r="AB289" s="349">
        <f t="shared" si="85"/>
        <v>0</v>
      </c>
      <c r="AC289" s="349">
        <f t="shared" si="86"/>
        <v>0</v>
      </c>
      <c r="AD289" s="349">
        <f t="shared" si="87"/>
        <v>0</v>
      </c>
      <c r="AE289" s="349">
        <f t="shared" si="88"/>
        <v>0</v>
      </c>
      <c r="AF289" s="349">
        <f t="shared" si="89"/>
        <v>0</v>
      </c>
      <c r="AG289" s="349">
        <f t="shared" si="90"/>
        <v>0</v>
      </c>
      <c r="AH289" s="349">
        <f t="shared" si="91"/>
        <v>0</v>
      </c>
      <c r="AI289" s="349">
        <f t="shared" si="92"/>
        <v>0</v>
      </c>
    </row>
    <row r="290" spans="2:35">
      <c r="B290" s="291" t="str">
        <f>'6. Staff time'!C211</f>
        <v>Select cadre</v>
      </c>
      <c r="C290" s="291" t="str">
        <f>IF('4. Campaign staff'!G23=0,"",'4. Campaign staff'!G23)</f>
        <v/>
      </c>
      <c r="D290" s="291" t="str">
        <f>IF('4. Campaign staff'!I23=0,"",'4. Campaign staff'!I23)</f>
        <v/>
      </c>
      <c r="E290" s="346">
        <f t="shared" si="93"/>
        <v>0</v>
      </c>
      <c r="F290" s="346">
        <f t="shared" si="93"/>
        <v>0</v>
      </c>
      <c r="G290" s="346">
        <f t="shared" si="95"/>
        <v>0</v>
      </c>
      <c r="H290" s="346">
        <f t="shared" si="95"/>
        <v>0</v>
      </c>
      <c r="I290" s="346" t="e">
        <f t="shared" si="95"/>
        <v>#DIV/0!</v>
      </c>
      <c r="J290" s="346">
        <f t="shared" si="95"/>
        <v>0</v>
      </c>
      <c r="K290" s="346">
        <f t="shared" si="95"/>
        <v>0</v>
      </c>
      <c r="L290" s="291">
        <f>IF(SUM('6. Staff time'!I211:AA211)&gt;('6. Staff time'!$AC$8*$D$26),1,0)</f>
        <v>0</v>
      </c>
      <c r="M290" s="291">
        <f>IF(L290=1,SUM('6. Staff time'!I211:AA211)-$D$27,0)</f>
        <v>0</v>
      </c>
      <c r="N290" s="297" t="e">
        <f>IF(SUM('6. Staff time'!I211:AA211)&lt;$D$27,100%,$D$27/SUM('6. Staff time'!I211:AA211))</f>
        <v>#DIV/0!</v>
      </c>
      <c r="O290" s="348" t="e">
        <f t="shared" si="94"/>
        <v>#DIV/0!</v>
      </c>
      <c r="P290" s="351">
        <f>'6. Staff time'!I211</f>
        <v>0</v>
      </c>
      <c r="Q290" s="351">
        <f>'6. Staff time'!K211</f>
        <v>0</v>
      </c>
      <c r="R290" s="351">
        <f>'6. Staff time'!N211</f>
        <v>0</v>
      </c>
      <c r="S290" s="351">
        <f>'6. Staff time'!P211</f>
        <v>0</v>
      </c>
      <c r="T290" s="351">
        <f>'6. Staff time'!R211</f>
        <v>0</v>
      </c>
      <c r="U290" s="351">
        <f>'6. Staff time'!T211</f>
        <v>0</v>
      </c>
      <c r="V290" s="351">
        <f>'6. Staff time'!V211</f>
        <v>0</v>
      </c>
      <c r="W290" s="351">
        <f>'6. Staff time'!X211</f>
        <v>0</v>
      </c>
      <c r="X290" s="351">
        <f>'6. Staff time'!Z211</f>
        <v>0</v>
      </c>
      <c r="Y290" s="351">
        <f>'6. Staff time'!AA211</f>
        <v>0</v>
      </c>
      <c r="Z290" s="349">
        <f t="shared" si="83"/>
        <v>0</v>
      </c>
      <c r="AA290" s="349">
        <f t="shared" si="84"/>
        <v>0</v>
      </c>
      <c r="AB290" s="349">
        <f t="shared" si="85"/>
        <v>0</v>
      </c>
      <c r="AC290" s="349">
        <f t="shared" si="86"/>
        <v>0</v>
      </c>
      <c r="AD290" s="349">
        <f t="shared" si="87"/>
        <v>0</v>
      </c>
      <c r="AE290" s="349">
        <f t="shared" si="88"/>
        <v>0</v>
      </c>
      <c r="AF290" s="349">
        <f t="shared" si="89"/>
        <v>0</v>
      </c>
      <c r="AG290" s="349">
        <f t="shared" si="90"/>
        <v>0</v>
      </c>
      <c r="AH290" s="349">
        <f t="shared" si="91"/>
        <v>0</v>
      </c>
      <c r="AI290" s="349">
        <f t="shared" si="92"/>
        <v>0</v>
      </c>
    </row>
    <row r="291" spans="2:35">
      <c r="B291" s="291" t="str">
        <f>'6. Staff time'!C212</f>
        <v>Select cadre</v>
      </c>
      <c r="C291" s="291" t="str">
        <f>IF('4. Campaign staff'!G24=0,"",'4. Campaign staff'!G24)</f>
        <v/>
      </c>
      <c r="D291" s="291" t="str">
        <f>IF('4. Campaign staff'!I24=0,"",'4. Campaign staff'!I24)</f>
        <v/>
      </c>
      <c r="E291" s="346">
        <f t="shared" si="93"/>
        <v>0</v>
      </c>
      <c r="F291" s="346">
        <f t="shared" si="93"/>
        <v>0</v>
      </c>
      <c r="G291" s="346">
        <f t="shared" si="95"/>
        <v>0</v>
      </c>
      <c r="H291" s="346">
        <f t="shared" si="95"/>
        <v>0</v>
      </c>
      <c r="I291" s="346" t="e">
        <f t="shared" si="95"/>
        <v>#DIV/0!</v>
      </c>
      <c r="J291" s="346">
        <f t="shared" si="95"/>
        <v>0</v>
      </c>
      <c r="K291" s="346">
        <f t="shared" si="95"/>
        <v>0</v>
      </c>
      <c r="L291" s="291">
        <f>IF(SUM('6. Staff time'!I212:AA212)&gt;('6. Staff time'!$AC$8*$D$26),1,0)</f>
        <v>0</v>
      </c>
      <c r="M291" s="291">
        <f>IF(L291=1,SUM('6. Staff time'!I212:AA212)-$D$27,0)</f>
        <v>0</v>
      </c>
      <c r="N291" s="297" t="e">
        <f>IF(SUM('6. Staff time'!I212:AA212)&lt;$D$27,100%,$D$27/SUM('6. Staff time'!I212:AA212))</f>
        <v>#DIV/0!</v>
      </c>
      <c r="O291" s="348" t="e">
        <f t="shared" si="94"/>
        <v>#DIV/0!</v>
      </c>
      <c r="P291" s="351">
        <f>'6. Staff time'!I212</f>
        <v>0</v>
      </c>
      <c r="Q291" s="351">
        <f>'6. Staff time'!K212</f>
        <v>0</v>
      </c>
      <c r="R291" s="351">
        <f>'6. Staff time'!N212</f>
        <v>0</v>
      </c>
      <c r="S291" s="351">
        <f>'6. Staff time'!P212</f>
        <v>0</v>
      </c>
      <c r="T291" s="351">
        <f>'6. Staff time'!R212</f>
        <v>0</v>
      </c>
      <c r="U291" s="351">
        <f>'6. Staff time'!T212</f>
        <v>0</v>
      </c>
      <c r="V291" s="351">
        <f>'6. Staff time'!V212</f>
        <v>0</v>
      </c>
      <c r="W291" s="351">
        <f>'6. Staff time'!X212</f>
        <v>0</v>
      </c>
      <c r="X291" s="351">
        <f>'6. Staff time'!Z212</f>
        <v>0</v>
      </c>
      <c r="Y291" s="351">
        <f>'6. Staff time'!AA212</f>
        <v>0</v>
      </c>
      <c r="Z291" s="349">
        <f t="shared" si="83"/>
        <v>0</v>
      </c>
      <c r="AA291" s="349">
        <f t="shared" si="84"/>
        <v>0</v>
      </c>
      <c r="AB291" s="349">
        <f t="shared" si="85"/>
        <v>0</v>
      </c>
      <c r="AC291" s="349">
        <f t="shared" si="86"/>
        <v>0</v>
      </c>
      <c r="AD291" s="349">
        <f t="shared" si="87"/>
        <v>0</v>
      </c>
      <c r="AE291" s="349">
        <f t="shared" si="88"/>
        <v>0</v>
      </c>
      <c r="AF291" s="349">
        <f t="shared" si="89"/>
        <v>0</v>
      </c>
      <c r="AG291" s="349">
        <f t="shared" si="90"/>
        <v>0</v>
      </c>
      <c r="AH291" s="349">
        <f t="shared" si="91"/>
        <v>0</v>
      </c>
      <c r="AI291" s="349">
        <f t="shared" si="92"/>
        <v>0</v>
      </c>
    </row>
    <row r="292" spans="2:35">
      <c r="B292" s="291" t="str">
        <f>'6. Staff time'!C213</f>
        <v>Select cadre</v>
      </c>
      <c r="C292" s="291" t="str">
        <f>IF('4. Campaign staff'!G25=0,"",'4. Campaign staff'!G25)</f>
        <v/>
      </c>
      <c r="D292" s="291" t="str">
        <f>IF('4. Campaign staff'!I25=0,"",'4. Campaign staff'!I25)</f>
        <v/>
      </c>
      <c r="E292" s="346">
        <f t="shared" si="93"/>
        <v>0</v>
      </c>
      <c r="F292" s="346">
        <f t="shared" si="93"/>
        <v>0</v>
      </c>
      <c r="G292" s="346">
        <f t="shared" si="95"/>
        <v>0</v>
      </c>
      <c r="H292" s="346">
        <f t="shared" si="95"/>
        <v>0</v>
      </c>
      <c r="I292" s="346" t="e">
        <f t="shared" si="95"/>
        <v>#DIV/0!</v>
      </c>
      <c r="J292" s="346">
        <f t="shared" si="95"/>
        <v>0</v>
      </c>
      <c r="K292" s="346">
        <f t="shared" si="95"/>
        <v>0</v>
      </c>
      <c r="L292" s="291">
        <f>IF(SUM('6. Staff time'!I213:AA213)&gt;('6. Staff time'!$AC$8*$D$26),1,0)</f>
        <v>0</v>
      </c>
      <c r="M292" s="291">
        <f>IF(L292=1,SUM('6. Staff time'!I213:AA213)-$D$27,0)</f>
        <v>0</v>
      </c>
      <c r="N292" s="297" t="e">
        <f>IF(SUM('6. Staff time'!I213:AA213)&lt;$D$27,100%,$D$27/SUM('6. Staff time'!I213:AA213))</f>
        <v>#DIV/0!</v>
      </c>
      <c r="O292" s="348" t="e">
        <f t="shared" si="94"/>
        <v>#DIV/0!</v>
      </c>
      <c r="P292" s="351">
        <f>'6. Staff time'!I213</f>
        <v>0</v>
      </c>
      <c r="Q292" s="351">
        <f>'6. Staff time'!K213</f>
        <v>0</v>
      </c>
      <c r="R292" s="351">
        <f>'6. Staff time'!N213</f>
        <v>0</v>
      </c>
      <c r="S292" s="351">
        <f>'6. Staff time'!P213</f>
        <v>0</v>
      </c>
      <c r="T292" s="351">
        <f>'6. Staff time'!R213</f>
        <v>0</v>
      </c>
      <c r="U292" s="351">
        <f>'6. Staff time'!T213</f>
        <v>0</v>
      </c>
      <c r="V292" s="351">
        <f>'6. Staff time'!V213</f>
        <v>0</v>
      </c>
      <c r="W292" s="351">
        <f>'6. Staff time'!X213</f>
        <v>0</v>
      </c>
      <c r="X292" s="351">
        <f>'6. Staff time'!Z213</f>
        <v>0</v>
      </c>
      <c r="Y292" s="351">
        <f>'6. Staff time'!AA213</f>
        <v>0</v>
      </c>
      <c r="Z292" s="349">
        <f t="shared" si="83"/>
        <v>0</v>
      </c>
      <c r="AA292" s="349">
        <f t="shared" si="84"/>
        <v>0</v>
      </c>
      <c r="AB292" s="349">
        <f t="shared" si="85"/>
        <v>0</v>
      </c>
      <c r="AC292" s="349">
        <f t="shared" si="86"/>
        <v>0</v>
      </c>
      <c r="AD292" s="349">
        <f t="shared" si="87"/>
        <v>0</v>
      </c>
      <c r="AE292" s="349">
        <f t="shared" si="88"/>
        <v>0</v>
      </c>
      <c r="AF292" s="349">
        <f t="shared" si="89"/>
        <v>0</v>
      </c>
      <c r="AG292" s="349">
        <f t="shared" si="90"/>
        <v>0</v>
      </c>
      <c r="AH292" s="349">
        <f t="shared" si="91"/>
        <v>0</v>
      </c>
      <c r="AI292" s="349">
        <f t="shared" si="92"/>
        <v>0</v>
      </c>
    </row>
    <row r="293" spans="2:35">
      <c r="B293" s="291" t="str">
        <f>'6. Staff time'!C214</f>
        <v>Select cadre</v>
      </c>
      <c r="C293" s="291" t="str">
        <f>IF('4. Campaign staff'!G26=0,"",'4. Campaign staff'!G26)</f>
        <v/>
      </c>
      <c r="D293" s="291" t="str">
        <f>IF('4. Campaign staff'!I26=0,"",'4. Campaign staff'!I26)</f>
        <v/>
      </c>
      <c r="E293" s="346">
        <f t="shared" si="93"/>
        <v>0</v>
      </c>
      <c r="F293" s="346">
        <f t="shared" si="93"/>
        <v>0</v>
      </c>
      <c r="G293" s="346">
        <f t="shared" si="95"/>
        <v>0</v>
      </c>
      <c r="H293" s="346">
        <f t="shared" si="95"/>
        <v>0</v>
      </c>
      <c r="I293" s="346" t="e">
        <f t="shared" si="95"/>
        <v>#DIV/0!</v>
      </c>
      <c r="J293" s="346">
        <f t="shared" si="95"/>
        <v>0</v>
      </c>
      <c r="K293" s="346">
        <f t="shared" si="95"/>
        <v>0</v>
      </c>
      <c r="L293" s="291">
        <f>IF(SUM('6. Staff time'!I214:AA214)&gt;('6. Staff time'!$AC$8*$D$26),1,0)</f>
        <v>0</v>
      </c>
      <c r="M293" s="291">
        <f>IF(L293=1,SUM('6. Staff time'!I214:AA214)-$D$27,0)</f>
        <v>0</v>
      </c>
      <c r="N293" s="297" t="e">
        <f>IF(SUM('6. Staff time'!I214:AA214)&lt;$D$27,100%,$D$27/SUM('6. Staff time'!I214:AA214))</f>
        <v>#DIV/0!</v>
      </c>
      <c r="O293" s="348" t="e">
        <f t="shared" si="94"/>
        <v>#DIV/0!</v>
      </c>
      <c r="P293" s="351">
        <f>'6. Staff time'!I214</f>
        <v>0</v>
      </c>
      <c r="Q293" s="351">
        <f>'6. Staff time'!K214</f>
        <v>0</v>
      </c>
      <c r="R293" s="351">
        <f>'6. Staff time'!N214</f>
        <v>0</v>
      </c>
      <c r="S293" s="351">
        <f>'6. Staff time'!P214</f>
        <v>0</v>
      </c>
      <c r="T293" s="351">
        <f>'6. Staff time'!R214</f>
        <v>0</v>
      </c>
      <c r="U293" s="351">
        <f>'6. Staff time'!T214</f>
        <v>0</v>
      </c>
      <c r="V293" s="351">
        <f>'6. Staff time'!V214</f>
        <v>0</v>
      </c>
      <c r="W293" s="351">
        <f>'6. Staff time'!X214</f>
        <v>0</v>
      </c>
      <c r="X293" s="351">
        <f>'6. Staff time'!Z214</f>
        <v>0</v>
      </c>
      <c r="Y293" s="351">
        <f>'6. Staff time'!AA214</f>
        <v>0</v>
      </c>
      <c r="Z293" s="349">
        <f t="shared" si="83"/>
        <v>0</v>
      </c>
      <c r="AA293" s="349">
        <f t="shared" si="84"/>
        <v>0</v>
      </c>
      <c r="AB293" s="349">
        <f t="shared" si="85"/>
        <v>0</v>
      </c>
      <c r="AC293" s="349">
        <f t="shared" si="86"/>
        <v>0</v>
      </c>
      <c r="AD293" s="349">
        <f t="shared" si="87"/>
        <v>0</v>
      </c>
      <c r="AE293" s="349">
        <f t="shared" si="88"/>
        <v>0</v>
      </c>
      <c r="AF293" s="349">
        <f t="shared" si="89"/>
        <v>0</v>
      </c>
      <c r="AG293" s="349">
        <f t="shared" si="90"/>
        <v>0</v>
      </c>
      <c r="AH293" s="349">
        <f t="shared" si="91"/>
        <v>0</v>
      </c>
      <c r="AI293" s="349">
        <f t="shared" si="92"/>
        <v>0</v>
      </c>
    </row>
    <row r="294" spans="2:35">
      <c r="B294" s="291" t="str">
        <f>'6. Staff time'!C215</f>
        <v>Select cadre</v>
      </c>
      <c r="C294" s="291" t="str">
        <f>IF('4. Campaign staff'!G27=0,"",'4. Campaign staff'!G27)</f>
        <v/>
      </c>
      <c r="D294" s="291" t="str">
        <f>IF('4. Campaign staff'!I27=0,"",'4. Campaign staff'!I27)</f>
        <v/>
      </c>
      <c r="E294" s="346">
        <f t="shared" ref="E294:F309" si="96">E126</f>
        <v>0</v>
      </c>
      <c r="F294" s="346">
        <f t="shared" si="96"/>
        <v>0</v>
      </c>
      <c r="G294" s="346">
        <f t="shared" si="95"/>
        <v>0</v>
      </c>
      <c r="H294" s="346">
        <f t="shared" si="95"/>
        <v>0</v>
      </c>
      <c r="I294" s="346" t="e">
        <f t="shared" si="95"/>
        <v>#DIV/0!</v>
      </c>
      <c r="J294" s="346">
        <f t="shared" si="95"/>
        <v>0</v>
      </c>
      <c r="K294" s="346">
        <f t="shared" si="95"/>
        <v>0</v>
      </c>
      <c r="L294" s="291">
        <f>IF(SUM('6. Staff time'!I215:AA215)&gt;('6. Staff time'!$AC$8*$D$26),1,0)</f>
        <v>0</v>
      </c>
      <c r="M294" s="291">
        <f>IF(L294=1,SUM('6. Staff time'!I215:AA215)-$D$27,0)</f>
        <v>0</v>
      </c>
      <c r="N294" s="297" t="e">
        <f>IF(SUM('6. Staff time'!I215:AA215)&lt;$D$27,100%,$D$27/SUM('6. Staff time'!I215:AA215))</f>
        <v>#DIV/0!</v>
      </c>
      <c r="O294" s="348" t="e">
        <f t="shared" si="94"/>
        <v>#DIV/0!</v>
      </c>
      <c r="P294" s="351">
        <f>'6. Staff time'!I215</f>
        <v>0</v>
      </c>
      <c r="Q294" s="351">
        <f>'6. Staff time'!K215</f>
        <v>0</v>
      </c>
      <c r="R294" s="351">
        <f>'6. Staff time'!N215</f>
        <v>0</v>
      </c>
      <c r="S294" s="351">
        <f>'6. Staff time'!P215</f>
        <v>0</v>
      </c>
      <c r="T294" s="351">
        <f>'6. Staff time'!R215</f>
        <v>0</v>
      </c>
      <c r="U294" s="351">
        <f>'6. Staff time'!T215</f>
        <v>0</v>
      </c>
      <c r="V294" s="351">
        <f>'6. Staff time'!V215</f>
        <v>0</v>
      </c>
      <c r="W294" s="351">
        <f>'6. Staff time'!X215</f>
        <v>0</v>
      </c>
      <c r="X294" s="351">
        <f>'6. Staff time'!Z215</f>
        <v>0</v>
      </c>
      <c r="Y294" s="351">
        <f>'6. Staff time'!AA215</f>
        <v>0</v>
      </c>
      <c r="Z294" s="349">
        <f t="shared" si="83"/>
        <v>0</v>
      </c>
      <c r="AA294" s="349">
        <f t="shared" si="84"/>
        <v>0</v>
      </c>
      <c r="AB294" s="349">
        <f t="shared" si="85"/>
        <v>0</v>
      </c>
      <c r="AC294" s="349">
        <f t="shared" si="86"/>
        <v>0</v>
      </c>
      <c r="AD294" s="349">
        <f t="shared" si="87"/>
        <v>0</v>
      </c>
      <c r="AE294" s="349">
        <f t="shared" si="88"/>
        <v>0</v>
      </c>
      <c r="AF294" s="349">
        <f t="shared" si="89"/>
        <v>0</v>
      </c>
      <c r="AG294" s="349">
        <f t="shared" si="90"/>
        <v>0</v>
      </c>
      <c r="AH294" s="349">
        <f t="shared" si="91"/>
        <v>0</v>
      </c>
      <c r="AI294" s="349">
        <f t="shared" si="92"/>
        <v>0</v>
      </c>
    </row>
    <row r="295" spans="2:35">
      <c r="B295" s="291" t="str">
        <f>'6. Staff time'!C216</f>
        <v>Select cadre</v>
      </c>
      <c r="C295" s="291" t="str">
        <f>IF('4. Campaign staff'!G28=0,"",'4. Campaign staff'!G28)</f>
        <v/>
      </c>
      <c r="D295" s="291" t="str">
        <f>IF('4. Campaign staff'!I28=0,"",'4. Campaign staff'!I28)</f>
        <v/>
      </c>
      <c r="E295" s="346">
        <f t="shared" si="96"/>
        <v>0</v>
      </c>
      <c r="F295" s="346">
        <f t="shared" si="96"/>
        <v>0</v>
      </c>
      <c r="G295" s="346">
        <f t="shared" si="95"/>
        <v>0</v>
      </c>
      <c r="H295" s="346">
        <f t="shared" si="95"/>
        <v>0</v>
      </c>
      <c r="I295" s="346" t="e">
        <f t="shared" si="95"/>
        <v>#DIV/0!</v>
      </c>
      <c r="J295" s="346">
        <f t="shared" si="95"/>
        <v>0</v>
      </c>
      <c r="K295" s="346">
        <f t="shared" si="95"/>
        <v>0</v>
      </c>
      <c r="L295" s="291">
        <f>IF(SUM('6. Staff time'!I216:AA216)&gt;('6. Staff time'!$AC$8*$D$26),1,0)</f>
        <v>0</v>
      </c>
      <c r="M295" s="291">
        <f>IF(L295=1,SUM('6. Staff time'!I216:AA216)-$D$27,0)</f>
        <v>0</v>
      </c>
      <c r="N295" s="297" t="e">
        <f>IF(SUM('6. Staff time'!I216:AA216)&lt;$D$27,100%,$D$27/SUM('6. Staff time'!I216:AA216))</f>
        <v>#DIV/0!</v>
      </c>
      <c r="O295" s="348" t="e">
        <f t="shared" si="94"/>
        <v>#DIV/0!</v>
      </c>
      <c r="P295" s="351">
        <f>'6. Staff time'!I216</f>
        <v>0</v>
      </c>
      <c r="Q295" s="351">
        <f>'6. Staff time'!K216</f>
        <v>0</v>
      </c>
      <c r="R295" s="351">
        <f>'6. Staff time'!N216</f>
        <v>0</v>
      </c>
      <c r="S295" s="351">
        <f>'6. Staff time'!P216</f>
        <v>0</v>
      </c>
      <c r="T295" s="351">
        <f>'6. Staff time'!R216</f>
        <v>0</v>
      </c>
      <c r="U295" s="351">
        <f>'6. Staff time'!T216</f>
        <v>0</v>
      </c>
      <c r="V295" s="351">
        <f>'6. Staff time'!V216</f>
        <v>0</v>
      </c>
      <c r="W295" s="351">
        <f>'6. Staff time'!X216</f>
        <v>0</v>
      </c>
      <c r="X295" s="351">
        <f>'6. Staff time'!Z216</f>
        <v>0</v>
      </c>
      <c r="Y295" s="351">
        <f>'6. Staff time'!AA216</f>
        <v>0</v>
      </c>
      <c r="Z295" s="349">
        <f t="shared" si="83"/>
        <v>0</v>
      </c>
      <c r="AA295" s="349">
        <f t="shared" si="84"/>
        <v>0</v>
      </c>
      <c r="AB295" s="349">
        <f t="shared" si="85"/>
        <v>0</v>
      </c>
      <c r="AC295" s="349">
        <f t="shared" si="86"/>
        <v>0</v>
      </c>
      <c r="AD295" s="349">
        <f t="shared" si="87"/>
        <v>0</v>
      </c>
      <c r="AE295" s="349">
        <f t="shared" si="88"/>
        <v>0</v>
      </c>
      <c r="AF295" s="349">
        <f t="shared" si="89"/>
        <v>0</v>
      </c>
      <c r="AG295" s="349">
        <f t="shared" si="90"/>
        <v>0</v>
      </c>
      <c r="AH295" s="349">
        <f t="shared" si="91"/>
        <v>0</v>
      </c>
      <c r="AI295" s="349">
        <f t="shared" si="92"/>
        <v>0</v>
      </c>
    </row>
    <row r="296" spans="2:35">
      <c r="B296" s="291" t="str">
        <f>'6. Staff time'!C217</f>
        <v>Select cadre</v>
      </c>
      <c r="C296" s="291" t="str">
        <f>IF('4. Campaign staff'!G29=0,"",'4. Campaign staff'!G29)</f>
        <v/>
      </c>
      <c r="D296" s="291" t="str">
        <f>IF('4. Campaign staff'!I29=0,"",'4. Campaign staff'!I29)</f>
        <v/>
      </c>
      <c r="E296" s="346">
        <f t="shared" si="96"/>
        <v>0</v>
      </c>
      <c r="F296" s="346">
        <f t="shared" si="96"/>
        <v>0</v>
      </c>
      <c r="G296" s="346">
        <f t="shared" si="95"/>
        <v>0</v>
      </c>
      <c r="H296" s="346">
        <f t="shared" si="95"/>
        <v>0</v>
      </c>
      <c r="I296" s="346" t="e">
        <f t="shared" si="95"/>
        <v>#DIV/0!</v>
      </c>
      <c r="J296" s="346">
        <f t="shared" si="95"/>
        <v>0</v>
      </c>
      <c r="K296" s="346">
        <f t="shared" si="95"/>
        <v>0</v>
      </c>
      <c r="L296" s="291">
        <f>IF(SUM('6. Staff time'!I217:AA217)&gt;('6. Staff time'!$AC$8*$D$26),1,0)</f>
        <v>0</v>
      </c>
      <c r="M296" s="291">
        <f>IF(L296=1,SUM('6. Staff time'!I217:AA217)-$D$27,0)</f>
        <v>0</v>
      </c>
      <c r="N296" s="297" t="e">
        <f>IF(SUM('6. Staff time'!I217:AA217)&lt;$D$27,100%,$D$27/SUM('6. Staff time'!I217:AA217))</f>
        <v>#DIV/0!</v>
      </c>
      <c r="O296" s="348" t="e">
        <f t="shared" si="94"/>
        <v>#DIV/0!</v>
      </c>
      <c r="P296" s="351">
        <f>'6. Staff time'!I217</f>
        <v>0</v>
      </c>
      <c r="Q296" s="351">
        <f>'6. Staff time'!K217</f>
        <v>0</v>
      </c>
      <c r="R296" s="351">
        <f>'6. Staff time'!N217</f>
        <v>0</v>
      </c>
      <c r="S296" s="351">
        <f>'6. Staff time'!P217</f>
        <v>0</v>
      </c>
      <c r="T296" s="351">
        <f>'6. Staff time'!R217</f>
        <v>0</v>
      </c>
      <c r="U296" s="351">
        <f>'6. Staff time'!T217</f>
        <v>0</v>
      </c>
      <c r="V296" s="351">
        <f>'6. Staff time'!V217</f>
        <v>0</v>
      </c>
      <c r="W296" s="351">
        <f>'6. Staff time'!X217</f>
        <v>0</v>
      </c>
      <c r="X296" s="351">
        <f>'6. Staff time'!Z217</f>
        <v>0</v>
      </c>
      <c r="Y296" s="351">
        <f>'6. Staff time'!AA217</f>
        <v>0</v>
      </c>
      <c r="Z296" s="349">
        <f t="shared" si="83"/>
        <v>0</v>
      </c>
      <c r="AA296" s="349">
        <f t="shared" si="84"/>
        <v>0</v>
      </c>
      <c r="AB296" s="349">
        <f t="shared" si="85"/>
        <v>0</v>
      </c>
      <c r="AC296" s="349">
        <f t="shared" si="86"/>
        <v>0</v>
      </c>
      <c r="AD296" s="349">
        <f t="shared" si="87"/>
        <v>0</v>
      </c>
      <c r="AE296" s="349">
        <f t="shared" si="88"/>
        <v>0</v>
      </c>
      <c r="AF296" s="349">
        <f t="shared" si="89"/>
        <v>0</v>
      </c>
      <c r="AG296" s="349">
        <f t="shared" si="90"/>
        <v>0</v>
      </c>
      <c r="AH296" s="349">
        <f t="shared" si="91"/>
        <v>0</v>
      </c>
      <c r="AI296" s="349">
        <f t="shared" si="92"/>
        <v>0</v>
      </c>
    </row>
    <row r="297" spans="2:35">
      <c r="B297" s="291" t="str">
        <f>'6. Staff time'!C218</f>
        <v>Select cadre</v>
      </c>
      <c r="C297" s="291" t="str">
        <f>IF('4. Campaign staff'!G30=0,"",'4. Campaign staff'!G30)</f>
        <v/>
      </c>
      <c r="D297" s="291" t="str">
        <f>IF('4. Campaign staff'!I30=0,"",'4. Campaign staff'!I30)</f>
        <v/>
      </c>
      <c r="E297" s="346">
        <f t="shared" si="96"/>
        <v>0</v>
      </c>
      <c r="F297" s="346">
        <f t="shared" si="96"/>
        <v>0</v>
      </c>
      <c r="G297" s="346">
        <f t="shared" ref="G297:K306" si="97">G129</f>
        <v>0</v>
      </c>
      <c r="H297" s="346">
        <f t="shared" si="97"/>
        <v>0</v>
      </c>
      <c r="I297" s="346" t="e">
        <f t="shared" si="97"/>
        <v>#DIV/0!</v>
      </c>
      <c r="J297" s="346">
        <f t="shared" si="97"/>
        <v>0</v>
      </c>
      <c r="K297" s="346">
        <f t="shared" si="97"/>
        <v>0</v>
      </c>
      <c r="L297" s="291">
        <f>IF(SUM('6. Staff time'!I218:AA218)&gt;('6. Staff time'!$AC$8*$D$26),1,0)</f>
        <v>0</v>
      </c>
      <c r="M297" s="291">
        <f>IF(L297=1,SUM('6. Staff time'!I218:AA218)-$D$27,0)</f>
        <v>0</v>
      </c>
      <c r="N297" s="297" t="e">
        <f>IF(SUM('6. Staff time'!I218:AA218)&lt;$D$27,100%,$D$27/SUM('6. Staff time'!I218:AA218))</f>
        <v>#DIV/0!</v>
      </c>
      <c r="O297" s="348" t="e">
        <f t="shared" si="94"/>
        <v>#DIV/0!</v>
      </c>
      <c r="P297" s="351">
        <f>'6. Staff time'!I218</f>
        <v>0</v>
      </c>
      <c r="Q297" s="351">
        <f>'6. Staff time'!K218</f>
        <v>0</v>
      </c>
      <c r="R297" s="351">
        <f>'6. Staff time'!N218</f>
        <v>0</v>
      </c>
      <c r="S297" s="351">
        <f>'6. Staff time'!P218</f>
        <v>0</v>
      </c>
      <c r="T297" s="351">
        <f>'6. Staff time'!R218</f>
        <v>0</v>
      </c>
      <c r="U297" s="351">
        <f>'6. Staff time'!T218</f>
        <v>0</v>
      </c>
      <c r="V297" s="351">
        <f>'6. Staff time'!V218</f>
        <v>0</v>
      </c>
      <c r="W297" s="351">
        <f>'6. Staff time'!X218</f>
        <v>0</v>
      </c>
      <c r="X297" s="351">
        <f>'6. Staff time'!Z218</f>
        <v>0</v>
      </c>
      <c r="Y297" s="351">
        <f>'6. Staff time'!AA218</f>
        <v>0</v>
      </c>
      <c r="Z297" s="349">
        <f t="shared" si="83"/>
        <v>0</v>
      </c>
      <c r="AA297" s="349">
        <f t="shared" si="84"/>
        <v>0</v>
      </c>
      <c r="AB297" s="349">
        <f t="shared" si="85"/>
        <v>0</v>
      </c>
      <c r="AC297" s="349">
        <f t="shared" si="86"/>
        <v>0</v>
      </c>
      <c r="AD297" s="349">
        <f t="shared" si="87"/>
        <v>0</v>
      </c>
      <c r="AE297" s="349">
        <f t="shared" si="88"/>
        <v>0</v>
      </c>
      <c r="AF297" s="349">
        <f t="shared" si="89"/>
        <v>0</v>
      </c>
      <c r="AG297" s="349">
        <f t="shared" si="90"/>
        <v>0</v>
      </c>
      <c r="AH297" s="349">
        <f t="shared" si="91"/>
        <v>0</v>
      </c>
      <c r="AI297" s="349">
        <f t="shared" si="92"/>
        <v>0</v>
      </c>
    </row>
    <row r="298" spans="2:35">
      <c r="B298" s="291" t="str">
        <f>'6. Staff time'!C219</f>
        <v>Select cadre</v>
      </c>
      <c r="C298" s="291" t="str">
        <f>IF('4. Campaign staff'!G31=0,"",'4. Campaign staff'!G31)</f>
        <v/>
      </c>
      <c r="D298" s="291" t="str">
        <f>IF('4. Campaign staff'!I31=0,"",'4. Campaign staff'!I31)</f>
        <v/>
      </c>
      <c r="E298" s="346">
        <f t="shared" si="96"/>
        <v>0</v>
      </c>
      <c r="F298" s="346">
        <f t="shared" si="96"/>
        <v>0</v>
      </c>
      <c r="G298" s="346">
        <f t="shared" si="97"/>
        <v>0</v>
      </c>
      <c r="H298" s="346">
        <f t="shared" si="97"/>
        <v>0</v>
      </c>
      <c r="I298" s="346" t="e">
        <f t="shared" si="97"/>
        <v>#DIV/0!</v>
      </c>
      <c r="J298" s="346">
        <f t="shared" si="97"/>
        <v>0</v>
      </c>
      <c r="K298" s="346">
        <f t="shared" si="97"/>
        <v>0</v>
      </c>
      <c r="L298" s="291">
        <f>IF(SUM('6. Staff time'!I219:AA219)&gt;('6. Staff time'!$AC$8*$D$26),1,0)</f>
        <v>0</v>
      </c>
      <c r="M298" s="291">
        <f>IF(L298=1,SUM('6. Staff time'!I219:AA219)-$D$27,0)</f>
        <v>0</v>
      </c>
      <c r="N298" s="297" t="e">
        <f>IF(SUM('6. Staff time'!I219:AA219)&lt;$D$27,100%,$D$27/SUM('6. Staff time'!I219:AA219))</f>
        <v>#DIV/0!</v>
      </c>
      <c r="O298" s="348" t="e">
        <f t="shared" si="94"/>
        <v>#DIV/0!</v>
      </c>
      <c r="P298" s="351">
        <f>'6. Staff time'!I219</f>
        <v>0</v>
      </c>
      <c r="Q298" s="351">
        <f>'6. Staff time'!K219</f>
        <v>0</v>
      </c>
      <c r="R298" s="351">
        <f>'6. Staff time'!N219</f>
        <v>0</v>
      </c>
      <c r="S298" s="351">
        <f>'6. Staff time'!P219</f>
        <v>0</v>
      </c>
      <c r="T298" s="351">
        <f>'6. Staff time'!R219</f>
        <v>0</v>
      </c>
      <c r="U298" s="351">
        <f>'6. Staff time'!T219</f>
        <v>0</v>
      </c>
      <c r="V298" s="351">
        <f>'6. Staff time'!V219</f>
        <v>0</v>
      </c>
      <c r="W298" s="351">
        <f>'6. Staff time'!X219</f>
        <v>0</v>
      </c>
      <c r="X298" s="351">
        <f>'6. Staff time'!Z219</f>
        <v>0</v>
      </c>
      <c r="Y298" s="351">
        <f>'6. Staff time'!AA219</f>
        <v>0</v>
      </c>
      <c r="Z298" s="349">
        <f t="shared" si="83"/>
        <v>0</v>
      </c>
      <c r="AA298" s="349">
        <f t="shared" si="84"/>
        <v>0</v>
      </c>
      <c r="AB298" s="349">
        <f t="shared" si="85"/>
        <v>0</v>
      </c>
      <c r="AC298" s="349">
        <f t="shared" si="86"/>
        <v>0</v>
      </c>
      <c r="AD298" s="349">
        <f t="shared" si="87"/>
        <v>0</v>
      </c>
      <c r="AE298" s="349">
        <f t="shared" si="88"/>
        <v>0</v>
      </c>
      <c r="AF298" s="349">
        <f t="shared" si="89"/>
        <v>0</v>
      </c>
      <c r="AG298" s="349">
        <f t="shared" si="90"/>
        <v>0</v>
      </c>
      <c r="AH298" s="349">
        <f t="shared" si="91"/>
        <v>0</v>
      </c>
      <c r="AI298" s="349">
        <f t="shared" si="92"/>
        <v>0</v>
      </c>
    </row>
    <row r="299" spans="2:35">
      <c r="B299" s="291" t="str">
        <f>'6. Staff time'!C220</f>
        <v>Select cadre</v>
      </c>
      <c r="C299" s="291" t="str">
        <f>IF('4. Campaign staff'!G32=0,"",'4. Campaign staff'!G32)</f>
        <v/>
      </c>
      <c r="D299" s="291" t="str">
        <f>IF('4. Campaign staff'!I32=0,"",'4. Campaign staff'!I32)</f>
        <v/>
      </c>
      <c r="E299" s="346">
        <f t="shared" si="96"/>
        <v>0</v>
      </c>
      <c r="F299" s="346">
        <f t="shared" si="96"/>
        <v>0</v>
      </c>
      <c r="G299" s="346">
        <f t="shared" si="97"/>
        <v>0</v>
      </c>
      <c r="H299" s="346">
        <f t="shared" si="97"/>
        <v>0</v>
      </c>
      <c r="I299" s="346" t="e">
        <f t="shared" si="97"/>
        <v>#DIV/0!</v>
      </c>
      <c r="J299" s="346">
        <f t="shared" si="97"/>
        <v>0</v>
      </c>
      <c r="K299" s="346">
        <f t="shared" si="97"/>
        <v>0</v>
      </c>
      <c r="L299" s="291">
        <f>IF(SUM('6. Staff time'!I220:AA220)&gt;('6. Staff time'!$AC$8*$D$26),1,0)</f>
        <v>0</v>
      </c>
      <c r="M299" s="291">
        <f>IF(L299=1,SUM('6. Staff time'!I220:AA220)-$D$27,0)</f>
        <v>0</v>
      </c>
      <c r="N299" s="297" t="e">
        <f>IF(SUM('6. Staff time'!I220:AA220)&lt;$D$27,100%,$D$27/SUM('6. Staff time'!I220:AA220))</f>
        <v>#DIV/0!</v>
      </c>
      <c r="O299" s="348" t="e">
        <f t="shared" si="94"/>
        <v>#DIV/0!</v>
      </c>
      <c r="P299" s="351">
        <f>'6. Staff time'!I220</f>
        <v>0</v>
      </c>
      <c r="Q299" s="351">
        <f>'6. Staff time'!K220</f>
        <v>0</v>
      </c>
      <c r="R299" s="351">
        <f>'6. Staff time'!N220</f>
        <v>0</v>
      </c>
      <c r="S299" s="351">
        <f>'6. Staff time'!P220</f>
        <v>0</v>
      </c>
      <c r="T299" s="351">
        <f>'6. Staff time'!R220</f>
        <v>0</v>
      </c>
      <c r="U299" s="351">
        <f>'6. Staff time'!T220</f>
        <v>0</v>
      </c>
      <c r="V299" s="351">
        <f>'6. Staff time'!V220</f>
        <v>0</v>
      </c>
      <c r="W299" s="351">
        <f>'6. Staff time'!X220</f>
        <v>0</v>
      </c>
      <c r="X299" s="351">
        <f>'6. Staff time'!Z220</f>
        <v>0</v>
      </c>
      <c r="Y299" s="351">
        <f>'6. Staff time'!AA220</f>
        <v>0</v>
      </c>
      <c r="Z299" s="349">
        <f t="shared" si="83"/>
        <v>0</v>
      </c>
      <c r="AA299" s="349">
        <f t="shared" si="84"/>
        <v>0</v>
      </c>
      <c r="AB299" s="349">
        <f t="shared" si="85"/>
        <v>0</v>
      </c>
      <c r="AC299" s="349">
        <f t="shared" si="86"/>
        <v>0</v>
      </c>
      <c r="AD299" s="349">
        <f t="shared" si="87"/>
        <v>0</v>
      </c>
      <c r="AE299" s="349">
        <f t="shared" si="88"/>
        <v>0</v>
      </c>
      <c r="AF299" s="349">
        <f t="shared" si="89"/>
        <v>0</v>
      </c>
      <c r="AG299" s="349">
        <f t="shared" si="90"/>
        <v>0</v>
      </c>
      <c r="AH299" s="349">
        <f t="shared" si="91"/>
        <v>0</v>
      </c>
      <c r="AI299" s="349">
        <f t="shared" si="92"/>
        <v>0</v>
      </c>
    </row>
    <row r="300" spans="2:35">
      <c r="B300" s="291" t="str">
        <f>'6. Staff time'!C221</f>
        <v>Select cadre</v>
      </c>
      <c r="C300" s="291" t="str">
        <f>IF('4. Campaign staff'!G33=0,"",'4. Campaign staff'!G33)</f>
        <v/>
      </c>
      <c r="D300" s="291" t="str">
        <f>IF('4. Campaign staff'!I33=0,"",'4. Campaign staff'!I33)</f>
        <v/>
      </c>
      <c r="E300" s="346">
        <f t="shared" si="96"/>
        <v>0</v>
      </c>
      <c r="F300" s="346">
        <f t="shared" si="96"/>
        <v>0</v>
      </c>
      <c r="G300" s="346">
        <f t="shared" si="97"/>
        <v>0</v>
      </c>
      <c r="H300" s="346">
        <f t="shared" si="97"/>
        <v>0</v>
      </c>
      <c r="I300" s="346" t="e">
        <f t="shared" si="97"/>
        <v>#DIV/0!</v>
      </c>
      <c r="J300" s="346">
        <f t="shared" si="97"/>
        <v>0</v>
      </c>
      <c r="K300" s="346">
        <f t="shared" si="97"/>
        <v>0</v>
      </c>
      <c r="L300" s="291">
        <f>IF(SUM('6. Staff time'!I221:AA221)&gt;('6. Staff time'!$AC$8*$D$26),1,0)</f>
        <v>0</v>
      </c>
      <c r="M300" s="291">
        <f>IF(L300=1,SUM('6. Staff time'!I221:AA221)-$D$27,0)</f>
        <v>0</v>
      </c>
      <c r="N300" s="297" t="e">
        <f>IF(SUM('6. Staff time'!I221:AA221)&lt;$D$27,100%,$D$27/SUM('6. Staff time'!I221:AA221))</f>
        <v>#DIV/0!</v>
      </c>
      <c r="O300" s="348" t="e">
        <f t="shared" si="94"/>
        <v>#DIV/0!</v>
      </c>
      <c r="P300" s="351">
        <f>'6. Staff time'!I221</f>
        <v>0</v>
      </c>
      <c r="Q300" s="351">
        <f>'6. Staff time'!K221</f>
        <v>0</v>
      </c>
      <c r="R300" s="351">
        <f>'6. Staff time'!N221</f>
        <v>0</v>
      </c>
      <c r="S300" s="351">
        <f>'6. Staff time'!P221</f>
        <v>0</v>
      </c>
      <c r="T300" s="351">
        <f>'6. Staff time'!R221</f>
        <v>0</v>
      </c>
      <c r="U300" s="351">
        <f>'6. Staff time'!T221</f>
        <v>0</v>
      </c>
      <c r="V300" s="351">
        <f>'6. Staff time'!V221</f>
        <v>0</v>
      </c>
      <c r="W300" s="351">
        <f>'6. Staff time'!X221</f>
        <v>0</v>
      </c>
      <c r="X300" s="351">
        <f>'6. Staff time'!Z221</f>
        <v>0</v>
      </c>
      <c r="Y300" s="351">
        <f>'6. Staff time'!AA221</f>
        <v>0</v>
      </c>
      <c r="Z300" s="349">
        <f t="shared" si="83"/>
        <v>0</v>
      </c>
      <c r="AA300" s="349">
        <f t="shared" si="84"/>
        <v>0</v>
      </c>
      <c r="AB300" s="349">
        <f t="shared" si="85"/>
        <v>0</v>
      </c>
      <c r="AC300" s="349">
        <f t="shared" si="86"/>
        <v>0</v>
      </c>
      <c r="AD300" s="349">
        <f t="shared" si="87"/>
        <v>0</v>
      </c>
      <c r="AE300" s="349">
        <f t="shared" si="88"/>
        <v>0</v>
      </c>
      <c r="AF300" s="349">
        <f t="shared" si="89"/>
        <v>0</v>
      </c>
      <c r="AG300" s="349">
        <f t="shared" si="90"/>
        <v>0</v>
      </c>
      <c r="AH300" s="349">
        <f t="shared" si="91"/>
        <v>0</v>
      </c>
      <c r="AI300" s="349">
        <f t="shared" si="92"/>
        <v>0</v>
      </c>
    </row>
    <row r="301" spans="2:35">
      <c r="B301" s="291" t="str">
        <f>'6. Staff time'!C222</f>
        <v>Select cadre</v>
      </c>
      <c r="C301" s="291" t="str">
        <f>IF('4. Campaign staff'!G34=0,"",'4. Campaign staff'!G34)</f>
        <v/>
      </c>
      <c r="D301" s="291" t="str">
        <f>IF('4. Campaign staff'!I34=0,"",'4. Campaign staff'!I34)</f>
        <v/>
      </c>
      <c r="E301" s="346">
        <f t="shared" si="96"/>
        <v>0</v>
      </c>
      <c r="F301" s="346">
        <f t="shared" si="96"/>
        <v>0</v>
      </c>
      <c r="G301" s="346">
        <f t="shared" si="97"/>
        <v>0</v>
      </c>
      <c r="H301" s="346">
        <f t="shared" si="97"/>
        <v>0</v>
      </c>
      <c r="I301" s="346" t="e">
        <f t="shared" si="97"/>
        <v>#DIV/0!</v>
      </c>
      <c r="J301" s="346">
        <f t="shared" si="97"/>
        <v>0</v>
      </c>
      <c r="K301" s="346">
        <f t="shared" si="97"/>
        <v>0</v>
      </c>
      <c r="L301" s="291">
        <f>IF(SUM('6. Staff time'!I222:AA222)&gt;('6. Staff time'!$AC$8*$D$26),1,0)</f>
        <v>0</v>
      </c>
      <c r="M301" s="291">
        <f>IF(L301=1,SUM('6. Staff time'!I222:AA222)-$D$27,0)</f>
        <v>0</v>
      </c>
      <c r="N301" s="297" t="e">
        <f>IF(SUM('6. Staff time'!I222:AA222)&lt;$D$27,100%,$D$27/SUM('6. Staff time'!I222:AA222))</f>
        <v>#DIV/0!</v>
      </c>
      <c r="O301" s="348" t="e">
        <f t="shared" si="94"/>
        <v>#DIV/0!</v>
      </c>
      <c r="P301" s="351">
        <f>'6. Staff time'!I222</f>
        <v>0</v>
      </c>
      <c r="Q301" s="351">
        <f>'6. Staff time'!K222</f>
        <v>0</v>
      </c>
      <c r="R301" s="351">
        <f>'6. Staff time'!N222</f>
        <v>0</v>
      </c>
      <c r="S301" s="351">
        <f>'6. Staff time'!P222</f>
        <v>0</v>
      </c>
      <c r="T301" s="351">
        <f>'6. Staff time'!R222</f>
        <v>0</v>
      </c>
      <c r="U301" s="351">
        <f>'6. Staff time'!T222</f>
        <v>0</v>
      </c>
      <c r="V301" s="351">
        <f>'6. Staff time'!V222</f>
        <v>0</v>
      </c>
      <c r="W301" s="351">
        <f>'6. Staff time'!X222</f>
        <v>0</v>
      </c>
      <c r="X301" s="351">
        <f>'6. Staff time'!Z222</f>
        <v>0</v>
      </c>
      <c r="Y301" s="351">
        <f>'6. Staff time'!AA222</f>
        <v>0</v>
      </c>
      <c r="Z301" s="349">
        <f t="shared" si="83"/>
        <v>0</v>
      </c>
      <c r="AA301" s="349">
        <f t="shared" si="84"/>
        <v>0</v>
      </c>
      <c r="AB301" s="349">
        <f t="shared" si="85"/>
        <v>0</v>
      </c>
      <c r="AC301" s="349">
        <f t="shared" si="86"/>
        <v>0</v>
      </c>
      <c r="AD301" s="349">
        <f t="shared" si="87"/>
        <v>0</v>
      </c>
      <c r="AE301" s="349">
        <f t="shared" si="88"/>
        <v>0</v>
      </c>
      <c r="AF301" s="349">
        <f t="shared" si="89"/>
        <v>0</v>
      </c>
      <c r="AG301" s="349">
        <f t="shared" si="90"/>
        <v>0</v>
      </c>
      <c r="AH301" s="349">
        <f t="shared" si="91"/>
        <v>0</v>
      </c>
      <c r="AI301" s="349">
        <f t="shared" si="92"/>
        <v>0</v>
      </c>
    </row>
    <row r="302" spans="2:35">
      <c r="B302" s="291" t="str">
        <f>'6. Staff time'!C223</f>
        <v>Select cadre</v>
      </c>
      <c r="C302" s="291" t="str">
        <f>IF('4. Campaign staff'!G35=0,"",'4. Campaign staff'!G35)</f>
        <v/>
      </c>
      <c r="D302" s="291" t="str">
        <f>IF('4. Campaign staff'!I35=0,"",'4. Campaign staff'!I35)</f>
        <v/>
      </c>
      <c r="E302" s="346">
        <f t="shared" si="96"/>
        <v>0</v>
      </c>
      <c r="F302" s="346">
        <f t="shared" si="96"/>
        <v>0</v>
      </c>
      <c r="G302" s="346">
        <f t="shared" si="97"/>
        <v>0</v>
      </c>
      <c r="H302" s="346">
        <f t="shared" si="97"/>
        <v>0</v>
      </c>
      <c r="I302" s="346" t="e">
        <f t="shared" si="97"/>
        <v>#DIV/0!</v>
      </c>
      <c r="J302" s="346">
        <f t="shared" si="97"/>
        <v>0</v>
      </c>
      <c r="K302" s="346">
        <f t="shared" si="97"/>
        <v>0</v>
      </c>
      <c r="L302" s="291">
        <f>IF(SUM('6. Staff time'!I223:AA223)&gt;('6. Staff time'!$AC$8*$D$26),1,0)</f>
        <v>0</v>
      </c>
      <c r="M302" s="291">
        <f>IF(L302=1,SUM('6. Staff time'!I223:AA223)-$D$27,0)</f>
        <v>0</v>
      </c>
      <c r="N302" s="297" t="e">
        <f>IF(SUM('6. Staff time'!I223:AA223)&lt;$D$27,100%,$D$27/SUM('6. Staff time'!I223:AA223))</f>
        <v>#DIV/0!</v>
      </c>
      <c r="O302" s="348" t="e">
        <f t="shared" si="94"/>
        <v>#DIV/0!</v>
      </c>
      <c r="P302" s="351">
        <f>'6. Staff time'!I223</f>
        <v>0</v>
      </c>
      <c r="Q302" s="351">
        <f>'6. Staff time'!K223</f>
        <v>0</v>
      </c>
      <c r="R302" s="351">
        <f>'6. Staff time'!N223</f>
        <v>0</v>
      </c>
      <c r="S302" s="351">
        <f>'6. Staff time'!P223</f>
        <v>0</v>
      </c>
      <c r="T302" s="351">
        <f>'6. Staff time'!R223</f>
        <v>0</v>
      </c>
      <c r="U302" s="351">
        <f>'6. Staff time'!T223</f>
        <v>0</v>
      </c>
      <c r="V302" s="351">
        <f>'6. Staff time'!V223</f>
        <v>0</v>
      </c>
      <c r="W302" s="351">
        <f>'6. Staff time'!X223</f>
        <v>0</v>
      </c>
      <c r="X302" s="351">
        <f>'6. Staff time'!Z223</f>
        <v>0</v>
      </c>
      <c r="Y302" s="351">
        <f>'6. Staff time'!AA223</f>
        <v>0</v>
      </c>
      <c r="Z302" s="349">
        <f t="shared" si="83"/>
        <v>0</v>
      </c>
      <c r="AA302" s="349">
        <f t="shared" si="84"/>
        <v>0</v>
      </c>
      <c r="AB302" s="349">
        <f t="shared" si="85"/>
        <v>0</v>
      </c>
      <c r="AC302" s="349">
        <f t="shared" si="86"/>
        <v>0</v>
      </c>
      <c r="AD302" s="349">
        <f t="shared" si="87"/>
        <v>0</v>
      </c>
      <c r="AE302" s="349">
        <f t="shared" si="88"/>
        <v>0</v>
      </c>
      <c r="AF302" s="349">
        <f t="shared" si="89"/>
        <v>0</v>
      </c>
      <c r="AG302" s="349">
        <f t="shared" si="90"/>
        <v>0</v>
      </c>
      <c r="AH302" s="349">
        <f t="shared" si="91"/>
        <v>0</v>
      </c>
      <c r="AI302" s="349">
        <f t="shared" si="92"/>
        <v>0</v>
      </c>
    </row>
    <row r="303" spans="2:35">
      <c r="B303" s="291" t="str">
        <f>'6. Staff time'!C224</f>
        <v>Select cadre</v>
      </c>
      <c r="C303" s="291" t="str">
        <f>IF('4. Campaign staff'!G36=0,"",'4. Campaign staff'!G36)</f>
        <v/>
      </c>
      <c r="D303" s="291" t="str">
        <f>IF('4. Campaign staff'!I36=0,"",'4. Campaign staff'!I36)</f>
        <v/>
      </c>
      <c r="E303" s="346">
        <f t="shared" si="96"/>
        <v>0</v>
      </c>
      <c r="F303" s="346">
        <f t="shared" si="96"/>
        <v>0</v>
      </c>
      <c r="G303" s="346">
        <f t="shared" si="97"/>
        <v>0</v>
      </c>
      <c r="H303" s="346">
        <f t="shared" si="97"/>
        <v>0</v>
      </c>
      <c r="I303" s="346" t="e">
        <f t="shared" si="97"/>
        <v>#DIV/0!</v>
      </c>
      <c r="J303" s="346">
        <f t="shared" si="97"/>
        <v>0</v>
      </c>
      <c r="K303" s="346">
        <f t="shared" si="97"/>
        <v>0</v>
      </c>
      <c r="L303" s="291">
        <f>IF(SUM('6. Staff time'!I224:AA224)&gt;('6. Staff time'!$AC$8*$D$26),1,0)</f>
        <v>0</v>
      </c>
      <c r="M303" s="291">
        <f>IF(L303=1,SUM('6. Staff time'!I224:AA224)-$D$27,0)</f>
        <v>0</v>
      </c>
      <c r="N303" s="297" t="e">
        <f>IF(SUM('6. Staff time'!I224:AA224)&lt;$D$27,100%,$D$27/SUM('6. Staff time'!I224:AA224))</f>
        <v>#DIV/0!</v>
      </c>
      <c r="O303" s="348" t="e">
        <f t="shared" si="94"/>
        <v>#DIV/0!</v>
      </c>
      <c r="P303" s="351">
        <f>'6. Staff time'!I224</f>
        <v>0</v>
      </c>
      <c r="Q303" s="351">
        <f>'6. Staff time'!K224</f>
        <v>0</v>
      </c>
      <c r="R303" s="351">
        <f>'6. Staff time'!N224</f>
        <v>0</v>
      </c>
      <c r="S303" s="351">
        <f>'6. Staff time'!P224</f>
        <v>0</v>
      </c>
      <c r="T303" s="351">
        <f>'6. Staff time'!R224</f>
        <v>0</v>
      </c>
      <c r="U303" s="351">
        <f>'6. Staff time'!T224</f>
        <v>0</v>
      </c>
      <c r="V303" s="351">
        <f>'6. Staff time'!V224</f>
        <v>0</v>
      </c>
      <c r="W303" s="351">
        <f>'6. Staff time'!X224</f>
        <v>0</v>
      </c>
      <c r="X303" s="351">
        <f>'6. Staff time'!Z224</f>
        <v>0</v>
      </c>
      <c r="Y303" s="351">
        <f>'6. Staff time'!AA224</f>
        <v>0</v>
      </c>
      <c r="Z303" s="349">
        <f t="shared" si="83"/>
        <v>0</v>
      </c>
      <c r="AA303" s="349">
        <f t="shared" si="84"/>
        <v>0</v>
      </c>
      <c r="AB303" s="349">
        <f t="shared" si="85"/>
        <v>0</v>
      </c>
      <c r="AC303" s="349">
        <f t="shared" si="86"/>
        <v>0</v>
      </c>
      <c r="AD303" s="349">
        <f t="shared" si="87"/>
        <v>0</v>
      </c>
      <c r="AE303" s="349">
        <f t="shared" si="88"/>
        <v>0</v>
      </c>
      <c r="AF303" s="349">
        <f t="shared" si="89"/>
        <v>0</v>
      </c>
      <c r="AG303" s="349">
        <f t="shared" si="90"/>
        <v>0</v>
      </c>
      <c r="AH303" s="349">
        <f t="shared" si="91"/>
        <v>0</v>
      </c>
      <c r="AI303" s="349">
        <f t="shared" si="92"/>
        <v>0</v>
      </c>
    </row>
    <row r="304" spans="2:35">
      <c r="B304" s="291" t="str">
        <f>'6. Staff time'!C225</f>
        <v>Select cadre</v>
      </c>
      <c r="C304" s="291" t="str">
        <f>IF('4. Campaign staff'!G37=0,"",'4. Campaign staff'!G37)</f>
        <v/>
      </c>
      <c r="D304" s="291" t="str">
        <f>IF('4. Campaign staff'!I37=0,"",'4. Campaign staff'!I37)</f>
        <v/>
      </c>
      <c r="E304" s="346">
        <f t="shared" si="96"/>
        <v>0</v>
      </c>
      <c r="F304" s="346">
        <f t="shared" si="96"/>
        <v>0</v>
      </c>
      <c r="G304" s="346">
        <f t="shared" si="97"/>
        <v>0</v>
      </c>
      <c r="H304" s="346">
        <f t="shared" si="97"/>
        <v>0</v>
      </c>
      <c r="I304" s="346" t="e">
        <f t="shared" si="97"/>
        <v>#DIV/0!</v>
      </c>
      <c r="J304" s="346">
        <f t="shared" si="97"/>
        <v>0</v>
      </c>
      <c r="K304" s="346">
        <f t="shared" si="97"/>
        <v>0</v>
      </c>
      <c r="L304" s="291">
        <f>IF(SUM('6. Staff time'!I225:AA225)&gt;('6. Staff time'!$AC$8*$D$26),1,0)</f>
        <v>0</v>
      </c>
      <c r="M304" s="291">
        <f>IF(L304=1,SUM('6. Staff time'!I225:AA225)-$D$27,0)</f>
        <v>0</v>
      </c>
      <c r="N304" s="297" t="e">
        <f>IF(SUM('6. Staff time'!I225:AA225)&lt;$D$27,100%,$D$27/SUM('6. Staff time'!I225:AA225))</f>
        <v>#DIV/0!</v>
      </c>
      <c r="O304" s="348" t="e">
        <f t="shared" si="94"/>
        <v>#DIV/0!</v>
      </c>
      <c r="P304" s="351">
        <f>'6. Staff time'!I225</f>
        <v>0</v>
      </c>
      <c r="Q304" s="351">
        <f>'6. Staff time'!K225</f>
        <v>0</v>
      </c>
      <c r="R304" s="351">
        <f>'6. Staff time'!N225</f>
        <v>0</v>
      </c>
      <c r="S304" s="351">
        <f>'6. Staff time'!P225</f>
        <v>0</v>
      </c>
      <c r="T304" s="351">
        <f>'6. Staff time'!R225</f>
        <v>0</v>
      </c>
      <c r="U304" s="351">
        <f>'6. Staff time'!T225</f>
        <v>0</v>
      </c>
      <c r="V304" s="351">
        <f>'6. Staff time'!V225</f>
        <v>0</v>
      </c>
      <c r="W304" s="351">
        <f>'6. Staff time'!X225</f>
        <v>0</v>
      </c>
      <c r="X304" s="351">
        <f>'6. Staff time'!Z225</f>
        <v>0</v>
      </c>
      <c r="Y304" s="351">
        <f>'6. Staff time'!AA225</f>
        <v>0</v>
      </c>
      <c r="Z304" s="349">
        <f t="shared" si="83"/>
        <v>0</v>
      </c>
      <c r="AA304" s="349">
        <f t="shared" si="84"/>
        <v>0</v>
      </c>
      <c r="AB304" s="349">
        <f t="shared" si="85"/>
        <v>0</v>
      </c>
      <c r="AC304" s="349">
        <f t="shared" si="86"/>
        <v>0</v>
      </c>
      <c r="AD304" s="349">
        <f t="shared" si="87"/>
        <v>0</v>
      </c>
      <c r="AE304" s="349">
        <f t="shared" si="88"/>
        <v>0</v>
      </c>
      <c r="AF304" s="349">
        <f t="shared" si="89"/>
        <v>0</v>
      </c>
      <c r="AG304" s="349">
        <f t="shared" si="90"/>
        <v>0</v>
      </c>
      <c r="AH304" s="349">
        <f t="shared" si="91"/>
        <v>0</v>
      </c>
      <c r="AI304" s="349">
        <f t="shared" si="92"/>
        <v>0</v>
      </c>
    </row>
    <row r="305" spans="2:35">
      <c r="B305" s="291" t="str">
        <f>'6. Staff time'!C226</f>
        <v>Select cadre</v>
      </c>
      <c r="C305" s="291" t="str">
        <f>IF('4. Campaign staff'!G38=0,"",'4. Campaign staff'!G38)</f>
        <v/>
      </c>
      <c r="D305" s="291" t="str">
        <f>IF('4. Campaign staff'!I38=0,"",'4. Campaign staff'!I38)</f>
        <v/>
      </c>
      <c r="E305" s="346">
        <f t="shared" si="96"/>
        <v>0</v>
      </c>
      <c r="F305" s="346">
        <f t="shared" si="96"/>
        <v>0</v>
      </c>
      <c r="G305" s="346">
        <f t="shared" si="97"/>
        <v>0</v>
      </c>
      <c r="H305" s="346">
        <f t="shared" si="97"/>
        <v>0</v>
      </c>
      <c r="I305" s="346" t="e">
        <f t="shared" si="97"/>
        <v>#DIV/0!</v>
      </c>
      <c r="J305" s="346">
        <f t="shared" si="97"/>
        <v>0</v>
      </c>
      <c r="K305" s="346">
        <f t="shared" si="97"/>
        <v>0</v>
      </c>
      <c r="L305" s="291">
        <f>IF(SUM('6. Staff time'!I226:AA226)&gt;('6. Staff time'!$AC$8*$D$26),1,0)</f>
        <v>0</v>
      </c>
      <c r="M305" s="291">
        <f>IF(L305=1,SUM('6. Staff time'!I226:AA226)-$D$27,0)</f>
        <v>0</v>
      </c>
      <c r="N305" s="297" t="e">
        <f>IF(SUM('6. Staff time'!I226:AA226)&lt;$D$27,100%,$D$27/SUM('6. Staff time'!I226:AA226))</f>
        <v>#DIV/0!</v>
      </c>
      <c r="O305" s="348" t="e">
        <f t="shared" si="94"/>
        <v>#DIV/0!</v>
      </c>
      <c r="P305" s="351">
        <f>'6. Staff time'!I226</f>
        <v>0</v>
      </c>
      <c r="Q305" s="351">
        <f>'6. Staff time'!K226</f>
        <v>0</v>
      </c>
      <c r="R305" s="351">
        <f>'6. Staff time'!N226</f>
        <v>0</v>
      </c>
      <c r="S305" s="351">
        <f>'6. Staff time'!P226</f>
        <v>0</v>
      </c>
      <c r="T305" s="351">
        <f>'6. Staff time'!R226</f>
        <v>0</v>
      </c>
      <c r="U305" s="351">
        <f>'6. Staff time'!T226</f>
        <v>0</v>
      </c>
      <c r="V305" s="351">
        <f>'6. Staff time'!V226</f>
        <v>0</v>
      </c>
      <c r="W305" s="351">
        <f>'6. Staff time'!X226</f>
        <v>0</v>
      </c>
      <c r="X305" s="351">
        <f>'6. Staff time'!Z226</f>
        <v>0</v>
      </c>
      <c r="Y305" s="351">
        <f>'6. Staff time'!AA226</f>
        <v>0</v>
      </c>
      <c r="Z305" s="349">
        <f t="shared" si="83"/>
        <v>0</v>
      </c>
      <c r="AA305" s="349">
        <f t="shared" si="84"/>
        <v>0</v>
      </c>
      <c r="AB305" s="349">
        <f t="shared" si="85"/>
        <v>0</v>
      </c>
      <c r="AC305" s="349">
        <f t="shared" si="86"/>
        <v>0</v>
      </c>
      <c r="AD305" s="349">
        <f t="shared" si="87"/>
        <v>0</v>
      </c>
      <c r="AE305" s="349">
        <f t="shared" si="88"/>
        <v>0</v>
      </c>
      <c r="AF305" s="349">
        <f t="shared" si="89"/>
        <v>0</v>
      </c>
      <c r="AG305" s="349">
        <f t="shared" si="90"/>
        <v>0</v>
      </c>
      <c r="AH305" s="349">
        <f t="shared" si="91"/>
        <v>0</v>
      </c>
      <c r="AI305" s="349">
        <f t="shared" si="92"/>
        <v>0</v>
      </c>
    </row>
    <row r="306" spans="2:35">
      <c r="B306" s="291" t="str">
        <f>'6. Staff time'!C227</f>
        <v>Select cadre</v>
      </c>
      <c r="C306" s="291" t="str">
        <f>IF('4. Campaign staff'!G39=0,"",'4. Campaign staff'!G39)</f>
        <v/>
      </c>
      <c r="D306" s="291" t="str">
        <f>IF('4. Campaign staff'!I39=0,"",'4. Campaign staff'!I39)</f>
        <v/>
      </c>
      <c r="E306" s="346">
        <f t="shared" si="96"/>
        <v>0</v>
      </c>
      <c r="F306" s="346">
        <f t="shared" si="96"/>
        <v>0</v>
      </c>
      <c r="G306" s="346">
        <f t="shared" si="97"/>
        <v>0</v>
      </c>
      <c r="H306" s="346">
        <f t="shared" si="97"/>
        <v>0</v>
      </c>
      <c r="I306" s="346" t="e">
        <f t="shared" si="97"/>
        <v>#DIV/0!</v>
      </c>
      <c r="J306" s="346">
        <f t="shared" si="97"/>
        <v>0</v>
      </c>
      <c r="K306" s="346">
        <f t="shared" si="97"/>
        <v>0</v>
      </c>
      <c r="L306" s="291">
        <f>IF(SUM('6. Staff time'!I227:AA227)&gt;('6. Staff time'!$AC$8*$D$26),1,0)</f>
        <v>0</v>
      </c>
      <c r="M306" s="291">
        <f>IF(L306=1,SUM('6. Staff time'!I227:AA227)-$D$27,0)</f>
        <v>0</v>
      </c>
      <c r="N306" s="297" t="e">
        <f>IF(SUM('6. Staff time'!I227:AA227)&lt;$D$27,100%,$D$27/SUM('6. Staff time'!I227:AA227))</f>
        <v>#DIV/0!</v>
      </c>
      <c r="O306" s="348" t="e">
        <f t="shared" si="94"/>
        <v>#DIV/0!</v>
      </c>
      <c r="P306" s="351">
        <f>'6. Staff time'!I227</f>
        <v>0</v>
      </c>
      <c r="Q306" s="351">
        <f>'6. Staff time'!K227</f>
        <v>0</v>
      </c>
      <c r="R306" s="351">
        <f>'6. Staff time'!N227</f>
        <v>0</v>
      </c>
      <c r="S306" s="351">
        <f>'6. Staff time'!P227</f>
        <v>0</v>
      </c>
      <c r="T306" s="351">
        <f>'6. Staff time'!R227</f>
        <v>0</v>
      </c>
      <c r="U306" s="351">
        <f>'6. Staff time'!T227</f>
        <v>0</v>
      </c>
      <c r="V306" s="351">
        <f>'6. Staff time'!V227</f>
        <v>0</v>
      </c>
      <c r="W306" s="351">
        <f>'6. Staff time'!X227</f>
        <v>0</v>
      </c>
      <c r="X306" s="351">
        <f>'6. Staff time'!Z227</f>
        <v>0</v>
      </c>
      <c r="Y306" s="351">
        <f>'6. Staff time'!AA227</f>
        <v>0</v>
      </c>
      <c r="Z306" s="349">
        <f t="shared" si="83"/>
        <v>0</v>
      </c>
      <c r="AA306" s="349">
        <f t="shared" si="84"/>
        <v>0</v>
      </c>
      <c r="AB306" s="349">
        <f t="shared" si="85"/>
        <v>0</v>
      </c>
      <c r="AC306" s="349">
        <f t="shared" si="86"/>
        <v>0</v>
      </c>
      <c r="AD306" s="349">
        <f t="shared" si="87"/>
        <v>0</v>
      </c>
      <c r="AE306" s="349">
        <f t="shared" si="88"/>
        <v>0</v>
      </c>
      <c r="AF306" s="349">
        <f t="shared" si="89"/>
        <v>0</v>
      </c>
      <c r="AG306" s="349">
        <f t="shared" si="90"/>
        <v>0</v>
      </c>
      <c r="AH306" s="349">
        <f t="shared" si="91"/>
        <v>0</v>
      </c>
      <c r="AI306" s="349">
        <f t="shared" si="92"/>
        <v>0</v>
      </c>
    </row>
    <row r="307" spans="2:35">
      <c r="B307" s="291" t="str">
        <f>'6. Staff time'!C228</f>
        <v>Select cadre</v>
      </c>
      <c r="C307" s="291" t="str">
        <f>IF('4. Campaign staff'!G40=0,"",'4. Campaign staff'!G40)</f>
        <v/>
      </c>
      <c r="D307" s="291" t="str">
        <f>IF('4. Campaign staff'!I40=0,"",'4. Campaign staff'!I40)</f>
        <v/>
      </c>
      <c r="E307" s="346">
        <f t="shared" si="96"/>
        <v>0</v>
      </c>
      <c r="F307" s="346">
        <f t="shared" si="96"/>
        <v>0</v>
      </c>
      <c r="G307" s="346">
        <f t="shared" ref="G307:K316" si="98">G139</f>
        <v>0</v>
      </c>
      <c r="H307" s="346">
        <f t="shared" si="98"/>
        <v>0</v>
      </c>
      <c r="I307" s="346" t="e">
        <f t="shared" si="98"/>
        <v>#DIV/0!</v>
      </c>
      <c r="J307" s="346">
        <f t="shared" si="98"/>
        <v>0</v>
      </c>
      <c r="K307" s="346">
        <f t="shared" si="98"/>
        <v>0</v>
      </c>
      <c r="L307" s="291">
        <f>IF(SUM('6. Staff time'!I228:AA228)&gt;('6. Staff time'!$AC$8*$D$26),1,0)</f>
        <v>0</v>
      </c>
      <c r="M307" s="291">
        <f>IF(L307=1,SUM('6. Staff time'!I228:AA228)-$D$27,0)</f>
        <v>0</v>
      </c>
      <c r="N307" s="297" t="e">
        <f>IF(SUM('6. Staff time'!I228:AA228)&lt;$D$27,100%,$D$27/SUM('6. Staff time'!I228:AA228))</f>
        <v>#DIV/0!</v>
      </c>
      <c r="O307" s="348" t="e">
        <f t="shared" si="94"/>
        <v>#DIV/0!</v>
      </c>
      <c r="P307" s="351">
        <f>'6. Staff time'!I228</f>
        <v>0</v>
      </c>
      <c r="Q307" s="351">
        <f>'6. Staff time'!K228</f>
        <v>0</v>
      </c>
      <c r="R307" s="351">
        <f>'6. Staff time'!N228</f>
        <v>0</v>
      </c>
      <c r="S307" s="351">
        <f>'6. Staff time'!P228</f>
        <v>0</v>
      </c>
      <c r="T307" s="351">
        <f>'6. Staff time'!R228</f>
        <v>0</v>
      </c>
      <c r="U307" s="351">
        <f>'6. Staff time'!T228</f>
        <v>0</v>
      </c>
      <c r="V307" s="351">
        <f>'6. Staff time'!V228</f>
        <v>0</v>
      </c>
      <c r="W307" s="351">
        <f>'6. Staff time'!X228</f>
        <v>0</v>
      </c>
      <c r="X307" s="351">
        <f>'6. Staff time'!Z228</f>
        <v>0</v>
      </c>
      <c r="Y307" s="351">
        <f>'6. Staff time'!AA228</f>
        <v>0</v>
      </c>
      <c r="Z307" s="349">
        <f t="shared" si="83"/>
        <v>0</v>
      </c>
      <c r="AA307" s="349">
        <f t="shared" si="84"/>
        <v>0</v>
      </c>
      <c r="AB307" s="349">
        <f t="shared" si="85"/>
        <v>0</v>
      </c>
      <c r="AC307" s="349">
        <f t="shared" si="86"/>
        <v>0</v>
      </c>
      <c r="AD307" s="349">
        <f t="shared" si="87"/>
        <v>0</v>
      </c>
      <c r="AE307" s="349">
        <f t="shared" si="88"/>
        <v>0</v>
      </c>
      <c r="AF307" s="349">
        <f t="shared" si="89"/>
        <v>0</v>
      </c>
      <c r="AG307" s="349">
        <f t="shared" si="90"/>
        <v>0</v>
      </c>
      <c r="AH307" s="349">
        <f t="shared" si="91"/>
        <v>0</v>
      </c>
      <c r="AI307" s="349">
        <f t="shared" si="92"/>
        <v>0</v>
      </c>
    </row>
    <row r="308" spans="2:35">
      <c r="B308" s="291" t="str">
        <f>'6. Staff time'!C229</f>
        <v>Select cadre</v>
      </c>
      <c r="C308" s="291" t="str">
        <f>IF('4. Campaign staff'!G41=0,"",'4. Campaign staff'!G41)</f>
        <v/>
      </c>
      <c r="D308" s="291" t="str">
        <f>IF('4. Campaign staff'!I41=0,"",'4. Campaign staff'!I41)</f>
        <v/>
      </c>
      <c r="E308" s="346">
        <f t="shared" si="96"/>
        <v>0</v>
      </c>
      <c r="F308" s="346">
        <f t="shared" si="96"/>
        <v>0</v>
      </c>
      <c r="G308" s="346">
        <f t="shared" si="98"/>
        <v>0</v>
      </c>
      <c r="H308" s="346">
        <f t="shared" si="98"/>
        <v>0</v>
      </c>
      <c r="I308" s="346" t="e">
        <f t="shared" si="98"/>
        <v>#DIV/0!</v>
      </c>
      <c r="J308" s="346">
        <f t="shared" si="98"/>
        <v>0</v>
      </c>
      <c r="K308" s="346">
        <f t="shared" si="98"/>
        <v>0</v>
      </c>
      <c r="L308" s="291">
        <f>IF(SUM('6. Staff time'!I229:AA229)&gt;('6. Staff time'!$AC$8*$D$26),1,0)</f>
        <v>0</v>
      </c>
      <c r="M308" s="291">
        <f>IF(L308=1,SUM('6. Staff time'!I229:AA229)-$D$27,0)</f>
        <v>0</v>
      </c>
      <c r="N308" s="297" t="e">
        <f>IF(SUM('6. Staff time'!I229:AA229)&lt;$D$27,100%,$D$27/SUM('6. Staff time'!I229:AA229))</f>
        <v>#DIV/0!</v>
      </c>
      <c r="O308" s="348" t="e">
        <f t="shared" si="94"/>
        <v>#DIV/0!</v>
      </c>
      <c r="P308" s="351">
        <f>'6. Staff time'!I229</f>
        <v>0</v>
      </c>
      <c r="Q308" s="351">
        <f>'6. Staff time'!K229</f>
        <v>0</v>
      </c>
      <c r="R308" s="351">
        <f>'6. Staff time'!N229</f>
        <v>0</v>
      </c>
      <c r="S308" s="351">
        <f>'6. Staff time'!P229</f>
        <v>0</v>
      </c>
      <c r="T308" s="351">
        <f>'6. Staff time'!R229</f>
        <v>0</v>
      </c>
      <c r="U308" s="351">
        <f>'6. Staff time'!T229</f>
        <v>0</v>
      </c>
      <c r="V308" s="351">
        <f>'6. Staff time'!V229</f>
        <v>0</v>
      </c>
      <c r="W308" s="351">
        <f>'6. Staff time'!X229</f>
        <v>0</v>
      </c>
      <c r="X308" s="351">
        <f>'6. Staff time'!Z229</f>
        <v>0</v>
      </c>
      <c r="Y308" s="351">
        <f>'6. Staff time'!AA229</f>
        <v>0</v>
      </c>
      <c r="Z308" s="349">
        <f t="shared" si="83"/>
        <v>0</v>
      </c>
      <c r="AA308" s="349">
        <f t="shared" si="84"/>
        <v>0</v>
      </c>
      <c r="AB308" s="349">
        <f t="shared" si="85"/>
        <v>0</v>
      </c>
      <c r="AC308" s="349">
        <f t="shared" si="86"/>
        <v>0</v>
      </c>
      <c r="AD308" s="349">
        <f t="shared" si="87"/>
        <v>0</v>
      </c>
      <c r="AE308" s="349">
        <f t="shared" si="88"/>
        <v>0</v>
      </c>
      <c r="AF308" s="349">
        <f t="shared" si="89"/>
        <v>0</v>
      </c>
      <c r="AG308" s="349">
        <f t="shared" si="90"/>
        <v>0</v>
      </c>
      <c r="AH308" s="349">
        <f t="shared" si="91"/>
        <v>0</v>
      </c>
      <c r="AI308" s="349">
        <f t="shared" si="92"/>
        <v>0</v>
      </c>
    </row>
    <row r="309" spans="2:35">
      <c r="B309" s="291" t="str">
        <f>'6. Staff time'!C230</f>
        <v>Select cadre</v>
      </c>
      <c r="C309" s="291" t="str">
        <f>IF('4. Campaign staff'!G42=0,"",'4. Campaign staff'!G42)</f>
        <v/>
      </c>
      <c r="D309" s="291" t="str">
        <f>IF('4. Campaign staff'!I42=0,"",'4. Campaign staff'!I42)</f>
        <v/>
      </c>
      <c r="E309" s="346">
        <f t="shared" si="96"/>
        <v>0</v>
      </c>
      <c r="F309" s="346">
        <f t="shared" si="96"/>
        <v>0</v>
      </c>
      <c r="G309" s="346">
        <f t="shared" si="98"/>
        <v>0</v>
      </c>
      <c r="H309" s="346">
        <f t="shared" si="98"/>
        <v>0</v>
      </c>
      <c r="I309" s="346" t="e">
        <f t="shared" si="98"/>
        <v>#DIV/0!</v>
      </c>
      <c r="J309" s="346">
        <f t="shared" si="98"/>
        <v>0</v>
      </c>
      <c r="K309" s="346">
        <f t="shared" si="98"/>
        <v>0</v>
      </c>
      <c r="L309" s="291">
        <f>IF(SUM('6. Staff time'!I230:AA230)&gt;('6. Staff time'!$AC$8*$D$26),1,0)</f>
        <v>0</v>
      </c>
      <c r="M309" s="291">
        <f>IF(L309=1,SUM('6. Staff time'!I230:AA230)-$D$27,0)</f>
        <v>0</v>
      </c>
      <c r="N309" s="297" t="e">
        <f>IF(SUM('6. Staff time'!I230:AA230)&lt;$D$27,100%,$D$27/SUM('6. Staff time'!I230:AA230))</f>
        <v>#DIV/0!</v>
      </c>
      <c r="O309" s="348" t="e">
        <f t="shared" si="94"/>
        <v>#DIV/0!</v>
      </c>
      <c r="P309" s="351">
        <f>'6. Staff time'!I230</f>
        <v>0</v>
      </c>
      <c r="Q309" s="351">
        <f>'6. Staff time'!K230</f>
        <v>0</v>
      </c>
      <c r="R309" s="351">
        <f>'6. Staff time'!N230</f>
        <v>0</v>
      </c>
      <c r="S309" s="351">
        <f>'6. Staff time'!P230</f>
        <v>0</v>
      </c>
      <c r="T309" s="351">
        <f>'6. Staff time'!R230</f>
        <v>0</v>
      </c>
      <c r="U309" s="351">
        <f>'6. Staff time'!T230</f>
        <v>0</v>
      </c>
      <c r="V309" s="351">
        <f>'6. Staff time'!V230</f>
        <v>0</v>
      </c>
      <c r="W309" s="351">
        <f>'6. Staff time'!X230</f>
        <v>0</v>
      </c>
      <c r="X309" s="351">
        <f>'6. Staff time'!Z230</f>
        <v>0</v>
      </c>
      <c r="Y309" s="351">
        <f>'6. Staff time'!AA230</f>
        <v>0</v>
      </c>
      <c r="Z309" s="349">
        <f t="shared" ref="Z309:Z340" si="99">IFERROR(P309/(SUM(P141:Y141)+SUM(P225:Y225)+SUM(P309:Y309)),0)</f>
        <v>0</v>
      </c>
      <c r="AA309" s="349">
        <f t="shared" ref="AA309:AA340" si="100">IFERROR(Q309/(SUM(P141:Y141)+SUM(P225:Y225)+SUM(P309:Y309)),0)</f>
        <v>0</v>
      </c>
      <c r="AB309" s="349">
        <f t="shared" ref="AB309:AB340" si="101">IFERROR(R309/(SUM(P141:Y141)+SUM(P225:Y225)+SUM(P309:Y309)),0)</f>
        <v>0</v>
      </c>
      <c r="AC309" s="349">
        <f t="shared" ref="AC309:AC340" si="102">IFERROR(S309/(SUM(P141:Y141)+SUM(P225:Y225)+SUM(P309:Y309)),0)</f>
        <v>0</v>
      </c>
      <c r="AD309" s="349">
        <f t="shared" ref="AD309:AD340" si="103">IFERROR(T309/(SUM(P141:Y141)+SUM(P225:Y225)+SUM(P309:Y309)),0)</f>
        <v>0</v>
      </c>
      <c r="AE309" s="349">
        <f t="shared" ref="AE309:AE340" si="104">IFERROR(U309/(SUM(P141:Y141)+SUM(P225:Y225)+SUM(P309:Y309)),0)</f>
        <v>0</v>
      </c>
      <c r="AF309" s="349">
        <f t="shared" ref="AF309:AF340" si="105">IFERROR(V309/(SUM(P141:Y141)+SUM(P225:Y225)+SUM(P309:Y309)),0)</f>
        <v>0</v>
      </c>
      <c r="AG309" s="349">
        <f t="shared" ref="AG309:AG340" si="106">IFERROR(W309/(SUM(P141:Y141)+SUM(P225:Y225)+SUM(P309:Y309)),0)</f>
        <v>0</v>
      </c>
      <c r="AH309" s="349">
        <f t="shared" ref="AH309:AH340" si="107">IFERROR(X309/(SUM(P141:Y141)+SUM(P225:Y225)+SUM(P309:Y309)),0)</f>
        <v>0</v>
      </c>
      <c r="AI309" s="349">
        <f t="shared" ref="AI309:AI340" si="108">IFERROR(Y309/(SUM(P141:Y141)+SUM(P225:Y225)+SUM(P309:Y309)),0)</f>
        <v>0</v>
      </c>
    </row>
    <row r="310" spans="2:35">
      <c r="B310" s="291" t="str">
        <f>'6. Staff time'!C231</f>
        <v>Select cadre</v>
      </c>
      <c r="C310" s="291" t="str">
        <f>IF('4. Campaign staff'!G43=0,"",'4. Campaign staff'!G43)</f>
        <v/>
      </c>
      <c r="D310" s="291" t="str">
        <f>IF('4. Campaign staff'!I43=0,"",'4. Campaign staff'!I43)</f>
        <v/>
      </c>
      <c r="E310" s="346">
        <f t="shared" ref="E310:F325" si="109">E142</f>
        <v>0</v>
      </c>
      <c r="F310" s="346">
        <f t="shared" si="109"/>
        <v>0</v>
      </c>
      <c r="G310" s="346">
        <f t="shared" si="98"/>
        <v>0</v>
      </c>
      <c r="H310" s="346">
        <f t="shared" si="98"/>
        <v>0</v>
      </c>
      <c r="I310" s="346" t="e">
        <f t="shared" si="98"/>
        <v>#DIV/0!</v>
      </c>
      <c r="J310" s="346">
        <f t="shared" si="98"/>
        <v>0</v>
      </c>
      <c r="K310" s="346">
        <f t="shared" si="98"/>
        <v>0</v>
      </c>
      <c r="L310" s="291">
        <f>IF(SUM('6. Staff time'!I231:AA231)&gt;('6. Staff time'!$AC$8*$D$26),1,0)</f>
        <v>0</v>
      </c>
      <c r="M310" s="291">
        <f>IF(L310=1,SUM('6. Staff time'!I231:AA231)-$D$27,0)</f>
        <v>0</v>
      </c>
      <c r="N310" s="297" t="e">
        <f>IF(SUM('6. Staff time'!I231:AA231)&lt;$D$27,100%,$D$27/SUM('6. Staff time'!I231:AA231))</f>
        <v>#DIV/0!</v>
      </c>
      <c r="O310" s="348" t="e">
        <f t="shared" si="94"/>
        <v>#DIV/0!</v>
      </c>
      <c r="P310" s="351">
        <f>'6. Staff time'!I231</f>
        <v>0</v>
      </c>
      <c r="Q310" s="351">
        <f>'6. Staff time'!K231</f>
        <v>0</v>
      </c>
      <c r="R310" s="351">
        <f>'6. Staff time'!N231</f>
        <v>0</v>
      </c>
      <c r="S310" s="351">
        <f>'6. Staff time'!P231</f>
        <v>0</v>
      </c>
      <c r="T310" s="351">
        <f>'6. Staff time'!R231</f>
        <v>0</v>
      </c>
      <c r="U310" s="351">
        <f>'6. Staff time'!T231</f>
        <v>0</v>
      </c>
      <c r="V310" s="351">
        <f>'6. Staff time'!V231</f>
        <v>0</v>
      </c>
      <c r="W310" s="351">
        <f>'6. Staff time'!X231</f>
        <v>0</v>
      </c>
      <c r="X310" s="351">
        <f>'6. Staff time'!Z231</f>
        <v>0</v>
      </c>
      <c r="Y310" s="351">
        <f>'6. Staff time'!AA231</f>
        <v>0</v>
      </c>
      <c r="Z310" s="349">
        <f t="shared" si="99"/>
        <v>0</v>
      </c>
      <c r="AA310" s="349">
        <f t="shared" si="100"/>
        <v>0</v>
      </c>
      <c r="AB310" s="349">
        <f t="shared" si="101"/>
        <v>0</v>
      </c>
      <c r="AC310" s="349">
        <f t="shared" si="102"/>
        <v>0</v>
      </c>
      <c r="AD310" s="349">
        <f t="shared" si="103"/>
        <v>0</v>
      </c>
      <c r="AE310" s="349">
        <f t="shared" si="104"/>
        <v>0</v>
      </c>
      <c r="AF310" s="349">
        <f t="shared" si="105"/>
        <v>0</v>
      </c>
      <c r="AG310" s="349">
        <f t="shared" si="106"/>
        <v>0</v>
      </c>
      <c r="AH310" s="349">
        <f t="shared" si="107"/>
        <v>0</v>
      </c>
      <c r="AI310" s="349">
        <f t="shared" si="108"/>
        <v>0</v>
      </c>
    </row>
    <row r="311" spans="2:35">
      <c r="B311" s="291" t="str">
        <f>'6. Staff time'!C232</f>
        <v>Select cadre</v>
      </c>
      <c r="C311" s="291" t="str">
        <f>IF('4. Campaign staff'!G44=0,"",'4. Campaign staff'!G44)</f>
        <v/>
      </c>
      <c r="D311" s="291" t="str">
        <f>IF('4. Campaign staff'!I44=0,"",'4. Campaign staff'!I44)</f>
        <v/>
      </c>
      <c r="E311" s="346">
        <f t="shared" si="109"/>
        <v>0</v>
      </c>
      <c r="F311" s="346">
        <f t="shared" si="109"/>
        <v>0</v>
      </c>
      <c r="G311" s="346">
        <f t="shared" si="98"/>
        <v>0</v>
      </c>
      <c r="H311" s="346">
        <f t="shared" si="98"/>
        <v>0</v>
      </c>
      <c r="I311" s="346" t="e">
        <f t="shared" si="98"/>
        <v>#DIV/0!</v>
      </c>
      <c r="J311" s="346">
        <f t="shared" si="98"/>
        <v>0</v>
      </c>
      <c r="K311" s="346">
        <f t="shared" si="98"/>
        <v>0</v>
      </c>
      <c r="L311" s="291">
        <f>IF(SUM('6. Staff time'!I232:AA232)&gt;('6. Staff time'!$AC$8*$D$26),1,0)</f>
        <v>0</v>
      </c>
      <c r="M311" s="291">
        <f>IF(L311=1,SUM('6. Staff time'!I232:AA232)-$D$27,0)</f>
        <v>0</v>
      </c>
      <c r="N311" s="297" t="e">
        <f>IF(SUM('6. Staff time'!I232:AA232)&lt;$D$27,100%,$D$27/SUM('6. Staff time'!I232:AA232))</f>
        <v>#DIV/0!</v>
      </c>
      <c r="O311" s="348" t="e">
        <f t="shared" si="94"/>
        <v>#DIV/0!</v>
      </c>
      <c r="P311" s="351">
        <f>'6. Staff time'!I232</f>
        <v>0</v>
      </c>
      <c r="Q311" s="351">
        <f>'6. Staff time'!K232</f>
        <v>0</v>
      </c>
      <c r="R311" s="351">
        <f>'6. Staff time'!N232</f>
        <v>0</v>
      </c>
      <c r="S311" s="351">
        <f>'6. Staff time'!P232</f>
        <v>0</v>
      </c>
      <c r="T311" s="351">
        <f>'6. Staff time'!R232</f>
        <v>0</v>
      </c>
      <c r="U311" s="351">
        <f>'6. Staff time'!T232</f>
        <v>0</v>
      </c>
      <c r="V311" s="351">
        <f>'6. Staff time'!V232</f>
        <v>0</v>
      </c>
      <c r="W311" s="351">
        <f>'6. Staff time'!X232</f>
        <v>0</v>
      </c>
      <c r="X311" s="351">
        <f>'6. Staff time'!Z232</f>
        <v>0</v>
      </c>
      <c r="Y311" s="351">
        <f>'6. Staff time'!AA232</f>
        <v>0</v>
      </c>
      <c r="Z311" s="349">
        <f t="shared" si="99"/>
        <v>0</v>
      </c>
      <c r="AA311" s="349">
        <f t="shared" si="100"/>
        <v>0</v>
      </c>
      <c r="AB311" s="349">
        <f t="shared" si="101"/>
        <v>0</v>
      </c>
      <c r="AC311" s="349">
        <f t="shared" si="102"/>
        <v>0</v>
      </c>
      <c r="AD311" s="349">
        <f t="shared" si="103"/>
        <v>0</v>
      </c>
      <c r="AE311" s="349">
        <f t="shared" si="104"/>
        <v>0</v>
      </c>
      <c r="AF311" s="349">
        <f t="shared" si="105"/>
        <v>0</v>
      </c>
      <c r="AG311" s="349">
        <f t="shared" si="106"/>
        <v>0</v>
      </c>
      <c r="AH311" s="349">
        <f t="shared" si="107"/>
        <v>0</v>
      </c>
      <c r="AI311" s="349">
        <f t="shared" si="108"/>
        <v>0</v>
      </c>
    </row>
    <row r="312" spans="2:35">
      <c r="B312" s="291" t="str">
        <f>'6. Staff time'!C233</f>
        <v>Select cadre</v>
      </c>
      <c r="C312" s="291" t="str">
        <f>IF('4. Campaign staff'!G45=0,"",'4. Campaign staff'!G45)</f>
        <v/>
      </c>
      <c r="D312" s="291" t="str">
        <f>IF('4. Campaign staff'!I45=0,"",'4. Campaign staff'!I45)</f>
        <v/>
      </c>
      <c r="E312" s="346">
        <f t="shared" si="109"/>
        <v>0</v>
      </c>
      <c r="F312" s="346">
        <f t="shared" si="109"/>
        <v>0</v>
      </c>
      <c r="G312" s="346">
        <f t="shared" si="98"/>
        <v>0</v>
      </c>
      <c r="H312" s="346">
        <f t="shared" si="98"/>
        <v>0</v>
      </c>
      <c r="I312" s="346" t="e">
        <f t="shared" si="98"/>
        <v>#DIV/0!</v>
      </c>
      <c r="J312" s="346">
        <f t="shared" si="98"/>
        <v>0</v>
      </c>
      <c r="K312" s="346">
        <f t="shared" si="98"/>
        <v>0</v>
      </c>
      <c r="L312" s="291">
        <f>IF(SUM('6. Staff time'!I233:AA233)&gt;('6. Staff time'!$AC$8*$D$26),1,0)</f>
        <v>0</v>
      </c>
      <c r="M312" s="291">
        <f>IF(L312=1,SUM('6. Staff time'!I233:AA233)-$D$27,0)</f>
        <v>0</v>
      </c>
      <c r="N312" s="297" t="e">
        <f>IF(SUM('6. Staff time'!I233:AA233)&lt;$D$27,100%,$D$27/SUM('6. Staff time'!I233:AA233))</f>
        <v>#DIV/0!</v>
      </c>
      <c r="O312" s="348" t="e">
        <f t="shared" si="94"/>
        <v>#DIV/0!</v>
      </c>
      <c r="P312" s="351">
        <f>'6. Staff time'!I233</f>
        <v>0</v>
      </c>
      <c r="Q312" s="351">
        <f>'6. Staff time'!K233</f>
        <v>0</v>
      </c>
      <c r="R312" s="351">
        <f>'6. Staff time'!N233</f>
        <v>0</v>
      </c>
      <c r="S312" s="351">
        <f>'6. Staff time'!P233</f>
        <v>0</v>
      </c>
      <c r="T312" s="351">
        <f>'6. Staff time'!R233</f>
        <v>0</v>
      </c>
      <c r="U312" s="351">
        <f>'6. Staff time'!T233</f>
        <v>0</v>
      </c>
      <c r="V312" s="351">
        <f>'6. Staff time'!V233</f>
        <v>0</v>
      </c>
      <c r="W312" s="351">
        <f>'6. Staff time'!X233</f>
        <v>0</v>
      </c>
      <c r="X312" s="351">
        <f>'6. Staff time'!Z233</f>
        <v>0</v>
      </c>
      <c r="Y312" s="351">
        <f>'6. Staff time'!AA233</f>
        <v>0</v>
      </c>
      <c r="Z312" s="349">
        <f t="shared" si="99"/>
        <v>0</v>
      </c>
      <c r="AA312" s="349">
        <f t="shared" si="100"/>
        <v>0</v>
      </c>
      <c r="AB312" s="349">
        <f t="shared" si="101"/>
        <v>0</v>
      </c>
      <c r="AC312" s="349">
        <f t="shared" si="102"/>
        <v>0</v>
      </c>
      <c r="AD312" s="349">
        <f t="shared" si="103"/>
        <v>0</v>
      </c>
      <c r="AE312" s="349">
        <f t="shared" si="104"/>
        <v>0</v>
      </c>
      <c r="AF312" s="349">
        <f t="shared" si="105"/>
        <v>0</v>
      </c>
      <c r="AG312" s="349">
        <f t="shared" si="106"/>
        <v>0</v>
      </c>
      <c r="AH312" s="349">
        <f t="shared" si="107"/>
        <v>0</v>
      </c>
      <c r="AI312" s="349">
        <f t="shared" si="108"/>
        <v>0</v>
      </c>
    </row>
    <row r="313" spans="2:35">
      <c r="B313" s="291" t="str">
        <f>'6. Staff time'!C234</f>
        <v>Select cadre</v>
      </c>
      <c r="C313" s="291" t="str">
        <f>IF('4. Campaign staff'!G46=0,"",'4. Campaign staff'!G46)</f>
        <v/>
      </c>
      <c r="D313" s="291" t="str">
        <f>IF('4. Campaign staff'!I46=0,"",'4. Campaign staff'!I46)</f>
        <v/>
      </c>
      <c r="E313" s="346">
        <f t="shared" si="109"/>
        <v>0</v>
      </c>
      <c r="F313" s="346">
        <f t="shared" si="109"/>
        <v>0</v>
      </c>
      <c r="G313" s="346">
        <f t="shared" si="98"/>
        <v>0</v>
      </c>
      <c r="H313" s="346">
        <f t="shared" si="98"/>
        <v>0</v>
      </c>
      <c r="I313" s="346" t="e">
        <f t="shared" si="98"/>
        <v>#DIV/0!</v>
      </c>
      <c r="J313" s="346">
        <f t="shared" si="98"/>
        <v>0</v>
      </c>
      <c r="K313" s="346">
        <f t="shared" si="98"/>
        <v>0</v>
      </c>
      <c r="L313" s="291">
        <f>IF(SUM('6. Staff time'!I234:AA234)&gt;('6. Staff time'!$AC$8*$D$26),1,0)</f>
        <v>0</v>
      </c>
      <c r="M313" s="291">
        <f>IF(L313=1,SUM('6. Staff time'!I234:AA234)-$D$27,0)</f>
        <v>0</v>
      </c>
      <c r="N313" s="297" t="e">
        <f>IF(SUM('6. Staff time'!I234:AA234)&lt;$D$27,100%,$D$27/SUM('6. Staff time'!I234:AA234))</f>
        <v>#DIV/0!</v>
      </c>
      <c r="O313" s="348" t="e">
        <f t="shared" si="94"/>
        <v>#DIV/0!</v>
      </c>
      <c r="P313" s="351">
        <f>'6. Staff time'!I234</f>
        <v>0</v>
      </c>
      <c r="Q313" s="351">
        <f>'6. Staff time'!K234</f>
        <v>0</v>
      </c>
      <c r="R313" s="351">
        <f>'6. Staff time'!N234</f>
        <v>0</v>
      </c>
      <c r="S313" s="351">
        <f>'6. Staff time'!P234</f>
        <v>0</v>
      </c>
      <c r="T313" s="351">
        <f>'6. Staff time'!R234</f>
        <v>0</v>
      </c>
      <c r="U313" s="351">
        <f>'6. Staff time'!T234</f>
        <v>0</v>
      </c>
      <c r="V313" s="351">
        <f>'6. Staff time'!V234</f>
        <v>0</v>
      </c>
      <c r="W313" s="351">
        <f>'6. Staff time'!X234</f>
        <v>0</v>
      </c>
      <c r="X313" s="351">
        <f>'6. Staff time'!Z234</f>
        <v>0</v>
      </c>
      <c r="Y313" s="351">
        <f>'6. Staff time'!AA234</f>
        <v>0</v>
      </c>
      <c r="Z313" s="349">
        <f t="shared" si="99"/>
        <v>0</v>
      </c>
      <c r="AA313" s="349">
        <f t="shared" si="100"/>
        <v>0</v>
      </c>
      <c r="AB313" s="349">
        <f t="shared" si="101"/>
        <v>0</v>
      </c>
      <c r="AC313" s="349">
        <f t="shared" si="102"/>
        <v>0</v>
      </c>
      <c r="AD313" s="349">
        <f t="shared" si="103"/>
        <v>0</v>
      </c>
      <c r="AE313" s="349">
        <f t="shared" si="104"/>
        <v>0</v>
      </c>
      <c r="AF313" s="349">
        <f t="shared" si="105"/>
        <v>0</v>
      </c>
      <c r="AG313" s="349">
        <f t="shared" si="106"/>
        <v>0</v>
      </c>
      <c r="AH313" s="349">
        <f t="shared" si="107"/>
        <v>0</v>
      </c>
      <c r="AI313" s="349">
        <f t="shared" si="108"/>
        <v>0</v>
      </c>
    </row>
    <row r="314" spans="2:35">
      <c r="B314" s="291" t="str">
        <f>'6. Staff time'!C235</f>
        <v>Select cadre</v>
      </c>
      <c r="C314" s="291" t="str">
        <f>IF('4. Campaign staff'!G47=0,"",'4. Campaign staff'!G47)</f>
        <v/>
      </c>
      <c r="D314" s="291" t="str">
        <f>IF('4. Campaign staff'!I47=0,"",'4. Campaign staff'!I47)</f>
        <v/>
      </c>
      <c r="E314" s="346">
        <f t="shared" si="109"/>
        <v>0</v>
      </c>
      <c r="F314" s="346">
        <f t="shared" si="109"/>
        <v>0</v>
      </c>
      <c r="G314" s="346">
        <f t="shared" si="98"/>
        <v>0</v>
      </c>
      <c r="H314" s="346">
        <f t="shared" si="98"/>
        <v>0</v>
      </c>
      <c r="I314" s="346" t="e">
        <f t="shared" si="98"/>
        <v>#DIV/0!</v>
      </c>
      <c r="J314" s="346">
        <f t="shared" si="98"/>
        <v>0</v>
      </c>
      <c r="K314" s="346">
        <f t="shared" si="98"/>
        <v>0</v>
      </c>
      <c r="L314" s="291">
        <f>IF(SUM('6. Staff time'!I235:AA235)&gt;('6. Staff time'!$AC$8*$D$26),1,0)</f>
        <v>0</v>
      </c>
      <c r="M314" s="291">
        <f>IF(L314=1,SUM('6. Staff time'!I235:AA235)-$D$27,0)</f>
        <v>0</v>
      </c>
      <c r="N314" s="297" t="e">
        <f>IF(SUM('6. Staff time'!I235:AA235)&lt;$D$27,100%,$D$27/SUM('6. Staff time'!I235:AA235))</f>
        <v>#DIV/0!</v>
      </c>
      <c r="O314" s="348" t="e">
        <f t="shared" si="94"/>
        <v>#DIV/0!</v>
      </c>
      <c r="P314" s="351">
        <f>'6. Staff time'!I235</f>
        <v>0</v>
      </c>
      <c r="Q314" s="351">
        <f>'6. Staff time'!K235</f>
        <v>0</v>
      </c>
      <c r="R314" s="351">
        <f>'6. Staff time'!N235</f>
        <v>0</v>
      </c>
      <c r="S314" s="351">
        <f>'6. Staff time'!P235</f>
        <v>0</v>
      </c>
      <c r="T314" s="351">
        <f>'6. Staff time'!R235</f>
        <v>0</v>
      </c>
      <c r="U314" s="351">
        <f>'6. Staff time'!T235</f>
        <v>0</v>
      </c>
      <c r="V314" s="351">
        <f>'6. Staff time'!V235</f>
        <v>0</v>
      </c>
      <c r="W314" s="351">
        <f>'6. Staff time'!X235</f>
        <v>0</v>
      </c>
      <c r="X314" s="351">
        <f>'6. Staff time'!Z235</f>
        <v>0</v>
      </c>
      <c r="Y314" s="351">
        <f>'6. Staff time'!AA235</f>
        <v>0</v>
      </c>
      <c r="Z314" s="349">
        <f t="shared" si="99"/>
        <v>0</v>
      </c>
      <c r="AA314" s="349">
        <f t="shared" si="100"/>
        <v>0</v>
      </c>
      <c r="AB314" s="349">
        <f t="shared" si="101"/>
        <v>0</v>
      </c>
      <c r="AC314" s="349">
        <f t="shared" si="102"/>
        <v>0</v>
      </c>
      <c r="AD314" s="349">
        <f t="shared" si="103"/>
        <v>0</v>
      </c>
      <c r="AE314" s="349">
        <f t="shared" si="104"/>
        <v>0</v>
      </c>
      <c r="AF314" s="349">
        <f t="shared" si="105"/>
        <v>0</v>
      </c>
      <c r="AG314" s="349">
        <f t="shared" si="106"/>
        <v>0</v>
      </c>
      <c r="AH314" s="349">
        <f t="shared" si="107"/>
        <v>0</v>
      </c>
      <c r="AI314" s="349">
        <f t="shared" si="108"/>
        <v>0</v>
      </c>
    </row>
    <row r="315" spans="2:35">
      <c r="B315" s="291" t="str">
        <f>'6. Staff time'!C236</f>
        <v>Select cadre</v>
      </c>
      <c r="C315" s="291" t="str">
        <f>IF('4. Campaign staff'!G48=0,"",'4. Campaign staff'!G48)</f>
        <v/>
      </c>
      <c r="D315" s="291" t="str">
        <f>IF('4. Campaign staff'!I48=0,"",'4. Campaign staff'!I48)</f>
        <v/>
      </c>
      <c r="E315" s="346">
        <f t="shared" si="109"/>
        <v>0</v>
      </c>
      <c r="F315" s="346">
        <f t="shared" si="109"/>
        <v>0</v>
      </c>
      <c r="G315" s="346">
        <f t="shared" si="98"/>
        <v>0</v>
      </c>
      <c r="H315" s="346">
        <f t="shared" si="98"/>
        <v>0</v>
      </c>
      <c r="I315" s="346" t="e">
        <f t="shared" si="98"/>
        <v>#DIV/0!</v>
      </c>
      <c r="J315" s="346">
        <f t="shared" si="98"/>
        <v>0</v>
      </c>
      <c r="K315" s="346">
        <f t="shared" si="98"/>
        <v>0</v>
      </c>
      <c r="L315" s="291">
        <f>IF(SUM('6. Staff time'!I236:AA236)&gt;('6. Staff time'!$AC$8*$D$26),1,0)</f>
        <v>0</v>
      </c>
      <c r="M315" s="291">
        <f>IF(L315=1,SUM('6. Staff time'!I236:AA236)-$D$27,0)</f>
        <v>0</v>
      </c>
      <c r="N315" s="297" t="e">
        <f>IF(SUM('6. Staff time'!I236:AA236)&lt;$D$27,100%,$D$27/SUM('6. Staff time'!I236:AA236))</f>
        <v>#DIV/0!</v>
      </c>
      <c r="O315" s="348" t="e">
        <f t="shared" si="94"/>
        <v>#DIV/0!</v>
      </c>
      <c r="P315" s="351">
        <f>'6. Staff time'!I236</f>
        <v>0</v>
      </c>
      <c r="Q315" s="351">
        <f>'6. Staff time'!K236</f>
        <v>0</v>
      </c>
      <c r="R315" s="351">
        <f>'6. Staff time'!N236</f>
        <v>0</v>
      </c>
      <c r="S315" s="351">
        <f>'6. Staff time'!P236</f>
        <v>0</v>
      </c>
      <c r="T315" s="351">
        <f>'6. Staff time'!R236</f>
        <v>0</v>
      </c>
      <c r="U315" s="351">
        <f>'6. Staff time'!T236</f>
        <v>0</v>
      </c>
      <c r="V315" s="351">
        <f>'6. Staff time'!V236</f>
        <v>0</v>
      </c>
      <c r="W315" s="351">
        <f>'6. Staff time'!X236</f>
        <v>0</v>
      </c>
      <c r="X315" s="351">
        <f>'6. Staff time'!Z236</f>
        <v>0</v>
      </c>
      <c r="Y315" s="351">
        <f>'6. Staff time'!AA236</f>
        <v>0</v>
      </c>
      <c r="Z315" s="349">
        <f t="shared" si="99"/>
        <v>0</v>
      </c>
      <c r="AA315" s="349">
        <f t="shared" si="100"/>
        <v>0</v>
      </c>
      <c r="AB315" s="349">
        <f t="shared" si="101"/>
        <v>0</v>
      </c>
      <c r="AC315" s="349">
        <f t="shared" si="102"/>
        <v>0</v>
      </c>
      <c r="AD315" s="349">
        <f t="shared" si="103"/>
        <v>0</v>
      </c>
      <c r="AE315" s="349">
        <f t="shared" si="104"/>
        <v>0</v>
      </c>
      <c r="AF315" s="349">
        <f t="shared" si="105"/>
        <v>0</v>
      </c>
      <c r="AG315" s="349">
        <f t="shared" si="106"/>
        <v>0</v>
      </c>
      <c r="AH315" s="349">
        <f t="shared" si="107"/>
        <v>0</v>
      </c>
      <c r="AI315" s="349">
        <f t="shared" si="108"/>
        <v>0</v>
      </c>
    </row>
    <row r="316" spans="2:35">
      <c r="B316" s="291" t="str">
        <f>'6. Staff time'!C237</f>
        <v>Select cadre</v>
      </c>
      <c r="C316" s="291" t="str">
        <f>IF('4. Campaign staff'!G49=0,"",'4. Campaign staff'!G49)</f>
        <v/>
      </c>
      <c r="D316" s="291" t="str">
        <f>IF('4. Campaign staff'!I49=0,"",'4. Campaign staff'!I49)</f>
        <v/>
      </c>
      <c r="E316" s="346">
        <f t="shared" si="109"/>
        <v>0</v>
      </c>
      <c r="F316" s="346">
        <f t="shared" si="109"/>
        <v>0</v>
      </c>
      <c r="G316" s="346">
        <f t="shared" si="98"/>
        <v>0</v>
      </c>
      <c r="H316" s="346">
        <f t="shared" si="98"/>
        <v>0</v>
      </c>
      <c r="I316" s="346" t="e">
        <f t="shared" si="98"/>
        <v>#DIV/0!</v>
      </c>
      <c r="J316" s="346">
        <f t="shared" si="98"/>
        <v>0</v>
      </c>
      <c r="K316" s="346">
        <f t="shared" si="98"/>
        <v>0</v>
      </c>
      <c r="L316" s="291">
        <f>IF(SUM('6. Staff time'!I237:AA237)&gt;('6. Staff time'!$AC$8*$D$26),1,0)</f>
        <v>0</v>
      </c>
      <c r="M316" s="291">
        <f>IF(L316=1,SUM('6. Staff time'!I237:AA237)-$D$27,0)</f>
        <v>0</v>
      </c>
      <c r="N316" s="297" t="e">
        <f>IF(SUM('6. Staff time'!I237:AA237)&lt;$D$27,100%,$D$27/SUM('6. Staff time'!I237:AA237))</f>
        <v>#DIV/0!</v>
      </c>
      <c r="O316" s="348" t="e">
        <f t="shared" si="94"/>
        <v>#DIV/0!</v>
      </c>
      <c r="P316" s="351">
        <f>'6. Staff time'!I237</f>
        <v>0</v>
      </c>
      <c r="Q316" s="351">
        <f>'6. Staff time'!K237</f>
        <v>0</v>
      </c>
      <c r="R316" s="351">
        <f>'6. Staff time'!N237</f>
        <v>0</v>
      </c>
      <c r="S316" s="351">
        <f>'6. Staff time'!P237</f>
        <v>0</v>
      </c>
      <c r="T316" s="351">
        <f>'6. Staff time'!R237</f>
        <v>0</v>
      </c>
      <c r="U316" s="351">
        <f>'6. Staff time'!T237</f>
        <v>0</v>
      </c>
      <c r="V316" s="351">
        <f>'6. Staff time'!V237</f>
        <v>0</v>
      </c>
      <c r="W316" s="351">
        <f>'6. Staff time'!X237</f>
        <v>0</v>
      </c>
      <c r="X316" s="351">
        <f>'6. Staff time'!Z237</f>
        <v>0</v>
      </c>
      <c r="Y316" s="351">
        <f>'6. Staff time'!AA237</f>
        <v>0</v>
      </c>
      <c r="Z316" s="349">
        <f t="shared" si="99"/>
        <v>0</v>
      </c>
      <c r="AA316" s="349">
        <f t="shared" si="100"/>
        <v>0</v>
      </c>
      <c r="AB316" s="349">
        <f t="shared" si="101"/>
        <v>0</v>
      </c>
      <c r="AC316" s="349">
        <f t="shared" si="102"/>
        <v>0</v>
      </c>
      <c r="AD316" s="349">
        <f t="shared" si="103"/>
        <v>0</v>
      </c>
      <c r="AE316" s="349">
        <f t="shared" si="104"/>
        <v>0</v>
      </c>
      <c r="AF316" s="349">
        <f t="shared" si="105"/>
        <v>0</v>
      </c>
      <c r="AG316" s="349">
        <f t="shared" si="106"/>
        <v>0</v>
      </c>
      <c r="AH316" s="349">
        <f t="shared" si="107"/>
        <v>0</v>
      </c>
      <c r="AI316" s="349">
        <f t="shared" si="108"/>
        <v>0</v>
      </c>
    </row>
    <row r="317" spans="2:35">
      <c r="B317" s="291" t="str">
        <f>'6. Staff time'!C238</f>
        <v>Select cadre</v>
      </c>
      <c r="C317" s="291" t="str">
        <f>IF('4. Campaign staff'!G50=0,"",'4. Campaign staff'!G50)</f>
        <v/>
      </c>
      <c r="D317" s="291" t="str">
        <f>IF('4. Campaign staff'!I50=0,"",'4. Campaign staff'!I50)</f>
        <v/>
      </c>
      <c r="E317" s="346">
        <f t="shared" si="109"/>
        <v>0</v>
      </c>
      <c r="F317" s="346">
        <f t="shared" si="109"/>
        <v>0</v>
      </c>
      <c r="G317" s="346">
        <f t="shared" ref="G317:K326" si="110">G149</f>
        <v>0</v>
      </c>
      <c r="H317" s="346">
        <f t="shared" si="110"/>
        <v>0</v>
      </c>
      <c r="I317" s="346" t="e">
        <f t="shared" si="110"/>
        <v>#DIV/0!</v>
      </c>
      <c r="J317" s="346">
        <f t="shared" si="110"/>
        <v>0</v>
      </c>
      <c r="K317" s="346">
        <f t="shared" si="110"/>
        <v>0</v>
      </c>
      <c r="L317" s="291">
        <f>IF(SUM('6. Staff time'!I238:AA238)&gt;('6. Staff time'!$AC$8*$D$26),1,0)</f>
        <v>0</v>
      </c>
      <c r="M317" s="291">
        <f>IF(L317=1,SUM('6. Staff time'!I238:AA238)-$D$27,0)</f>
        <v>0</v>
      </c>
      <c r="N317" s="297" t="e">
        <f>IF(SUM('6. Staff time'!I238:AA238)&lt;$D$27,100%,$D$27/SUM('6. Staff time'!I238:AA238))</f>
        <v>#DIV/0!</v>
      </c>
      <c r="O317" s="348" t="e">
        <f t="shared" si="94"/>
        <v>#DIV/0!</v>
      </c>
      <c r="P317" s="351">
        <f>'6. Staff time'!I238</f>
        <v>0</v>
      </c>
      <c r="Q317" s="351">
        <f>'6. Staff time'!K238</f>
        <v>0</v>
      </c>
      <c r="R317" s="351">
        <f>'6. Staff time'!N238</f>
        <v>0</v>
      </c>
      <c r="S317" s="351">
        <f>'6. Staff time'!P238</f>
        <v>0</v>
      </c>
      <c r="T317" s="351">
        <f>'6. Staff time'!R238</f>
        <v>0</v>
      </c>
      <c r="U317" s="351">
        <f>'6. Staff time'!T238</f>
        <v>0</v>
      </c>
      <c r="V317" s="351">
        <f>'6. Staff time'!V238</f>
        <v>0</v>
      </c>
      <c r="W317" s="351">
        <f>'6. Staff time'!X238</f>
        <v>0</v>
      </c>
      <c r="X317" s="351">
        <f>'6. Staff time'!Z238</f>
        <v>0</v>
      </c>
      <c r="Y317" s="351">
        <f>'6. Staff time'!AA238</f>
        <v>0</v>
      </c>
      <c r="Z317" s="349">
        <f t="shared" si="99"/>
        <v>0</v>
      </c>
      <c r="AA317" s="349">
        <f t="shared" si="100"/>
        <v>0</v>
      </c>
      <c r="AB317" s="349">
        <f t="shared" si="101"/>
        <v>0</v>
      </c>
      <c r="AC317" s="349">
        <f t="shared" si="102"/>
        <v>0</v>
      </c>
      <c r="AD317" s="349">
        <f t="shared" si="103"/>
        <v>0</v>
      </c>
      <c r="AE317" s="349">
        <f t="shared" si="104"/>
        <v>0</v>
      </c>
      <c r="AF317" s="349">
        <f t="shared" si="105"/>
        <v>0</v>
      </c>
      <c r="AG317" s="349">
        <f t="shared" si="106"/>
        <v>0</v>
      </c>
      <c r="AH317" s="349">
        <f t="shared" si="107"/>
        <v>0</v>
      </c>
      <c r="AI317" s="349">
        <f t="shared" si="108"/>
        <v>0</v>
      </c>
    </row>
    <row r="318" spans="2:35">
      <c r="B318" s="291" t="str">
        <f>'6. Staff time'!C239</f>
        <v>Select cadre</v>
      </c>
      <c r="C318" s="291" t="str">
        <f>IF('4. Campaign staff'!G51=0,"",'4. Campaign staff'!G51)</f>
        <v/>
      </c>
      <c r="D318" s="291" t="str">
        <f>IF('4. Campaign staff'!I51=0,"",'4. Campaign staff'!I51)</f>
        <v/>
      </c>
      <c r="E318" s="346">
        <f t="shared" si="109"/>
        <v>0</v>
      </c>
      <c r="F318" s="346">
        <f t="shared" si="109"/>
        <v>0</v>
      </c>
      <c r="G318" s="346">
        <f t="shared" si="110"/>
        <v>0</v>
      </c>
      <c r="H318" s="346">
        <f t="shared" si="110"/>
        <v>0</v>
      </c>
      <c r="I318" s="346" t="e">
        <f t="shared" si="110"/>
        <v>#DIV/0!</v>
      </c>
      <c r="J318" s="346">
        <f t="shared" si="110"/>
        <v>0</v>
      </c>
      <c r="K318" s="346">
        <f t="shared" si="110"/>
        <v>0</v>
      </c>
      <c r="L318" s="291">
        <f>IF(SUM('6. Staff time'!I239:AA239)&gt;('6. Staff time'!$AC$8*$D$26),1,0)</f>
        <v>0</v>
      </c>
      <c r="M318" s="291">
        <f>IF(L318=1,SUM('6. Staff time'!I239:AA239)-$D$27,0)</f>
        <v>0</v>
      </c>
      <c r="N318" s="297" t="e">
        <f>IF(SUM('6. Staff time'!I239:AA239)&lt;$D$27,100%,$D$27/SUM('6. Staff time'!I239:AA239))</f>
        <v>#DIV/0!</v>
      </c>
      <c r="O318" s="348" t="e">
        <f t="shared" si="94"/>
        <v>#DIV/0!</v>
      </c>
      <c r="P318" s="351">
        <f>'6. Staff time'!I239</f>
        <v>0</v>
      </c>
      <c r="Q318" s="351">
        <f>'6. Staff time'!K239</f>
        <v>0</v>
      </c>
      <c r="R318" s="351">
        <f>'6. Staff time'!N239</f>
        <v>0</v>
      </c>
      <c r="S318" s="351">
        <f>'6. Staff time'!P239</f>
        <v>0</v>
      </c>
      <c r="T318" s="351">
        <f>'6. Staff time'!R239</f>
        <v>0</v>
      </c>
      <c r="U318" s="351">
        <f>'6. Staff time'!T239</f>
        <v>0</v>
      </c>
      <c r="V318" s="351">
        <f>'6. Staff time'!V239</f>
        <v>0</v>
      </c>
      <c r="W318" s="351">
        <f>'6. Staff time'!X239</f>
        <v>0</v>
      </c>
      <c r="X318" s="351">
        <f>'6. Staff time'!Z239</f>
        <v>0</v>
      </c>
      <c r="Y318" s="351">
        <f>'6. Staff time'!AA239</f>
        <v>0</v>
      </c>
      <c r="Z318" s="349">
        <f t="shared" si="99"/>
        <v>0</v>
      </c>
      <c r="AA318" s="349">
        <f t="shared" si="100"/>
        <v>0</v>
      </c>
      <c r="AB318" s="349">
        <f t="shared" si="101"/>
        <v>0</v>
      </c>
      <c r="AC318" s="349">
        <f t="shared" si="102"/>
        <v>0</v>
      </c>
      <c r="AD318" s="349">
        <f t="shared" si="103"/>
        <v>0</v>
      </c>
      <c r="AE318" s="349">
        <f t="shared" si="104"/>
        <v>0</v>
      </c>
      <c r="AF318" s="349">
        <f t="shared" si="105"/>
        <v>0</v>
      </c>
      <c r="AG318" s="349">
        <f t="shared" si="106"/>
        <v>0</v>
      </c>
      <c r="AH318" s="349">
        <f t="shared" si="107"/>
        <v>0</v>
      </c>
      <c r="AI318" s="349">
        <f t="shared" si="108"/>
        <v>0</v>
      </c>
    </row>
    <row r="319" spans="2:35">
      <c r="B319" s="291" t="str">
        <f>'6. Staff time'!C240</f>
        <v>Select cadre</v>
      </c>
      <c r="C319" s="291" t="str">
        <f>IF('4. Campaign staff'!G52=0,"",'4. Campaign staff'!G52)</f>
        <v/>
      </c>
      <c r="D319" s="291" t="str">
        <f>IF('4. Campaign staff'!I52=0,"",'4. Campaign staff'!I52)</f>
        <v/>
      </c>
      <c r="E319" s="346">
        <f t="shared" si="109"/>
        <v>0</v>
      </c>
      <c r="F319" s="346">
        <f t="shared" si="109"/>
        <v>0</v>
      </c>
      <c r="G319" s="346">
        <f t="shared" si="110"/>
        <v>0</v>
      </c>
      <c r="H319" s="346">
        <f t="shared" si="110"/>
        <v>0</v>
      </c>
      <c r="I319" s="346" t="e">
        <f t="shared" si="110"/>
        <v>#DIV/0!</v>
      </c>
      <c r="J319" s="346">
        <f t="shared" si="110"/>
        <v>0</v>
      </c>
      <c r="K319" s="346">
        <f t="shared" si="110"/>
        <v>0</v>
      </c>
      <c r="L319" s="291">
        <f>IF(SUM('6. Staff time'!I240:AA240)&gt;('6. Staff time'!$AC$8*$D$26),1,0)</f>
        <v>0</v>
      </c>
      <c r="M319" s="291">
        <f>IF(L319=1,SUM('6. Staff time'!I240:AA240)-$D$27,0)</f>
        <v>0</v>
      </c>
      <c r="N319" s="297" t="e">
        <f>IF(SUM('6. Staff time'!I240:AA240)&lt;$D$27,100%,$D$27/SUM('6. Staff time'!I240:AA240))</f>
        <v>#DIV/0!</v>
      </c>
      <c r="O319" s="348" t="e">
        <f t="shared" si="94"/>
        <v>#DIV/0!</v>
      </c>
      <c r="P319" s="351">
        <f>'6. Staff time'!I240</f>
        <v>0</v>
      </c>
      <c r="Q319" s="351">
        <f>'6. Staff time'!K240</f>
        <v>0</v>
      </c>
      <c r="R319" s="351">
        <f>'6. Staff time'!N240</f>
        <v>0</v>
      </c>
      <c r="S319" s="351">
        <f>'6. Staff time'!P240</f>
        <v>0</v>
      </c>
      <c r="T319" s="351">
        <f>'6. Staff time'!R240</f>
        <v>0</v>
      </c>
      <c r="U319" s="351">
        <f>'6. Staff time'!T240</f>
        <v>0</v>
      </c>
      <c r="V319" s="351">
        <f>'6. Staff time'!V240</f>
        <v>0</v>
      </c>
      <c r="W319" s="351">
        <f>'6. Staff time'!X240</f>
        <v>0</v>
      </c>
      <c r="X319" s="351">
        <f>'6. Staff time'!Z240</f>
        <v>0</v>
      </c>
      <c r="Y319" s="351">
        <f>'6. Staff time'!AA240</f>
        <v>0</v>
      </c>
      <c r="Z319" s="349">
        <f t="shared" si="99"/>
        <v>0</v>
      </c>
      <c r="AA319" s="349">
        <f t="shared" si="100"/>
        <v>0</v>
      </c>
      <c r="AB319" s="349">
        <f t="shared" si="101"/>
        <v>0</v>
      </c>
      <c r="AC319" s="349">
        <f t="shared" si="102"/>
        <v>0</v>
      </c>
      <c r="AD319" s="349">
        <f t="shared" si="103"/>
        <v>0</v>
      </c>
      <c r="AE319" s="349">
        <f t="shared" si="104"/>
        <v>0</v>
      </c>
      <c r="AF319" s="349">
        <f t="shared" si="105"/>
        <v>0</v>
      </c>
      <c r="AG319" s="349">
        <f t="shared" si="106"/>
        <v>0</v>
      </c>
      <c r="AH319" s="349">
        <f t="shared" si="107"/>
        <v>0</v>
      </c>
      <c r="AI319" s="349">
        <f t="shared" si="108"/>
        <v>0</v>
      </c>
    </row>
    <row r="320" spans="2:35">
      <c r="B320" s="291" t="str">
        <f>'6. Staff time'!C241</f>
        <v>Select cadre</v>
      </c>
      <c r="C320" s="291" t="str">
        <f>IF('4. Campaign staff'!G53=0,"",'4. Campaign staff'!G53)</f>
        <v/>
      </c>
      <c r="D320" s="291" t="str">
        <f>IF('4. Campaign staff'!I53=0,"",'4. Campaign staff'!I53)</f>
        <v/>
      </c>
      <c r="E320" s="346">
        <f t="shared" si="109"/>
        <v>0</v>
      </c>
      <c r="F320" s="346">
        <f t="shared" si="109"/>
        <v>0</v>
      </c>
      <c r="G320" s="346">
        <f t="shared" si="110"/>
        <v>0</v>
      </c>
      <c r="H320" s="346">
        <f t="shared" si="110"/>
        <v>0</v>
      </c>
      <c r="I320" s="346" t="e">
        <f t="shared" si="110"/>
        <v>#DIV/0!</v>
      </c>
      <c r="J320" s="346">
        <f t="shared" si="110"/>
        <v>0</v>
      </c>
      <c r="K320" s="346">
        <f t="shared" si="110"/>
        <v>0</v>
      </c>
      <c r="L320" s="291">
        <f>IF(SUM('6. Staff time'!I241:AA241)&gt;('6. Staff time'!$AC$8*$D$26),1,0)</f>
        <v>0</v>
      </c>
      <c r="M320" s="291">
        <f>IF(L320=1,SUM('6. Staff time'!I241:AA241)-$D$27,0)</f>
        <v>0</v>
      </c>
      <c r="N320" s="297" t="e">
        <f>IF(SUM('6. Staff time'!I241:AA241)&lt;$D$27,100%,$D$27/SUM('6. Staff time'!I241:AA241))</f>
        <v>#DIV/0!</v>
      </c>
      <c r="O320" s="348" t="e">
        <f t="shared" si="94"/>
        <v>#DIV/0!</v>
      </c>
      <c r="P320" s="351">
        <f>'6. Staff time'!I241</f>
        <v>0</v>
      </c>
      <c r="Q320" s="351">
        <f>'6. Staff time'!K241</f>
        <v>0</v>
      </c>
      <c r="R320" s="351">
        <f>'6. Staff time'!N241</f>
        <v>0</v>
      </c>
      <c r="S320" s="351">
        <f>'6. Staff time'!P241</f>
        <v>0</v>
      </c>
      <c r="T320" s="351">
        <f>'6. Staff time'!R241</f>
        <v>0</v>
      </c>
      <c r="U320" s="351">
        <f>'6. Staff time'!T241</f>
        <v>0</v>
      </c>
      <c r="V320" s="351">
        <f>'6. Staff time'!V241</f>
        <v>0</v>
      </c>
      <c r="W320" s="351">
        <f>'6. Staff time'!X241</f>
        <v>0</v>
      </c>
      <c r="X320" s="351">
        <f>'6. Staff time'!Z241</f>
        <v>0</v>
      </c>
      <c r="Y320" s="351">
        <f>'6. Staff time'!AA241</f>
        <v>0</v>
      </c>
      <c r="Z320" s="349">
        <f t="shared" si="99"/>
        <v>0</v>
      </c>
      <c r="AA320" s="349">
        <f t="shared" si="100"/>
        <v>0</v>
      </c>
      <c r="AB320" s="349">
        <f t="shared" si="101"/>
        <v>0</v>
      </c>
      <c r="AC320" s="349">
        <f t="shared" si="102"/>
        <v>0</v>
      </c>
      <c r="AD320" s="349">
        <f t="shared" si="103"/>
        <v>0</v>
      </c>
      <c r="AE320" s="349">
        <f t="shared" si="104"/>
        <v>0</v>
      </c>
      <c r="AF320" s="349">
        <f t="shared" si="105"/>
        <v>0</v>
      </c>
      <c r="AG320" s="349">
        <f t="shared" si="106"/>
        <v>0</v>
      </c>
      <c r="AH320" s="349">
        <f t="shared" si="107"/>
        <v>0</v>
      </c>
      <c r="AI320" s="349">
        <f t="shared" si="108"/>
        <v>0</v>
      </c>
    </row>
    <row r="321" spans="2:35">
      <c r="B321" s="291" t="str">
        <f>'6. Staff time'!C242</f>
        <v>Select cadre</v>
      </c>
      <c r="C321" s="291" t="str">
        <f>IF('4. Campaign staff'!G54=0,"",'4. Campaign staff'!G54)</f>
        <v/>
      </c>
      <c r="D321" s="291" t="str">
        <f>IF('4. Campaign staff'!I54=0,"",'4. Campaign staff'!I54)</f>
        <v/>
      </c>
      <c r="E321" s="346">
        <f t="shared" si="109"/>
        <v>0</v>
      </c>
      <c r="F321" s="346">
        <f t="shared" si="109"/>
        <v>0</v>
      </c>
      <c r="G321" s="346">
        <f t="shared" si="110"/>
        <v>0</v>
      </c>
      <c r="H321" s="346">
        <f t="shared" si="110"/>
        <v>0</v>
      </c>
      <c r="I321" s="346" t="e">
        <f t="shared" si="110"/>
        <v>#DIV/0!</v>
      </c>
      <c r="J321" s="346">
        <f t="shared" si="110"/>
        <v>0</v>
      </c>
      <c r="K321" s="346">
        <f t="shared" si="110"/>
        <v>0</v>
      </c>
      <c r="L321" s="291">
        <f>IF(SUM('6. Staff time'!I242:AA242)&gt;('6. Staff time'!$AC$8*$D$26),1,0)</f>
        <v>0</v>
      </c>
      <c r="M321" s="291">
        <f>IF(L321=1,SUM('6. Staff time'!I242:AA242)-$D$27,0)</f>
        <v>0</v>
      </c>
      <c r="N321" s="297" t="e">
        <f>IF(SUM('6. Staff time'!I242:AA242)&lt;$D$27,100%,$D$27/SUM('6. Staff time'!I242:AA242))</f>
        <v>#DIV/0!</v>
      </c>
      <c r="O321" s="348" t="e">
        <f t="shared" si="94"/>
        <v>#DIV/0!</v>
      </c>
      <c r="P321" s="351">
        <f>'6. Staff time'!I242</f>
        <v>0</v>
      </c>
      <c r="Q321" s="351">
        <f>'6. Staff time'!K242</f>
        <v>0</v>
      </c>
      <c r="R321" s="351">
        <f>'6. Staff time'!N242</f>
        <v>0</v>
      </c>
      <c r="S321" s="351">
        <f>'6. Staff time'!P242</f>
        <v>0</v>
      </c>
      <c r="T321" s="351">
        <f>'6. Staff time'!R242</f>
        <v>0</v>
      </c>
      <c r="U321" s="351">
        <f>'6. Staff time'!T242</f>
        <v>0</v>
      </c>
      <c r="V321" s="351">
        <f>'6. Staff time'!V242</f>
        <v>0</v>
      </c>
      <c r="W321" s="351">
        <f>'6. Staff time'!X242</f>
        <v>0</v>
      </c>
      <c r="X321" s="351">
        <f>'6. Staff time'!Z242</f>
        <v>0</v>
      </c>
      <c r="Y321" s="351">
        <f>'6. Staff time'!AA242</f>
        <v>0</v>
      </c>
      <c r="Z321" s="349">
        <f t="shared" si="99"/>
        <v>0</v>
      </c>
      <c r="AA321" s="349">
        <f t="shared" si="100"/>
        <v>0</v>
      </c>
      <c r="AB321" s="349">
        <f t="shared" si="101"/>
        <v>0</v>
      </c>
      <c r="AC321" s="349">
        <f t="shared" si="102"/>
        <v>0</v>
      </c>
      <c r="AD321" s="349">
        <f t="shared" si="103"/>
        <v>0</v>
      </c>
      <c r="AE321" s="349">
        <f t="shared" si="104"/>
        <v>0</v>
      </c>
      <c r="AF321" s="349">
        <f t="shared" si="105"/>
        <v>0</v>
      </c>
      <c r="AG321" s="349">
        <f t="shared" si="106"/>
        <v>0</v>
      </c>
      <c r="AH321" s="349">
        <f t="shared" si="107"/>
        <v>0</v>
      </c>
      <c r="AI321" s="349">
        <f t="shared" si="108"/>
        <v>0</v>
      </c>
    </row>
    <row r="322" spans="2:35">
      <c r="B322" s="291" t="str">
        <f>'6. Staff time'!C243</f>
        <v>Select cadre</v>
      </c>
      <c r="C322" s="291" t="str">
        <f>IF('4. Campaign staff'!G55=0,"",'4. Campaign staff'!G55)</f>
        <v/>
      </c>
      <c r="D322" s="291" t="str">
        <f>IF('4. Campaign staff'!I55=0,"",'4. Campaign staff'!I55)</f>
        <v/>
      </c>
      <c r="E322" s="346">
        <f t="shared" si="109"/>
        <v>0</v>
      </c>
      <c r="F322" s="346">
        <f t="shared" si="109"/>
        <v>0</v>
      </c>
      <c r="G322" s="346">
        <f t="shared" si="110"/>
        <v>0</v>
      </c>
      <c r="H322" s="346">
        <f t="shared" si="110"/>
        <v>0</v>
      </c>
      <c r="I322" s="346" t="e">
        <f t="shared" si="110"/>
        <v>#DIV/0!</v>
      </c>
      <c r="J322" s="346">
        <f t="shared" si="110"/>
        <v>0</v>
      </c>
      <c r="K322" s="346">
        <f t="shared" si="110"/>
        <v>0</v>
      </c>
      <c r="L322" s="291">
        <f>IF(SUM('6. Staff time'!I243:AA243)&gt;('6. Staff time'!$AC$8*$D$26),1,0)</f>
        <v>0</v>
      </c>
      <c r="M322" s="291">
        <f>IF(L322=1,SUM('6. Staff time'!I243:AA243)-$D$27,0)</f>
        <v>0</v>
      </c>
      <c r="N322" s="297" t="e">
        <f>IF(SUM('6. Staff time'!I243:AA243)&lt;$D$27,100%,$D$27/SUM('6. Staff time'!I243:AA243))</f>
        <v>#DIV/0!</v>
      </c>
      <c r="O322" s="348" t="e">
        <f t="shared" si="94"/>
        <v>#DIV/0!</v>
      </c>
      <c r="P322" s="351">
        <f>'6. Staff time'!I243</f>
        <v>0</v>
      </c>
      <c r="Q322" s="351">
        <f>'6. Staff time'!K243</f>
        <v>0</v>
      </c>
      <c r="R322" s="351">
        <f>'6. Staff time'!N243</f>
        <v>0</v>
      </c>
      <c r="S322" s="351">
        <f>'6. Staff time'!P243</f>
        <v>0</v>
      </c>
      <c r="T322" s="351">
        <f>'6. Staff time'!R243</f>
        <v>0</v>
      </c>
      <c r="U322" s="351">
        <f>'6. Staff time'!T243</f>
        <v>0</v>
      </c>
      <c r="V322" s="351">
        <f>'6. Staff time'!V243</f>
        <v>0</v>
      </c>
      <c r="W322" s="351">
        <f>'6. Staff time'!X243</f>
        <v>0</v>
      </c>
      <c r="X322" s="351">
        <f>'6. Staff time'!Z243</f>
        <v>0</v>
      </c>
      <c r="Y322" s="351">
        <f>'6. Staff time'!AA243</f>
        <v>0</v>
      </c>
      <c r="Z322" s="349">
        <f t="shared" si="99"/>
        <v>0</v>
      </c>
      <c r="AA322" s="349">
        <f t="shared" si="100"/>
        <v>0</v>
      </c>
      <c r="AB322" s="349">
        <f t="shared" si="101"/>
        <v>0</v>
      </c>
      <c r="AC322" s="349">
        <f t="shared" si="102"/>
        <v>0</v>
      </c>
      <c r="AD322" s="349">
        <f t="shared" si="103"/>
        <v>0</v>
      </c>
      <c r="AE322" s="349">
        <f t="shared" si="104"/>
        <v>0</v>
      </c>
      <c r="AF322" s="349">
        <f t="shared" si="105"/>
        <v>0</v>
      </c>
      <c r="AG322" s="349">
        <f t="shared" si="106"/>
        <v>0</v>
      </c>
      <c r="AH322" s="349">
        <f t="shared" si="107"/>
        <v>0</v>
      </c>
      <c r="AI322" s="349">
        <f t="shared" si="108"/>
        <v>0</v>
      </c>
    </row>
    <row r="323" spans="2:35">
      <c r="B323" s="291" t="str">
        <f>'6. Staff time'!C244</f>
        <v>Select cadre</v>
      </c>
      <c r="C323" s="291" t="str">
        <f>IF('4. Campaign staff'!G56=0,"",'4. Campaign staff'!G56)</f>
        <v/>
      </c>
      <c r="D323" s="291" t="str">
        <f>IF('4. Campaign staff'!I56=0,"",'4. Campaign staff'!I56)</f>
        <v/>
      </c>
      <c r="E323" s="346">
        <f t="shared" si="109"/>
        <v>0</v>
      </c>
      <c r="F323" s="346">
        <f t="shared" si="109"/>
        <v>0</v>
      </c>
      <c r="G323" s="346">
        <f t="shared" si="110"/>
        <v>0</v>
      </c>
      <c r="H323" s="346">
        <f t="shared" si="110"/>
        <v>0</v>
      </c>
      <c r="I323" s="346" t="e">
        <f t="shared" si="110"/>
        <v>#DIV/0!</v>
      </c>
      <c r="J323" s="346">
        <f t="shared" si="110"/>
        <v>0</v>
      </c>
      <c r="K323" s="346">
        <f t="shared" si="110"/>
        <v>0</v>
      </c>
      <c r="L323" s="291">
        <f>IF(SUM('6. Staff time'!I244:AA244)&gt;('6. Staff time'!$AC$8*$D$26),1,0)</f>
        <v>0</v>
      </c>
      <c r="M323" s="291">
        <f>IF(L323=1,SUM('6. Staff time'!I244:AA244)-$D$27,0)</f>
        <v>0</v>
      </c>
      <c r="N323" s="297" t="e">
        <f>IF(SUM('6. Staff time'!I244:AA244)&lt;$D$27,100%,$D$27/SUM('6. Staff time'!I244:AA244))</f>
        <v>#DIV/0!</v>
      </c>
      <c r="O323" s="348" t="e">
        <f t="shared" si="94"/>
        <v>#DIV/0!</v>
      </c>
      <c r="P323" s="351">
        <f>'6. Staff time'!I244</f>
        <v>0</v>
      </c>
      <c r="Q323" s="351">
        <f>'6. Staff time'!K244</f>
        <v>0</v>
      </c>
      <c r="R323" s="351">
        <f>'6. Staff time'!N244</f>
        <v>0</v>
      </c>
      <c r="S323" s="351">
        <f>'6. Staff time'!P244</f>
        <v>0</v>
      </c>
      <c r="T323" s="351">
        <f>'6. Staff time'!R244</f>
        <v>0</v>
      </c>
      <c r="U323" s="351">
        <f>'6. Staff time'!T244</f>
        <v>0</v>
      </c>
      <c r="V323" s="351">
        <f>'6. Staff time'!V244</f>
        <v>0</v>
      </c>
      <c r="W323" s="351">
        <f>'6. Staff time'!X244</f>
        <v>0</v>
      </c>
      <c r="X323" s="351">
        <f>'6. Staff time'!Z244</f>
        <v>0</v>
      </c>
      <c r="Y323" s="351">
        <f>'6. Staff time'!AA244</f>
        <v>0</v>
      </c>
      <c r="Z323" s="349">
        <f t="shared" si="99"/>
        <v>0</v>
      </c>
      <c r="AA323" s="349">
        <f t="shared" si="100"/>
        <v>0</v>
      </c>
      <c r="AB323" s="349">
        <f t="shared" si="101"/>
        <v>0</v>
      </c>
      <c r="AC323" s="349">
        <f t="shared" si="102"/>
        <v>0</v>
      </c>
      <c r="AD323" s="349">
        <f t="shared" si="103"/>
        <v>0</v>
      </c>
      <c r="AE323" s="349">
        <f t="shared" si="104"/>
        <v>0</v>
      </c>
      <c r="AF323" s="349">
        <f t="shared" si="105"/>
        <v>0</v>
      </c>
      <c r="AG323" s="349">
        <f t="shared" si="106"/>
        <v>0</v>
      </c>
      <c r="AH323" s="349">
        <f t="shared" si="107"/>
        <v>0</v>
      </c>
      <c r="AI323" s="349">
        <f t="shared" si="108"/>
        <v>0</v>
      </c>
    </row>
    <row r="324" spans="2:35">
      <c r="B324" s="291" t="str">
        <f>'6. Staff time'!C245</f>
        <v>Select cadre</v>
      </c>
      <c r="C324" s="291" t="str">
        <f>IF('4. Campaign staff'!G57=0,"",'4. Campaign staff'!G57)</f>
        <v/>
      </c>
      <c r="D324" s="291" t="str">
        <f>IF('4. Campaign staff'!I57=0,"",'4. Campaign staff'!I57)</f>
        <v/>
      </c>
      <c r="E324" s="346">
        <f t="shared" si="109"/>
        <v>0</v>
      </c>
      <c r="F324" s="346">
        <f t="shared" si="109"/>
        <v>0</v>
      </c>
      <c r="G324" s="346">
        <f t="shared" si="110"/>
        <v>0</v>
      </c>
      <c r="H324" s="346">
        <f t="shared" si="110"/>
        <v>0</v>
      </c>
      <c r="I324" s="346" t="e">
        <f t="shared" si="110"/>
        <v>#DIV/0!</v>
      </c>
      <c r="J324" s="346">
        <f t="shared" si="110"/>
        <v>0</v>
      </c>
      <c r="K324" s="346">
        <f t="shared" si="110"/>
        <v>0</v>
      </c>
      <c r="L324" s="291">
        <f>IF(SUM('6. Staff time'!I245:AA245)&gt;('6. Staff time'!$AC$8*$D$26),1,0)</f>
        <v>0</v>
      </c>
      <c r="M324" s="291">
        <f>IF(L324=1,SUM('6. Staff time'!I245:AA245)-$D$27,0)</f>
        <v>0</v>
      </c>
      <c r="N324" s="297" t="e">
        <f>IF(SUM('6. Staff time'!I245:AA245)&lt;$D$27,100%,$D$27/SUM('6. Staff time'!I245:AA245))</f>
        <v>#DIV/0!</v>
      </c>
      <c r="O324" s="348" t="e">
        <f t="shared" si="94"/>
        <v>#DIV/0!</v>
      </c>
      <c r="P324" s="351">
        <f>'6. Staff time'!I245</f>
        <v>0</v>
      </c>
      <c r="Q324" s="351">
        <f>'6. Staff time'!K245</f>
        <v>0</v>
      </c>
      <c r="R324" s="351">
        <f>'6. Staff time'!N245</f>
        <v>0</v>
      </c>
      <c r="S324" s="351">
        <f>'6. Staff time'!P245</f>
        <v>0</v>
      </c>
      <c r="T324" s="351">
        <f>'6. Staff time'!R245</f>
        <v>0</v>
      </c>
      <c r="U324" s="351">
        <f>'6. Staff time'!T245</f>
        <v>0</v>
      </c>
      <c r="V324" s="351">
        <f>'6. Staff time'!V245</f>
        <v>0</v>
      </c>
      <c r="W324" s="351">
        <f>'6. Staff time'!X245</f>
        <v>0</v>
      </c>
      <c r="X324" s="351">
        <f>'6. Staff time'!Z245</f>
        <v>0</v>
      </c>
      <c r="Y324" s="351">
        <f>'6. Staff time'!AA245</f>
        <v>0</v>
      </c>
      <c r="Z324" s="349">
        <f t="shared" si="99"/>
        <v>0</v>
      </c>
      <c r="AA324" s="349">
        <f t="shared" si="100"/>
        <v>0</v>
      </c>
      <c r="AB324" s="349">
        <f t="shared" si="101"/>
        <v>0</v>
      </c>
      <c r="AC324" s="349">
        <f t="shared" si="102"/>
        <v>0</v>
      </c>
      <c r="AD324" s="349">
        <f t="shared" si="103"/>
        <v>0</v>
      </c>
      <c r="AE324" s="349">
        <f t="shared" si="104"/>
        <v>0</v>
      </c>
      <c r="AF324" s="349">
        <f t="shared" si="105"/>
        <v>0</v>
      </c>
      <c r="AG324" s="349">
        <f t="shared" si="106"/>
        <v>0</v>
      </c>
      <c r="AH324" s="349">
        <f t="shared" si="107"/>
        <v>0</v>
      </c>
      <c r="AI324" s="349">
        <f t="shared" si="108"/>
        <v>0</v>
      </c>
    </row>
    <row r="325" spans="2:35">
      <c r="B325" s="291" t="str">
        <f>'6. Staff time'!C246</f>
        <v>Select cadre</v>
      </c>
      <c r="C325" s="291" t="str">
        <f>IF('4. Campaign staff'!G58=0,"",'4. Campaign staff'!G58)</f>
        <v/>
      </c>
      <c r="D325" s="291" t="str">
        <f>IF('4. Campaign staff'!I58=0,"",'4. Campaign staff'!I58)</f>
        <v/>
      </c>
      <c r="E325" s="346">
        <f t="shared" si="109"/>
        <v>0</v>
      </c>
      <c r="F325" s="346">
        <f t="shared" si="109"/>
        <v>0</v>
      </c>
      <c r="G325" s="346">
        <f t="shared" si="110"/>
        <v>0</v>
      </c>
      <c r="H325" s="346">
        <f t="shared" si="110"/>
        <v>0</v>
      </c>
      <c r="I325" s="346" t="e">
        <f t="shared" si="110"/>
        <v>#DIV/0!</v>
      </c>
      <c r="J325" s="346">
        <f t="shared" si="110"/>
        <v>0</v>
      </c>
      <c r="K325" s="346">
        <f t="shared" si="110"/>
        <v>0</v>
      </c>
      <c r="L325" s="291">
        <f>IF(SUM('6. Staff time'!I246:AA246)&gt;('6. Staff time'!$AC$8*$D$26),1,0)</f>
        <v>0</v>
      </c>
      <c r="M325" s="291">
        <f>IF(L325=1,SUM('6. Staff time'!I246:AA246)-$D$27,0)</f>
        <v>0</v>
      </c>
      <c r="N325" s="297" t="e">
        <f>IF(SUM('6. Staff time'!I246:AA246)&lt;$D$27,100%,$D$27/SUM('6. Staff time'!I246:AA246))</f>
        <v>#DIV/0!</v>
      </c>
      <c r="O325" s="348" t="e">
        <f t="shared" si="94"/>
        <v>#DIV/0!</v>
      </c>
      <c r="P325" s="351">
        <f>'6. Staff time'!I246</f>
        <v>0</v>
      </c>
      <c r="Q325" s="351">
        <f>'6. Staff time'!K246</f>
        <v>0</v>
      </c>
      <c r="R325" s="351">
        <f>'6. Staff time'!N246</f>
        <v>0</v>
      </c>
      <c r="S325" s="351">
        <f>'6. Staff time'!P246</f>
        <v>0</v>
      </c>
      <c r="T325" s="351">
        <f>'6. Staff time'!R246</f>
        <v>0</v>
      </c>
      <c r="U325" s="351">
        <f>'6. Staff time'!T246</f>
        <v>0</v>
      </c>
      <c r="V325" s="351">
        <f>'6. Staff time'!V246</f>
        <v>0</v>
      </c>
      <c r="W325" s="351">
        <f>'6. Staff time'!X246</f>
        <v>0</v>
      </c>
      <c r="X325" s="351">
        <f>'6. Staff time'!Z246</f>
        <v>0</v>
      </c>
      <c r="Y325" s="351">
        <f>'6. Staff time'!AA246</f>
        <v>0</v>
      </c>
      <c r="Z325" s="349">
        <f t="shared" si="99"/>
        <v>0</v>
      </c>
      <c r="AA325" s="349">
        <f t="shared" si="100"/>
        <v>0</v>
      </c>
      <c r="AB325" s="349">
        <f t="shared" si="101"/>
        <v>0</v>
      </c>
      <c r="AC325" s="349">
        <f t="shared" si="102"/>
        <v>0</v>
      </c>
      <c r="AD325" s="349">
        <f t="shared" si="103"/>
        <v>0</v>
      </c>
      <c r="AE325" s="349">
        <f t="shared" si="104"/>
        <v>0</v>
      </c>
      <c r="AF325" s="349">
        <f t="shared" si="105"/>
        <v>0</v>
      </c>
      <c r="AG325" s="349">
        <f t="shared" si="106"/>
        <v>0</v>
      </c>
      <c r="AH325" s="349">
        <f t="shared" si="107"/>
        <v>0</v>
      </c>
      <c r="AI325" s="349">
        <f t="shared" si="108"/>
        <v>0</v>
      </c>
    </row>
    <row r="326" spans="2:35">
      <c r="B326" s="291" t="str">
        <f>'6. Staff time'!C247</f>
        <v>Select cadre</v>
      </c>
      <c r="C326" s="291" t="str">
        <f>IF('4. Campaign staff'!G59=0,"",'4. Campaign staff'!G59)</f>
        <v/>
      </c>
      <c r="D326" s="291" t="str">
        <f>IF('4. Campaign staff'!I59=0,"",'4. Campaign staff'!I59)</f>
        <v/>
      </c>
      <c r="E326" s="346">
        <f t="shared" ref="E326:F341" si="111">E158</f>
        <v>0</v>
      </c>
      <c r="F326" s="346">
        <f t="shared" si="111"/>
        <v>0</v>
      </c>
      <c r="G326" s="346">
        <f t="shared" si="110"/>
        <v>0</v>
      </c>
      <c r="H326" s="346">
        <f t="shared" si="110"/>
        <v>0</v>
      </c>
      <c r="I326" s="346" t="e">
        <f t="shared" si="110"/>
        <v>#DIV/0!</v>
      </c>
      <c r="J326" s="346">
        <f t="shared" si="110"/>
        <v>0</v>
      </c>
      <c r="K326" s="346">
        <f t="shared" si="110"/>
        <v>0</v>
      </c>
      <c r="L326" s="291">
        <f>IF(SUM('6. Staff time'!I247:AA247)&gt;('6. Staff time'!$AC$8*$D$26),1,0)</f>
        <v>0</v>
      </c>
      <c r="M326" s="291">
        <f>IF(L326=1,SUM('6. Staff time'!I247:AA247)-$D$27,0)</f>
        <v>0</v>
      </c>
      <c r="N326" s="297" t="e">
        <f>IF(SUM('6. Staff time'!I247:AA247)&lt;$D$27,100%,$D$27/SUM('6. Staff time'!I247:AA247))</f>
        <v>#DIV/0!</v>
      </c>
      <c r="O326" s="348" t="e">
        <f t="shared" si="94"/>
        <v>#DIV/0!</v>
      </c>
      <c r="P326" s="351">
        <f>'6. Staff time'!I247</f>
        <v>0</v>
      </c>
      <c r="Q326" s="351">
        <f>'6. Staff time'!K247</f>
        <v>0</v>
      </c>
      <c r="R326" s="351">
        <f>'6. Staff time'!N247</f>
        <v>0</v>
      </c>
      <c r="S326" s="351">
        <f>'6. Staff time'!P247</f>
        <v>0</v>
      </c>
      <c r="T326" s="351">
        <f>'6. Staff time'!R247</f>
        <v>0</v>
      </c>
      <c r="U326" s="351">
        <f>'6. Staff time'!T247</f>
        <v>0</v>
      </c>
      <c r="V326" s="351">
        <f>'6. Staff time'!V247</f>
        <v>0</v>
      </c>
      <c r="W326" s="351">
        <f>'6. Staff time'!X247</f>
        <v>0</v>
      </c>
      <c r="X326" s="351">
        <f>'6. Staff time'!Z247</f>
        <v>0</v>
      </c>
      <c r="Y326" s="351">
        <f>'6. Staff time'!AA247</f>
        <v>0</v>
      </c>
      <c r="Z326" s="349">
        <f t="shared" si="99"/>
        <v>0</v>
      </c>
      <c r="AA326" s="349">
        <f t="shared" si="100"/>
        <v>0</v>
      </c>
      <c r="AB326" s="349">
        <f t="shared" si="101"/>
        <v>0</v>
      </c>
      <c r="AC326" s="349">
        <f t="shared" si="102"/>
        <v>0</v>
      </c>
      <c r="AD326" s="349">
        <f t="shared" si="103"/>
        <v>0</v>
      </c>
      <c r="AE326" s="349">
        <f t="shared" si="104"/>
        <v>0</v>
      </c>
      <c r="AF326" s="349">
        <f t="shared" si="105"/>
        <v>0</v>
      </c>
      <c r="AG326" s="349">
        <f t="shared" si="106"/>
        <v>0</v>
      </c>
      <c r="AH326" s="349">
        <f t="shared" si="107"/>
        <v>0</v>
      </c>
      <c r="AI326" s="349">
        <f t="shared" si="108"/>
        <v>0</v>
      </c>
    </row>
    <row r="327" spans="2:35">
      <c r="B327" s="291" t="str">
        <f>'6. Staff time'!C248</f>
        <v>Select cadre</v>
      </c>
      <c r="C327" s="291" t="str">
        <f>IF('4. Campaign staff'!G60=0,"",'4. Campaign staff'!G60)</f>
        <v/>
      </c>
      <c r="D327" s="291" t="str">
        <f>IF('4. Campaign staff'!I60=0,"",'4. Campaign staff'!I60)</f>
        <v/>
      </c>
      <c r="E327" s="346">
        <f t="shared" si="111"/>
        <v>0</v>
      </c>
      <c r="F327" s="346">
        <f t="shared" si="111"/>
        <v>0</v>
      </c>
      <c r="G327" s="346">
        <f t="shared" ref="G327:K336" si="112">G159</f>
        <v>0</v>
      </c>
      <c r="H327" s="346">
        <f t="shared" si="112"/>
        <v>0</v>
      </c>
      <c r="I327" s="346" t="e">
        <f t="shared" si="112"/>
        <v>#DIV/0!</v>
      </c>
      <c r="J327" s="346">
        <f t="shared" si="112"/>
        <v>0</v>
      </c>
      <c r="K327" s="346">
        <f t="shared" si="112"/>
        <v>0</v>
      </c>
      <c r="L327" s="291">
        <f>IF(SUM('6. Staff time'!I248:AA248)&gt;('6. Staff time'!$AC$8*$D$26),1,0)</f>
        <v>0</v>
      </c>
      <c r="M327" s="291">
        <f>IF(L327=1,SUM('6. Staff time'!I248:AA248)-$D$27,0)</f>
        <v>0</v>
      </c>
      <c r="N327" s="297" t="e">
        <f>IF(SUM('6. Staff time'!I248:AA248)&lt;$D$27,100%,$D$27/SUM('6. Staff time'!I248:AA248))</f>
        <v>#DIV/0!</v>
      </c>
      <c r="O327" s="348" t="e">
        <f t="shared" si="94"/>
        <v>#DIV/0!</v>
      </c>
      <c r="P327" s="351">
        <f>'6. Staff time'!I248</f>
        <v>0</v>
      </c>
      <c r="Q327" s="351">
        <f>'6. Staff time'!K248</f>
        <v>0</v>
      </c>
      <c r="R327" s="351">
        <f>'6. Staff time'!N248</f>
        <v>0</v>
      </c>
      <c r="S327" s="351">
        <f>'6. Staff time'!P248</f>
        <v>0</v>
      </c>
      <c r="T327" s="351">
        <f>'6. Staff time'!R248</f>
        <v>0</v>
      </c>
      <c r="U327" s="351">
        <f>'6. Staff time'!T248</f>
        <v>0</v>
      </c>
      <c r="V327" s="351">
        <f>'6. Staff time'!V248</f>
        <v>0</v>
      </c>
      <c r="W327" s="351">
        <f>'6. Staff time'!X248</f>
        <v>0</v>
      </c>
      <c r="X327" s="351">
        <f>'6. Staff time'!Z248</f>
        <v>0</v>
      </c>
      <c r="Y327" s="351">
        <f>'6. Staff time'!AA248</f>
        <v>0</v>
      </c>
      <c r="Z327" s="349">
        <f t="shared" si="99"/>
        <v>0</v>
      </c>
      <c r="AA327" s="349">
        <f t="shared" si="100"/>
        <v>0</v>
      </c>
      <c r="AB327" s="349">
        <f t="shared" si="101"/>
        <v>0</v>
      </c>
      <c r="AC327" s="349">
        <f t="shared" si="102"/>
        <v>0</v>
      </c>
      <c r="AD327" s="349">
        <f t="shared" si="103"/>
        <v>0</v>
      </c>
      <c r="AE327" s="349">
        <f t="shared" si="104"/>
        <v>0</v>
      </c>
      <c r="AF327" s="349">
        <f t="shared" si="105"/>
        <v>0</v>
      </c>
      <c r="AG327" s="349">
        <f t="shared" si="106"/>
        <v>0</v>
      </c>
      <c r="AH327" s="349">
        <f t="shared" si="107"/>
        <v>0</v>
      </c>
      <c r="AI327" s="349">
        <f t="shared" si="108"/>
        <v>0</v>
      </c>
    </row>
    <row r="328" spans="2:35">
      <c r="B328" s="291" t="str">
        <f>'6. Staff time'!C249</f>
        <v>Select cadre</v>
      </c>
      <c r="C328" s="291" t="str">
        <f>IF('4. Campaign staff'!G61=0,"",'4. Campaign staff'!G61)</f>
        <v/>
      </c>
      <c r="D328" s="291" t="str">
        <f>IF('4. Campaign staff'!I61=0,"",'4. Campaign staff'!I61)</f>
        <v/>
      </c>
      <c r="E328" s="346">
        <f t="shared" si="111"/>
        <v>0</v>
      </c>
      <c r="F328" s="346">
        <f t="shared" si="111"/>
        <v>0</v>
      </c>
      <c r="G328" s="346">
        <f t="shared" si="112"/>
        <v>0</v>
      </c>
      <c r="H328" s="346">
        <f t="shared" si="112"/>
        <v>0</v>
      </c>
      <c r="I328" s="346" t="e">
        <f t="shared" si="112"/>
        <v>#DIV/0!</v>
      </c>
      <c r="J328" s="346">
        <f t="shared" si="112"/>
        <v>0</v>
      </c>
      <c r="K328" s="346">
        <f t="shared" si="112"/>
        <v>0</v>
      </c>
      <c r="L328" s="291">
        <f>IF(SUM('6. Staff time'!I249:AA249)&gt;('6. Staff time'!$AC$8*$D$26),1,0)</f>
        <v>0</v>
      </c>
      <c r="M328" s="291">
        <f>IF(L328=1,SUM('6. Staff time'!I249:AA249)-$D$27,0)</f>
        <v>0</v>
      </c>
      <c r="N328" s="297" t="e">
        <f>IF(SUM('6. Staff time'!I249:AA249)&lt;$D$27,100%,$D$27/SUM('6. Staff time'!I249:AA249))</f>
        <v>#DIV/0!</v>
      </c>
      <c r="O328" s="348" t="e">
        <f t="shared" si="94"/>
        <v>#DIV/0!</v>
      </c>
      <c r="P328" s="351">
        <f>'6. Staff time'!I249</f>
        <v>0</v>
      </c>
      <c r="Q328" s="351">
        <f>'6. Staff time'!K249</f>
        <v>0</v>
      </c>
      <c r="R328" s="351">
        <f>'6. Staff time'!N249</f>
        <v>0</v>
      </c>
      <c r="S328" s="351">
        <f>'6. Staff time'!P249</f>
        <v>0</v>
      </c>
      <c r="T328" s="351">
        <f>'6. Staff time'!R249</f>
        <v>0</v>
      </c>
      <c r="U328" s="351">
        <f>'6. Staff time'!T249</f>
        <v>0</v>
      </c>
      <c r="V328" s="351">
        <f>'6. Staff time'!V249</f>
        <v>0</v>
      </c>
      <c r="W328" s="351">
        <f>'6. Staff time'!X249</f>
        <v>0</v>
      </c>
      <c r="X328" s="351">
        <f>'6. Staff time'!Z249</f>
        <v>0</v>
      </c>
      <c r="Y328" s="351">
        <f>'6. Staff time'!AA249</f>
        <v>0</v>
      </c>
      <c r="Z328" s="349">
        <f t="shared" si="99"/>
        <v>0</v>
      </c>
      <c r="AA328" s="349">
        <f t="shared" si="100"/>
        <v>0</v>
      </c>
      <c r="AB328" s="349">
        <f t="shared" si="101"/>
        <v>0</v>
      </c>
      <c r="AC328" s="349">
        <f t="shared" si="102"/>
        <v>0</v>
      </c>
      <c r="AD328" s="349">
        <f t="shared" si="103"/>
        <v>0</v>
      </c>
      <c r="AE328" s="349">
        <f t="shared" si="104"/>
        <v>0</v>
      </c>
      <c r="AF328" s="349">
        <f t="shared" si="105"/>
        <v>0</v>
      </c>
      <c r="AG328" s="349">
        <f t="shared" si="106"/>
        <v>0</v>
      </c>
      <c r="AH328" s="349">
        <f t="shared" si="107"/>
        <v>0</v>
      </c>
      <c r="AI328" s="349">
        <f t="shared" si="108"/>
        <v>0</v>
      </c>
    </row>
    <row r="329" spans="2:35">
      <c r="B329" s="291" t="str">
        <f>'6. Staff time'!C250</f>
        <v>Select cadre</v>
      </c>
      <c r="C329" s="291" t="str">
        <f>IF('4. Campaign staff'!G62=0,"",'4. Campaign staff'!G62)</f>
        <v/>
      </c>
      <c r="D329" s="291" t="str">
        <f>IF('4. Campaign staff'!I62=0,"",'4. Campaign staff'!I62)</f>
        <v/>
      </c>
      <c r="E329" s="346">
        <f t="shared" si="111"/>
        <v>0</v>
      </c>
      <c r="F329" s="346">
        <f t="shared" si="111"/>
        <v>0</v>
      </c>
      <c r="G329" s="346">
        <f t="shared" si="112"/>
        <v>0</v>
      </c>
      <c r="H329" s="346">
        <f t="shared" si="112"/>
        <v>0</v>
      </c>
      <c r="I329" s="346" t="e">
        <f t="shared" si="112"/>
        <v>#DIV/0!</v>
      </c>
      <c r="J329" s="346">
        <f t="shared" si="112"/>
        <v>0</v>
      </c>
      <c r="K329" s="346">
        <f t="shared" si="112"/>
        <v>0</v>
      </c>
      <c r="L329" s="291">
        <f>IF(SUM('6. Staff time'!I250:AA250)&gt;('6. Staff time'!$AC$8*$D$26),1,0)</f>
        <v>0</v>
      </c>
      <c r="M329" s="291">
        <f>IF(L329=1,SUM('6. Staff time'!I250:AA250)-$D$27,0)</f>
        <v>0</v>
      </c>
      <c r="N329" s="297" t="e">
        <f>IF(SUM('6. Staff time'!I250:AA250)&lt;$D$27,100%,$D$27/SUM('6. Staff time'!I250:AA250))</f>
        <v>#DIV/0!</v>
      </c>
      <c r="O329" s="348" t="e">
        <f t="shared" si="94"/>
        <v>#DIV/0!</v>
      </c>
      <c r="P329" s="351">
        <f>'6. Staff time'!I250</f>
        <v>0</v>
      </c>
      <c r="Q329" s="351">
        <f>'6. Staff time'!K250</f>
        <v>0</v>
      </c>
      <c r="R329" s="351">
        <f>'6. Staff time'!N250</f>
        <v>0</v>
      </c>
      <c r="S329" s="351">
        <f>'6. Staff time'!P250</f>
        <v>0</v>
      </c>
      <c r="T329" s="351">
        <f>'6. Staff time'!R250</f>
        <v>0</v>
      </c>
      <c r="U329" s="351">
        <f>'6. Staff time'!T250</f>
        <v>0</v>
      </c>
      <c r="V329" s="351">
        <f>'6. Staff time'!V250</f>
        <v>0</v>
      </c>
      <c r="W329" s="351">
        <f>'6. Staff time'!X250</f>
        <v>0</v>
      </c>
      <c r="X329" s="351">
        <f>'6. Staff time'!Z250</f>
        <v>0</v>
      </c>
      <c r="Y329" s="351">
        <f>'6. Staff time'!AA250</f>
        <v>0</v>
      </c>
      <c r="Z329" s="349">
        <f t="shared" si="99"/>
        <v>0</v>
      </c>
      <c r="AA329" s="349">
        <f t="shared" si="100"/>
        <v>0</v>
      </c>
      <c r="AB329" s="349">
        <f t="shared" si="101"/>
        <v>0</v>
      </c>
      <c r="AC329" s="349">
        <f t="shared" si="102"/>
        <v>0</v>
      </c>
      <c r="AD329" s="349">
        <f t="shared" si="103"/>
        <v>0</v>
      </c>
      <c r="AE329" s="349">
        <f t="shared" si="104"/>
        <v>0</v>
      </c>
      <c r="AF329" s="349">
        <f t="shared" si="105"/>
        <v>0</v>
      </c>
      <c r="AG329" s="349">
        <f t="shared" si="106"/>
        <v>0</v>
      </c>
      <c r="AH329" s="349">
        <f t="shared" si="107"/>
        <v>0</v>
      </c>
      <c r="AI329" s="349">
        <f t="shared" si="108"/>
        <v>0</v>
      </c>
    </row>
    <row r="330" spans="2:35">
      <c r="B330" s="291" t="str">
        <f>'6. Staff time'!C251</f>
        <v>Select cadre</v>
      </c>
      <c r="C330" s="291" t="str">
        <f>IF('4. Campaign staff'!G63=0,"",'4. Campaign staff'!G63)</f>
        <v/>
      </c>
      <c r="D330" s="291" t="str">
        <f>IF('4. Campaign staff'!I63=0,"",'4. Campaign staff'!I63)</f>
        <v/>
      </c>
      <c r="E330" s="346">
        <f t="shared" si="111"/>
        <v>0</v>
      </c>
      <c r="F330" s="346">
        <f t="shared" si="111"/>
        <v>0</v>
      </c>
      <c r="G330" s="346">
        <f t="shared" si="112"/>
        <v>0</v>
      </c>
      <c r="H330" s="346">
        <f t="shared" si="112"/>
        <v>0</v>
      </c>
      <c r="I330" s="346" t="e">
        <f t="shared" si="112"/>
        <v>#DIV/0!</v>
      </c>
      <c r="J330" s="346">
        <f t="shared" si="112"/>
        <v>0</v>
      </c>
      <c r="K330" s="346">
        <f t="shared" si="112"/>
        <v>0</v>
      </c>
      <c r="L330" s="291">
        <f>IF(SUM('6. Staff time'!I251:AA251)&gt;('6. Staff time'!$AC$8*$D$26),1,0)</f>
        <v>0</v>
      </c>
      <c r="M330" s="291">
        <f>IF(L330=1,SUM('6. Staff time'!I251:AA251)-$D$27,0)</f>
        <v>0</v>
      </c>
      <c r="N330" s="297" t="e">
        <f>IF(SUM('6. Staff time'!I251:AA251)&lt;$D$27,100%,$D$27/SUM('6. Staff time'!I251:AA251))</f>
        <v>#DIV/0!</v>
      </c>
      <c r="O330" s="348" t="e">
        <f t="shared" si="94"/>
        <v>#DIV/0!</v>
      </c>
      <c r="P330" s="351">
        <f>'6. Staff time'!I251</f>
        <v>0</v>
      </c>
      <c r="Q330" s="351">
        <f>'6. Staff time'!K251</f>
        <v>0</v>
      </c>
      <c r="R330" s="351">
        <f>'6. Staff time'!N251</f>
        <v>0</v>
      </c>
      <c r="S330" s="351">
        <f>'6. Staff time'!P251</f>
        <v>0</v>
      </c>
      <c r="T330" s="351">
        <f>'6. Staff time'!R251</f>
        <v>0</v>
      </c>
      <c r="U330" s="351">
        <f>'6. Staff time'!T251</f>
        <v>0</v>
      </c>
      <c r="V330" s="351">
        <f>'6. Staff time'!V251</f>
        <v>0</v>
      </c>
      <c r="W330" s="351">
        <f>'6. Staff time'!X251</f>
        <v>0</v>
      </c>
      <c r="X330" s="351">
        <f>'6. Staff time'!Z251</f>
        <v>0</v>
      </c>
      <c r="Y330" s="351">
        <f>'6. Staff time'!AA251</f>
        <v>0</v>
      </c>
      <c r="Z330" s="349">
        <f t="shared" si="99"/>
        <v>0</v>
      </c>
      <c r="AA330" s="349">
        <f t="shared" si="100"/>
        <v>0</v>
      </c>
      <c r="AB330" s="349">
        <f t="shared" si="101"/>
        <v>0</v>
      </c>
      <c r="AC330" s="349">
        <f t="shared" si="102"/>
        <v>0</v>
      </c>
      <c r="AD330" s="349">
        <f t="shared" si="103"/>
        <v>0</v>
      </c>
      <c r="AE330" s="349">
        <f t="shared" si="104"/>
        <v>0</v>
      </c>
      <c r="AF330" s="349">
        <f t="shared" si="105"/>
        <v>0</v>
      </c>
      <c r="AG330" s="349">
        <f t="shared" si="106"/>
        <v>0</v>
      </c>
      <c r="AH330" s="349">
        <f t="shared" si="107"/>
        <v>0</v>
      </c>
      <c r="AI330" s="349">
        <f t="shared" si="108"/>
        <v>0</v>
      </c>
    </row>
    <row r="331" spans="2:35">
      <c r="B331" s="291" t="str">
        <f>'6. Staff time'!C252</f>
        <v>Select cadre</v>
      </c>
      <c r="C331" s="291" t="str">
        <f>IF('4. Campaign staff'!G64=0,"",'4. Campaign staff'!G64)</f>
        <v/>
      </c>
      <c r="D331" s="291" t="str">
        <f>IF('4. Campaign staff'!I64=0,"",'4. Campaign staff'!I64)</f>
        <v/>
      </c>
      <c r="E331" s="346">
        <f t="shared" si="111"/>
        <v>0</v>
      </c>
      <c r="F331" s="346">
        <f t="shared" si="111"/>
        <v>0</v>
      </c>
      <c r="G331" s="346">
        <f t="shared" si="112"/>
        <v>0</v>
      </c>
      <c r="H331" s="346">
        <f t="shared" si="112"/>
        <v>0</v>
      </c>
      <c r="I331" s="346" t="e">
        <f t="shared" si="112"/>
        <v>#DIV/0!</v>
      </c>
      <c r="J331" s="346">
        <f t="shared" si="112"/>
        <v>0</v>
      </c>
      <c r="K331" s="346">
        <f t="shared" si="112"/>
        <v>0</v>
      </c>
      <c r="L331" s="291">
        <f>IF(SUM('6. Staff time'!I252:AA252)&gt;('6. Staff time'!$AC$8*$D$26),1,0)</f>
        <v>0</v>
      </c>
      <c r="M331" s="291">
        <f>IF(L331=1,SUM('6. Staff time'!I252:AA252)-$D$27,0)</f>
        <v>0</v>
      </c>
      <c r="N331" s="297" t="e">
        <f>IF(SUM('6. Staff time'!I252:AA252)&lt;$D$27,100%,$D$27/SUM('6. Staff time'!I252:AA252))</f>
        <v>#DIV/0!</v>
      </c>
      <c r="O331" s="348" t="e">
        <f t="shared" si="94"/>
        <v>#DIV/0!</v>
      </c>
      <c r="P331" s="351">
        <f>'6. Staff time'!I252</f>
        <v>0</v>
      </c>
      <c r="Q331" s="351">
        <f>'6. Staff time'!K252</f>
        <v>0</v>
      </c>
      <c r="R331" s="351">
        <f>'6. Staff time'!N252</f>
        <v>0</v>
      </c>
      <c r="S331" s="351">
        <f>'6. Staff time'!P252</f>
        <v>0</v>
      </c>
      <c r="T331" s="351">
        <f>'6. Staff time'!R252</f>
        <v>0</v>
      </c>
      <c r="U331" s="351">
        <f>'6. Staff time'!T252</f>
        <v>0</v>
      </c>
      <c r="V331" s="351">
        <f>'6. Staff time'!V252</f>
        <v>0</v>
      </c>
      <c r="W331" s="351">
        <f>'6. Staff time'!X252</f>
        <v>0</v>
      </c>
      <c r="X331" s="351">
        <f>'6. Staff time'!Z252</f>
        <v>0</v>
      </c>
      <c r="Y331" s="351">
        <f>'6. Staff time'!AA252</f>
        <v>0</v>
      </c>
      <c r="Z331" s="349">
        <f t="shared" si="99"/>
        <v>0</v>
      </c>
      <c r="AA331" s="349">
        <f t="shared" si="100"/>
        <v>0</v>
      </c>
      <c r="AB331" s="349">
        <f t="shared" si="101"/>
        <v>0</v>
      </c>
      <c r="AC331" s="349">
        <f t="shared" si="102"/>
        <v>0</v>
      </c>
      <c r="AD331" s="349">
        <f t="shared" si="103"/>
        <v>0</v>
      </c>
      <c r="AE331" s="349">
        <f t="shared" si="104"/>
        <v>0</v>
      </c>
      <c r="AF331" s="349">
        <f t="shared" si="105"/>
        <v>0</v>
      </c>
      <c r="AG331" s="349">
        <f t="shared" si="106"/>
        <v>0</v>
      </c>
      <c r="AH331" s="349">
        <f t="shared" si="107"/>
        <v>0</v>
      </c>
      <c r="AI331" s="349">
        <f t="shared" si="108"/>
        <v>0</v>
      </c>
    </row>
    <row r="332" spans="2:35">
      <c r="B332" s="291" t="str">
        <f>'6. Staff time'!C253</f>
        <v>Select cadre</v>
      </c>
      <c r="C332" s="291" t="str">
        <f>IF('4. Campaign staff'!G65=0,"",'4. Campaign staff'!G65)</f>
        <v/>
      </c>
      <c r="D332" s="291" t="str">
        <f>IF('4. Campaign staff'!I65=0,"",'4. Campaign staff'!I65)</f>
        <v/>
      </c>
      <c r="E332" s="346">
        <f t="shared" si="111"/>
        <v>0</v>
      </c>
      <c r="F332" s="346">
        <f t="shared" si="111"/>
        <v>0</v>
      </c>
      <c r="G332" s="346">
        <f t="shared" si="112"/>
        <v>0</v>
      </c>
      <c r="H332" s="346">
        <f t="shared" si="112"/>
        <v>0</v>
      </c>
      <c r="I332" s="346" t="e">
        <f t="shared" si="112"/>
        <v>#DIV/0!</v>
      </c>
      <c r="J332" s="346">
        <f t="shared" si="112"/>
        <v>0</v>
      </c>
      <c r="K332" s="346">
        <f t="shared" si="112"/>
        <v>0</v>
      </c>
      <c r="L332" s="291">
        <f>IF(SUM('6. Staff time'!I253:AA253)&gt;('6. Staff time'!$AC$8*$D$26),1,0)</f>
        <v>0</v>
      </c>
      <c r="M332" s="291">
        <f>IF(L332=1,SUM('6. Staff time'!I253:AA253)-$D$27,0)</f>
        <v>0</v>
      </c>
      <c r="N332" s="297" t="e">
        <f>IF(SUM('6. Staff time'!I253:AA253)&lt;$D$27,100%,$D$27/SUM('6. Staff time'!I253:AA253))</f>
        <v>#DIV/0!</v>
      </c>
      <c r="O332" s="348" t="e">
        <f t="shared" si="94"/>
        <v>#DIV/0!</v>
      </c>
      <c r="P332" s="351">
        <f>'6. Staff time'!I253</f>
        <v>0</v>
      </c>
      <c r="Q332" s="351">
        <f>'6. Staff time'!K253</f>
        <v>0</v>
      </c>
      <c r="R332" s="351">
        <f>'6. Staff time'!N253</f>
        <v>0</v>
      </c>
      <c r="S332" s="351">
        <f>'6. Staff time'!P253</f>
        <v>0</v>
      </c>
      <c r="T332" s="351">
        <f>'6. Staff time'!R253</f>
        <v>0</v>
      </c>
      <c r="U332" s="351">
        <f>'6. Staff time'!T253</f>
        <v>0</v>
      </c>
      <c r="V332" s="351">
        <f>'6. Staff time'!V253</f>
        <v>0</v>
      </c>
      <c r="W332" s="351">
        <f>'6. Staff time'!X253</f>
        <v>0</v>
      </c>
      <c r="X332" s="351">
        <f>'6. Staff time'!Z253</f>
        <v>0</v>
      </c>
      <c r="Y332" s="351">
        <f>'6. Staff time'!AA253</f>
        <v>0</v>
      </c>
      <c r="Z332" s="349">
        <f t="shared" si="99"/>
        <v>0</v>
      </c>
      <c r="AA332" s="349">
        <f t="shared" si="100"/>
        <v>0</v>
      </c>
      <c r="AB332" s="349">
        <f t="shared" si="101"/>
        <v>0</v>
      </c>
      <c r="AC332" s="349">
        <f t="shared" si="102"/>
        <v>0</v>
      </c>
      <c r="AD332" s="349">
        <f t="shared" si="103"/>
        <v>0</v>
      </c>
      <c r="AE332" s="349">
        <f t="shared" si="104"/>
        <v>0</v>
      </c>
      <c r="AF332" s="349">
        <f t="shared" si="105"/>
        <v>0</v>
      </c>
      <c r="AG332" s="349">
        <f t="shared" si="106"/>
        <v>0</v>
      </c>
      <c r="AH332" s="349">
        <f t="shared" si="107"/>
        <v>0</v>
      </c>
      <c r="AI332" s="349">
        <f t="shared" si="108"/>
        <v>0</v>
      </c>
    </row>
    <row r="333" spans="2:35">
      <c r="B333" s="291" t="str">
        <f>'6. Staff time'!C254</f>
        <v>Select cadre</v>
      </c>
      <c r="C333" s="291" t="str">
        <f>IF('4. Campaign staff'!G66=0,"",'4. Campaign staff'!G66)</f>
        <v/>
      </c>
      <c r="D333" s="291" t="str">
        <f>IF('4. Campaign staff'!I66=0,"",'4. Campaign staff'!I66)</f>
        <v/>
      </c>
      <c r="E333" s="346">
        <f t="shared" si="111"/>
        <v>0</v>
      </c>
      <c r="F333" s="346">
        <f t="shared" si="111"/>
        <v>0</v>
      </c>
      <c r="G333" s="346">
        <f t="shared" si="112"/>
        <v>0</v>
      </c>
      <c r="H333" s="346">
        <f t="shared" si="112"/>
        <v>0</v>
      </c>
      <c r="I333" s="346" t="e">
        <f t="shared" si="112"/>
        <v>#DIV/0!</v>
      </c>
      <c r="J333" s="346">
        <f t="shared" si="112"/>
        <v>0</v>
      </c>
      <c r="K333" s="346">
        <f t="shared" si="112"/>
        <v>0</v>
      </c>
      <c r="L333" s="291">
        <f>IF(SUM('6. Staff time'!I254:AA254)&gt;('6. Staff time'!$AC$8*$D$26),1,0)</f>
        <v>0</v>
      </c>
      <c r="M333" s="291">
        <f>IF(L333=1,SUM('6. Staff time'!I254:AA254)-$D$27,0)</f>
        <v>0</v>
      </c>
      <c r="N333" s="297" t="e">
        <f>IF(SUM('6. Staff time'!I254:AA254)&lt;$D$27,100%,$D$27/SUM('6. Staff time'!I254:AA254))</f>
        <v>#DIV/0!</v>
      </c>
      <c r="O333" s="348" t="e">
        <f t="shared" si="94"/>
        <v>#DIV/0!</v>
      </c>
      <c r="P333" s="351">
        <f>'6. Staff time'!I254</f>
        <v>0</v>
      </c>
      <c r="Q333" s="351">
        <f>'6. Staff time'!K254</f>
        <v>0</v>
      </c>
      <c r="R333" s="351">
        <f>'6. Staff time'!N254</f>
        <v>0</v>
      </c>
      <c r="S333" s="351">
        <f>'6. Staff time'!P254</f>
        <v>0</v>
      </c>
      <c r="T333" s="351">
        <f>'6. Staff time'!R254</f>
        <v>0</v>
      </c>
      <c r="U333" s="351">
        <f>'6. Staff time'!T254</f>
        <v>0</v>
      </c>
      <c r="V333" s="351">
        <f>'6. Staff time'!V254</f>
        <v>0</v>
      </c>
      <c r="W333" s="351">
        <f>'6. Staff time'!X254</f>
        <v>0</v>
      </c>
      <c r="X333" s="351">
        <f>'6. Staff time'!Z254</f>
        <v>0</v>
      </c>
      <c r="Y333" s="351">
        <f>'6. Staff time'!AA254</f>
        <v>0</v>
      </c>
      <c r="Z333" s="349">
        <f t="shared" si="99"/>
        <v>0</v>
      </c>
      <c r="AA333" s="349">
        <f t="shared" si="100"/>
        <v>0</v>
      </c>
      <c r="AB333" s="349">
        <f t="shared" si="101"/>
        <v>0</v>
      </c>
      <c r="AC333" s="349">
        <f t="shared" si="102"/>
        <v>0</v>
      </c>
      <c r="AD333" s="349">
        <f t="shared" si="103"/>
        <v>0</v>
      </c>
      <c r="AE333" s="349">
        <f t="shared" si="104"/>
        <v>0</v>
      </c>
      <c r="AF333" s="349">
        <f t="shared" si="105"/>
        <v>0</v>
      </c>
      <c r="AG333" s="349">
        <f t="shared" si="106"/>
        <v>0</v>
      </c>
      <c r="AH333" s="349">
        <f t="shared" si="107"/>
        <v>0</v>
      </c>
      <c r="AI333" s="349">
        <f t="shared" si="108"/>
        <v>0</v>
      </c>
    </row>
    <row r="334" spans="2:35">
      <c r="B334" s="291" t="str">
        <f>'6. Staff time'!C255</f>
        <v>Select cadre</v>
      </c>
      <c r="C334" s="291" t="str">
        <f>IF('4. Campaign staff'!G67=0,"",'4. Campaign staff'!G67)</f>
        <v/>
      </c>
      <c r="D334" s="291" t="str">
        <f>IF('4. Campaign staff'!I67=0,"",'4. Campaign staff'!I67)</f>
        <v/>
      </c>
      <c r="E334" s="346">
        <f t="shared" si="111"/>
        <v>0</v>
      </c>
      <c r="F334" s="346">
        <f t="shared" si="111"/>
        <v>0</v>
      </c>
      <c r="G334" s="346">
        <f t="shared" si="112"/>
        <v>0</v>
      </c>
      <c r="H334" s="346">
        <f t="shared" si="112"/>
        <v>0</v>
      </c>
      <c r="I334" s="346" t="e">
        <f t="shared" si="112"/>
        <v>#DIV/0!</v>
      </c>
      <c r="J334" s="346">
        <f t="shared" si="112"/>
        <v>0</v>
      </c>
      <c r="K334" s="346">
        <f t="shared" si="112"/>
        <v>0</v>
      </c>
      <c r="L334" s="291">
        <f>IF(SUM('6. Staff time'!I255:AA255)&gt;('6. Staff time'!$AC$8*$D$26),1,0)</f>
        <v>0</v>
      </c>
      <c r="M334" s="291">
        <f>IF(L334=1,SUM('6. Staff time'!I255:AA255)-$D$27,0)</f>
        <v>0</v>
      </c>
      <c r="N334" s="297" t="e">
        <f>IF(SUM('6. Staff time'!I255:AA255)&lt;$D$27,100%,$D$27/SUM('6. Staff time'!I255:AA255))</f>
        <v>#DIV/0!</v>
      </c>
      <c r="O334" s="348" t="e">
        <f t="shared" si="94"/>
        <v>#DIV/0!</v>
      </c>
      <c r="P334" s="351">
        <f>'6. Staff time'!I255</f>
        <v>0</v>
      </c>
      <c r="Q334" s="351">
        <f>'6. Staff time'!K255</f>
        <v>0</v>
      </c>
      <c r="R334" s="351">
        <f>'6. Staff time'!N255</f>
        <v>0</v>
      </c>
      <c r="S334" s="351">
        <f>'6. Staff time'!P255</f>
        <v>0</v>
      </c>
      <c r="T334" s="351">
        <f>'6. Staff time'!R255</f>
        <v>0</v>
      </c>
      <c r="U334" s="351">
        <f>'6. Staff time'!T255</f>
        <v>0</v>
      </c>
      <c r="V334" s="351">
        <f>'6. Staff time'!V255</f>
        <v>0</v>
      </c>
      <c r="W334" s="351">
        <f>'6. Staff time'!X255</f>
        <v>0</v>
      </c>
      <c r="X334" s="351">
        <f>'6. Staff time'!Z255</f>
        <v>0</v>
      </c>
      <c r="Y334" s="351">
        <f>'6. Staff time'!AA255</f>
        <v>0</v>
      </c>
      <c r="Z334" s="349">
        <f t="shared" si="99"/>
        <v>0</v>
      </c>
      <c r="AA334" s="349">
        <f t="shared" si="100"/>
        <v>0</v>
      </c>
      <c r="AB334" s="349">
        <f t="shared" si="101"/>
        <v>0</v>
      </c>
      <c r="AC334" s="349">
        <f t="shared" si="102"/>
        <v>0</v>
      </c>
      <c r="AD334" s="349">
        <f t="shared" si="103"/>
        <v>0</v>
      </c>
      <c r="AE334" s="349">
        <f t="shared" si="104"/>
        <v>0</v>
      </c>
      <c r="AF334" s="349">
        <f t="shared" si="105"/>
        <v>0</v>
      </c>
      <c r="AG334" s="349">
        <f t="shared" si="106"/>
        <v>0</v>
      </c>
      <c r="AH334" s="349">
        <f t="shared" si="107"/>
        <v>0</v>
      </c>
      <c r="AI334" s="349">
        <f t="shared" si="108"/>
        <v>0</v>
      </c>
    </row>
    <row r="335" spans="2:35">
      <c r="B335" s="291" t="str">
        <f>'6. Staff time'!C256</f>
        <v>Select cadre</v>
      </c>
      <c r="C335" s="291" t="str">
        <f>IF('4. Campaign staff'!G68=0,"",'4. Campaign staff'!G68)</f>
        <v/>
      </c>
      <c r="D335" s="291" t="str">
        <f>IF('4. Campaign staff'!I68=0,"",'4. Campaign staff'!I68)</f>
        <v/>
      </c>
      <c r="E335" s="346">
        <f t="shared" si="111"/>
        <v>0</v>
      </c>
      <c r="F335" s="346">
        <f t="shared" si="111"/>
        <v>0</v>
      </c>
      <c r="G335" s="346">
        <f t="shared" si="112"/>
        <v>0</v>
      </c>
      <c r="H335" s="346">
        <f t="shared" si="112"/>
        <v>0</v>
      </c>
      <c r="I335" s="346" t="e">
        <f t="shared" si="112"/>
        <v>#DIV/0!</v>
      </c>
      <c r="J335" s="346">
        <f t="shared" si="112"/>
        <v>0</v>
      </c>
      <c r="K335" s="346">
        <f t="shared" si="112"/>
        <v>0</v>
      </c>
      <c r="L335" s="291">
        <f>IF(SUM('6. Staff time'!I256:AA256)&gt;('6. Staff time'!$AC$8*$D$26),1,0)</f>
        <v>0</v>
      </c>
      <c r="M335" s="291">
        <f>IF(L335=1,SUM('6. Staff time'!I256:AA256)-$D$27,0)</f>
        <v>0</v>
      </c>
      <c r="N335" s="297" t="e">
        <f>IF(SUM('6. Staff time'!I256:AA256)&lt;$D$27,100%,$D$27/SUM('6. Staff time'!I256:AA256))</f>
        <v>#DIV/0!</v>
      </c>
      <c r="O335" s="348" t="e">
        <f t="shared" si="94"/>
        <v>#DIV/0!</v>
      </c>
      <c r="P335" s="351">
        <f>'6. Staff time'!I256</f>
        <v>0</v>
      </c>
      <c r="Q335" s="351">
        <f>'6. Staff time'!K256</f>
        <v>0</v>
      </c>
      <c r="R335" s="351">
        <f>'6. Staff time'!N256</f>
        <v>0</v>
      </c>
      <c r="S335" s="351">
        <f>'6. Staff time'!P256</f>
        <v>0</v>
      </c>
      <c r="T335" s="351">
        <f>'6. Staff time'!R256</f>
        <v>0</v>
      </c>
      <c r="U335" s="351">
        <f>'6. Staff time'!T256</f>
        <v>0</v>
      </c>
      <c r="V335" s="351">
        <f>'6. Staff time'!V256</f>
        <v>0</v>
      </c>
      <c r="W335" s="351">
        <f>'6. Staff time'!X256</f>
        <v>0</v>
      </c>
      <c r="X335" s="351">
        <f>'6. Staff time'!Z256</f>
        <v>0</v>
      </c>
      <c r="Y335" s="351">
        <f>'6. Staff time'!AA256</f>
        <v>0</v>
      </c>
      <c r="Z335" s="349">
        <f t="shared" si="99"/>
        <v>0</v>
      </c>
      <c r="AA335" s="349">
        <f t="shared" si="100"/>
        <v>0</v>
      </c>
      <c r="AB335" s="349">
        <f t="shared" si="101"/>
        <v>0</v>
      </c>
      <c r="AC335" s="349">
        <f t="shared" si="102"/>
        <v>0</v>
      </c>
      <c r="AD335" s="349">
        <f t="shared" si="103"/>
        <v>0</v>
      </c>
      <c r="AE335" s="349">
        <f t="shared" si="104"/>
        <v>0</v>
      </c>
      <c r="AF335" s="349">
        <f t="shared" si="105"/>
        <v>0</v>
      </c>
      <c r="AG335" s="349">
        <f t="shared" si="106"/>
        <v>0</v>
      </c>
      <c r="AH335" s="349">
        <f t="shared" si="107"/>
        <v>0</v>
      </c>
      <c r="AI335" s="349">
        <f t="shared" si="108"/>
        <v>0</v>
      </c>
    </row>
    <row r="336" spans="2:35">
      <c r="B336" s="291" t="str">
        <f>'6. Staff time'!C257</f>
        <v>Select cadre</v>
      </c>
      <c r="C336" s="291" t="str">
        <f>IF('4. Campaign staff'!G69=0,"",'4. Campaign staff'!G69)</f>
        <v/>
      </c>
      <c r="D336" s="291" t="str">
        <f>IF('4. Campaign staff'!I69=0,"",'4. Campaign staff'!I69)</f>
        <v/>
      </c>
      <c r="E336" s="346">
        <f t="shared" si="111"/>
        <v>0</v>
      </c>
      <c r="F336" s="346">
        <f t="shared" si="111"/>
        <v>0</v>
      </c>
      <c r="G336" s="346">
        <f t="shared" si="112"/>
        <v>0</v>
      </c>
      <c r="H336" s="346">
        <f t="shared" si="112"/>
        <v>0</v>
      </c>
      <c r="I336" s="346" t="e">
        <f t="shared" si="112"/>
        <v>#DIV/0!</v>
      </c>
      <c r="J336" s="346">
        <f t="shared" si="112"/>
        <v>0</v>
      </c>
      <c r="K336" s="346">
        <f t="shared" si="112"/>
        <v>0</v>
      </c>
      <c r="L336" s="291">
        <f>IF(SUM('6. Staff time'!I257:AA257)&gt;('6. Staff time'!$AC$8*$D$26),1,0)</f>
        <v>0</v>
      </c>
      <c r="M336" s="291">
        <f>IF(L336=1,SUM('6. Staff time'!I257:AA257)-$D$27,0)</f>
        <v>0</v>
      </c>
      <c r="N336" s="297" t="e">
        <f>IF(SUM('6. Staff time'!I257:AA257)&lt;$D$27,100%,$D$27/SUM('6. Staff time'!I257:AA257))</f>
        <v>#DIV/0!</v>
      </c>
      <c r="O336" s="348" t="e">
        <f t="shared" si="94"/>
        <v>#DIV/0!</v>
      </c>
      <c r="P336" s="351">
        <f>'6. Staff time'!I257</f>
        <v>0</v>
      </c>
      <c r="Q336" s="351">
        <f>'6. Staff time'!K257</f>
        <v>0</v>
      </c>
      <c r="R336" s="351">
        <f>'6. Staff time'!N257</f>
        <v>0</v>
      </c>
      <c r="S336" s="351">
        <f>'6. Staff time'!P257</f>
        <v>0</v>
      </c>
      <c r="T336" s="351">
        <f>'6. Staff time'!R257</f>
        <v>0</v>
      </c>
      <c r="U336" s="351">
        <f>'6. Staff time'!T257</f>
        <v>0</v>
      </c>
      <c r="V336" s="351">
        <f>'6. Staff time'!V257</f>
        <v>0</v>
      </c>
      <c r="W336" s="351">
        <f>'6. Staff time'!X257</f>
        <v>0</v>
      </c>
      <c r="X336" s="351">
        <f>'6. Staff time'!Z257</f>
        <v>0</v>
      </c>
      <c r="Y336" s="351">
        <f>'6. Staff time'!AA257</f>
        <v>0</v>
      </c>
      <c r="Z336" s="349">
        <f t="shared" si="99"/>
        <v>0</v>
      </c>
      <c r="AA336" s="349">
        <f t="shared" si="100"/>
        <v>0</v>
      </c>
      <c r="AB336" s="349">
        <f t="shared" si="101"/>
        <v>0</v>
      </c>
      <c r="AC336" s="349">
        <f t="shared" si="102"/>
        <v>0</v>
      </c>
      <c r="AD336" s="349">
        <f t="shared" si="103"/>
        <v>0</v>
      </c>
      <c r="AE336" s="349">
        <f t="shared" si="104"/>
        <v>0</v>
      </c>
      <c r="AF336" s="349">
        <f t="shared" si="105"/>
        <v>0</v>
      </c>
      <c r="AG336" s="349">
        <f t="shared" si="106"/>
        <v>0</v>
      </c>
      <c r="AH336" s="349">
        <f t="shared" si="107"/>
        <v>0</v>
      </c>
      <c r="AI336" s="349">
        <f t="shared" si="108"/>
        <v>0</v>
      </c>
    </row>
    <row r="337" spans="2:35">
      <c r="B337" s="291" t="str">
        <f>'6. Staff time'!C258</f>
        <v>Select cadre</v>
      </c>
      <c r="C337" s="291" t="str">
        <f>IF('4. Campaign staff'!G70=0,"",'4. Campaign staff'!G70)</f>
        <v/>
      </c>
      <c r="D337" s="291" t="str">
        <f>IF('4. Campaign staff'!I70=0,"",'4. Campaign staff'!I70)</f>
        <v/>
      </c>
      <c r="E337" s="346">
        <f t="shared" si="111"/>
        <v>0</v>
      </c>
      <c r="F337" s="346">
        <f t="shared" si="111"/>
        <v>0</v>
      </c>
      <c r="G337" s="346">
        <f t="shared" ref="G337:K346" si="113">G169</f>
        <v>0</v>
      </c>
      <c r="H337" s="346">
        <f t="shared" si="113"/>
        <v>0</v>
      </c>
      <c r="I337" s="346" t="e">
        <f t="shared" si="113"/>
        <v>#DIV/0!</v>
      </c>
      <c r="J337" s="346">
        <f t="shared" si="113"/>
        <v>0</v>
      </c>
      <c r="K337" s="346">
        <f t="shared" si="113"/>
        <v>0</v>
      </c>
      <c r="L337" s="291">
        <f>IF(SUM('6. Staff time'!I258:AA258)&gt;('6. Staff time'!$AC$8*$D$26),1,0)</f>
        <v>0</v>
      </c>
      <c r="M337" s="291">
        <f>IF(L337=1,SUM('6. Staff time'!I258:AA258)-$D$27,0)</f>
        <v>0</v>
      </c>
      <c r="N337" s="297" t="e">
        <f>IF(SUM('6. Staff time'!I258:AA258)&lt;$D$27,100%,$D$27/SUM('6. Staff time'!I258:AA258))</f>
        <v>#DIV/0!</v>
      </c>
      <c r="O337" s="348" t="e">
        <f t="shared" si="94"/>
        <v>#DIV/0!</v>
      </c>
      <c r="P337" s="351">
        <f>'6. Staff time'!I258</f>
        <v>0</v>
      </c>
      <c r="Q337" s="351">
        <f>'6. Staff time'!K258</f>
        <v>0</v>
      </c>
      <c r="R337" s="351">
        <f>'6. Staff time'!N258</f>
        <v>0</v>
      </c>
      <c r="S337" s="351">
        <f>'6. Staff time'!P258</f>
        <v>0</v>
      </c>
      <c r="T337" s="351">
        <f>'6. Staff time'!R258</f>
        <v>0</v>
      </c>
      <c r="U337" s="351">
        <f>'6. Staff time'!T258</f>
        <v>0</v>
      </c>
      <c r="V337" s="351">
        <f>'6. Staff time'!V258</f>
        <v>0</v>
      </c>
      <c r="W337" s="351">
        <f>'6. Staff time'!X258</f>
        <v>0</v>
      </c>
      <c r="X337" s="351">
        <f>'6. Staff time'!Z258</f>
        <v>0</v>
      </c>
      <c r="Y337" s="351">
        <f>'6. Staff time'!AA258</f>
        <v>0</v>
      </c>
      <c r="Z337" s="349">
        <f t="shared" si="99"/>
        <v>0</v>
      </c>
      <c r="AA337" s="349">
        <f t="shared" si="100"/>
        <v>0</v>
      </c>
      <c r="AB337" s="349">
        <f t="shared" si="101"/>
        <v>0</v>
      </c>
      <c r="AC337" s="349">
        <f t="shared" si="102"/>
        <v>0</v>
      </c>
      <c r="AD337" s="349">
        <f t="shared" si="103"/>
        <v>0</v>
      </c>
      <c r="AE337" s="349">
        <f t="shared" si="104"/>
        <v>0</v>
      </c>
      <c r="AF337" s="349">
        <f t="shared" si="105"/>
        <v>0</v>
      </c>
      <c r="AG337" s="349">
        <f t="shared" si="106"/>
        <v>0</v>
      </c>
      <c r="AH337" s="349">
        <f t="shared" si="107"/>
        <v>0</v>
      </c>
      <c r="AI337" s="349">
        <f t="shared" si="108"/>
        <v>0</v>
      </c>
    </row>
    <row r="338" spans="2:35">
      <c r="B338" s="291" t="str">
        <f>'6. Staff time'!C259</f>
        <v>Select cadre</v>
      </c>
      <c r="C338" s="291" t="str">
        <f>IF('4. Campaign staff'!G71=0,"",'4. Campaign staff'!G71)</f>
        <v/>
      </c>
      <c r="D338" s="291" t="str">
        <f>IF('4. Campaign staff'!I71=0,"",'4. Campaign staff'!I71)</f>
        <v/>
      </c>
      <c r="E338" s="346">
        <f t="shared" si="111"/>
        <v>0</v>
      </c>
      <c r="F338" s="346">
        <f t="shared" si="111"/>
        <v>0</v>
      </c>
      <c r="G338" s="346">
        <f t="shared" si="113"/>
        <v>0</v>
      </c>
      <c r="H338" s="346">
        <f t="shared" si="113"/>
        <v>0</v>
      </c>
      <c r="I338" s="346" t="e">
        <f t="shared" si="113"/>
        <v>#DIV/0!</v>
      </c>
      <c r="J338" s="346">
        <f t="shared" si="113"/>
        <v>0</v>
      </c>
      <c r="K338" s="346">
        <f t="shared" si="113"/>
        <v>0</v>
      </c>
      <c r="L338" s="291">
        <f>IF(SUM('6. Staff time'!I259:AA259)&gt;('6. Staff time'!$AC$8*$D$26),1,0)</f>
        <v>0</v>
      </c>
      <c r="M338" s="291">
        <f>IF(L338=1,SUM('6. Staff time'!I259:AA259)-$D$27,0)</f>
        <v>0</v>
      </c>
      <c r="N338" s="297" t="e">
        <f>IF(SUM('6. Staff time'!I259:AA259)&lt;$D$27,100%,$D$27/SUM('6. Staff time'!I259:AA259))</f>
        <v>#DIV/0!</v>
      </c>
      <c r="O338" s="348" t="e">
        <f t="shared" si="94"/>
        <v>#DIV/0!</v>
      </c>
      <c r="P338" s="351">
        <f>'6. Staff time'!I259</f>
        <v>0</v>
      </c>
      <c r="Q338" s="351">
        <f>'6. Staff time'!K259</f>
        <v>0</v>
      </c>
      <c r="R338" s="351">
        <f>'6. Staff time'!N259</f>
        <v>0</v>
      </c>
      <c r="S338" s="351">
        <f>'6. Staff time'!P259</f>
        <v>0</v>
      </c>
      <c r="T338" s="351">
        <f>'6. Staff time'!R259</f>
        <v>0</v>
      </c>
      <c r="U338" s="351">
        <f>'6. Staff time'!T259</f>
        <v>0</v>
      </c>
      <c r="V338" s="351">
        <f>'6. Staff time'!V259</f>
        <v>0</v>
      </c>
      <c r="W338" s="351">
        <f>'6. Staff time'!X259</f>
        <v>0</v>
      </c>
      <c r="X338" s="351">
        <f>'6. Staff time'!Z259</f>
        <v>0</v>
      </c>
      <c r="Y338" s="351">
        <f>'6. Staff time'!AA259</f>
        <v>0</v>
      </c>
      <c r="Z338" s="349">
        <f t="shared" si="99"/>
        <v>0</v>
      </c>
      <c r="AA338" s="349">
        <f t="shared" si="100"/>
        <v>0</v>
      </c>
      <c r="AB338" s="349">
        <f t="shared" si="101"/>
        <v>0</v>
      </c>
      <c r="AC338" s="349">
        <f t="shared" si="102"/>
        <v>0</v>
      </c>
      <c r="AD338" s="349">
        <f t="shared" si="103"/>
        <v>0</v>
      </c>
      <c r="AE338" s="349">
        <f t="shared" si="104"/>
        <v>0</v>
      </c>
      <c r="AF338" s="349">
        <f t="shared" si="105"/>
        <v>0</v>
      </c>
      <c r="AG338" s="349">
        <f t="shared" si="106"/>
        <v>0</v>
      </c>
      <c r="AH338" s="349">
        <f t="shared" si="107"/>
        <v>0</v>
      </c>
      <c r="AI338" s="349">
        <f t="shared" si="108"/>
        <v>0</v>
      </c>
    </row>
    <row r="339" spans="2:35">
      <c r="B339" s="291" t="str">
        <f>'6. Staff time'!C260</f>
        <v>Select cadre</v>
      </c>
      <c r="C339" s="291" t="str">
        <f>IF('4. Campaign staff'!G72=0,"",'4. Campaign staff'!G72)</f>
        <v/>
      </c>
      <c r="D339" s="291" t="str">
        <f>IF('4. Campaign staff'!I72=0,"",'4. Campaign staff'!I72)</f>
        <v/>
      </c>
      <c r="E339" s="346">
        <f t="shared" si="111"/>
        <v>0</v>
      </c>
      <c r="F339" s="346">
        <f t="shared" si="111"/>
        <v>0</v>
      </c>
      <c r="G339" s="346">
        <f t="shared" si="113"/>
        <v>0</v>
      </c>
      <c r="H339" s="346">
        <f t="shared" si="113"/>
        <v>0</v>
      </c>
      <c r="I339" s="346" t="e">
        <f t="shared" si="113"/>
        <v>#DIV/0!</v>
      </c>
      <c r="J339" s="346">
        <f t="shared" si="113"/>
        <v>0</v>
      </c>
      <c r="K339" s="346">
        <f t="shared" si="113"/>
        <v>0</v>
      </c>
      <c r="L339" s="291">
        <f>IF(SUM('6. Staff time'!I260:AA260)&gt;('6. Staff time'!$AC$8*$D$26),1,0)</f>
        <v>0</v>
      </c>
      <c r="M339" s="291">
        <f>IF(L339=1,SUM('6. Staff time'!I260:AA260)-$D$27,0)</f>
        <v>0</v>
      </c>
      <c r="N339" s="297" t="e">
        <f>IF(SUM('6. Staff time'!I260:AA260)&lt;$D$27,100%,$D$27/SUM('6. Staff time'!I260:AA260))</f>
        <v>#DIV/0!</v>
      </c>
      <c r="O339" s="348" t="e">
        <f t="shared" si="94"/>
        <v>#DIV/0!</v>
      </c>
      <c r="P339" s="351">
        <f>'6. Staff time'!I260</f>
        <v>0</v>
      </c>
      <c r="Q339" s="351">
        <f>'6. Staff time'!K260</f>
        <v>0</v>
      </c>
      <c r="R339" s="351">
        <f>'6. Staff time'!N260</f>
        <v>0</v>
      </c>
      <c r="S339" s="351">
        <f>'6. Staff time'!P260</f>
        <v>0</v>
      </c>
      <c r="T339" s="351">
        <f>'6. Staff time'!R260</f>
        <v>0</v>
      </c>
      <c r="U339" s="351">
        <f>'6. Staff time'!T260</f>
        <v>0</v>
      </c>
      <c r="V339" s="351">
        <f>'6. Staff time'!V260</f>
        <v>0</v>
      </c>
      <c r="W339" s="351">
        <f>'6. Staff time'!X260</f>
        <v>0</v>
      </c>
      <c r="X339" s="351">
        <f>'6. Staff time'!Z260</f>
        <v>0</v>
      </c>
      <c r="Y339" s="351">
        <f>'6. Staff time'!AA260</f>
        <v>0</v>
      </c>
      <c r="Z339" s="349">
        <f t="shared" si="99"/>
        <v>0</v>
      </c>
      <c r="AA339" s="349">
        <f t="shared" si="100"/>
        <v>0</v>
      </c>
      <c r="AB339" s="349">
        <f t="shared" si="101"/>
        <v>0</v>
      </c>
      <c r="AC339" s="349">
        <f t="shared" si="102"/>
        <v>0</v>
      </c>
      <c r="AD339" s="349">
        <f t="shared" si="103"/>
        <v>0</v>
      </c>
      <c r="AE339" s="349">
        <f t="shared" si="104"/>
        <v>0</v>
      </c>
      <c r="AF339" s="349">
        <f t="shared" si="105"/>
        <v>0</v>
      </c>
      <c r="AG339" s="349">
        <f t="shared" si="106"/>
        <v>0</v>
      </c>
      <c r="AH339" s="349">
        <f t="shared" si="107"/>
        <v>0</v>
      </c>
      <c r="AI339" s="349">
        <f t="shared" si="108"/>
        <v>0</v>
      </c>
    </row>
    <row r="340" spans="2:35">
      <c r="B340" s="291" t="str">
        <f>'6. Staff time'!C261</f>
        <v>Select cadre</v>
      </c>
      <c r="C340" s="291" t="str">
        <f>IF('4. Campaign staff'!G73=0,"",'4. Campaign staff'!G73)</f>
        <v/>
      </c>
      <c r="D340" s="291" t="str">
        <f>IF('4. Campaign staff'!I73=0,"",'4. Campaign staff'!I73)</f>
        <v/>
      </c>
      <c r="E340" s="346">
        <f t="shared" si="111"/>
        <v>0</v>
      </c>
      <c r="F340" s="346">
        <f t="shared" si="111"/>
        <v>0</v>
      </c>
      <c r="G340" s="346">
        <f t="shared" si="113"/>
        <v>0</v>
      </c>
      <c r="H340" s="346">
        <f t="shared" si="113"/>
        <v>0</v>
      </c>
      <c r="I340" s="346" t="e">
        <f t="shared" si="113"/>
        <v>#DIV/0!</v>
      </c>
      <c r="J340" s="346">
        <f t="shared" si="113"/>
        <v>0</v>
      </c>
      <c r="K340" s="346">
        <f t="shared" si="113"/>
        <v>0</v>
      </c>
      <c r="L340" s="291">
        <f>IF(SUM('6. Staff time'!I261:AA261)&gt;('6. Staff time'!$AC$8*$D$26),1,0)</f>
        <v>0</v>
      </c>
      <c r="M340" s="291">
        <f>IF(L340=1,SUM('6. Staff time'!I261:AA261)-$D$27,0)</f>
        <v>0</v>
      </c>
      <c r="N340" s="297" t="e">
        <f>IF(SUM('6. Staff time'!I261:AA261)&lt;$D$27,100%,$D$27/SUM('6. Staff time'!I261:AA261))</f>
        <v>#DIV/0!</v>
      </c>
      <c r="O340" s="348" t="e">
        <f t="shared" si="94"/>
        <v>#DIV/0!</v>
      </c>
      <c r="P340" s="351">
        <f>'6. Staff time'!I261</f>
        <v>0</v>
      </c>
      <c r="Q340" s="351">
        <f>'6. Staff time'!K261</f>
        <v>0</v>
      </c>
      <c r="R340" s="351">
        <f>'6. Staff time'!N261</f>
        <v>0</v>
      </c>
      <c r="S340" s="351">
        <f>'6. Staff time'!P261</f>
        <v>0</v>
      </c>
      <c r="T340" s="351">
        <f>'6. Staff time'!R261</f>
        <v>0</v>
      </c>
      <c r="U340" s="351">
        <f>'6. Staff time'!T261</f>
        <v>0</v>
      </c>
      <c r="V340" s="351">
        <f>'6. Staff time'!V261</f>
        <v>0</v>
      </c>
      <c r="W340" s="351">
        <f>'6. Staff time'!X261</f>
        <v>0</v>
      </c>
      <c r="X340" s="351">
        <f>'6. Staff time'!Z261</f>
        <v>0</v>
      </c>
      <c r="Y340" s="351">
        <f>'6. Staff time'!AA261</f>
        <v>0</v>
      </c>
      <c r="Z340" s="349">
        <f t="shared" si="99"/>
        <v>0</v>
      </c>
      <c r="AA340" s="349">
        <f t="shared" si="100"/>
        <v>0</v>
      </c>
      <c r="AB340" s="349">
        <f t="shared" si="101"/>
        <v>0</v>
      </c>
      <c r="AC340" s="349">
        <f t="shared" si="102"/>
        <v>0</v>
      </c>
      <c r="AD340" s="349">
        <f t="shared" si="103"/>
        <v>0</v>
      </c>
      <c r="AE340" s="349">
        <f t="shared" si="104"/>
        <v>0</v>
      </c>
      <c r="AF340" s="349">
        <f t="shared" si="105"/>
        <v>0</v>
      </c>
      <c r="AG340" s="349">
        <f t="shared" si="106"/>
        <v>0</v>
      </c>
      <c r="AH340" s="349">
        <f t="shared" si="107"/>
        <v>0</v>
      </c>
      <c r="AI340" s="349">
        <f t="shared" si="108"/>
        <v>0</v>
      </c>
    </row>
    <row r="341" spans="2:35">
      <c r="B341" s="291" t="str">
        <f>'6. Staff time'!C262</f>
        <v>Select cadre</v>
      </c>
      <c r="C341" s="291" t="str">
        <f>IF('4. Campaign staff'!G74=0,"",'4. Campaign staff'!G74)</f>
        <v/>
      </c>
      <c r="D341" s="291" t="str">
        <f>IF('4. Campaign staff'!I74=0,"",'4. Campaign staff'!I74)</f>
        <v/>
      </c>
      <c r="E341" s="346">
        <f t="shared" si="111"/>
        <v>0</v>
      </c>
      <c r="F341" s="346">
        <f t="shared" si="111"/>
        <v>0</v>
      </c>
      <c r="G341" s="346">
        <f t="shared" si="113"/>
        <v>0</v>
      </c>
      <c r="H341" s="346">
        <f t="shared" si="113"/>
        <v>0</v>
      </c>
      <c r="I341" s="346" t="e">
        <f t="shared" si="113"/>
        <v>#DIV/0!</v>
      </c>
      <c r="J341" s="346">
        <f t="shared" si="113"/>
        <v>0</v>
      </c>
      <c r="K341" s="346">
        <f t="shared" si="113"/>
        <v>0</v>
      </c>
      <c r="L341" s="291">
        <f>IF(SUM('6. Staff time'!I262:AA262)&gt;('6. Staff time'!$AC$8*$D$26),1,0)</f>
        <v>0</v>
      </c>
      <c r="M341" s="291">
        <f>IF(L341=1,SUM('6. Staff time'!I262:AA262)-$D$27,0)</f>
        <v>0</v>
      </c>
      <c r="N341" s="297" t="e">
        <f>IF(SUM('6. Staff time'!I262:AA262)&lt;$D$27,100%,$D$27/SUM('6. Staff time'!I262:AA262))</f>
        <v>#DIV/0!</v>
      </c>
      <c r="O341" s="348" t="e">
        <f t="shared" si="94"/>
        <v>#DIV/0!</v>
      </c>
      <c r="P341" s="351">
        <f>'6. Staff time'!I262</f>
        <v>0</v>
      </c>
      <c r="Q341" s="351">
        <f>'6. Staff time'!K262</f>
        <v>0</v>
      </c>
      <c r="R341" s="351">
        <f>'6. Staff time'!N262</f>
        <v>0</v>
      </c>
      <c r="S341" s="351">
        <f>'6. Staff time'!P262</f>
        <v>0</v>
      </c>
      <c r="T341" s="351">
        <f>'6. Staff time'!R262</f>
        <v>0</v>
      </c>
      <c r="U341" s="351">
        <f>'6. Staff time'!T262</f>
        <v>0</v>
      </c>
      <c r="V341" s="351">
        <f>'6. Staff time'!V262</f>
        <v>0</v>
      </c>
      <c r="W341" s="351">
        <f>'6. Staff time'!X262</f>
        <v>0</v>
      </c>
      <c r="X341" s="351">
        <f>'6. Staff time'!Z262</f>
        <v>0</v>
      </c>
      <c r="Y341" s="351">
        <f>'6. Staff time'!AA262</f>
        <v>0</v>
      </c>
      <c r="Z341" s="349">
        <f t="shared" ref="Z341:Z356" si="114">IFERROR(P341/(SUM(P173:Y173)+SUM(P257:Y257)+SUM(P341:Y341)),0)</f>
        <v>0</v>
      </c>
      <c r="AA341" s="349">
        <f t="shared" ref="AA341:AA356" si="115">IFERROR(Q341/(SUM(P173:Y173)+SUM(P257:Y257)+SUM(P341:Y341)),0)</f>
        <v>0</v>
      </c>
      <c r="AB341" s="349">
        <f t="shared" ref="AB341:AB356" si="116">IFERROR(R341/(SUM(P173:Y173)+SUM(P257:Y257)+SUM(P341:Y341)),0)</f>
        <v>0</v>
      </c>
      <c r="AC341" s="349">
        <f t="shared" ref="AC341:AC356" si="117">IFERROR(S341/(SUM(P173:Y173)+SUM(P257:Y257)+SUM(P341:Y341)),0)</f>
        <v>0</v>
      </c>
      <c r="AD341" s="349">
        <f t="shared" ref="AD341:AD356" si="118">IFERROR(T341/(SUM(P173:Y173)+SUM(P257:Y257)+SUM(P341:Y341)),0)</f>
        <v>0</v>
      </c>
      <c r="AE341" s="349">
        <f t="shared" ref="AE341:AE356" si="119">IFERROR(U341/(SUM(P173:Y173)+SUM(P257:Y257)+SUM(P341:Y341)),0)</f>
        <v>0</v>
      </c>
      <c r="AF341" s="349">
        <f t="shared" ref="AF341:AF356" si="120">IFERROR(V341/(SUM(P173:Y173)+SUM(P257:Y257)+SUM(P341:Y341)),0)</f>
        <v>0</v>
      </c>
      <c r="AG341" s="349">
        <f t="shared" ref="AG341:AG356" si="121">IFERROR(W341/(SUM(P173:Y173)+SUM(P257:Y257)+SUM(P341:Y341)),0)</f>
        <v>0</v>
      </c>
      <c r="AH341" s="349">
        <f t="shared" ref="AH341:AH356" si="122">IFERROR(X341/(SUM(P173:Y173)+SUM(P257:Y257)+SUM(P341:Y341)),0)</f>
        <v>0</v>
      </c>
      <c r="AI341" s="349">
        <f t="shared" ref="AI341:AI356" si="123">IFERROR(Y341/(SUM(P173:Y173)+SUM(P257:Y257)+SUM(P341:Y341)),0)</f>
        <v>0</v>
      </c>
    </row>
    <row r="342" spans="2:35">
      <c r="B342" s="291" t="str">
        <f>'6. Staff time'!C263</f>
        <v>Select cadre</v>
      </c>
      <c r="C342" s="291" t="str">
        <f>IF('4. Campaign staff'!G75=0,"",'4. Campaign staff'!G75)</f>
        <v/>
      </c>
      <c r="D342" s="291" t="str">
        <f>IF('4. Campaign staff'!I75=0,"",'4. Campaign staff'!I75)</f>
        <v/>
      </c>
      <c r="E342" s="346">
        <f t="shared" ref="E342:F356" si="124">E174</f>
        <v>0</v>
      </c>
      <c r="F342" s="346">
        <f t="shared" si="124"/>
        <v>0</v>
      </c>
      <c r="G342" s="346">
        <f t="shared" si="113"/>
        <v>0</v>
      </c>
      <c r="H342" s="346">
        <f t="shared" si="113"/>
        <v>0</v>
      </c>
      <c r="I342" s="346" t="e">
        <f t="shared" si="113"/>
        <v>#DIV/0!</v>
      </c>
      <c r="J342" s="346">
        <f t="shared" si="113"/>
        <v>0</v>
      </c>
      <c r="K342" s="346">
        <f t="shared" si="113"/>
        <v>0</v>
      </c>
      <c r="L342" s="291">
        <f>IF(SUM('6. Staff time'!I263:AA263)&gt;('6. Staff time'!$AC$8*$D$26),1,0)</f>
        <v>0</v>
      </c>
      <c r="M342" s="291">
        <f>IF(L342=1,SUM('6. Staff time'!I263:AA263)-$D$27,0)</f>
        <v>0</v>
      </c>
      <c r="N342" s="297" t="e">
        <f>IF(SUM('6. Staff time'!I263:AA263)&lt;$D$27,100%,$D$27/SUM('6. Staff time'!I263:AA263))</f>
        <v>#DIV/0!</v>
      </c>
      <c r="O342" s="348" t="e">
        <f t="shared" ref="O342:O356" si="125">1-N342</f>
        <v>#DIV/0!</v>
      </c>
      <c r="P342" s="351">
        <f>'6. Staff time'!I263</f>
        <v>0</v>
      </c>
      <c r="Q342" s="351">
        <f>'6. Staff time'!K263</f>
        <v>0</v>
      </c>
      <c r="R342" s="351">
        <f>'6. Staff time'!N263</f>
        <v>0</v>
      </c>
      <c r="S342" s="351">
        <f>'6. Staff time'!P263</f>
        <v>0</v>
      </c>
      <c r="T342" s="351">
        <f>'6. Staff time'!R263</f>
        <v>0</v>
      </c>
      <c r="U342" s="351">
        <f>'6. Staff time'!T263</f>
        <v>0</v>
      </c>
      <c r="V342" s="351">
        <f>'6. Staff time'!V263</f>
        <v>0</v>
      </c>
      <c r="W342" s="351">
        <f>'6. Staff time'!X263</f>
        <v>0</v>
      </c>
      <c r="X342" s="351">
        <f>'6. Staff time'!Z263</f>
        <v>0</v>
      </c>
      <c r="Y342" s="351">
        <f>'6. Staff time'!AA263</f>
        <v>0</v>
      </c>
      <c r="Z342" s="349">
        <f t="shared" si="114"/>
        <v>0</v>
      </c>
      <c r="AA342" s="349">
        <f t="shared" si="115"/>
        <v>0</v>
      </c>
      <c r="AB342" s="349">
        <f t="shared" si="116"/>
        <v>0</v>
      </c>
      <c r="AC342" s="349">
        <f t="shared" si="117"/>
        <v>0</v>
      </c>
      <c r="AD342" s="349">
        <f t="shared" si="118"/>
        <v>0</v>
      </c>
      <c r="AE342" s="349">
        <f t="shared" si="119"/>
        <v>0</v>
      </c>
      <c r="AF342" s="349">
        <f t="shared" si="120"/>
        <v>0</v>
      </c>
      <c r="AG342" s="349">
        <f t="shared" si="121"/>
        <v>0</v>
      </c>
      <c r="AH342" s="349">
        <f t="shared" si="122"/>
        <v>0</v>
      </c>
      <c r="AI342" s="349">
        <f t="shared" si="123"/>
        <v>0</v>
      </c>
    </row>
    <row r="343" spans="2:35">
      <c r="B343" s="291" t="str">
        <f>'6. Staff time'!C264</f>
        <v>Select cadre</v>
      </c>
      <c r="C343" s="291" t="str">
        <f>IF('4. Campaign staff'!G76=0,"",'4. Campaign staff'!G76)</f>
        <v/>
      </c>
      <c r="D343" s="291" t="str">
        <f>IF('4. Campaign staff'!I76=0,"",'4. Campaign staff'!I76)</f>
        <v/>
      </c>
      <c r="E343" s="346">
        <f t="shared" si="124"/>
        <v>0</v>
      </c>
      <c r="F343" s="346">
        <f t="shared" si="124"/>
        <v>0</v>
      </c>
      <c r="G343" s="346">
        <f t="shared" si="113"/>
        <v>0</v>
      </c>
      <c r="H343" s="346">
        <f t="shared" si="113"/>
        <v>0</v>
      </c>
      <c r="I343" s="346" t="e">
        <f t="shared" si="113"/>
        <v>#DIV/0!</v>
      </c>
      <c r="J343" s="346">
        <f t="shared" si="113"/>
        <v>0</v>
      </c>
      <c r="K343" s="346">
        <f t="shared" si="113"/>
        <v>0</v>
      </c>
      <c r="L343" s="291">
        <f>IF(SUM('6. Staff time'!I264:AA264)&gt;('6. Staff time'!$AC$8*$D$26),1,0)</f>
        <v>0</v>
      </c>
      <c r="M343" s="291">
        <f>IF(L343=1,SUM('6. Staff time'!I264:AA264)-$D$27,0)</f>
        <v>0</v>
      </c>
      <c r="N343" s="297" t="e">
        <f>IF(SUM('6. Staff time'!I264:AA264)&lt;$D$27,100%,$D$27/SUM('6. Staff time'!I264:AA264))</f>
        <v>#DIV/0!</v>
      </c>
      <c r="O343" s="348" t="e">
        <f t="shared" si="125"/>
        <v>#DIV/0!</v>
      </c>
      <c r="P343" s="351">
        <f>'6. Staff time'!I264</f>
        <v>0</v>
      </c>
      <c r="Q343" s="351">
        <f>'6. Staff time'!K264</f>
        <v>0</v>
      </c>
      <c r="R343" s="351">
        <f>'6. Staff time'!N264</f>
        <v>0</v>
      </c>
      <c r="S343" s="351">
        <f>'6. Staff time'!P264</f>
        <v>0</v>
      </c>
      <c r="T343" s="351">
        <f>'6. Staff time'!R264</f>
        <v>0</v>
      </c>
      <c r="U343" s="351">
        <f>'6. Staff time'!T264</f>
        <v>0</v>
      </c>
      <c r="V343" s="351">
        <f>'6. Staff time'!V264</f>
        <v>0</v>
      </c>
      <c r="W343" s="351">
        <f>'6. Staff time'!X264</f>
        <v>0</v>
      </c>
      <c r="X343" s="351">
        <f>'6. Staff time'!Z264</f>
        <v>0</v>
      </c>
      <c r="Y343" s="351">
        <f>'6. Staff time'!AA264</f>
        <v>0</v>
      </c>
      <c r="Z343" s="349">
        <f t="shared" si="114"/>
        <v>0</v>
      </c>
      <c r="AA343" s="349">
        <f t="shared" si="115"/>
        <v>0</v>
      </c>
      <c r="AB343" s="349">
        <f t="shared" si="116"/>
        <v>0</v>
      </c>
      <c r="AC343" s="349">
        <f t="shared" si="117"/>
        <v>0</v>
      </c>
      <c r="AD343" s="349">
        <f t="shared" si="118"/>
        <v>0</v>
      </c>
      <c r="AE343" s="349">
        <f t="shared" si="119"/>
        <v>0</v>
      </c>
      <c r="AF343" s="349">
        <f t="shared" si="120"/>
        <v>0</v>
      </c>
      <c r="AG343" s="349">
        <f t="shared" si="121"/>
        <v>0</v>
      </c>
      <c r="AH343" s="349">
        <f t="shared" si="122"/>
        <v>0</v>
      </c>
      <c r="AI343" s="349">
        <f t="shared" si="123"/>
        <v>0</v>
      </c>
    </row>
    <row r="344" spans="2:35">
      <c r="B344" s="291" t="str">
        <f>'6. Staff time'!C265</f>
        <v>Select cadre</v>
      </c>
      <c r="C344" s="291" t="str">
        <f>IF('4. Campaign staff'!G77=0,"",'4. Campaign staff'!G77)</f>
        <v/>
      </c>
      <c r="D344" s="291" t="str">
        <f>IF('4. Campaign staff'!I77=0,"",'4. Campaign staff'!I77)</f>
        <v/>
      </c>
      <c r="E344" s="346">
        <f t="shared" si="124"/>
        <v>0</v>
      </c>
      <c r="F344" s="346">
        <f t="shared" si="124"/>
        <v>0</v>
      </c>
      <c r="G344" s="346">
        <f t="shared" si="113"/>
        <v>0</v>
      </c>
      <c r="H344" s="346">
        <f t="shared" si="113"/>
        <v>0</v>
      </c>
      <c r="I344" s="346" t="e">
        <f t="shared" si="113"/>
        <v>#DIV/0!</v>
      </c>
      <c r="J344" s="346">
        <f t="shared" si="113"/>
        <v>0</v>
      </c>
      <c r="K344" s="346">
        <f t="shared" si="113"/>
        <v>0</v>
      </c>
      <c r="L344" s="291">
        <f>IF(SUM('6. Staff time'!I265:AA265)&gt;('6. Staff time'!$AC$8*$D$26),1,0)</f>
        <v>0</v>
      </c>
      <c r="M344" s="291">
        <f>IF(L344=1,SUM('6. Staff time'!I265:AA265)-$D$27,0)</f>
        <v>0</v>
      </c>
      <c r="N344" s="297" t="e">
        <f>IF(SUM('6. Staff time'!I265:AA265)&lt;$D$27,100%,$D$27/SUM('6. Staff time'!I265:AA265))</f>
        <v>#DIV/0!</v>
      </c>
      <c r="O344" s="348" t="e">
        <f t="shared" si="125"/>
        <v>#DIV/0!</v>
      </c>
      <c r="P344" s="351">
        <f>'6. Staff time'!I265</f>
        <v>0</v>
      </c>
      <c r="Q344" s="351">
        <f>'6. Staff time'!K265</f>
        <v>0</v>
      </c>
      <c r="R344" s="351">
        <f>'6. Staff time'!N265</f>
        <v>0</v>
      </c>
      <c r="S344" s="351">
        <f>'6. Staff time'!P265</f>
        <v>0</v>
      </c>
      <c r="T344" s="351">
        <f>'6. Staff time'!R265</f>
        <v>0</v>
      </c>
      <c r="U344" s="351">
        <f>'6. Staff time'!T265</f>
        <v>0</v>
      </c>
      <c r="V344" s="351">
        <f>'6. Staff time'!V265</f>
        <v>0</v>
      </c>
      <c r="W344" s="351">
        <f>'6. Staff time'!X265</f>
        <v>0</v>
      </c>
      <c r="X344" s="351">
        <f>'6. Staff time'!Z265</f>
        <v>0</v>
      </c>
      <c r="Y344" s="351">
        <f>'6. Staff time'!AA265</f>
        <v>0</v>
      </c>
      <c r="Z344" s="349">
        <f t="shared" si="114"/>
        <v>0</v>
      </c>
      <c r="AA344" s="349">
        <f t="shared" si="115"/>
        <v>0</v>
      </c>
      <c r="AB344" s="349">
        <f t="shared" si="116"/>
        <v>0</v>
      </c>
      <c r="AC344" s="349">
        <f t="shared" si="117"/>
        <v>0</v>
      </c>
      <c r="AD344" s="349">
        <f t="shared" si="118"/>
        <v>0</v>
      </c>
      <c r="AE344" s="349">
        <f t="shared" si="119"/>
        <v>0</v>
      </c>
      <c r="AF344" s="349">
        <f t="shared" si="120"/>
        <v>0</v>
      </c>
      <c r="AG344" s="349">
        <f t="shared" si="121"/>
        <v>0</v>
      </c>
      <c r="AH344" s="349">
        <f t="shared" si="122"/>
        <v>0</v>
      </c>
      <c r="AI344" s="349">
        <f t="shared" si="123"/>
        <v>0</v>
      </c>
    </row>
    <row r="345" spans="2:35">
      <c r="B345" s="291" t="str">
        <f>'6. Staff time'!C266</f>
        <v>Select cadre</v>
      </c>
      <c r="C345" s="291" t="str">
        <f>IF('4. Campaign staff'!G78=0,"",'4. Campaign staff'!G78)</f>
        <v/>
      </c>
      <c r="D345" s="291" t="str">
        <f>IF('4. Campaign staff'!I78=0,"",'4. Campaign staff'!I78)</f>
        <v/>
      </c>
      <c r="E345" s="346">
        <f t="shared" si="124"/>
        <v>0</v>
      </c>
      <c r="F345" s="346">
        <f t="shared" si="124"/>
        <v>0</v>
      </c>
      <c r="G345" s="346">
        <f t="shared" si="113"/>
        <v>0</v>
      </c>
      <c r="H345" s="346">
        <f t="shared" si="113"/>
        <v>0</v>
      </c>
      <c r="I345" s="346" t="e">
        <f t="shared" si="113"/>
        <v>#DIV/0!</v>
      </c>
      <c r="J345" s="346">
        <f t="shared" si="113"/>
        <v>0</v>
      </c>
      <c r="K345" s="346">
        <f t="shared" si="113"/>
        <v>0</v>
      </c>
      <c r="L345" s="291">
        <f>IF(SUM('6. Staff time'!I266:AA266)&gt;('6. Staff time'!$AC$8*$D$26),1,0)</f>
        <v>0</v>
      </c>
      <c r="M345" s="291">
        <f>IF(L345=1,SUM('6. Staff time'!I266:AA266)-$D$27,0)</f>
        <v>0</v>
      </c>
      <c r="N345" s="297" t="e">
        <f>IF(SUM('6. Staff time'!I266:AA266)&lt;$D$27,100%,$D$27/SUM('6. Staff time'!I266:AA266))</f>
        <v>#DIV/0!</v>
      </c>
      <c r="O345" s="348" t="e">
        <f t="shared" si="125"/>
        <v>#DIV/0!</v>
      </c>
      <c r="P345" s="351">
        <f>'6. Staff time'!I266</f>
        <v>0</v>
      </c>
      <c r="Q345" s="351">
        <f>'6. Staff time'!K266</f>
        <v>0</v>
      </c>
      <c r="R345" s="351">
        <f>'6. Staff time'!N266</f>
        <v>0</v>
      </c>
      <c r="S345" s="351">
        <f>'6. Staff time'!P266</f>
        <v>0</v>
      </c>
      <c r="T345" s="351">
        <f>'6. Staff time'!R266</f>
        <v>0</v>
      </c>
      <c r="U345" s="351">
        <f>'6. Staff time'!T266</f>
        <v>0</v>
      </c>
      <c r="V345" s="351">
        <f>'6. Staff time'!V266</f>
        <v>0</v>
      </c>
      <c r="W345" s="351">
        <f>'6. Staff time'!X266</f>
        <v>0</v>
      </c>
      <c r="X345" s="351">
        <f>'6. Staff time'!Z266</f>
        <v>0</v>
      </c>
      <c r="Y345" s="351">
        <f>'6. Staff time'!AA266</f>
        <v>0</v>
      </c>
      <c r="Z345" s="349">
        <f t="shared" si="114"/>
        <v>0</v>
      </c>
      <c r="AA345" s="349">
        <f t="shared" si="115"/>
        <v>0</v>
      </c>
      <c r="AB345" s="349">
        <f t="shared" si="116"/>
        <v>0</v>
      </c>
      <c r="AC345" s="349">
        <f t="shared" si="117"/>
        <v>0</v>
      </c>
      <c r="AD345" s="349">
        <f t="shared" si="118"/>
        <v>0</v>
      </c>
      <c r="AE345" s="349">
        <f t="shared" si="119"/>
        <v>0</v>
      </c>
      <c r="AF345" s="349">
        <f t="shared" si="120"/>
        <v>0</v>
      </c>
      <c r="AG345" s="349">
        <f t="shared" si="121"/>
        <v>0</v>
      </c>
      <c r="AH345" s="349">
        <f t="shared" si="122"/>
        <v>0</v>
      </c>
      <c r="AI345" s="349">
        <f t="shared" si="123"/>
        <v>0</v>
      </c>
    </row>
    <row r="346" spans="2:35">
      <c r="B346" s="291" t="str">
        <f>'6. Staff time'!C267</f>
        <v>Select cadre</v>
      </c>
      <c r="C346" s="291" t="str">
        <f>IF('4. Campaign staff'!G79=0,"",'4. Campaign staff'!G79)</f>
        <v/>
      </c>
      <c r="D346" s="291" t="str">
        <f>IF('4. Campaign staff'!I79=0,"",'4. Campaign staff'!I79)</f>
        <v/>
      </c>
      <c r="E346" s="346">
        <f t="shared" si="124"/>
        <v>0</v>
      </c>
      <c r="F346" s="346">
        <f t="shared" si="124"/>
        <v>0</v>
      </c>
      <c r="G346" s="346">
        <f t="shared" si="113"/>
        <v>0</v>
      </c>
      <c r="H346" s="346">
        <f t="shared" si="113"/>
        <v>0</v>
      </c>
      <c r="I346" s="346" t="e">
        <f t="shared" si="113"/>
        <v>#DIV/0!</v>
      </c>
      <c r="J346" s="346">
        <f t="shared" si="113"/>
        <v>0</v>
      </c>
      <c r="K346" s="346">
        <f t="shared" si="113"/>
        <v>0</v>
      </c>
      <c r="L346" s="291">
        <f>IF(SUM('6. Staff time'!I267:AA267)&gt;('6. Staff time'!$AC$8*$D$26),1,0)</f>
        <v>0</v>
      </c>
      <c r="M346" s="291">
        <f>IF(L346=1,SUM('6. Staff time'!I267:AA267)-$D$27,0)</f>
        <v>0</v>
      </c>
      <c r="N346" s="297" t="e">
        <f>IF(SUM('6. Staff time'!I267:AA267)&lt;$D$27,100%,$D$27/SUM('6. Staff time'!I267:AA267))</f>
        <v>#DIV/0!</v>
      </c>
      <c r="O346" s="348" t="e">
        <f t="shared" si="125"/>
        <v>#DIV/0!</v>
      </c>
      <c r="P346" s="351">
        <f>'6. Staff time'!I267</f>
        <v>0</v>
      </c>
      <c r="Q346" s="351">
        <f>'6. Staff time'!K267</f>
        <v>0</v>
      </c>
      <c r="R346" s="351">
        <f>'6. Staff time'!N267</f>
        <v>0</v>
      </c>
      <c r="S346" s="351">
        <f>'6. Staff time'!P267</f>
        <v>0</v>
      </c>
      <c r="T346" s="351">
        <f>'6. Staff time'!R267</f>
        <v>0</v>
      </c>
      <c r="U346" s="351">
        <f>'6. Staff time'!T267</f>
        <v>0</v>
      </c>
      <c r="V346" s="351">
        <f>'6. Staff time'!V267</f>
        <v>0</v>
      </c>
      <c r="W346" s="351">
        <f>'6. Staff time'!X267</f>
        <v>0</v>
      </c>
      <c r="X346" s="351">
        <f>'6. Staff time'!Z267</f>
        <v>0</v>
      </c>
      <c r="Y346" s="351">
        <f>'6. Staff time'!AA267</f>
        <v>0</v>
      </c>
      <c r="Z346" s="349">
        <f t="shared" si="114"/>
        <v>0</v>
      </c>
      <c r="AA346" s="349">
        <f t="shared" si="115"/>
        <v>0</v>
      </c>
      <c r="AB346" s="349">
        <f t="shared" si="116"/>
        <v>0</v>
      </c>
      <c r="AC346" s="349">
        <f t="shared" si="117"/>
        <v>0</v>
      </c>
      <c r="AD346" s="349">
        <f t="shared" si="118"/>
        <v>0</v>
      </c>
      <c r="AE346" s="349">
        <f t="shared" si="119"/>
        <v>0</v>
      </c>
      <c r="AF346" s="349">
        <f t="shared" si="120"/>
        <v>0</v>
      </c>
      <c r="AG346" s="349">
        <f t="shared" si="121"/>
        <v>0</v>
      </c>
      <c r="AH346" s="349">
        <f t="shared" si="122"/>
        <v>0</v>
      </c>
      <c r="AI346" s="349">
        <f t="shared" si="123"/>
        <v>0</v>
      </c>
    </row>
    <row r="347" spans="2:35">
      <c r="B347" s="291" t="str">
        <f>'6. Staff time'!C268</f>
        <v>Select cadre</v>
      </c>
      <c r="C347" s="291" t="str">
        <f>IF('4. Campaign staff'!G80=0,"",'4. Campaign staff'!G80)</f>
        <v/>
      </c>
      <c r="D347" s="291" t="str">
        <f>IF('4. Campaign staff'!I80=0,"",'4. Campaign staff'!I80)</f>
        <v/>
      </c>
      <c r="E347" s="346">
        <f t="shared" si="124"/>
        <v>0</v>
      </c>
      <c r="F347" s="346">
        <f t="shared" si="124"/>
        <v>0</v>
      </c>
      <c r="G347" s="346">
        <f t="shared" ref="G347:K356" si="126">G179</f>
        <v>0</v>
      </c>
      <c r="H347" s="346">
        <f t="shared" si="126"/>
        <v>0</v>
      </c>
      <c r="I347" s="346" t="e">
        <f t="shared" si="126"/>
        <v>#DIV/0!</v>
      </c>
      <c r="J347" s="346">
        <f t="shared" si="126"/>
        <v>0</v>
      </c>
      <c r="K347" s="346">
        <f t="shared" si="126"/>
        <v>0</v>
      </c>
      <c r="L347" s="291">
        <f>IF(SUM('6. Staff time'!I268:AA268)&gt;('6. Staff time'!$AC$8*$D$26),1,0)</f>
        <v>0</v>
      </c>
      <c r="M347" s="291">
        <f>IF(L347=1,SUM('6. Staff time'!I268:AA268)-$D$27,0)</f>
        <v>0</v>
      </c>
      <c r="N347" s="297" t="e">
        <f>IF(SUM('6. Staff time'!I268:AA268)&lt;$D$27,100%,$D$27/SUM('6. Staff time'!I268:AA268))</f>
        <v>#DIV/0!</v>
      </c>
      <c r="O347" s="348" t="e">
        <f t="shared" si="125"/>
        <v>#DIV/0!</v>
      </c>
      <c r="P347" s="351">
        <f>'6. Staff time'!I268</f>
        <v>0</v>
      </c>
      <c r="Q347" s="351">
        <f>'6. Staff time'!K268</f>
        <v>0</v>
      </c>
      <c r="R347" s="351">
        <f>'6. Staff time'!N268</f>
        <v>0</v>
      </c>
      <c r="S347" s="351">
        <f>'6. Staff time'!P268</f>
        <v>0</v>
      </c>
      <c r="T347" s="351">
        <f>'6. Staff time'!R268</f>
        <v>0</v>
      </c>
      <c r="U347" s="351">
        <f>'6. Staff time'!T268</f>
        <v>0</v>
      </c>
      <c r="V347" s="351">
        <f>'6. Staff time'!V268</f>
        <v>0</v>
      </c>
      <c r="W347" s="351">
        <f>'6. Staff time'!X268</f>
        <v>0</v>
      </c>
      <c r="X347" s="351">
        <f>'6. Staff time'!Z268</f>
        <v>0</v>
      </c>
      <c r="Y347" s="351">
        <f>'6. Staff time'!AA268</f>
        <v>0</v>
      </c>
      <c r="Z347" s="349">
        <f t="shared" si="114"/>
        <v>0</v>
      </c>
      <c r="AA347" s="349">
        <f t="shared" si="115"/>
        <v>0</v>
      </c>
      <c r="AB347" s="349">
        <f t="shared" si="116"/>
        <v>0</v>
      </c>
      <c r="AC347" s="349">
        <f t="shared" si="117"/>
        <v>0</v>
      </c>
      <c r="AD347" s="349">
        <f t="shared" si="118"/>
        <v>0</v>
      </c>
      <c r="AE347" s="349">
        <f t="shared" si="119"/>
        <v>0</v>
      </c>
      <c r="AF347" s="349">
        <f t="shared" si="120"/>
        <v>0</v>
      </c>
      <c r="AG347" s="349">
        <f t="shared" si="121"/>
        <v>0</v>
      </c>
      <c r="AH347" s="349">
        <f t="shared" si="122"/>
        <v>0</v>
      </c>
      <c r="AI347" s="349">
        <f t="shared" si="123"/>
        <v>0</v>
      </c>
    </row>
    <row r="348" spans="2:35">
      <c r="B348" s="291" t="str">
        <f>'6. Staff time'!C269</f>
        <v>Select cadre</v>
      </c>
      <c r="C348" s="291" t="str">
        <f>IF('4. Campaign staff'!G81=0,"",'4. Campaign staff'!G81)</f>
        <v/>
      </c>
      <c r="D348" s="291" t="str">
        <f>IF('4. Campaign staff'!I81=0,"",'4. Campaign staff'!I81)</f>
        <v/>
      </c>
      <c r="E348" s="346">
        <f t="shared" si="124"/>
        <v>0</v>
      </c>
      <c r="F348" s="346">
        <f t="shared" si="124"/>
        <v>0</v>
      </c>
      <c r="G348" s="346">
        <f t="shared" si="126"/>
        <v>0</v>
      </c>
      <c r="H348" s="346">
        <f t="shared" si="126"/>
        <v>0</v>
      </c>
      <c r="I348" s="346" t="e">
        <f t="shared" si="126"/>
        <v>#DIV/0!</v>
      </c>
      <c r="J348" s="346">
        <f t="shared" si="126"/>
        <v>0</v>
      </c>
      <c r="K348" s="346">
        <f t="shared" si="126"/>
        <v>0</v>
      </c>
      <c r="L348" s="291">
        <f>IF(SUM('6. Staff time'!I269:AA269)&gt;('6. Staff time'!$AC$8*$D$26),1,0)</f>
        <v>0</v>
      </c>
      <c r="M348" s="291">
        <f>IF(L348=1,SUM('6. Staff time'!I269:AA269)-$D$27,0)</f>
        <v>0</v>
      </c>
      <c r="N348" s="297" t="e">
        <f>IF(SUM('6. Staff time'!I269:AA269)&lt;$D$27,100%,$D$27/SUM('6. Staff time'!I269:AA269))</f>
        <v>#DIV/0!</v>
      </c>
      <c r="O348" s="348" t="e">
        <f t="shared" si="125"/>
        <v>#DIV/0!</v>
      </c>
      <c r="P348" s="351">
        <f>'6. Staff time'!I269</f>
        <v>0</v>
      </c>
      <c r="Q348" s="351">
        <f>'6. Staff time'!K269</f>
        <v>0</v>
      </c>
      <c r="R348" s="351">
        <f>'6. Staff time'!N269</f>
        <v>0</v>
      </c>
      <c r="S348" s="351">
        <f>'6. Staff time'!P269</f>
        <v>0</v>
      </c>
      <c r="T348" s="351">
        <f>'6. Staff time'!R269</f>
        <v>0</v>
      </c>
      <c r="U348" s="351">
        <f>'6. Staff time'!T269</f>
        <v>0</v>
      </c>
      <c r="V348" s="351">
        <f>'6. Staff time'!V269</f>
        <v>0</v>
      </c>
      <c r="W348" s="351">
        <f>'6. Staff time'!X269</f>
        <v>0</v>
      </c>
      <c r="X348" s="351">
        <f>'6. Staff time'!Z269</f>
        <v>0</v>
      </c>
      <c r="Y348" s="351">
        <f>'6. Staff time'!AA269</f>
        <v>0</v>
      </c>
      <c r="Z348" s="349">
        <f t="shared" si="114"/>
        <v>0</v>
      </c>
      <c r="AA348" s="349">
        <f t="shared" si="115"/>
        <v>0</v>
      </c>
      <c r="AB348" s="349">
        <f t="shared" si="116"/>
        <v>0</v>
      </c>
      <c r="AC348" s="349">
        <f t="shared" si="117"/>
        <v>0</v>
      </c>
      <c r="AD348" s="349">
        <f t="shared" si="118"/>
        <v>0</v>
      </c>
      <c r="AE348" s="349">
        <f t="shared" si="119"/>
        <v>0</v>
      </c>
      <c r="AF348" s="349">
        <f t="shared" si="120"/>
        <v>0</v>
      </c>
      <c r="AG348" s="349">
        <f t="shared" si="121"/>
        <v>0</v>
      </c>
      <c r="AH348" s="349">
        <f t="shared" si="122"/>
        <v>0</v>
      </c>
      <c r="AI348" s="349">
        <f t="shared" si="123"/>
        <v>0</v>
      </c>
    </row>
    <row r="349" spans="2:35">
      <c r="B349" s="291" t="str">
        <f>'6. Staff time'!C270</f>
        <v>Select cadre</v>
      </c>
      <c r="C349" s="291" t="str">
        <f>IF('4. Campaign staff'!G82=0,"",'4. Campaign staff'!G82)</f>
        <v/>
      </c>
      <c r="D349" s="291" t="str">
        <f>IF('4. Campaign staff'!I82=0,"",'4. Campaign staff'!I82)</f>
        <v/>
      </c>
      <c r="E349" s="346">
        <f t="shared" si="124"/>
        <v>0</v>
      </c>
      <c r="F349" s="346">
        <f t="shared" si="124"/>
        <v>0</v>
      </c>
      <c r="G349" s="346">
        <f t="shared" si="126"/>
        <v>0</v>
      </c>
      <c r="H349" s="346">
        <f t="shared" si="126"/>
        <v>0</v>
      </c>
      <c r="I349" s="346" t="e">
        <f t="shared" si="126"/>
        <v>#DIV/0!</v>
      </c>
      <c r="J349" s="346">
        <f t="shared" si="126"/>
        <v>0</v>
      </c>
      <c r="K349" s="346">
        <f t="shared" si="126"/>
        <v>0</v>
      </c>
      <c r="L349" s="291">
        <f>IF(SUM('6. Staff time'!I270:AA270)&gt;('6. Staff time'!$AC$8*$D$26),1,0)</f>
        <v>0</v>
      </c>
      <c r="M349" s="291">
        <f>IF(L349=1,SUM('6. Staff time'!I270:AA270)-$D$27,0)</f>
        <v>0</v>
      </c>
      <c r="N349" s="297" t="e">
        <f>IF(SUM('6. Staff time'!I270:AA270)&lt;$D$27,100%,$D$27/SUM('6. Staff time'!I270:AA270))</f>
        <v>#DIV/0!</v>
      </c>
      <c r="O349" s="348" t="e">
        <f t="shared" si="125"/>
        <v>#DIV/0!</v>
      </c>
      <c r="P349" s="351">
        <f>'6. Staff time'!I270</f>
        <v>0</v>
      </c>
      <c r="Q349" s="351">
        <f>'6. Staff time'!K270</f>
        <v>0</v>
      </c>
      <c r="R349" s="351">
        <f>'6. Staff time'!N270</f>
        <v>0</v>
      </c>
      <c r="S349" s="351">
        <f>'6. Staff time'!P270</f>
        <v>0</v>
      </c>
      <c r="T349" s="351">
        <f>'6. Staff time'!R270</f>
        <v>0</v>
      </c>
      <c r="U349" s="351">
        <f>'6. Staff time'!T270</f>
        <v>0</v>
      </c>
      <c r="V349" s="351">
        <f>'6. Staff time'!V270</f>
        <v>0</v>
      </c>
      <c r="W349" s="351">
        <f>'6. Staff time'!X270</f>
        <v>0</v>
      </c>
      <c r="X349" s="351">
        <f>'6. Staff time'!Z270</f>
        <v>0</v>
      </c>
      <c r="Y349" s="351">
        <f>'6. Staff time'!AA270</f>
        <v>0</v>
      </c>
      <c r="Z349" s="349">
        <f t="shared" si="114"/>
        <v>0</v>
      </c>
      <c r="AA349" s="349">
        <f t="shared" si="115"/>
        <v>0</v>
      </c>
      <c r="AB349" s="349">
        <f t="shared" si="116"/>
        <v>0</v>
      </c>
      <c r="AC349" s="349">
        <f t="shared" si="117"/>
        <v>0</v>
      </c>
      <c r="AD349" s="349">
        <f t="shared" si="118"/>
        <v>0</v>
      </c>
      <c r="AE349" s="349">
        <f t="shared" si="119"/>
        <v>0</v>
      </c>
      <c r="AF349" s="349">
        <f t="shared" si="120"/>
        <v>0</v>
      </c>
      <c r="AG349" s="349">
        <f t="shared" si="121"/>
        <v>0</v>
      </c>
      <c r="AH349" s="349">
        <f t="shared" si="122"/>
        <v>0</v>
      </c>
      <c r="AI349" s="349">
        <f t="shared" si="123"/>
        <v>0</v>
      </c>
    </row>
    <row r="350" spans="2:35">
      <c r="B350" s="291" t="str">
        <f>'6. Staff time'!C271</f>
        <v>Select cadre</v>
      </c>
      <c r="C350" s="291" t="str">
        <f>IF('4. Campaign staff'!G83=0,"",'4. Campaign staff'!G83)</f>
        <v/>
      </c>
      <c r="D350" s="291" t="str">
        <f>IF('4. Campaign staff'!I83=0,"",'4. Campaign staff'!I83)</f>
        <v/>
      </c>
      <c r="E350" s="346">
        <f t="shared" si="124"/>
        <v>0</v>
      </c>
      <c r="F350" s="346">
        <f t="shared" si="124"/>
        <v>0</v>
      </c>
      <c r="G350" s="346">
        <f t="shared" si="126"/>
        <v>0</v>
      </c>
      <c r="H350" s="346">
        <f t="shared" si="126"/>
        <v>0</v>
      </c>
      <c r="I350" s="346" t="e">
        <f t="shared" si="126"/>
        <v>#DIV/0!</v>
      </c>
      <c r="J350" s="346">
        <f t="shared" si="126"/>
        <v>0</v>
      </c>
      <c r="K350" s="346">
        <f t="shared" si="126"/>
        <v>0</v>
      </c>
      <c r="L350" s="291">
        <f>IF(SUM('6. Staff time'!I271:AA271)&gt;('6. Staff time'!$AC$8*$D$26),1,0)</f>
        <v>0</v>
      </c>
      <c r="M350" s="291">
        <f>IF(L350=1,SUM('6. Staff time'!I271:AA271)-$D$27,0)</f>
        <v>0</v>
      </c>
      <c r="N350" s="297" t="e">
        <f>IF(SUM('6. Staff time'!I271:AA271)&lt;$D$27,100%,$D$27/SUM('6. Staff time'!I271:AA271))</f>
        <v>#DIV/0!</v>
      </c>
      <c r="O350" s="348" t="e">
        <f t="shared" si="125"/>
        <v>#DIV/0!</v>
      </c>
      <c r="P350" s="351">
        <f>'6. Staff time'!I271</f>
        <v>0</v>
      </c>
      <c r="Q350" s="351">
        <f>'6. Staff time'!K271</f>
        <v>0</v>
      </c>
      <c r="R350" s="351">
        <f>'6. Staff time'!N271</f>
        <v>0</v>
      </c>
      <c r="S350" s="351">
        <f>'6. Staff time'!P271</f>
        <v>0</v>
      </c>
      <c r="T350" s="351">
        <f>'6. Staff time'!R271</f>
        <v>0</v>
      </c>
      <c r="U350" s="351">
        <f>'6. Staff time'!T271</f>
        <v>0</v>
      </c>
      <c r="V350" s="351">
        <f>'6. Staff time'!V271</f>
        <v>0</v>
      </c>
      <c r="W350" s="351">
        <f>'6. Staff time'!X271</f>
        <v>0</v>
      </c>
      <c r="X350" s="351">
        <f>'6. Staff time'!Z271</f>
        <v>0</v>
      </c>
      <c r="Y350" s="351">
        <f>'6. Staff time'!AA271</f>
        <v>0</v>
      </c>
      <c r="Z350" s="349">
        <f t="shared" si="114"/>
        <v>0</v>
      </c>
      <c r="AA350" s="349">
        <f t="shared" si="115"/>
        <v>0</v>
      </c>
      <c r="AB350" s="349">
        <f t="shared" si="116"/>
        <v>0</v>
      </c>
      <c r="AC350" s="349">
        <f t="shared" si="117"/>
        <v>0</v>
      </c>
      <c r="AD350" s="349">
        <f t="shared" si="118"/>
        <v>0</v>
      </c>
      <c r="AE350" s="349">
        <f t="shared" si="119"/>
        <v>0</v>
      </c>
      <c r="AF350" s="349">
        <f t="shared" si="120"/>
        <v>0</v>
      </c>
      <c r="AG350" s="349">
        <f t="shared" si="121"/>
        <v>0</v>
      </c>
      <c r="AH350" s="349">
        <f t="shared" si="122"/>
        <v>0</v>
      </c>
      <c r="AI350" s="349">
        <f t="shared" si="123"/>
        <v>0</v>
      </c>
    </row>
    <row r="351" spans="2:35">
      <c r="B351" s="291" t="str">
        <f>'6. Staff time'!C272</f>
        <v>Select cadre</v>
      </c>
      <c r="C351" s="291" t="str">
        <f>IF('4. Campaign staff'!G84=0,"",'4. Campaign staff'!G84)</f>
        <v/>
      </c>
      <c r="D351" s="291" t="str">
        <f>IF('4. Campaign staff'!I84=0,"",'4. Campaign staff'!I84)</f>
        <v/>
      </c>
      <c r="E351" s="346">
        <f t="shared" si="124"/>
        <v>0</v>
      </c>
      <c r="F351" s="346">
        <f t="shared" si="124"/>
        <v>0</v>
      </c>
      <c r="G351" s="346">
        <f t="shared" si="126"/>
        <v>0</v>
      </c>
      <c r="H351" s="346">
        <f t="shared" si="126"/>
        <v>0</v>
      </c>
      <c r="I351" s="346" t="e">
        <f t="shared" si="126"/>
        <v>#DIV/0!</v>
      </c>
      <c r="J351" s="346">
        <f t="shared" si="126"/>
        <v>0</v>
      </c>
      <c r="K351" s="346">
        <f t="shared" si="126"/>
        <v>0</v>
      </c>
      <c r="L351" s="291">
        <f>IF(SUM('6. Staff time'!I272:AA272)&gt;('6. Staff time'!$AC$8*$D$26),1,0)</f>
        <v>0</v>
      </c>
      <c r="M351" s="291">
        <f>IF(L351=1,SUM('6. Staff time'!I272:AA272)-$D$27,0)</f>
        <v>0</v>
      </c>
      <c r="N351" s="297" t="e">
        <f>IF(SUM('6. Staff time'!I272:AA272)&lt;$D$27,100%,$D$27/SUM('6. Staff time'!I272:AA272))</f>
        <v>#DIV/0!</v>
      </c>
      <c r="O351" s="348" t="e">
        <f t="shared" si="125"/>
        <v>#DIV/0!</v>
      </c>
      <c r="P351" s="351">
        <f>'6. Staff time'!I272</f>
        <v>0</v>
      </c>
      <c r="Q351" s="351">
        <f>'6. Staff time'!K272</f>
        <v>0</v>
      </c>
      <c r="R351" s="351">
        <f>'6. Staff time'!N272</f>
        <v>0</v>
      </c>
      <c r="S351" s="351">
        <f>'6. Staff time'!P272</f>
        <v>0</v>
      </c>
      <c r="T351" s="351">
        <f>'6. Staff time'!R272</f>
        <v>0</v>
      </c>
      <c r="U351" s="351">
        <f>'6. Staff time'!T272</f>
        <v>0</v>
      </c>
      <c r="V351" s="351">
        <f>'6. Staff time'!V272</f>
        <v>0</v>
      </c>
      <c r="W351" s="351">
        <f>'6. Staff time'!X272</f>
        <v>0</v>
      </c>
      <c r="X351" s="351">
        <f>'6. Staff time'!Z272</f>
        <v>0</v>
      </c>
      <c r="Y351" s="351">
        <f>'6. Staff time'!AA272</f>
        <v>0</v>
      </c>
      <c r="Z351" s="349">
        <f t="shared" si="114"/>
        <v>0</v>
      </c>
      <c r="AA351" s="349">
        <f t="shared" si="115"/>
        <v>0</v>
      </c>
      <c r="AB351" s="349">
        <f t="shared" si="116"/>
        <v>0</v>
      </c>
      <c r="AC351" s="349">
        <f t="shared" si="117"/>
        <v>0</v>
      </c>
      <c r="AD351" s="349">
        <f t="shared" si="118"/>
        <v>0</v>
      </c>
      <c r="AE351" s="349">
        <f t="shared" si="119"/>
        <v>0</v>
      </c>
      <c r="AF351" s="349">
        <f t="shared" si="120"/>
        <v>0</v>
      </c>
      <c r="AG351" s="349">
        <f t="shared" si="121"/>
        <v>0</v>
      </c>
      <c r="AH351" s="349">
        <f t="shared" si="122"/>
        <v>0</v>
      </c>
      <c r="AI351" s="349">
        <f t="shared" si="123"/>
        <v>0</v>
      </c>
    </row>
    <row r="352" spans="2:35">
      <c r="B352" s="291" t="str">
        <f>'6. Staff time'!C273</f>
        <v>Select cadre</v>
      </c>
      <c r="C352" s="291" t="str">
        <f>IF('4. Campaign staff'!G85=0,"",'4. Campaign staff'!G85)</f>
        <v/>
      </c>
      <c r="D352" s="291" t="str">
        <f>IF('4. Campaign staff'!I85=0,"",'4. Campaign staff'!I85)</f>
        <v/>
      </c>
      <c r="E352" s="346">
        <f t="shared" si="124"/>
        <v>0</v>
      </c>
      <c r="F352" s="346">
        <f t="shared" si="124"/>
        <v>0</v>
      </c>
      <c r="G352" s="346">
        <f t="shared" si="126"/>
        <v>0</v>
      </c>
      <c r="H352" s="346">
        <f t="shared" si="126"/>
        <v>0</v>
      </c>
      <c r="I352" s="346" t="e">
        <f t="shared" si="126"/>
        <v>#DIV/0!</v>
      </c>
      <c r="J352" s="346">
        <f t="shared" si="126"/>
        <v>0</v>
      </c>
      <c r="K352" s="346">
        <f t="shared" si="126"/>
        <v>0</v>
      </c>
      <c r="L352" s="291">
        <f>IF(SUM('6. Staff time'!I273:AA273)&gt;('6. Staff time'!$AC$8*$D$26),1,0)</f>
        <v>0</v>
      </c>
      <c r="M352" s="291">
        <f>IF(L352=1,SUM('6. Staff time'!I273:AA273)-$D$27,0)</f>
        <v>0</v>
      </c>
      <c r="N352" s="297" t="e">
        <f>IF(SUM('6. Staff time'!I273:AA273)&lt;$D$27,100%,$D$27/SUM('6. Staff time'!I273:AA273))</f>
        <v>#DIV/0!</v>
      </c>
      <c r="O352" s="348" t="e">
        <f t="shared" si="125"/>
        <v>#DIV/0!</v>
      </c>
      <c r="P352" s="351">
        <f>'6. Staff time'!I273</f>
        <v>0</v>
      </c>
      <c r="Q352" s="351">
        <f>'6. Staff time'!K273</f>
        <v>0</v>
      </c>
      <c r="R352" s="351">
        <f>'6. Staff time'!N273</f>
        <v>0</v>
      </c>
      <c r="S352" s="351">
        <f>'6. Staff time'!P273</f>
        <v>0</v>
      </c>
      <c r="T352" s="351">
        <f>'6. Staff time'!R273</f>
        <v>0</v>
      </c>
      <c r="U352" s="351">
        <f>'6. Staff time'!T273</f>
        <v>0</v>
      </c>
      <c r="V352" s="351">
        <f>'6. Staff time'!V273</f>
        <v>0</v>
      </c>
      <c r="W352" s="351">
        <f>'6. Staff time'!X273</f>
        <v>0</v>
      </c>
      <c r="X352" s="351">
        <f>'6. Staff time'!Z273</f>
        <v>0</v>
      </c>
      <c r="Y352" s="351">
        <f>'6. Staff time'!AA273</f>
        <v>0</v>
      </c>
      <c r="Z352" s="349">
        <f t="shared" si="114"/>
        <v>0</v>
      </c>
      <c r="AA352" s="349">
        <f t="shared" si="115"/>
        <v>0</v>
      </c>
      <c r="AB352" s="349">
        <f t="shared" si="116"/>
        <v>0</v>
      </c>
      <c r="AC352" s="349">
        <f t="shared" si="117"/>
        <v>0</v>
      </c>
      <c r="AD352" s="349">
        <f t="shared" si="118"/>
        <v>0</v>
      </c>
      <c r="AE352" s="349">
        <f t="shared" si="119"/>
        <v>0</v>
      </c>
      <c r="AF352" s="349">
        <f t="shared" si="120"/>
        <v>0</v>
      </c>
      <c r="AG352" s="349">
        <f t="shared" si="121"/>
        <v>0</v>
      </c>
      <c r="AH352" s="349">
        <f t="shared" si="122"/>
        <v>0</v>
      </c>
      <c r="AI352" s="349">
        <f t="shared" si="123"/>
        <v>0</v>
      </c>
    </row>
    <row r="353" spans="2:35">
      <c r="B353" s="291" t="str">
        <f>'6. Staff time'!C274</f>
        <v>Select cadre</v>
      </c>
      <c r="C353" s="291" t="str">
        <f>IF('4. Campaign staff'!G86=0,"",'4. Campaign staff'!G86)</f>
        <v/>
      </c>
      <c r="D353" s="291" t="str">
        <f>IF('4. Campaign staff'!I86=0,"",'4. Campaign staff'!I86)</f>
        <v/>
      </c>
      <c r="E353" s="346">
        <f t="shared" si="124"/>
        <v>0</v>
      </c>
      <c r="F353" s="346">
        <f t="shared" si="124"/>
        <v>0</v>
      </c>
      <c r="G353" s="346">
        <f t="shared" si="126"/>
        <v>0</v>
      </c>
      <c r="H353" s="346">
        <f t="shared" si="126"/>
        <v>0</v>
      </c>
      <c r="I353" s="346" t="e">
        <f t="shared" si="126"/>
        <v>#DIV/0!</v>
      </c>
      <c r="J353" s="346">
        <f t="shared" si="126"/>
        <v>0</v>
      </c>
      <c r="K353" s="346">
        <f t="shared" si="126"/>
        <v>0</v>
      </c>
      <c r="L353" s="291">
        <f>IF(SUM('6. Staff time'!I274:AA274)&gt;('6. Staff time'!$AC$8*$D$26),1,0)</f>
        <v>0</v>
      </c>
      <c r="M353" s="291">
        <f>IF(L353=1,SUM('6. Staff time'!I274:AA274)-$D$27,0)</f>
        <v>0</v>
      </c>
      <c r="N353" s="297" t="e">
        <f>IF(SUM('6. Staff time'!I274:AA274)&lt;$D$27,100%,$D$27/SUM('6. Staff time'!I274:AA274))</f>
        <v>#DIV/0!</v>
      </c>
      <c r="O353" s="348" t="e">
        <f t="shared" si="125"/>
        <v>#DIV/0!</v>
      </c>
      <c r="P353" s="351">
        <f>'6. Staff time'!I274</f>
        <v>0</v>
      </c>
      <c r="Q353" s="351">
        <f>'6. Staff time'!K274</f>
        <v>0</v>
      </c>
      <c r="R353" s="351">
        <f>'6. Staff time'!N274</f>
        <v>0</v>
      </c>
      <c r="S353" s="351">
        <f>'6. Staff time'!P274</f>
        <v>0</v>
      </c>
      <c r="T353" s="351">
        <f>'6. Staff time'!R274</f>
        <v>0</v>
      </c>
      <c r="U353" s="351">
        <f>'6. Staff time'!T274</f>
        <v>0</v>
      </c>
      <c r="V353" s="351">
        <f>'6. Staff time'!V274</f>
        <v>0</v>
      </c>
      <c r="W353" s="351">
        <f>'6. Staff time'!X274</f>
        <v>0</v>
      </c>
      <c r="X353" s="351">
        <f>'6. Staff time'!Z274</f>
        <v>0</v>
      </c>
      <c r="Y353" s="351">
        <f>'6. Staff time'!AA274</f>
        <v>0</v>
      </c>
      <c r="Z353" s="349">
        <f t="shared" si="114"/>
        <v>0</v>
      </c>
      <c r="AA353" s="349">
        <f t="shared" si="115"/>
        <v>0</v>
      </c>
      <c r="AB353" s="349">
        <f t="shared" si="116"/>
        <v>0</v>
      </c>
      <c r="AC353" s="349">
        <f t="shared" si="117"/>
        <v>0</v>
      </c>
      <c r="AD353" s="349">
        <f t="shared" si="118"/>
        <v>0</v>
      </c>
      <c r="AE353" s="349">
        <f t="shared" si="119"/>
        <v>0</v>
      </c>
      <c r="AF353" s="349">
        <f t="shared" si="120"/>
        <v>0</v>
      </c>
      <c r="AG353" s="349">
        <f t="shared" si="121"/>
        <v>0</v>
      </c>
      <c r="AH353" s="349">
        <f t="shared" si="122"/>
        <v>0</v>
      </c>
      <c r="AI353" s="349">
        <f t="shared" si="123"/>
        <v>0</v>
      </c>
    </row>
    <row r="354" spans="2:35">
      <c r="B354" s="291" t="str">
        <f>'6. Staff time'!C275</f>
        <v>Select cadre</v>
      </c>
      <c r="C354" s="291" t="str">
        <f>IF('4. Campaign staff'!G87=0,"",'4. Campaign staff'!G87)</f>
        <v/>
      </c>
      <c r="D354" s="291" t="str">
        <f>IF('4. Campaign staff'!I87=0,"",'4. Campaign staff'!I87)</f>
        <v/>
      </c>
      <c r="E354" s="346">
        <f t="shared" si="124"/>
        <v>0</v>
      </c>
      <c r="F354" s="346">
        <f t="shared" si="124"/>
        <v>0</v>
      </c>
      <c r="G354" s="346">
        <f t="shared" si="126"/>
        <v>0</v>
      </c>
      <c r="H354" s="346">
        <f t="shared" si="126"/>
        <v>0</v>
      </c>
      <c r="I354" s="346" t="e">
        <f t="shared" si="126"/>
        <v>#DIV/0!</v>
      </c>
      <c r="J354" s="346">
        <f t="shared" si="126"/>
        <v>0</v>
      </c>
      <c r="K354" s="346">
        <f t="shared" si="126"/>
        <v>0</v>
      </c>
      <c r="L354" s="291">
        <f>IF(SUM('6. Staff time'!I275:AA275)&gt;('6. Staff time'!$AC$8*$D$26),1,0)</f>
        <v>0</v>
      </c>
      <c r="M354" s="291">
        <f>IF(L354=1,SUM('6. Staff time'!I275:AA275)-$D$27,0)</f>
        <v>0</v>
      </c>
      <c r="N354" s="297" t="e">
        <f>IF(SUM('6. Staff time'!I275:AA275)&lt;$D$27,100%,$D$27/SUM('6. Staff time'!I275:AA275))</f>
        <v>#DIV/0!</v>
      </c>
      <c r="O354" s="348" t="e">
        <f t="shared" si="125"/>
        <v>#DIV/0!</v>
      </c>
      <c r="P354" s="351">
        <f>'6. Staff time'!I275</f>
        <v>0</v>
      </c>
      <c r="Q354" s="351">
        <f>'6. Staff time'!K275</f>
        <v>0</v>
      </c>
      <c r="R354" s="351">
        <f>'6. Staff time'!N275</f>
        <v>0</v>
      </c>
      <c r="S354" s="351">
        <f>'6. Staff time'!P275</f>
        <v>0</v>
      </c>
      <c r="T354" s="351">
        <f>'6. Staff time'!R275</f>
        <v>0</v>
      </c>
      <c r="U354" s="351">
        <f>'6. Staff time'!T275</f>
        <v>0</v>
      </c>
      <c r="V354" s="351">
        <f>'6. Staff time'!V275</f>
        <v>0</v>
      </c>
      <c r="W354" s="351">
        <f>'6. Staff time'!X275</f>
        <v>0</v>
      </c>
      <c r="X354" s="351">
        <f>'6. Staff time'!Z275</f>
        <v>0</v>
      </c>
      <c r="Y354" s="351">
        <f>'6. Staff time'!AA275</f>
        <v>0</v>
      </c>
      <c r="Z354" s="349">
        <f t="shared" si="114"/>
        <v>0</v>
      </c>
      <c r="AA354" s="349">
        <f t="shared" si="115"/>
        <v>0</v>
      </c>
      <c r="AB354" s="349">
        <f t="shared" si="116"/>
        <v>0</v>
      </c>
      <c r="AC354" s="349">
        <f t="shared" si="117"/>
        <v>0</v>
      </c>
      <c r="AD354" s="349">
        <f t="shared" si="118"/>
        <v>0</v>
      </c>
      <c r="AE354" s="349">
        <f t="shared" si="119"/>
        <v>0</v>
      </c>
      <c r="AF354" s="349">
        <f t="shared" si="120"/>
        <v>0</v>
      </c>
      <c r="AG354" s="349">
        <f t="shared" si="121"/>
        <v>0</v>
      </c>
      <c r="AH354" s="349">
        <f t="shared" si="122"/>
        <v>0</v>
      </c>
      <c r="AI354" s="349">
        <f t="shared" si="123"/>
        <v>0</v>
      </c>
    </row>
    <row r="355" spans="2:35">
      <c r="B355" s="291" t="str">
        <f>'6. Staff time'!C276</f>
        <v>Select cadre</v>
      </c>
      <c r="C355" s="291" t="str">
        <f>IF('4. Campaign staff'!G88=0,"",'4. Campaign staff'!G88)</f>
        <v/>
      </c>
      <c r="D355" s="291" t="str">
        <f>IF('4. Campaign staff'!I88=0,"",'4. Campaign staff'!I88)</f>
        <v/>
      </c>
      <c r="E355" s="346">
        <f t="shared" si="124"/>
        <v>0</v>
      </c>
      <c r="F355" s="346">
        <f t="shared" si="124"/>
        <v>0</v>
      </c>
      <c r="G355" s="346">
        <f t="shared" si="126"/>
        <v>0</v>
      </c>
      <c r="H355" s="346">
        <f t="shared" si="126"/>
        <v>0</v>
      </c>
      <c r="I355" s="346" t="e">
        <f t="shared" si="126"/>
        <v>#DIV/0!</v>
      </c>
      <c r="J355" s="346">
        <f t="shared" si="126"/>
        <v>0</v>
      </c>
      <c r="K355" s="346">
        <f t="shared" si="126"/>
        <v>0</v>
      </c>
      <c r="L355" s="291">
        <f>IF(SUM('6. Staff time'!I276:AA276)&gt;('6. Staff time'!$AC$8*$D$26),1,0)</f>
        <v>0</v>
      </c>
      <c r="M355" s="291">
        <f>IF(L355=1,SUM('6. Staff time'!I276:AA276)-$D$27,0)</f>
        <v>0</v>
      </c>
      <c r="N355" s="297" t="e">
        <f>IF(SUM('6. Staff time'!I276:AA276)&lt;$D$27,100%,$D$27/SUM('6. Staff time'!I276:AA276))</f>
        <v>#DIV/0!</v>
      </c>
      <c r="O355" s="348" t="e">
        <f t="shared" si="125"/>
        <v>#DIV/0!</v>
      </c>
      <c r="P355" s="351">
        <f>'6. Staff time'!I276</f>
        <v>0</v>
      </c>
      <c r="Q355" s="351">
        <f>'6. Staff time'!K276</f>
        <v>0</v>
      </c>
      <c r="R355" s="351">
        <f>'6. Staff time'!N276</f>
        <v>0</v>
      </c>
      <c r="S355" s="351">
        <f>'6. Staff time'!P276</f>
        <v>0</v>
      </c>
      <c r="T355" s="351">
        <f>'6. Staff time'!R276</f>
        <v>0</v>
      </c>
      <c r="U355" s="351">
        <f>'6. Staff time'!T276</f>
        <v>0</v>
      </c>
      <c r="V355" s="351">
        <f>'6. Staff time'!V276</f>
        <v>0</v>
      </c>
      <c r="W355" s="351">
        <f>'6. Staff time'!X276</f>
        <v>0</v>
      </c>
      <c r="X355" s="351">
        <f>'6. Staff time'!Z276</f>
        <v>0</v>
      </c>
      <c r="Y355" s="351">
        <f>'6. Staff time'!AA276</f>
        <v>0</v>
      </c>
      <c r="Z355" s="349">
        <f t="shared" si="114"/>
        <v>0</v>
      </c>
      <c r="AA355" s="349">
        <f t="shared" si="115"/>
        <v>0</v>
      </c>
      <c r="AB355" s="349">
        <f t="shared" si="116"/>
        <v>0</v>
      </c>
      <c r="AC355" s="349">
        <f t="shared" si="117"/>
        <v>0</v>
      </c>
      <c r="AD355" s="349">
        <f t="shared" si="118"/>
        <v>0</v>
      </c>
      <c r="AE355" s="349">
        <f t="shared" si="119"/>
        <v>0</v>
      </c>
      <c r="AF355" s="349">
        <f t="shared" si="120"/>
        <v>0</v>
      </c>
      <c r="AG355" s="349">
        <f t="shared" si="121"/>
        <v>0</v>
      </c>
      <c r="AH355" s="349">
        <f t="shared" si="122"/>
        <v>0</v>
      </c>
      <c r="AI355" s="349">
        <f t="shared" si="123"/>
        <v>0</v>
      </c>
    </row>
    <row r="356" spans="2:35">
      <c r="B356" s="291" t="str">
        <f>'6. Staff time'!C277</f>
        <v>Select cadre</v>
      </c>
      <c r="C356" s="291" t="str">
        <f>IF('4. Campaign staff'!G89=0,"",'4. Campaign staff'!G89)</f>
        <v/>
      </c>
      <c r="D356" s="291" t="str">
        <f>IF('4. Campaign staff'!I89=0,"",'4. Campaign staff'!I89)</f>
        <v/>
      </c>
      <c r="E356" s="346">
        <f t="shared" si="124"/>
        <v>0</v>
      </c>
      <c r="F356" s="346">
        <f t="shared" si="124"/>
        <v>0</v>
      </c>
      <c r="G356" s="346">
        <f t="shared" si="126"/>
        <v>0</v>
      </c>
      <c r="H356" s="346">
        <f t="shared" si="126"/>
        <v>0</v>
      </c>
      <c r="I356" s="346" t="e">
        <f t="shared" si="126"/>
        <v>#DIV/0!</v>
      </c>
      <c r="J356" s="346">
        <f t="shared" si="126"/>
        <v>0</v>
      </c>
      <c r="K356" s="346">
        <f t="shared" si="126"/>
        <v>0</v>
      </c>
      <c r="L356" s="291">
        <f>IF(SUM('6. Staff time'!I277:AA277)&gt;('6. Staff time'!$AC$8*$D$26),1,0)</f>
        <v>0</v>
      </c>
      <c r="M356" s="291">
        <f>IF(L356=1,SUM('6. Staff time'!I277:AA277)-$D$27,0)</f>
        <v>0</v>
      </c>
      <c r="N356" s="297" t="e">
        <f>IF(SUM('6. Staff time'!I277:AA277)&lt;$D$27,100%,$D$27/SUM('6. Staff time'!I277:AA277))</f>
        <v>#DIV/0!</v>
      </c>
      <c r="O356" s="348" t="e">
        <f t="shared" si="125"/>
        <v>#DIV/0!</v>
      </c>
      <c r="P356" s="351">
        <f>'6. Staff time'!I277</f>
        <v>0</v>
      </c>
      <c r="Q356" s="351">
        <f>'6. Staff time'!K277</f>
        <v>0</v>
      </c>
      <c r="R356" s="351">
        <f>'6. Staff time'!N277</f>
        <v>0</v>
      </c>
      <c r="S356" s="351">
        <f>'6. Staff time'!P277</f>
        <v>0</v>
      </c>
      <c r="T356" s="351">
        <f>'6. Staff time'!R277</f>
        <v>0</v>
      </c>
      <c r="U356" s="351">
        <f>'6. Staff time'!T277</f>
        <v>0</v>
      </c>
      <c r="V356" s="351">
        <f>'6. Staff time'!V277</f>
        <v>0</v>
      </c>
      <c r="W356" s="351">
        <f>'6. Staff time'!X277</f>
        <v>0</v>
      </c>
      <c r="X356" s="351">
        <f>'6. Staff time'!Z277</f>
        <v>0</v>
      </c>
      <c r="Y356" s="351">
        <f>'6. Staff time'!AA277</f>
        <v>0</v>
      </c>
      <c r="Z356" s="349">
        <f t="shared" si="114"/>
        <v>0</v>
      </c>
      <c r="AA356" s="349">
        <f t="shared" si="115"/>
        <v>0</v>
      </c>
      <c r="AB356" s="349">
        <f t="shared" si="116"/>
        <v>0</v>
      </c>
      <c r="AC356" s="349">
        <f t="shared" si="117"/>
        <v>0</v>
      </c>
      <c r="AD356" s="349">
        <f t="shared" si="118"/>
        <v>0</v>
      </c>
      <c r="AE356" s="349">
        <f t="shared" si="119"/>
        <v>0</v>
      </c>
      <c r="AF356" s="349">
        <f t="shared" si="120"/>
        <v>0</v>
      </c>
      <c r="AG356" s="349">
        <f t="shared" si="121"/>
        <v>0</v>
      </c>
      <c r="AH356" s="349">
        <f t="shared" si="122"/>
        <v>0</v>
      </c>
      <c r="AI356" s="349">
        <f t="shared" si="123"/>
        <v>0</v>
      </c>
    </row>
  </sheetData>
  <mergeCells count="14">
    <mergeCell ref="B32:C32"/>
    <mergeCell ref="B36:C36"/>
    <mergeCell ref="B40:C40"/>
    <mergeCell ref="B48:C48"/>
    <mergeCell ref="B82:C82"/>
    <mergeCell ref="B275:F275"/>
    <mergeCell ref="G275:K275"/>
    <mergeCell ref="G191:K191"/>
    <mergeCell ref="L275:Y275"/>
    <mergeCell ref="L107:Y107"/>
    <mergeCell ref="L191:Y191"/>
    <mergeCell ref="B107:F107"/>
    <mergeCell ref="G107:K107"/>
    <mergeCell ref="B191:F191"/>
  </mergeCells>
  <dataValidations count="1">
    <dataValidation type="decimal" operator="greaterThanOrEqual" allowBlank="1" showInputMessage="1" showErrorMessage="1" sqref="C92:L104" xr:uid="{E856D355-8F13-4B5B-B807-D527A784DC96}">
      <formula1>0</formula1>
    </dataValidation>
  </dataValidations>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1">
        <x14:dataValidation type="list" allowBlank="1" showInputMessage="1" showErrorMessage="1" xr:uid="{F45F31D1-A0EC-4DB2-A0E5-104FE9D60907}">
          <x14:formula1>
            <xm:f>'0d. Support language'!$A$9:$A$10</xm:f>
          </x14:formula1>
          <xm:sqref>C83 E83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BCA78-889E-4CA5-B19A-21E1392C37B2}">
  <sheetPr>
    <tabColor theme="7"/>
  </sheetPr>
  <dimension ref="A1:Q1971"/>
  <sheetViews>
    <sheetView tabSelected="1" zoomScaleNormal="100" workbookViewId="0">
      <pane ySplit="1" topLeftCell="A443" activePane="bottomLeft" state="frozen"/>
      <selection activeCell="I5" sqref="I5"/>
      <selection pane="bottomLeft" activeCell="O460" sqref="O460"/>
    </sheetView>
  </sheetViews>
  <sheetFormatPr defaultColWidth="8.85546875" defaultRowHeight="12.75"/>
  <cols>
    <col min="1" max="1" width="11.42578125" style="354" bestFit="1" customWidth="1"/>
    <col min="2" max="2" width="10.5703125" style="354" bestFit="1" customWidth="1"/>
    <col min="3" max="3" width="7.7109375" style="354" customWidth="1"/>
    <col min="4" max="4" width="18.140625" style="354" customWidth="1"/>
    <col min="5" max="5" width="34.28515625" style="354" customWidth="1"/>
    <col min="6" max="6" width="19" style="354" customWidth="1"/>
    <col min="7" max="7" width="10.7109375" style="354" customWidth="1"/>
    <col min="8" max="8" width="24.5703125" style="354" customWidth="1"/>
    <col min="9" max="9" width="14.85546875" style="354" customWidth="1"/>
    <col min="10" max="10" width="13.28515625" style="354" customWidth="1"/>
    <col min="11" max="11" width="19.85546875" style="502" customWidth="1"/>
    <col min="12" max="12" width="12.7109375" style="577" bestFit="1" customWidth="1"/>
    <col min="13" max="13" width="11.42578125" style="586" customWidth="1"/>
    <col min="14" max="14" width="16" style="485" customWidth="1"/>
    <col min="15" max="15" width="80.85546875" style="354" customWidth="1"/>
    <col min="16" max="16" width="24" style="362" customWidth="1"/>
    <col min="17" max="17" width="10.28515625" style="354" customWidth="1"/>
    <col min="18" max="25" width="8.85546875" style="354" customWidth="1"/>
    <col min="26" max="16384" width="8.85546875" style="354"/>
  </cols>
  <sheetData>
    <row r="1" spans="1:17">
      <c r="A1" s="352" t="s">
        <v>8563</v>
      </c>
      <c r="B1" s="352" t="s">
        <v>8560</v>
      </c>
      <c r="C1" s="352" t="s">
        <v>7625</v>
      </c>
      <c r="D1" s="352" t="s">
        <v>7626</v>
      </c>
      <c r="E1" s="352" t="s">
        <v>7627</v>
      </c>
      <c r="F1" s="352" t="s">
        <v>7628</v>
      </c>
      <c r="G1" s="352" t="s">
        <v>7629</v>
      </c>
      <c r="H1" s="352" t="s">
        <v>7606</v>
      </c>
      <c r="I1" s="352" t="s">
        <v>7630</v>
      </c>
      <c r="J1" s="352" t="s">
        <v>8618</v>
      </c>
      <c r="K1" s="487" t="s">
        <v>7631</v>
      </c>
      <c r="L1" s="560" t="str">
        <f>CONCATENATE("Cost in ", '0a. Country information'!R10)</f>
        <v>Cost in NGN</v>
      </c>
      <c r="M1" s="578" t="s">
        <v>7632</v>
      </c>
      <c r="N1" s="469" t="s">
        <v>7609</v>
      </c>
      <c r="O1" s="352" t="s">
        <v>7633</v>
      </c>
      <c r="P1" s="352" t="s">
        <v>7611</v>
      </c>
      <c r="Q1" s="353"/>
    </row>
    <row r="2" spans="1:17">
      <c r="A2" s="355">
        <f>'1. General information'!$E$8</f>
        <v>0</v>
      </c>
      <c r="B2" s="355">
        <f>'1. General information'!$E$9</f>
        <v>0</v>
      </c>
      <c r="C2" s="355">
        <f>'1. General information'!$E$10</f>
        <v>0</v>
      </c>
      <c r="D2" s="355">
        <f>'1. General information'!$E$11</f>
        <v>0</v>
      </c>
      <c r="E2" s="355" t="s">
        <v>405</v>
      </c>
      <c r="F2" s="355" t="s">
        <v>7634</v>
      </c>
      <c r="G2" s="355" t="s">
        <v>7635</v>
      </c>
      <c r="H2" s="355" t="s">
        <v>91</v>
      </c>
      <c r="I2" s="355" t="s">
        <v>7636</v>
      </c>
      <c r="J2" s="355" t="s">
        <v>7637</v>
      </c>
      <c r="K2" s="486" t="str">
        <f>'0a. Country information'!$F$30</f>
        <v>Yellow Fever</v>
      </c>
      <c r="L2" s="561" t="e">
        <f>'0b. Unit costs'!O21*'3. Campaign stock and coverage'!N20</f>
        <v>#VALUE!</v>
      </c>
      <c r="M2" s="579" t="e">
        <f>L2/'0a. Country information'!$R$11</f>
        <v>#VALUE!</v>
      </c>
      <c r="N2" s="470" t="str">
        <f>'0d. Support language'!$C$9</f>
        <v>Donor/Partner</v>
      </c>
      <c r="O2" s="356" t="s">
        <v>7638</v>
      </c>
      <c r="P2" s="357"/>
      <c r="Q2" s="353"/>
    </row>
    <row r="3" spans="1:17">
      <c r="A3" s="355">
        <f>'1. General information'!$E$8</f>
        <v>0</v>
      </c>
      <c r="B3" s="355">
        <f>'1. General information'!$E$9</f>
        <v>0</v>
      </c>
      <c r="C3" s="355">
        <f>'1. General information'!$E$10</f>
        <v>0</v>
      </c>
      <c r="D3" s="355">
        <f>'1. General information'!$E$11</f>
        <v>0</v>
      </c>
      <c r="E3" s="355" t="s">
        <v>405</v>
      </c>
      <c r="F3" s="355" t="s">
        <v>7634</v>
      </c>
      <c r="G3" s="355" t="s">
        <v>7635</v>
      </c>
      <c r="H3" s="355" t="s">
        <v>91</v>
      </c>
      <c r="I3" s="355" t="s">
        <v>7636</v>
      </c>
      <c r="J3" s="355" t="s">
        <v>7637</v>
      </c>
      <c r="K3" s="486" t="str">
        <f>'0a. Country information'!$F$31</f>
        <v>Meningitis A</v>
      </c>
      <c r="L3" s="561" t="e">
        <f>'0b. Unit costs'!O22*'3. Campaign stock and coverage'!N21</f>
        <v>#VALUE!</v>
      </c>
      <c r="M3" s="579" t="e">
        <f>L3/'0a. Country information'!$R$11</f>
        <v>#VALUE!</v>
      </c>
      <c r="N3" s="470" t="str">
        <f>'0d. Support language'!$C$9</f>
        <v>Donor/Partner</v>
      </c>
      <c r="O3" s="356" t="s">
        <v>7639</v>
      </c>
      <c r="P3" s="357"/>
      <c r="Q3" s="353"/>
    </row>
    <row r="4" spans="1:17">
      <c r="A4" s="358">
        <f>'1. General information'!$E$8</f>
        <v>0</v>
      </c>
      <c r="B4" s="358">
        <f>'1. General information'!$E$9</f>
        <v>0</v>
      </c>
      <c r="C4" s="358">
        <f>'1. General information'!$E$10</f>
        <v>0</v>
      </c>
      <c r="D4" s="358">
        <f>'1. General information'!$E$11</f>
        <v>0</v>
      </c>
      <c r="E4" s="358" t="s">
        <v>405</v>
      </c>
      <c r="F4" s="358" t="s">
        <v>7634</v>
      </c>
      <c r="G4" s="358" t="s">
        <v>7635</v>
      </c>
      <c r="H4" s="358" t="s">
        <v>7640</v>
      </c>
      <c r="I4" s="358" t="s">
        <v>7636</v>
      </c>
      <c r="J4" s="358" t="s">
        <v>7641</v>
      </c>
      <c r="K4" s="488" t="str">
        <f>'0a. Country information'!$F$30</f>
        <v>Yellow Fever</v>
      </c>
      <c r="L4" s="562" t="e">
        <f>(SUM('B. Intermediate calculations'!D61:D74)-SUM('B. Intermediate calculations'!D69:D70))*'B. Intermediate calculations'!C41*'C. Cost'!YF_share</f>
        <v>#VALUE!</v>
      </c>
      <c r="M4" s="562" t="e">
        <f>L4/'0a. Country information'!$R$11</f>
        <v>#VALUE!</v>
      </c>
      <c r="N4" s="471" t="str">
        <f>'0d. Support language'!$C$9</f>
        <v>Donor/Partner</v>
      </c>
      <c r="O4" s="359" t="s">
        <v>7642</v>
      </c>
      <c r="P4" s="357"/>
      <c r="Q4" s="353"/>
    </row>
    <row r="5" spans="1:17">
      <c r="A5" s="358">
        <f>'1. General information'!$E$8</f>
        <v>0</v>
      </c>
      <c r="B5" s="358">
        <f>'1. General information'!$E$9</f>
        <v>0</v>
      </c>
      <c r="C5" s="358">
        <f>'1. General information'!$E$10</f>
        <v>0</v>
      </c>
      <c r="D5" s="358">
        <f>'1. General information'!$E$11</f>
        <v>0</v>
      </c>
      <c r="E5" s="358" t="s">
        <v>405</v>
      </c>
      <c r="F5" s="358" t="s">
        <v>7634</v>
      </c>
      <c r="G5" s="358" t="s">
        <v>7635</v>
      </c>
      <c r="H5" s="358" t="s">
        <v>7643</v>
      </c>
      <c r="I5" s="358" t="s">
        <v>7636</v>
      </c>
      <c r="J5" s="358" t="s">
        <v>7641</v>
      </c>
      <c r="K5" s="488" t="str">
        <f>'0a. Country information'!$F$30</f>
        <v>Yellow Fever</v>
      </c>
      <c r="L5" s="562" t="e">
        <f>(SUM('B. Intermediate calculations'!D61:D74)-SUM('B. Intermediate calculations'!D69:D70))*'B. Intermediate calculations'!C42*YF_share</f>
        <v>#VALUE!</v>
      </c>
      <c r="M5" s="562" t="e">
        <f>L5/'0a. Country information'!$R$11</f>
        <v>#VALUE!</v>
      </c>
      <c r="N5" s="471" t="str">
        <f>'0d. Support language'!$C$9</f>
        <v>Donor/Partner</v>
      </c>
      <c r="O5" s="359" t="s">
        <v>7644</v>
      </c>
      <c r="P5" s="357"/>
      <c r="Q5" s="353"/>
    </row>
    <row r="6" spans="1:17">
      <c r="A6" s="358">
        <f>'1. General information'!$E$8</f>
        <v>0</v>
      </c>
      <c r="B6" s="358">
        <f>'1. General information'!$E$9</f>
        <v>0</v>
      </c>
      <c r="C6" s="358">
        <f>'1. General information'!$E$10</f>
        <v>0</v>
      </c>
      <c r="D6" s="358">
        <f>'1. General information'!$E$11</f>
        <v>0</v>
      </c>
      <c r="E6" s="358" t="s">
        <v>405</v>
      </c>
      <c r="F6" s="358" t="s">
        <v>7634</v>
      </c>
      <c r="G6" s="358" t="s">
        <v>7635</v>
      </c>
      <c r="H6" s="358" t="s">
        <v>7645</v>
      </c>
      <c r="I6" s="358" t="s">
        <v>7636</v>
      </c>
      <c r="J6" s="358" t="s">
        <v>7641</v>
      </c>
      <c r="K6" s="488" t="str">
        <f>'0a. Country information'!$F$30</f>
        <v>Yellow Fever</v>
      </c>
      <c r="L6" s="562" t="e">
        <f>(SUM('B. Intermediate calculations'!D61:D74)-SUM('B. Intermediate calculations'!D69:D70))*'B. Intermediate calculations'!C43*YF_share</f>
        <v>#VALUE!</v>
      </c>
      <c r="M6" s="562" t="e">
        <f>L6/'0a. Country information'!$R$11</f>
        <v>#VALUE!</v>
      </c>
      <c r="N6" s="471" t="str">
        <f>'0d. Support language'!$C$9</f>
        <v>Donor/Partner</v>
      </c>
      <c r="O6" s="359" t="s">
        <v>7646</v>
      </c>
      <c r="P6" s="357"/>
      <c r="Q6" s="353"/>
    </row>
    <row r="7" spans="1:17">
      <c r="A7" s="358">
        <f>'1. General information'!$E$8</f>
        <v>0</v>
      </c>
      <c r="B7" s="358">
        <f>'1. General information'!$E$9</f>
        <v>0</v>
      </c>
      <c r="C7" s="358">
        <f>'1. General information'!$E$10</f>
        <v>0</v>
      </c>
      <c r="D7" s="358">
        <f>'1. General information'!$E$11</f>
        <v>0</v>
      </c>
      <c r="E7" s="358" t="s">
        <v>405</v>
      </c>
      <c r="F7" s="358" t="s">
        <v>7634</v>
      </c>
      <c r="G7" s="358" t="s">
        <v>7635</v>
      </c>
      <c r="H7" s="358" t="s">
        <v>7640</v>
      </c>
      <c r="I7" s="358" t="s">
        <v>7636</v>
      </c>
      <c r="J7" s="358" t="s">
        <v>7641</v>
      </c>
      <c r="K7" s="488" t="str">
        <f>'0a. Country information'!$F$31</f>
        <v>Meningitis A</v>
      </c>
      <c r="L7" s="562" t="e">
        <f>(SUM('B. Intermediate calculations'!D61:D74)-SUM('B. Intermediate calculations'!D69:D70))*'B. Intermediate calculations'!C44*MenA_share</f>
        <v>#VALUE!</v>
      </c>
      <c r="M7" s="562" t="e">
        <f>L7/'0a. Country information'!$R$11</f>
        <v>#VALUE!</v>
      </c>
      <c r="N7" s="471" t="str">
        <f>'0d. Support language'!$C$9</f>
        <v>Donor/Partner</v>
      </c>
      <c r="O7" s="359" t="s">
        <v>7647</v>
      </c>
      <c r="P7" s="357"/>
    </row>
    <row r="8" spans="1:17">
      <c r="A8" s="358">
        <f>'1. General information'!$E$8</f>
        <v>0</v>
      </c>
      <c r="B8" s="358">
        <f>'1. General information'!$E$9</f>
        <v>0</v>
      </c>
      <c r="C8" s="358">
        <f>'1. General information'!$E$10</f>
        <v>0</v>
      </c>
      <c r="D8" s="358">
        <f>'1. General information'!$E$11</f>
        <v>0</v>
      </c>
      <c r="E8" s="358" t="s">
        <v>405</v>
      </c>
      <c r="F8" s="358" t="s">
        <v>7634</v>
      </c>
      <c r="G8" s="358" t="s">
        <v>7635</v>
      </c>
      <c r="H8" s="358" t="s">
        <v>7643</v>
      </c>
      <c r="I8" s="358" t="s">
        <v>7636</v>
      </c>
      <c r="J8" s="358" t="s">
        <v>7641</v>
      </c>
      <c r="K8" s="488" t="str">
        <f>'0a. Country information'!$F$31</f>
        <v>Meningitis A</v>
      </c>
      <c r="L8" s="562" t="e">
        <f>(SUM('B. Intermediate calculations'!D61:D74)-SUM('B. Intermediate calculations'!D69:D70))*'B. Intermediate calculations'!C45*MenA_share</f>
        <v>#VALUE!</v>
      </c>
      <c r="M8" s="562" t="e">
        <f>L8/'0a. Country information'!$R$11</f>
        <v>#VALUE!</v>
      </c>
      <c r="N8" s="471" t="str">
        <f>'0d. Support language'!$C$9</f>
        <v>Donor/Partner</v>
      </c>
      <c r="O8" s="359" t="s">
        <v>7648</v>
      </c>
      <c r="P8" s="357"/>
    </row>
    <row r="9" spans="1:17">
      <c r="A9" s="358">
        <f>'1. General information'!$E$8</f>
        <v>0</v>
      </c>
      <c r="B9" s="358">
        <f>'1. General information'!$E$9</f>
        <v>0</v>
      </c>
      <c r="C9" s="358">
        <f>'1. General information'!$E$10</f>
        <v>0</v>
      </c>
      <c r="D9" s="358">
        <f>'1. General information'!$E$11</f>
        <v>0</v>
      </c>
      <c r="E9" s="358" t="s">
        <v>405</v>
      </c>
      <c r="F9" s="358" t="s">
        <v>7634</v>
      </c>
      <c r="G9" s="358" t="s">
        <v>7635</v>
      </c>
      <c r="H9" s="358" t="s">
        <v>7645</v>
      </c>
      <c r="I9" s="358" t="s">
        <v>7636</v>
      </c>
      <c r="J9" s="358" t="s">
        <v>7641</v>
      </c>
      <c r="K9" s="488" t="str">
        <f>'0a. Country information'!$F$31</f>
        <v>Meningitis A</v>
      </c>
      <c r="L9" s="562" t="e">
        <f>(SUM('B. Intermediate calculations'!D61:D74)-SUM('B. Intermediate calculations'!D69:D70))*'B. Intermediate calculations'!C46*MenA_share</f>
        <v>#VALUE!</v>
      </c>
      <c r="M9" s="562" t="e">
        <f>L9/'0a. Country information'!$R$11</f>
        <v>#VALUE!</v>
      </c>
      <c r="N9" s="471" t="str">
        <f>'0d. Support language'!$C$9</f>
        <v>Donor/Partner</v>
      </c>
      <c r="O9" s="359" t="s">
        <v>7649</v>
      </c>
      <c r="P9" s="357"/>
    </row>
    <row r="10" spans="1:17">
      <c r="A10" s="358">
        <f>'1. General information'!$E$8</f>
        <v>0</v>
      </c>
      <c r="B10" s="358">
        <f>'1. General information'!$E$9</f>
        <v>0</v>
      </c>
      <c r="C10" s="358">
        <f>'1. General information'!$E$10</f>
        <v>0</v>
      </c>
      <c r="D10" s="358">
        <f>'1. General information'!$E$11</f>
        <v>0</v>
      </c>
      <c r="E10" s="358" t="s">
        <v>405</v>
      </c>
      <c r="F10" s="358" t="s">
        <v>7634</v>
      </c>
      <c r="G10" s="358" t="s">
        <v>7635</v>
      </c>
      <c r="H10" s="358" t="s">
        <v>33</v>
      </c>
      <c r="I10" s="358" t="s">
        <v>7636</v>
      </c>
      <c r="J10" s="358" t="s">
        <v>7641</v>
      </c>
      <c r="K10" s="488" t="str">
        <f>'0a. Country information'!$F$30</f>
        <v>Yellow Fever</v>
      </c>
      <c r="L10" s="562" t="e">
        <f>'B. Intermediate calculations'!$D$69*YF_share</f>
        <v>#DIV/0!</v>
      </c>
      <c r="M10" s="562" t="e">
        <f>L10/'0a. Country information'!$R$11</f>
        <v>#DIV/0!</v>
      </c>
      <c r="N10" s="471" t="str">
        <f>'0d. Support language'!$C$9</f>
        <v>Donor/Partner</v>
      </c>
      <c r="O10" s="359" t="s">
        <v>7857</v>
      </c>
      <c r="P10" s="357"/>
    </row>
    <row r="11" spans="1:17">
      <c r="A11" s="358">
        <f>'1. General information'!$E$8</f>
        <v>0</v>
      </c>
      <c r="B11" s="358">
        <f>'1. General information'!$E$9</f>
        <v>0</v>
      </c>
      <c r="C11" s="358">
        <f>'1. General information'!$E$10</f>
        <v>0</v>
      </c>
      <c r="D11" s="358">
        <f>'1. General information'!$E$11</f>
        <v>0</v>
      </c>
      <c r="E11" s="358" t="s">
        <v>405</v>
      </c>
      <c r="F11" s="358" t="s">
        <v>7634</v>
      </c>
      <c r="G11" s="358" t="s">
        <v>7635</v>
      </c>
      <c r="H11" s="358" t="s">
        <v>33</v>
      </c>
      <c r="I11" s="358" t="s">
        <v>7636</v>
      </c>
      <c r="J11" s="358" t="s">
        <v>7641</v>
      </c>
      <c r="K11" s="488" t="str">
        <f>'0a. Country information'!$F$31</f>
        <v>Meningitis A</v>
      </c>
      <c r="L11" s="562" t="e">
        <f>'B. Intermediate calculations'!$D$69*MenA_share</f>
        <v>#DIV/0!</v>
      </c>
      <c r="M11" s="562" t="e">
        <f>L11/'0a. Country information'!$R$11</f>
        <v>#DIV/0!</v>
      </c>
      <c r="N11" s="471" t="str">
        <f>'0d. Support language'!$C$9</f>
        <v>Donor/Partner</v>
      </c>
      <c r="O11" s="359" t="s">
        <v>7857</v>
      </c>
      <c r="P11" s="357"/>
    </row>
    <row r="12" spans="1:17">
      <c r="A12" s="358">
        <f>'1. General information'!$E$8</f>
        <v>0</v>
      </c>
      <c r="B12" s="358">
        <f>'1. General information'!$E$9</f>
        <v>0</v>
      </c>
      <c r="C12" s="358">
        <f>'1. General information'!$E$10</f>
        <v>0</v>
      </c>
      <c r="D12" s="358">
        <f>'1. General information'!$E$11</f>
        <v>0</v>
      </c>
      <c r="E12" s="358" t="s">
        <v>405</v>
      </c>
      <c r="F12" s="358" t="s">
        <v>7634</v>
      </c>
      <c r="G12" s="358" t="s">
        <v>7635</v>
      </c>
      <c r="H12" s="358" t="s">
        <v>92</v>
      </c>
      <c r="I12" s="358" t="s">
        <v>7636</v>
      </c>
      <c r="J12" s="358" t="s">
        <v>7841</v>
      </c>
      <c r="K12" s="488" t="str">
        <f>'0a. Country information'!$F$30</f>
        <v>Yellow Fever</v>
      </c>
      <c r="L12" s="562" t="e">
        <f>'B. Intermediate calculations'!$D$70*YF_share</f>
        <v>#DIV/0!</v>
      </c>
      <c r="M12" s="562" t="e">
        <f>L12/'0a. Country information'!$R$11</f>
        <v>#DIV/0!</v>
      </c>
      <c r="N12" s="471" t="str">
        <f>'0d. Support language'!$C$9</f>
        <v>Donor/Partner</v>
      </c>
      <c r="O12" s="359" t="s">
        <v>7858</v>
      </c>
      <c r="P12" s="357"/>
    </row>
    <row r="13" spans="1:17">
      <c r="A13" s="358">
        <f>'1. General information'!$E$8</f>
        <v>0</v>
      </c>
      <c r="B13" s="358">
        <f>'1. General information'!$E$9</f>
        <v>0</v>
      </c>
      <c r="C13" s="358">
        <f>'1. General information'!$E$10</f>
        <v>0</v>
      </c>
      <c r="D13" s="358">
        <f>'1. General information'!$E$11</f>
        <v>0</v>
      </c>
      <c r="E13" s="358" t="s">
        <v>405</v>
      </c>
      <c r="F13" s="358" t="s">
        <v>7634</v>
      </c>
      <c r="G13" s="358" t="s">
        <v>7635</v>
      </c>
      <c r="H13" s="358" t="s">
        <v>92</v>
      </c>
      <c r="I13" s="358" t="s">
        <v>7636</v>
      </c>
      <c r="J13" s="358" t="s">
        <v>7841</v>
      </c>
      <c r="K13" s="488" t="str">
        <f>'0a. Country information'!$F$31</f>
        <v>Meningitis A</v>
      </c>
      <c r="L13" s="562" t="e">
        <f>'B. Intermediate calculations'!$D$70*MenA_share</f>
        <v>#DIV/0!</v>
      </c>
      <c r="M13" s="562" t="e">
        <f>L13/'0a. Country information'!$R$11</f>
        <v>#DIV/0!</v>
      </c>
      <c r="N13" s="471" t="str">
        <f>'0d. Support language'!$C$9</f>
        <v>Donor/Partner</v>
      </c>
      <c r="O13" s="359" t="s">
        <v>7858</v>
      </c>
      <c r="P13" s="357"/>
    </row>
    <row r="14" spans="1:17">
      <c r="A14" s="360">
        <f>'1. General information'!$E$8</f>
        <v>0</v>
      </c>
      <c r="B14" s="360">
        <f>'1. General information'!$E$9</f>
        <v>0</v>
      </c>
      <c r="C14" s="360">
        <f>'1. General information'!$E$10</f>
        <v>0</v>
      </c>
      <c r="D14" s="360">
        <f>'1. General information'!$E$11</f>
        <v>0</v>
      </c>
      <c r="E14" s="360" t="s">
        <v>1325</v>
      </c>
      <c r="F14" s="360" t="s">
        <v>7634</v>
      </c>
      <c r="G14" s="360" t="s">
        <v>7635</v>
      </c>
      <c r="H14" s="360" t="s">
        <v>397</v>
      </c>
      <c r="I14" s="360" t="s">
        <v>7636</v>
      </c>
      <c r="J14" s="360" t="s">
        <v>7650</v>
      </c>
      <c r="K14" s="489" t="str">
        <f>'0a. Country information'!$F$30</f>
        <v>Yellow Fever</v>
      </c>
      <c r="L14" s="563" t="e">
        <f>(SUMIFS('5. Meetings, Trainings, Events'!$G$13:$P$13,'5. Meetings, Trainings, Events'!$G$10:$P$10,'0d. Support language'!$A$4)+SUMIFS('5. Meetings, Trainings, Events'!$G$17:$P$17,'5. Meetings, Trainings, Events'!$G$10:$P$10,'0d. Support language'!$A$4))*YF_share</f>
        <v>#DIV/0!</v>
      </c>
      <c r="M14" s="563" t="e">
        <f>L14/'0a. Country information'!$R$11</f>
        <v>#DIV/0!</v>
      </c>
      <c r="N14" s="472" t="str">
        <f>IF(COUNTA('5. Meetings, Trainings, Events'!$G$21:$P$21)&gt;0,'0d. Support language'!$C$9,'0d. Support language'!$C$10)</f>
        <v>MOH/Facility</v>
      </c>
      <c r="O14" s="361" t="s">
        <v>7651</v>
      </c>
      <c r="P14" s="362" t="s">
        <v>7652</v>
      </c>
    </row>
    <row r="15" spans="1:17">
      <c r="A15" s="360">
        <f>'1. General information'!$E$8</f>
        <v>0</v>
      </c>
      <c r="B15" s="360">
        <f>'1. General information'!$E$9</f>
        <v>0</v>
      </c>
      <c r="C15" s="360">
        <f>'1. General information'!$E$10</f>
        <v>0</v>
      </c>
      <c r="D15" s="360">
        <f>'1. General information'!$E$11</f>
        <v>0</v>
      </c>
      <c r="E15" s="360" t="s">
        <v>1325</v>
      </c>
      <c r="F15" s="360" t="s">
        <v>7634</v>
      </c>
      <c r="G15" s="360" t="s">
        <v>7635</v>
      </c>
      <c r="H15" s="360" t="s">
        <v>397</v>
      </c>
      <c r="I15" s="360" t="s">
        <v>7636</v>
      </c>
      <c r="J15" s="360" t="s">
        <v>7650</v>
      </c>
      <c r="K15" s="489" t="str">
        <f>'0a. Country information'!$F$31</f>
        <v>Meningitis A</v>
      </c>
      <c r="L15" s="563" t="e">
        <f>(SUMIFS('5. Meetings, Trainings, Events'!$G$13:$P$13,'5. Meetings, Trainings, Events'!$G$10:$P$10,'0d. Support language'!$A$4)+SUMIFS('5. Meetings, Trainings, Events'!$G$17:$P$17,'5. Meetings, Trainings, Events'!$G$10:$P$10,'0d. Support language'!$A$4))*MenA_share</f>
        <v>#DIV/0!</v>
      </c>
      <c r="M15" s="563" t="e">
        <f>L15/'0a. Country information'!$R$11</f>
        <v>#DIV/0!</v>
      </c>
      <c r="N15" s="472" t="str">
        <f>IF(COUNTA('5. Meetings, Trainings, Events'!$G$21:$P$21)&gt;0,'0d. Support language'!$C$9,'0d. Support language'!$C$10)</f>
        <v>MOH/Facility</v>
      </c>
      <c r="O15" s="361" t="s">
        <v>7653</v>
      </c>
      <c r="P15" s="357"/>
    </row>
    <row r="16" spans="1:17">
      <c r="A16" s="360">
        <f>'1. General information'!$E$8</f>
        <v>0</v>
      </c>
      <c r="B16" s="360">
        <f>'1. General information'!$E$9</f>
        <v>0</v>
      </c>
      <c r="C16" s="360">
        <f>'1. General information'!$E$10</f>
        <v>0</v>
      </c>
      <c r="D16" s="360">
        <f>'1. General information'!$E$11</f>
        <v>0</v>
      </c>
      <c r="E16" s="360" t="s">
        <v>1325</v>
      </c>
      <c r="F16" s="360" t="s">
        <v>7634</v>
      </c>
      <c r="G16" s="360" t="s">
        <v>7635</v>
      </c>
      <c r="H16" s="360" t="s">
        <v>36</v>
      </c>
      <c r="I16" s="360" t="s">
        <v>7636</v>
      </c>
      <c r="J16" s="360" t="s">
        <v>7650</v>
      </c>
      <c r="K16" s="489" t="str">
        <f>'0a. Country information'!$F$30</f>
        <v>Yellow Fever</v>
      </c>
      <c r="L16" s="563" t="e">
        <f>(SUMIFS('5. Meetings, Trainings, Events'!$G$13:$P$13,'5. Meetings, Trainings, Events'!$G$10:$P$10,'0d. Support language'!$A$5)+SUMIFS('5. Meetings, Trainings, Events'!$G$17:$P$17,'5. Meetings, Trainings, Events'!$G$10:$P$10,'0d. Support language'!$A$5))*YF_share</f>
        <v>#DIV/0!</v>
      </c>
      <c r="M16" s="563" t="e">
        <f>L16/'0a. Country information'!$R$11</f>
        <v>#DIV/0!</v>
      </c>
      <c r="N16" s="472" t="str">
        <f>IF(COUNTA('5. Meetings, Trainings, Events'!$G$21:$P$21)&gt;0,'0d. Support language'!$C$9,'0d. Support language'!$C$10)</f>
        <v>MOH/Facility</v>
      </c>
      <c r="O16" s="361" t="s">
        <v>7654</v>
      </c>
      <c r="P16" s="357"/>
    </row>
    <row r="17" spans="1:16">
      <c r="A17" s="360">
        <f>'1. General information'!$E$8</f>
        <v>0</v>
      </c>
      <c r="B17" s="360">
        <f>'1. General information'!$E$9</f>
        <v>0</v>
      </c>
      <c r="C17" s="360">
        <f>'1. General information'!$E$10</f>
        <v>0</v>
      </c>
      <c r="D17" s="360">
        <f>'1. General information'!$E$11</f>
        <v>0</v>
      </c>
      <c r="E17" s="360" t="s">
        <v>1325</v>
      </c>
      <c r="F17" s="360" t="s">
        <v>7634</v>
      </c>
      <c r="G17" s="360" t="s">
        <v>7635</v>
      </c>
      <c r="H17" s="360" t="s">
        <v>36</v>
      </c>
      <c r="I17" s="360" t="s">
        <v>7636</v>
      </c>
      <c r="J17" s="360" t="s">
        <v>7650</v>
      </c>
      <c r="K17" s="489" t="str">
        <f>'0a. Country information'!$F$31</f>
        <v>Meningitis A</v>
      </c>
      <c r="L17" s="563" t="e">
        <f>(SUMIFS('5. Meetings, Trainings, Events'!$G$13:$P$13,'5. Meetings, Trainings, Events'!$G$10:$P$10,'0d. Support language'!$A$5)+SUMIFS('5. Meetings, Trainings, Events'!$G$17:$P$17,'5. Meetings, Trainings, Events'!$G$10:$P$10,'0d. Support language'!$A$5))*MenA_share</f>
        <v>#DIV/0!</v>
      </c>
      <c r="M17" s="563" t="e">
        <f>L17/'0a. Country information'!$R$11</f>
        <v>#DIV/0!</v>
      </c>
      <c r="N17" s="472" t="str">
        <f>IF(COUNTA('5. Meetings, Trainings, Events'!$G$21:$P$21)&gt;0,'0d. Support language'!$C$9,'0d. Support language'!$C$10)</f>
        <v>MOH/Facility</v>
      </c>
      <c r="O17" s="361" t="s">
        <v>7655</v>
      </c>
      <c r="P17" s="357"/>
    </row>
    <row r="18" spans="1:16">
      <c r="A18" s="360">
        <f>'1. General information'!$E$8</f>
        <v>0</v>
      </c>
      <c r="B18" s="360">
        <f>'1. General information'!$E$9</f>
        <v>0</v>
      </c>
      <c r="C18" s="360">
        <f>'1. General information'!$E$10</f>
        <v>0</v>
      </c>
      <c r="D18" s="360">
        <f>'1. General information'!$E$11</f>
        <v>0</v>
      </c>
      <c r="E18" s="360" t="s">
        <v>1325</v>
      </c>
      <c r="F18" s="360" t="s">
        <v>7634</v>
      </c>
      <c r="G18" s="360" t="s">
        <v>7635</v>
      </c>
      <c r="H18" s="360" t="s">
        <v>31</v>
      </c>
      <c r="I18" s="360" t="s">
        <v>7636</v>
      </c>
      <c r="J18" s="360" t="s">
        <v>7650</v>
      </c>
      <c r="K18" s="489" t="str">
        <f>'0a. Country information'!$F$30</f>
        <v>Yellow Fever</v>
      </c>
      <c r="L18" s="563" t="e">
        <f>(SUMIFS('5. Meetings, Trainings, Events'!$G$13:$P$13,'5. Meetings, Trainings, Events'!$G$10:$P$10,'0d. Support language'!$A$6)+SUMIFS('5. Meetings, Trainings, Events'!$G$17:$P$17,'5. Meetings, Trainings, Events'!$G$10:$P$10,'0d. Support language'!$A$6))*YF_share</f>
        <v>#DIV/0!</v>
      </c>
      <c r="M18" s="563" t="e">
        <f>L18/'0a. Country information'!$R$11</f>
        <v>#DIV/0!</v>
      </c>
      <c r="N18" s="472" t="str">
        <f>IF(COUNTA('5. Meetings, Trainings, Events'!$G$21:$P$21)&gt;0,'0d. Support language'!$C$9,'0d. Support language'!$C$10)</f>
        <v>MOH/Facility</v>
      </c>
      <c r="O18" s="361" t="s">
        <v>8386</v>
      </c>
      <c r="P18" s="357"/>
    </row>
    <row r="19" spans="1:16">
      <c r="A19" s="360">
        <f>'1. General information'!$E$8</f>
        <v>0</v>
      </c>
      <c r="B19" s="360">
        <f>'1. General information'!$E$9</f>
        <v>0</v>
      </c>
      <c r="C19" s="360">
        <f>'1. General information'!$E$10</f>
        <v>0</v>
      </c>
      <c r="D19" s="360">
        <f>'1. General information'!$E$11</f>
        <v>0</v>
      </c>
      <c r="E19" s="360" t="s">
        <v>1325</v>
      </c>
      <c r="F19" s="360" t="s">
        <v>7634</v>
      </c>
      <c r="G19" s="360" t="s">
        <v>7635</v>
      </c>
      <c r="H19" s="360" t="s">
        <v>31</v>
      </c>
      <c r="I19" s="360" t="s">
        <v>7636</v>
      </c>
      <c r="J19" s="360" t="s">
        <v>7650</v>
      </c>
      <c r="K19" s="489" t="str">
        <f>'0a. Country information'!$F$31</f>
        <v>Meningitis A</v>
      </c>
      <c r="L19" s="563" t="e">
        <f>(SUMIFS('5. Meetings, Trainings, Events'!$G$13:$P$13,'5. Meetings, Trainings, Events'!$G$10:$P$10,'0d. Support language'!$A$6)+SUMIFS('5. Meetings, Trainings, Events'!$G$17:$P$17,'5. Meetings, Trainings, Events'!$G$10:$P$10,'0d. Support language'!$A$6))*MenA_share</f>
        <v>#DIV/0!</v>
      </c>
      <c r="M19" s="563" t="e">
        <f>L19/'0a. Country information'!$R$11</f>
        <v>#DIV/0!</v>
      </c>
      <c r="N19" s="472" t="str">
        <f>IF(COUNTA('5. Meetings, Trainings, Events'!$G$21:$P$21)&gt;0,'0d. Support language'!$C$9,'0d. Support language'!$C$10)</f>
        <v>MOH/Facility</v>
      </c>
      <c r="O19" s="361" t="s">
        <v>8387</v>
      </c>
      <c r="P19" s="357"/>
    </row>
    <row r="20" spans="1:16">
      <c r="A20" s="360">
        <f>'1. General information'!$E$8</f>
        <v>0</v>
      </c>
      <c r="B20" s="360">
        <f>'1. General information'!$E$9</f>
        <v>0</v>
      </c>
      <c r="C20" s="360">
        <f>'1. General information'!$E$10</f>
        <v>0</v>
      </c>
      <c r="D20" s="360">
        <f>'1. General information'!$E$11</f>
        <v>0</v>
      </c>
      <c r="E20" s="360" t="s">
        <v>1325</v>
      </c>
      <c r="F20" s="360" t="s">
        <v>7634</v>
      </c>
      <c r="G20" s="360" t="s">
        <v>7635</v>
      </c>
      <c r="H20" s="360" t="s">
        <v>397</v>
      </c>
      <c r="I20" s="360" t="s">
        <v>7636</v>
      </c>
      <c r="J20" s="360" t="s">
        <v>7656</v>
      </c>
      <c r="K20" s="489" t="str">
        <f>'0a. Country information'!$F$30</f>
        <v>Yellow Fever</v>
      </c>
      <c r="L20" s="563" t="e">
        <f>SUMIFS('5. Meetings, Trainings, Events'!$G$15:$P$15,'5. Meetings, Trainings, Events'!$G$10:$P$10,'0d. Support language'!$A$4)*YF_share</f>
        <v>#DIV/0!</v>
      </c>
      <c r="M20" s="563" t="e">
        <f>L20/'0a. Country information'!$R$11</f>
        <v>#DIV/0!</v>
      </c>
      <c r="N20" s="472" t="str">
        <f>IF(COUNTA('5. Meetings, Trainings, Events'!$G$21:$P$21)&gt;0,'0d. Support language'!$C$9,'0d. Support language'!$C$10)</f>
        <v>MOH/Facility</v>
      </c>
      <c r="O20" s="361" t="s">
        <v>7657</v>
      </c>
      <c r="P20" s="357"/>
    </row>
    <row r="21" spans="1:16">
      <c r="A21" s="360">
        <f>'1. General information'!$E$8</f>
        <v>0</v>
      </c>
      <c r="B21" s="360">
        <f>'1. General information'!$E$9</f>
        <v>0</v>
      </c>
      <c r="C21" s="360">
        <f>'1. General information'!$E$10</f>
        <v>0</v>
      </c>
      <c r="D21" s="360">
        <f>'1. General information'!$E$11</f>
        <v>0</v>
      </c>
      <c r="E21" s="360" t="s">
        <v>1325</v>
      </c>
      <c r="F21" s="360" t="s">
        <v>7634</v>
      </c>
      <c r="G21" s="360" t="s">
        <v>7635</v>
      </c>
      <c r="H21" s="360" t="s">
        <v>397</v>
      </c>
      <c r="I21" s="360" t="s">
        <v>7636</v>
      </c>
      <c r="J21" s="360" t="s">
        <v>7656</v>
      </c>
      <c r="K21" s="489" t="str">
        <f>'0a. Country information'!$F$31</f>
        <v>Meningitis A</v>
      </c>
      <c r="L21" s="563" t="e">
        <f>SUMIFS('5. Meetings, Trainings, Events'!$G$15:$P$15,'5. Meetings, Trainings, Events'!$G$10:$P$10,'0d. Support language'!$A$4)*MenA_share</f>
        <v>#DIV/0!</v>
      </c>
      <c r="M21" s="563" t="e">
        <f>L21/'0a. Country information'!$R$11</f>
        <v>#DIV/0!</v>
      </c>
      <c r="N21" s="472" t="str">
        <f>IF(COUNTA('5. Meetings, Trainings, Events'!$G$21:$P$21)&gt;0,'0d. Support language'!$C$9,'0d. Support language'!$C$10)</f>
        <v>MOH/Facility</v>
      </c>
      <c r="O21" s="361" t="s">
        <v>7658</v>
      </c>
      <c r="P21" s="357"/>
    </row>
    <row r="22" spans="1:16">
      <c r="A22" s="360">
        <f>'1. General information'!$E$8</f>
        <v>0</v>
      </c>
      <c r="B22" s="360">
        <f>'1. General information'!$E$9</f>
        <v>0</v>
      </c>
      <c r="C22" s="360">
        <f>'1. General information'!$E$10</f>
        <v>0</v>
      </c>
      <c r="D22" s="360">
        <f>'1. General information'!$E$11</f>
        <v>0</v>
      </c>
      <c r="E22" s="360" t="s">
        <v>1325</v>
      </c>
      <c r="F22" s="360" t="s">
        <v>7634</v>
      </c>
      <c r="G22" s="360" t="s">
        <v>7635</v>
      </c>
      <c r="H22" s="360" t="s">
        <v>36</v>
      </c>
      <c r="I22" s="360" t="s">
        <v>7636</v>
      </c>
      <c r="J22" s="360" t="s">
        <v>7656</v>
      </c>
      <c r="K22" s="489" t="str">
        <f>'0a. Country information'!$F$30</f>
        <v>Yellow Fever</v>
      </c>
      <c r="L22" s="563" t="e">
        <f>SUMIFS('5. Meetings, Trainings, Events'!$G$15:$P$15,'5. Meetings, Trainings, Events'!$G$10:$P$10,'0d. Support language'!$A$5)*YF_share</f>
        <v>#DIV/0!</v>
      </c>
      <c r="M22" s="563" t="e">
        <f>L22/'0a. Country information'!$R$11</f>
        <v>#DIV/0!</v>
      </c>
      <c r="N22" s="472" t="str">
        <f>IF(COUNTA('5. Meetings, Trainings, Events'!$G$21:$P$21)&gt;0,'0d. Support language'!$C$9,'0d. Support language'!$C$10)</f>
        <v>MOH/Facility</v>
      </c>
      <c r="O22" s="361" t="s">
        <v>7659</v>
      </c>
      <c r="P22" s="357"/>
    </row>
    <row r="23" spans="1:16">
      <c r="A23" s="360">
        <f>'1. General information'!$E$8</f>
        <v>0</v>
      </c>
      <c r="B23" s="360">
        <f>'1. General information'!$E$9</f>
        <v>0</v>
      </c>
      <c r="C23" s="360">
        <f>'1. General information'!$E$10</f>
        <v>0</v>
      </c>
      <c r="D23" s="360">
        <f>'1. General information'!$E$11</f>
        <v>0</v>
      </c>
      <c r="E23" s="360" t="s">
        <v>1325</v>
      </c>
      <c r="F23" s="360" t="s">
        <v>7634</v>
      </c>
      <c r="G23" s="360" t="s">
        <v>7635</v>
      </c>
      <c r="H23" s="360" t="s">
        <v>36</v>
      </c>
      <c r="I23" s="360" t="s">
        <v>7636</v>
      </c>
      <c r="J23" s="360" t="s">
        <v>7656</v>
      </c>
      <c r="K23" s="489" t="str">
        <f>'0a. Country information'!$F$31</f>
        <v>Meningitis A</v>
      </c>
      <c r="L23" s="563" t="e">
        <f>SUMIFS('5. Meetings, Trainings, Events'!$G$15:$P$15,'5. Meetings, Trainings, Events'!$G$10:$P$10,'0d. Support language'!$A$5)*MenA_share</f>
        <v>#DIV/0!</v>
      </c>
      <c r="M23" s="563" t="e">
        <f>L23/'0a. Country information'!$R$11</f>
        <v>#DIV/0!</v>
      </c>
      <c r="N23" s="472" t="str">
        <f>IF(COUNTA('5. Meetings, Trainings, Events'!$G$21:$P$21)&gt;0,'0d. Support language'!$C$9,'0d. Support language'!$C$10)</f>
        <v>MOH/Facility</v>
      </c>
      <c r="O23" s="361" t="s">
        <v>7660</v>
      </c>
      <c r="P23" s="357"/>
    </row>
    <row r="24" spans="1:16">
      <c r="A24" s="360">
        <f>'1. General information'!$E$8</f>
        <v>0</v>
      </c>
      <c r="B24" s="360">
        <f>'1. General information'!$E$9</f>
        <v>0</v>
      </c>
      <c r="C24" s="360">
        <f>'1. General information'!$E$10</f>
        <v>0</v>
      </c>
      <c r="D24" s="360">
        <f>'1. General information'!$E$11</f>
        <v>0</v>
      </c>
      <c r="E24" s="360" t="s">
        <v>1325</v>
      </c>
      <c r="F24" s="360" t="s">
        <v>7634</v>
      </c>
      <c r="G24" s="360" t="s">
        <v>7635</v>
      </c>
      <c r="H24" s="360" t="s">
        <v>31</v>
      </c>
      <c r="I24" s="360" t="s">
        <v>7636</v>
      </c>
      <c r="J24" s="360" t="s">
        <v>7656</v>
      </c>
      <c r="K24" s="489" t="str">
        <f>'0a. Country information'!$F$30</f>
        <v>Yellow Fever</v>
      </c>
      <c r="L24" s="563" t="e">
        <f>SUMIFS('5. Meetings, Trainings, Events'!$G$15:$P$15,'5. Meetings, Trainings, Events'!$G$10:$P$10,'0d. Support language'!$A$6)*YF_share</f>
        <v>#DIV/0!</v>
      </c>
      <c r="M24" s="563" t="e">
        <f>L24/'0a. Country information'!$R$11</f>
        <v>#DIV/0!</v>
      </c>
      <c r="N24" s="472" t="str">
        <f>IF(COUNTA('5. Meetings, Trainings, Events'!$G$21:$P$21)&gt;0,'0d. Support language'!$C$9,'0d. Support language'!$C$10)</f>
        <v>MOH/Facility</v>
      </c>
      <c r="O24" s="361" t="s">
        <v>8388</v>
      </c>
      <c r="P24" s="357"/>
    </row>
    <row r="25" spans="1:16">
      <c r="A25" s="360">
        <f>'1. General information'!$E$8</f>
        <v>0</v>
      </c>
      <c r="B25" s="360">
        <f>'1. General information'!$E$9</f>
        <v>0</v>
      </c>
      <c r="C25" s="360">
        <f>'1. General information'!$E$10</f>
        <v>0</v>
      </c>
      <c r="D25" s="360">
        <f>'1. General information'!$E$11</f>
        <v>0</v>
      </c>
      <c r="E25" s="360" t="s">
        <v>1325</v>
      </c>
      <c r="F25" s="360" t="s">
        <v>7634</v>
      </c>
      <c r="G25" s="360" t="s">
        <v>7635</v>
      </c>
      <c r="H25" s="360" t="s">
        <v>31</v>
      </c>
      <c r="I25" s="360" t="s">
        <v>7636</v>
      </c>
      <c r="J25" s="360" t="s">
        <v>7656</v>
      </c>
      <c r="K25" s="489" t="str">
        <f>'0a. Country information'!$F$31</f>
        <v>Meningitis A</v>
      </c>
      <c r="L25" s="563" t="e">
        <f>SUMIFS('5. Meetings, Trainings, Events'!$G$15:$P$15,'5. Meetings, Trainings, Events'!$G$10:$P$10,'0d. Support language'!$A$6)*MenA_share</f>
        <v>#DIV/0!</v>
      </c>
      <c r="M25" s="563" t="e">
        <f>L25/'0a. Country information'!$R$11</f>
        <v>#DIV/0!</v>
      </c>
      <c r="N25" s="472" t="str">
        <f>IF(COUNTA('5. Meetings, Trainings, Events'!$G$21:$P$21)&gt;0,'0d. Support language'!$C$9,'0d. Support language'!$C$10)</f>
        <v>MOH/Facility</v>
      </c>
      <c r="O25" s="361" t="s">
        <v>8389</v>
      </c>
      <c r="P25" s="357"/>
    </row>
    <row r="26" spans="1:16">
      <c r="A26" s="363">
        <f>'1. General information'!$E$8</f>
        <v>0</v>
      </c>
      <c r="B26" s="363">
        <f>'1. General information'!$E$9</f>
        <v>0</v>
      </c>
      <c r="C26" s="363">
        <f>'1. General information'!$E$10</f>
        <v>0</v>
      </c>
      <c r="D26" s="363">
        <f>'1. General information'!$E$11</f>
        <v>0</v>
      </c>
      <c r="E26" s="364" t="s">
        <v>7661</v>
      </c>
      <c r="F26" s="363" t="s">
        <v>7612</v>
      </c>
      <c r="G26" s="363" t="s">
        <v>7613</v>
      </c>
      <c r="H26" s="363" t="s">
        <v>36</v>
      </c>
      <c r="I26" s="363" t="s">
        <v>7636</v>
      </c>
      <c r="J26" s="363" t="s">
        <v>7662</v>
      </c>
      <c r="K26" s="490" t="str">
        <f>'0a. Country information'!$F$30</f>
        <v>Yellow Fever</v>
      </c>
      <c r="L26" s="564" t="e" cm="1">
        <f t="array" ref="L26">SUMPRODUCT(--(Before_staffFunding='0d. Support language'!$A$13),'B. Intermediate calculations'!$G$109:$G$188,'B. Intermediate calculations'!$P$109:$P$188,'B. Intermediate calculations'!$N$109:$N$188)*YF_share</f>
        <v>#DIV/0!</v>
      </c>
      <c r="M26" s="564" t="e">
        <f>L26/'0a. Country information'!$R$11</f>
        <v>#DIV/0!</v>
      </c>
      <c r="N26" s="473" t="str">
        <f>'0d. Support language'!$C$10</f>
        <v>MOH/Facility</v>
      </c>
      <c r="O26" s="365" t="s">
        <v>7664</v>
      </c>
      <c r="P26" s="357"/>
    </row>
    <row r="27" spans="1:16">
      <c r="A27" s="363">
        <f>'1. General information'!$E$8</f>
        <v>0</v>
      </c>
      <c r="B27" s="363">
        <f>'1. General information'!$E$9</f>
        <v>0</v>
      </c>
      <c r="C27" s="363">
        <f>'1. General information'!$E$10</f>
        <v>0</v>
      </c>
      <c r="D27" s="363">
        <f>'1. General information'!$E$11</f>
        <v>0</v>
      </c>
      <c r="E27" s="364" t="s">
        <v>7661</v>
      </c>
      <c r="F27" s="363" t="s">
        <v>7612</v>
      </c>
      <c r="G27" s="363" t="s">
        <v>7613</v>
      </c>
      <c r="H27" s="363" t="s">
        <v>36</v>
      </c>
      <c r="I27" s="363" t="s">
        <v>7636</v>
      </c>
      <c r="J27" s="363" t="s">
        <v>7662</v>
      </c>
      <c r="K27" s="490" t="str">
        <f>'0a. Country information'!$F$31</f>
        <v>Meningitis A</v>
      </c>
      <c r="L27" s="564" t="e" cm="1">
        <f t="array" ref="L27">SUMPRODUCT(--(Before_staffFunding='0d. Support language'!$A$13),'B. Intermediate calculations'!$G$109:$G$188,'B. Intermediate calculations'!$P$109:$P$188,'B. Intermediate calculations'!$N$109:$N$188)*MenA_share</f>
        <v>#DIV/0!</v>
      </c>
      <c r="M27" s="564" t="e">
        <f>L27/'0a. Country information'!$R$11</f>
        <v>#DIV/0!</v>
      </c>
      <c r="N27" s="473" t="str">
        <f>'0d. Support language'!$C$10</f>
        <v>MOH/Facility</v>
      </c>
      <c r="O27" s="365" t="s">
        <v>7665</v>
      </c>
      <c r="P27" s="357"/>
    </row>
    <row r="28" spans="1:16">
      <c r="A28" s="363">
        <f>'1. General information'!$E$8</f>
        <v>0</v>
      </c>
      <c r="B28" s="363">
        <f>'1. General information'!$E$9</f>
        <v>0</v>
      </c>
      <c r="C28" s="363">
        <f>'1. General information'!$E$10</f>
        <v>0</v>
      </c>
      <c r="D28" s="363">
        <f>'1. General information'!$E$11</f>
        <v>0</v>
      </c>
      <c r="E28" s="364" t="s">
        <v>7661</v>
      </c>
      <c r="F28" s="363" t="s">
        <v>7612</v>
      </c>
      <c r="G28" s="363" t="s">
        <v>7613</v>
      </c>
      <c r="H28" s="363" t="s">
        <v>397</v>
      </c>
      <c r="I28" s="363" t="s">
        <v>7636</v>
      </c>
      <c r="J28" s="363" t="s">
        <v>7662</v>
      </c>
      <c r="K28" s="490" t="str">
        <f>'0a. Country information'!$F$30</f>
        <v>Yellow Fever</v>
      </c>
      <c r="L28" s="564" t="e" cm="1">
        <f t="array" ref="L28">SUMPRODUCT(--(Before_staffFunding='0d. Support language'!$A$13),'B. Intermediate calculations'!$G$109:$G$188,'B. Intermediate calculations'!$Q$109:$Q$188,'B. Intermediate calculations'!$N$109:$N$188)*YF_share</f>
        <v>#DIV/0!</v>
      </c>
      <c r="M28" s="564" t="e">
        <f>L28/'0a. Country information'!$R$11</f>
        <v>#DIV/0!</v>
      </c>
      <c r="N28" s="473" t="str">
        <f>'0d. Support language'!$C$10</f>
        <v>MOH/Facility</v>
      </c>
      <c r="O28" s="366" t="s">
        <v>397</v>
      </c>
      <c r="P28" s="357"/>
    </row>
    <row r="29" spans="1:16">
      <c r="A29" s="363">
        <f>'1. General information'!$E$8</f>
        <v>0</v>
      </c>
      <c r="B29" s="363">
        <f>'1. General information'!$E$9</f>
        <v>0</v>
      </c>
      <c r="C29" s="363">
        <f>'1. General information'!$E$10</f>
        <v>0</v>
      </c>
      <c r="D29" s="363">
        <f>'1. General information'!$E$11</f>
        <v>0</v>
      </c>
      <c r="E29" s="364" t="s">
        <v>7661</v>
      </c>
      <c r="F29" s="363" t="s">
        <v>7612</v>
      </c>
      <c r="G29" s="363" t="s">
        <v>7613</v>
      </c>
      <c r="H29" s="363" t="s">
        <v>397</v>
      </c>
      <c r="I29" s="363" t="s">
        <v>7636</v>
      </c>
      <c r="J29" s="363" t="s">
        <v>7662</v>
      </c>
      <c r="K29" s="490" t="str">
        <f>'0a. Country information'!$F$31</f>
        <v>Meningitis A</v>
      </c>
      <c r="L29" s="564" t="e" cm="1">
        <f t="array" ref="L29">SUMPRODUCT(--(Before_staffFunding='0d. Support language'!$A$13),'B. Intermediate calculations'!$G$109:$G$188,'B. Intermediate calculations'!$Q$109:$Q$188,'B. Intermediate calculations'!$N$109:$N$188)*MenA_share</f>
        <v>#DIV/0!</v>
      </c>
      <c r="M29" s="564" t="e">
        <f>L29/'0a. Country information'!$R$11</f>
        <v>#DIV/0!</v>
      </c>
      <c r="N29" s="473" t="str">
        <f>'0d. Support language'!$C$10</f>
        <v>MOH/Facility</v>
      </c>
      <c r="O29" s="366" t="s">
        <v>397</v>
      </c>
      <c r="P29" s="357"/>
    </row>
    <row r="30" spans="1:16">
      <c r="A30" s="363">
        <f>'1. General information'!$E$8</f>
        <v>0</v>
      </c>
      <c r="B30" s="363">
        <f>'1. General information'!$E$9</f>
        <v>0</v>
      </c>
      <c r="C30" s="363">
        <f>'1. General information'!$E$10</f>
        <v>0</v>
      </c>
      <c r="D30" s="363">
        <f>'1. General information'!$E$11</f>
        <v>0</v>
      </c>
      <c r="E30" s="364" t="s">
        <v>7661</v>
      </c>
      <c r="F30" s="363" t="s">
        <v>7612</v>
      </c>
      <c r="G30" s="363" t="s">
        <v>7613</v>
      </c>
      <c r="H30" s="363" t="s">
        <v>32</v>
      </c>
      <c r="I30" s="363" t="s">
        <v>7636</v>
      </c>
      <c r="J30" s="363" t="s">
        <v>7662</v>
      </c>
      <c r="K30" s="490" t="str">
        <f>'0a. Country information'!$F$30</f>
        <v>Yellow Fever</v>
      </c>
      <c r="L30" s="564" t="e" cm="1">
        <f t="array" ref="L30">SUMPRODUCT(--(Before_staffFunding='0d. Support language'!$A$13),'B. Intermediate calculations'!$G$109:$G$188,'B. Intermediate calculations'!$R$109:$R$188,'B. Intermediate calculations'!$N$109:$N$188)*YF_share</f>
        <v>#DIV/0!</v>
      </c>
      <c r="M30" s="564" t="e">
        <f>L30/'0a. Country information'!$R$11</f>
        <v>#DIV/0!</v>
      </c>
      <c r="N30" s="473" t="str">
        <f>'0d. Support language'!$C$10</f>
        <v>MOH/Facility</v>
      </c>
      <c r="O30" s="366" t="s">
        <v>32</v>
      </c>
      <c r="P30" s="357"/>
    </row>
    <row r="31" spans="1:16">
      <c r="A31" s="363">
        <f>'1. General information'!$E$8</f>
        <v>0</v>
      </c>
      <c r="B31" s="363">
        <f>'1. General information'!$E$9</f>
        <v>0</v>
      </c>
      <c r="C31" s="363">
        <f>'1. General information'!$E$10</f>
        <v>0</v>
      </c>
      <c r="D31" s="363">
        <f>'1. General information'!$E$11</f>
        <v>0</v>
      </c>
      <c r="E31" s="364" t="s">
        <v>7661</v>
      </c>
      <c r="F31" s="363" t="s">
        <v>7612</v>
      </c>
      <c r="G31" s="363" t="s">
        <v>7613</v>
      </c>
      <c r="H31" s="363" t="s">
        <v>32</v>
      </c>
      <c r="I31" s="363" t="s">
        <v>7636</v>
      </c>
      <c r="J31" s="363" t="s">
        <v>7662</v>
      </c>
      <c r="K31" s="490" t="str">
        <f>'0a. Country information'!$F$31</f>
        <v>Meningitis A</v>
      </c>
      <c r="L31" s="564" t="e" cm="1">
        <f t="array" ref="L31">SUMPRODUCT(--(Before_staffFunding='0d. Support language'!$A$13),'B. Intermediate calculations'!$G$109:$G$188,'B. Intermediate calculations'!$R$109:$R$188,'B. Intermediate calculations'!$N$109:$N$188)*MenA_share</f>
        <v>#DIV/0!</v>
      </c>
      <c r="M31" s="564" t="e">
        <f>L31/'0a. Country information'!$R$11</f>
        <v>#DIV/0!</v>
      </c>
      <c r="N31" s="473" t="str">
        <f>'0d. Support language'!$C$10</f>
        <v>MOH/Facility</v>
      </c>
      <c r="O31" s="366" t="s">
        <v>32</v>
      </c>
      <c r="P31" s="357"/>
    </row>
    <row r="32" spans="1:16">
      <c r="A32" s="363">
        <f>'1. General information'!$E$8</f>
        <v>0</v>
      </c>
      <c r="B32" s="363">
        <f>'1. General information'!$E$9</f>
        <v>0</v>
      </c>
      <c r="C32" s="363">
        <f>'1. General information'!$E$10</f>
        <v>0</v>
      </c>
      <c r="D32" s="363">
        <f>'1. General information'!$E$11</f>
        <v>0</v>
      </c>
      <c r="E32" s="364" t="s">
        <v>7661</v>
      </c>
      <c r="F32" s="363" t="s">
        <v>7612</v>
      </c>
      <c r="G32" s="363" t="s">
        <v>7613</v>
      </c>
      <c r="H32" s="363" t="s">
        <v>91</v>
      </c>
      <c r="I32" s="363" t="s">
        <v>7636</v>
      </c>
      <c r="J32" s="363" t="s">
        <v>7662</v>
      </c>
      <c r="K32" s="490" t="str">
        <f>'0a. Country information'!$F$30</f>
        <v>Yellow Fever</v>
      </c>
      <c r="L32" s="564" t="e" cm="1">
        <f t="array" ref="L32">SUMPRODUCT(--(Before_staffFunding='0d. Support language'!$A$13),'B. Intermediate calculations'!$G$109:$G$188,'B. Intermediate calculations'!$S$109:$S$188,'B. Intermediate calculations'!$N$109:$N$188)*YF_share</f>
        <v>#DIV/0!</v>
      </c>
      <c r="M32" s="564" t="e">
        <f>L32/'0a. Country information'!$R$11</f>
        <v>#DIV/0!</v>
      </c>
      <c r="N32" s="473" t="str">
        <f>'0d. Support language'!$C$10</f>
        <v>MOH/Facility</v>
      </c>
      <c r="O32" s="366" t="s">
        <v>91</v>
      </c>
      <c r="P32" s="357"/>
    </row>
    <row r="33" spans="1:16">
      <c r="A33" s="363">
        <f>'1. General information'!$E$8</f>
        <v>0</v>
      </c>
      <c r="B33" s="363">
        <f>'1. General information'!$E$9</f>
        <v>0</v>
      </c>
      <c r="C33" s="363">
        <f>'1. General information'!$E$10</f>
        <v>0</v>
      </c>
      <c r="D33" s="363">
        <f>'1. General information'!$E$11</f>
        <v>0</v>
      </c>
      <c r="E33" s="364" t="s">
        <v>7661</v>
      </c>
      <c r="F33" s="363" t="s">
        <v>7612</v>
      </c>
      <c r="G33" s="363" t="s">
        <v>7613</v>
      </c>
      <c r="H33" s="363" t="s">
        <v>91</v>
      </c>
      <c r="I33" s="363" t="s">
        <v>7636</v>
      </c>
      <c r="J33" s="363" t="s">
        <v>7662</v>
      </c>
      <c r="K33" s="490" t="str">
        <f>'0a. Country information'!$F$31</f>
        <v>Meningitis A</v>
      </c>
      <c r="L33" s="564" t="e" cm="1">
        <f t="array" ref="L33">SUMPRODUCT(--(Before_staffFunding='0d. Support language'!$A$13),'B. Intermediate calculations'!$G$109:$G$188,'B. Intermediate calculations'!$S$109:$S$188,'B. Intermediate calculations'!$N$109:$N$188)*MenA_share</f>
        <v>#DIV/0!</v>
      </c>
      <c r="M33" s="564" t="e">
        <f>L33/'0a. Country information'!$R$11</f>
        <v>#DIV/0!</v>
      </c>
      <c r="N33" s="473" t="str">
        <f>'0d. Support language'!$C$10</f>
        <v>MOH/Facility</v>
      </c>
      <c r="O33" s="366" t="s">
        <v>91</v>
      </c>
      <c r="P33" s="357"/>
    </row>
    <row r="34" spans="1:16">
      <c r="A34" s="363">
        <f>'1. General information'!$E$8</f>
        <v>0</v>
      </c>
      <c r="B34" s="363">
        <f>'1. General information'!$E$9</f>
        <v>0</v>
      </c>
      <c r="C34" s="363">
        <f>'1. General information'!$E$10</f>
        <v>0</v>
      </c>
      <c r="D34" s="363">
        <f>'1. General information'!$E$11</f>
        <v>0</v>
      </c>
      <c r="E34" s="364" t="s">
        <v>7661</v>
      </c>
      <c r="F34" s="363" t="s">
        <v>7612</v>
      </c>
      <c r="G34" s="363" t="s">
        <v>7613</v>
      </c>
      <c r="H34" s="363" t="s">
        <v>7</v>
      </c>
      <c r="I34" s="363" t="s">
        <v>7636</v>
      </c>
      <c r="J34" s="363" t="s">
        <v>7662</v>
      </c>
      <c r="K34" s="490" t="str">
        <f>'0a. Country information'!$F$30</f>
        <v>Yellow Fever</v>
      </c>
      <c r="L34" s="564" t="e" cm="1">
        <f t="array" ref="L34">SUMPRODUCT(--(Before_staffFunding='0d. Support language'!$A$13),'B. Intermediate calculations'!$G$109:$G$188,'B. Intermediate calculations'!$T$109:$T$188,'B. Intermediate calculations'!$N$109:$N$188)*YF_share</f>
        <v>#DIV/0!</v>
      </c>
      <c r="M34" s="564" t="e">
        <f>L34/'0a. Country information'!$R$11</f>
        <v>#DIV/0!</v>
      </c>
      <c r="N34" s="473" t="str">
        <f>'0d. Support language'!$C$10</f>
        <v>MOH/Facility</v>
      </c>
      <c r="O34" s="366" t="s">
        <v>7</v>
      </c>
      <c r="P34" s="357"/>
    </row>
    <row r="35" spans="1:16">
      <c r="A35" s="363">
        <f>'1. General information'!$E$8</f>
        <v>0</v>
      </c>
      <c r="B35" s="363">
        <f>'1. General information'!$E$9</f>
        <v>0</v>
      </c>
      <c r="C35" s="363">
        <f>'1. General information'!$E$10</f>
        <v>0</v>
      </c>
      <c r="D35" s="363">
        <f>'1. General information'!$E$11</f>
        <v>0</v>
      </c>
      <c r="E35" s="364" t="s">
        <v>7661</v>
      </c>
      <c r="F35" s="363" t="s">
        <v>7612</v>
      </c>
      <c r="G35" s="363" t="s">
        <v>7613</v>
      </c>
      <c r="H35" s="363" t="s">
        <v>7</v>
      </c>
      <c r="I35" s="363" t="s">
        <v>7636</v>
      </c>
      <c r="J35" s="363" t="s">
        <v>7662</v>
      </c>
      <c r="K35" s="490" t="str">
        <f>'0a. Country information'!$F$31</f>
        <v>Meningitis A</v>
      </c>
      <c r="L35" s="564" t="e" cm="1">
        <f t="array" ref="L35">SUMPRODUCT(--(Before_staffFunding='0d. Support language'!$A$13),'B. Intermediate calculations'!$G$109:$G$188,'B. Intermediate calculations'!$T$109:$T$188,'B. Intermediate calculations'!$N$109:$N$188)*MenA_share</f>
        <v>#DIV/0!</v>
      </c>
      <c r="M35" s="564" t="e">
        <f>L35/'0a. Country information'!$R$11</f>
        <v>#DIV/0!</v>
      </c>
      <c r="N35" s="473" t="str">
        <f>'0d. Support language'!$C$10</f>
        <v>MOH/Facility</v>
      </c>
      <c r="O35" s="366" t="s">
        <v>7</v>
      </c>
      <c r="P35" s="357"/>
    </row>
    <row r="36" spans="1:16">
      <c r="A36" s="363">
        <f>'1. General information'!$E$8</f>
        <v>0</v>
      </c>
      <c r="B36" s="363">
        <f>'1. General information'!$E$9</f>
        <v>0</v>
      </c>
      <c r="C36" s="363">
        <f>'1. General information'!$E$10</f>
        <v>0</v>
      </c>
      <c r="D36" s="363">
        <f>'1. General information'!$E$11</f>
        <v>0</v>
      </c>
      <c r="E36" s="364" t="s">
        <v>7661</v>
      </c>
      <c r="F36" s="363" t="s">
        <v>7612</v>
      </c>
      <c r="G36" s="363" t="s">
        <v>7613</v>
      </c>
      <c r="H36" s="363" t="s">
        <v>25</v>
      </c>
      <c r="I36" s="363" t="s">
        <v>7636</v>
      </c>
      <c r="J36" s="363" t="s">
        <v>7662</v>
      </c>
      <c r="K36" s="490" t="str">
        <f>'0a. Country information'!$F$30</f>
        <v>Yellow Fever</v>
      </c>
      <c r="L36" s="564" t="e" cm="1">
        <f t="array" ref="L36">SUMPRODUCT(--(Before_staffFunding='0d. Support language'!$A$13),'B. Intermediate calculations'!$G$109:$G$188,'B. Intermediate calculations'!$U$109:$U$188,'B. Intermediate calculations'!$N$109:$N$188)*YF_share</f>
        <v>#DIV/0!</v>
      </c>
      <c r="M36" s="564" t="e">
        <f>L36/'0a. Country information'!$R$11</f>
        <v>#DIV/0!</v>
      </c>
      <c r="N36" s="473" t="str">
        <f>'0d. Support language'!$C$10</f>
        <v>MOH/Facility</v>
      </c>
      <c r="O36" s="366" t="s">
        <v>25</v>
      </c>
      <c r="P36" s="357"/>
    </row>
    <row r="37" spans="1:16">
      <c r="A37" s="363">
        <f>'1. General information'!$E$8</f>
        <v>0</v>
      </c>
      <c r="B37" s="363">
        <f>'1. General information'!$E$9</f>
        <v>0</v>
      </c>
      <c r="C37" s="363">
        <f>'1. General information'!$E$10</f>
        <v>0</v>
      </c>
      <c r="D37" s="363">
        <f>'1. General information'!$E$11</f>
        <v>0</v>
      </c>
      <c r="E37" s="364" t="s">
        <v>7661</v>
      </c>
      <c r="F37" s="363" t="s">
        <v>7612</v>
      </c>
      <c r="G37" s="363" t="s">
        <v>7613</v>
      </c>
      <c r="H37" s="363" t="s">
        <v>25</v>
      </c>
      <c r="I37" s="363" t="s">
        <v>7636</v>
      </c>
      <c r="J37" s="363" t="s">
        <v>7662</v>
      </c>
      <c r="K37" s="490" t="str">
        <f>'0a. Country information'!$F$31</f>
        <v>Meningitis A</v>
      </c>
      <c r="L37" s="564" t="e" cm="1">
        <f t="array" ref="L37">SUMPRODUCT(--(Before_staffFunding='0d. Support language'!$A$13),'B. Intermediate calculations'!$G$109:$G$188,'B. Intermediate calculations'!$U$109:$U$188,'B. Intermediate calculations'!$N$109:$N$188)*MenA_share</f>
        <v>#DIV/0!</v>
      </c>
      <c r="M37" s="564" t="e">
        <f>L37/'0a. Country information'!$R$11</f>
        <v>#DIV/0!</v>
      </c>
      <c r="N37" s="473" t="str">
        <f>'0d. Support language'!$C$10</f>
        <v>MOH/Facility</v>
      </c>
      <c r="O37" s="366" t="s">
        <v>25</v>
      </c>
      <c r="P37" s="357"/>
    </row>
    <row r="38" spans="1:16">
      <c r="A38" s="363">
        <f>'1. General information'!$E$8</f>
        <v>0</v>
      </c>
      <c r="B38" s="363">
        <f>'1. General information'!$E$9</f>
        <v>0</v>
      </c>
      <c r="C38" s="363">
        <f>'1. General information'!$E$10</f>
        <v>0</v>
      </c>
      <c r="D38" s="363">
        <f>'1. General information'!$E$11</f>
        <v>0</v>
      </c>
      <c r="E38" s="364" t="s">
        <v>7661</v>
      </c>
      <c r="F38" s="363" t="s">
        <v>7612</v>
      </c>
      <c r="G38" s="363" t="s">
        <v>7613</v>
      </c>
      <c r="H38" s="363" t="s">
        <v>33</v>
      </c>
      <c r="I38" s="363" t="s">
        <v>7636</v>
      </c>
      <c r="J38" s="363" t="s">
        <v>7662</v>
      </c>
      <c r="K38" s="490" t="str">
        <f>'0a. Country information'!$F$30</f>
        <v>Yellow Fever</v>
      </c>
      <c r="L38" s="564" t="e" cm="1">
        <f t="array" ref="L38">SUMPRODUCT(--(Before_staffFunding='0d. Support language'!$A$13),'B. Intermediate calculations'!$G$109:$G$188,'B. Intermediate calculations'!$V$109:$V$188,'B. Intermediate calculations'!$N$109:$N$188)*YF_share</f>
        <v>#DIV/0!</v>
      </c>
      <c r="M38" s="564" t="e">
        <f>L38/'0a. Country information'!$R$11</f>
        <v>#DIV/0!</v>
      </c>
      <c r="N38" s="473" t="str">
        <f>'0d. Support language'!$C$10</f>
        <v>MOH/Facility</v>
      </c>
      <c r="O38" s="366" t="s">
        <v>33</v>
      </c>
      <c r="P38" s="357"/>
    </row>
    <row r="39" spans="1:16">
      <c r="A39" s="363">
        <f>'1. General information'!$E$8</f>
        <v>0</v>
      </c>
      <c r="B39" s="363">
        <f>'1. General information'!$E$9</f>
        <v>0</v>
      </c>
      <c r="C39" s="363">
        <f>'1. General information'!$E$10</f>
        <v>0</v>
      </c>
      <c r="D39" s="363">
        <f>'1. General information'!$E$11</f>
        <v>0</v>
      </c>
      <c r="E39" s="364" t="s">
        <v>7661</v>
      </c>
      <c r="F39" s="363" t="s">
        <v>7612</v>
      </c>
      <c r="G39" s="363" t="s">
        <v>7613</v>
      </c>
      <c r="H39" s="363" t="s">
        <v>33</v>
      </c>
      <c r="I39" s="363" t="s">
        <v>7636</v>
      </c>
      <c r="J39" s="363" t="s">
        <v>7662</v>
      </c>
      <c r="K39" s="490" t="str">
        <f>'0a. Country information'!$F$31</f>
        <v>Meningitis A</v>
      </c>
      <c r="L39" s="564" t="e" cm="1">
        <f t="array" ref="L39">SUMPRODUCT(--(Before_staffFunding='0d. Support language'!$A$13),'B. Intermediate calculations'!$G$109:$G$188,'B. Intermediate calculations'!$V$109:$V$188,'B. Intermediate calculations'!$N$109:$N$188)*MenA_share</f>
        <v>#DIV/0!</v>
      </c>
      <c r="M39" s="564" t="e">
        <f>L39/'0a. Country information'!$R$11</f>
        <v>#DIV/0!</v>
      </c>
      <c r="N39" s="473" t="str">
        <f>'0d. Support language'!$C$10</f>
        <v>MOH/Facility</v>
      </c>
      <c r="O39" s="366" t="s">
        <v>33</v>
      </c>
      <c r="P39" s="357"/>
    </row>
    <row r="40" spans="1:16">
      <c r="A40" s="363">
        <f>'1. General information'!$E$8</f>
        <v>0</v>
      </c>
      <c r="B40" s="363">
        <f>'1. General information'!$E$9</f>
        <v>0</v>
      </c>
      <c r="C40" s="363">
        <f>'1. General information'!$E$10</f>
        <v>0</v>
      </c>
      <c r="D40" s="363">
        <f>'1. General information'!$E$11</f>
        <v>0</v>
      </c>
      <c r="E40" s="364" t="s">
        <v>7661</v>
      </c>
      <c r="F40" s="363" t="s">
        <v>7612</v>
      </c>
      <c r="G40" s="363" t="s">
        <v>7613</v>
      </c>
      <c r="H40" s="363" t="s">
        <v>92</v>
      </c>
      <c r="I40" s="363" t="s">
        <v>7636</v>
      </c>
      <c r="J40" s="363" t="s">
        <v>7662</v>
      </c>
      <c r="K40" s="490" t="str">
        <f>'0a. Country information'!$F$30</f>
        <v>Yellow Fever</v>
      </c>
      <c r="L40" s="564" t="e" cm="1">
        <f t="array" ref="L40">SUMPRODUCT(--(Before_staffFunding='0d. Support language'!$A$13),'B. Intermediate calculations'!$G$109:$G$188,'B. Intermediate calculations'!$W$109:$W$188,'B. Intermediate calculations'!$N$109:$N$188)*YF_share</f>
        <v>#DIV/0!</v>
      </c>
      <c r="M40" s="564" t="e">
        <f>L40/'0a. Country information'!$R$11</f>
        <v>#DIV/0!</v>
      </c>
      <c r="N40" s="473" t="str">
        <f>'0d. Support language'!$C$10</f>
        <v>MOH/Facility</v>
      </c>
      <c r="O40" s="366" t="s">
        <v>92</v>
      </c>
      <c r="P40" s="357"/>
    </row>
    <row r="41" spans="1:16">
      <c r="A41" s="363">
        <f>'1. General information'!$E$8</f>
        <v>0</v>
      </c>
      <c r="B41" s="363">
        <f>'1. General information'!$E$9</f>
        <v>0</v>
      </c>
      <c r="C41" s="363">
        <f>'1. General information'!$E$10</f>
        <v>0</v>
      </c>
      <c r="D41" s="363">
        <f>'1. General information'!$E$11</f>
        <v>0</v>
      </c>
      <c r="E41" s="364" t="s">
        <v>7661</v>
      </c>
      <c r="F41" s="363" t="s">
        <v>7612</v>
      </c>
      <c r="G41" s="363" t="s">
        <v>7613</v>
      </c>
      <c r="H41" s="363" t="s">
        <v>92</v>
      </c>
      <c r="I41" s="363" t="s">
        <v>7636</v>
      </c>
      <c r="J41" s="363" t="s">
        <v>7662</v>
      </c>
      <c r="K41" s="490" t="str">
        <f>'0a. Country information'!$F$31</f>
        <v>Meningitis A</v>
      </c>
      <c r="L41" s="564" t="e" cm="1">
        <f t="array" ref="L41">SUMPRODUCT(--(Before_staffFunding='0d. Support language'!$A$13),'B. Intermediate calculations'!$G$109:$G$188,'B. Intermediate calculations'!$W$109:$W$188,'B. Intermediate calculations'!$N$109:$N$188)*MenA_share</f>
        <v>#DIV/0!</v>
      </c>
      <c r="M41" s="564" t="e">
        <f>L41/'0a. Country information'!$R$11</f>
        <v>#DIV/0!</v>
      </c>
      <c r="N41" s="473" t="str">
        <f>'0d. Support language'!$C$10</f>
        <v>MOH/Facility</v>
      </c>
      <c r="O41" s="366" t="s">
        <v>92</v>
      </c>
      <c r="P41" s="357"/>
    </row>
    <row r="42" spans="1:16">
      <c r="A42" s="363">
        <f>'1. General information'!$E$8</f>
        <v>0</v>
      </c>
      <c r="B42" s="363">
        <f>'1. General information'!$E$9</f>
        <v>0</v>
      </c>
      <c r="C42" s="363">
        <f>'1. General information'!$E$10</f>
        <v>0</v>
      </c>
      <c r="D42" s="363">
        <f>'1. General information'!$E$11</f>
        <v>0</v>
      </c>
      <c r="E42" s="364" t="s">
        <v>7661</v>
      </c>
      <c r="F42" s="363" t="s">
        <v>7612</v>
      </c>
      <c r="G42" s="363" t="s">
        <v>7613</v>
      </c>
      <c r="H42" s="363" t="s">
        <v>31</v>
      </c>
      <c r="I42" s="363" t="s">
        <v>7636</v>
      </c>
      <c r="J42" s="363" t="s">
        <v>7662</v>
      </c>
      <c r="K42" s="490" t="str">
        <f>'0a. Country information'!$F$30</f>
        <v>Yellow Fever</v>
      </c>
      <c r="L42" s="564" t="e" cm="1">
        <f t="array" ref="L42">SUMPRODUCT(--(Before_staffFunding='0d. Support language'!$A$13),'B. Intermediate calculations'!$G$109:$G$188,'B. Intermediate calculations'!$X$109:$X$188,'B. Intermediate calculations'!$N$109:$N$188)*YF_share</f>
        <v>#DIV/0!</v>
      </c>
      <c r="M42" s="564" t="e">
        <f>L42/'0a. Country information'!$R$11</f>
        <v>#DIV/0!</v>
      </c>
      <c r="N42" s="473" t="str">
        <f>'0d. Support language'!$C$10</f>
        <v>MOH/Facility</v>
      </c>
      <c r="O42" s="366" t="s">
        <v>31</v>
      </c>
      <c r="P42" s="357"/>
    </row>
    <row r="43" spans="1:16">
      <c r="A43" s="363">
        <f>'1. General information'!$E$8</f>
        <v>0</v>
      </c>
      <c r="B43" s="363">
        <f>'1. General information'!$E$9</f>
        <v>0</v>
      </c>
      <c r="C43" s="363">
        <f>'1. General information'!$E$10</f>
        <v>0</v>
      </c>
      <c r="D43" s="363">
        <f>'1. General information'!$E$11</f>
        <v>0</v>
      </c>
      <c r="E43" s="364" t="s">
        <v>7661</v>
      </c>
      <c r="F43" s="363" t="s">
        <v>7612</v>
      </c>
      <c r="G43" s="363" t="s">
        <v>7613</v>
      </c>
      <c r="H43" s="363" t="s">
        <v>31</v>
      </c>
      <c r="I43" s="363" t="s">
        <v>7636</v>
      </c>
      <c r="J43" s="363" t="s">
        <v>7662</v>
      </c>
      <c r="K43" s="490" t="str">
        <f>'0a. Country information'!$F$31</f>
        <v>Meningitis A</v>
      </c>
      <c r="L43" s="564" t="e" cm="1">
        <f t="array" ref="L43">SUMPRODUCT(--(Before_staffFunding='0d. Support language'!$A$13),'B. Intermediate calculations'!$G$109:$G$188,'B. Intermediate calculations'!$X$109:$X$188,'B. Intermediate calculations'!$N$109:$N$188)*MenA_share</f>
        <v>#DIV/0!</v>
      </c>
      <c r="M43" s="564" t="e">
        <f>L43/'0a. Country information'!$R$11</f>
        <v>#DIV/0!</v>
      </c>
      <c r="N43" s="473" t="str">
        <f>'0d. Support language'!$C$10</f>
        <v>MOH/Facility</v>
      </c>
      <c r="O43" s="366" t="s">
        <v>31</v>
      </c>
      <c r="P43" s="357"/>
    </row>
    <row r="44" spans="1:16">
      <c r="A44" s="363">
        <f>'1. General information'!$E$8</f>
        <v>0</v>
      </c>
      <c r="B44" s="363">
        <f>'1. General information'!$E$9</f>
        <v>0</v>
      </c>
      <c r="C44" s="363">
        <f>'1. General information'!$E$10</f>
        <v>0</v>
      </c>
      <c r="D44" s="363">
        <f>'1. General information'!$E$11</f>
        <v>0</v>
      </c>
      <c r="E44" s="364" t="s">
        <v>7661</v>
      </c>
      <c r="F44" s="363" t="s">
        <v>7612</v>
      </c>
      <c r="G44" s="363" t="s">
        <v>7613</v>
      </c>
      <c r="H44" s="363" t="s">
        <v>109</v>
      </c>
      <c r="I44" s="363" t="s">
        <v>7636</v>
      </c>
      <c r="J44" s="363" t="s">
        <v>7662</v>
      </c>
      <c r="K44" s="490" t="str">
        <f>'0a. Country information'!$F$30</f>
        <v>Yellow Fever</v>
      </c>
      <c r="L44" s="564" t="e" cm="1">
        <f t="array" ref="L44">SUMPRODUCT(--(Before_staffFunding='0d. Support language'!$A$13),'B. Intermediate calculations'!$G$109:$G$188,'B. Intermediate calculations'!$Y$109:$Y$188,'B. Intermediate calculations'!$N$109:$N$188)*YF_share</f>
        <v>#DIV/0!</v>
      </c>
      <c r="M44" s="564" t="e">
        <f>L44/'0a. Country information'!$R$11</f>
        <v>#DIV/0!</v>
      </c>
      <c r="N44" s="473" t="str">
        <f>'0d. Support language'!$C$10</f>
        <v>MOH/Facility</v>
      </c>
      <c r="O44" s="366" t="s">
        <v>109</v>
      </c>
      <c r="P44" s="357"/>
    </row>
    <row r="45" spans="1:16">
      <c r="A45" s="363">
        <f>'1. General information'!$E$8</f>
        <v>0</v>
      </c>
      <c r="B45" s="363">
        <f>'1. General information'!$E$9</f>
        <v>0</v>
      </c>
      <c r="C45" s="363">
        <f>'1. General information'!$E$10</f>
        <v>0</v>
      </c>
      <c r="D45" s="363">
        <f>'1. General information'!$E$11</f>
        <v>0</v>
      </c>
      <c r="E45" s="364" t="s">
        <v>7661</v>
      </c>
      <c r="F45" s="363" t="s">
        <v>7612</v>
      </c>
      <c r="G45" s="363" t="s">
        <v>7613</v>
      </c>
      <c r="H45" s="363" t="s">
        <v>109</v>
      </c>
      <c r="I45" s="363" t="s">
        <v>7636</v>
      </c>
      <c r="J45" s="363" t="s">
        <v>7662</v>
      </c>
      <c r="K45" s="490" t="str">
        <f>'0a. Country information'!$F$31</f>
        <v>Meningitis A</v>
      </c>
      <c r="L45" s="564" t="e" cm="1">
        <f t="array" ref="L45">SUMPRODUCT(--(Before_staffFunding='0d. Support language'!$A$13),'B. Intermediate calculations'!$G$109:$G$188,'B. Intermediate calculations'!$Y$109:$Y$188,'B. Intermediate calculations'!$N$109:$N$188)*MenA_share</f>
        <v>#DIV/0!</v>
      </c>
      <c r="M45" s="564" t="e">
        <f>L45/'0a. Country information'!$R$11</f>
        <v>#DIV/0!</v>
      </c>
      <c r="N45" s="473" t="str">
        <f>'0d. Support language'!$C$10</f>
        <v>MOH/Facility</v>
      </c>
      <c r="O45" s="366" t="s">
        <v>109</v>
      </c>
      <c r="P45" s="357"/>
    </row>
    <row r="46" spans="1:16">
      <c r="A46" s="363">
        <f>'1. General information'!$E$8</f>
        <v>0</v>
      </c>
      <c r="B46" s="363">
        <f>'1. General information'!$E$9</f>
        <v>0</v>
      </c>
      <c r="C46" s="363">
        <f>'1. General information'!$E$10</f>
        <v>0</v>
      </c>
      <c r="D46" s="363">
        <f>'1. General information'!$E$11</f>
        <v>0</v>
      </c>
      <c r="E46" s="367" t="s">
        <v>7666</v>
      </c>
      <c r="F46" s="363" t="s">
        <v>7612</v>
      </c>
      <c r="G46" s="363" t="s">
        <v>7613</v>
      </c>
      <c r="H46" s="363" t="s">
        <v>36</v>
      </c>
      <c r="I46" s="363" t="s">
        <v>7636</v>
      </c>
      <c r="J46" s="363" t="s">
        <v>7662</v>
      </c>
      <c r="K46" s="490" t="str">
        <f>'0a. Country information'!$F$30</f>
        <v>Yellow Fever</v>
      </c>
      <c r="L46" s="564" t="e" cm="1">
        <f t="array" ref="L46">SUMPRODUCT(--(Before_staffFunding='0d. Support language'!$A$14),'B. Intermediate calculations'!$H$109:$H$188,'B. Intermediate calculations'!$P$109:$P$188,'B. Intermediate calculations'!$N$109:$N$188)*YF_share</f>
        <v>#DIV/0!</v>
      </c>
      <c r="M46" s="564" t="e">
        <f>L46/'0a. Country information'!$R$11</f>
        <v>#DIV/0!</v>
      </c>
      <c r="N46" s="473" t="str">
        <f>'0d. Support language'!$C$9</f>
        <v>Donor/Partner</v>
      </c>
      <c r="O46" s="365" t="s">
        <v>7668</v>
      </c>
      <c r="P46" s="357"/>
    </row>
    <row r="47" spans="1:16">
      <c r="A47" s="363">
        <f>'1. General information'!$E$8</f>
        <v>0</v>
      </c>
      <c r="B47" s="363">
        <f>'1. General information'!$E$9</f>
        <v>0</v>
      </c>
      <c r="C47" s="363">
        <f>'1. General information'!$E$10</f>
        <v>0</v>
      </c>
      <c r="D47" s="363">
        <f>'1. General information'!$E$11</f>
        <v>0</v>
      </c>
      <c r="E47" s="367" t="s">
        <v>7666</v>
      </c>
      <c r="F47" s="363" t="s">
        <v>7612</v>
      </c>
      <c r="G47" s="363" t="s">
        <v>7613</v>
      </c>
      <c r="H47" s="363" t="s">
        <v>36</v>
      </c>
      <c r="I47" s="363" t="s">
        <v>7636</v>
      </c>
      <c r="J47" s="363" t="s">
        <v>7662</v>
      </c>
      <c r="K47" s="490" t="str">
        <f>'0a. Country information'!$F$31</f>
        <v>Meningitis A</v>
      </c>
      <c r="L47" s="564" t="e" cm="1">
        <f t="array" ref="L47">SUMPRODUCT(--(Before_staffFunding='0d. Support language'!$A$14),'B. Intermediate calculations'!$H$109:$H$188,'B. Intermediate calculations'!$P$109:$P$188,'B. Intermediate calculations'!$N$109:$N$188)*MenA_share</f>
        <v>#DIV/0!</v>
      </c>
      <c r="M47" s="564" t="e">
        <f>L47/'0a. Country information'!$R$11</f>
        <v>#DIV/0!</v>
      </c>
      <c r="N47" s="473" t="str">
        <f>'0d. Support language'!$C$9</f>
        <v>Donor/Partner</v>
      </c>
      <c r="O47" s="365" t="s">
        <v>7669</v>
      </c>
      <c r="P47" s="357"/>
    </row>
    <row r="48" spans="1:16">
      <c r="A48" s="363">
        <f>'1. General information'!$E$8</f>
        <v>0</v>
      </c>
      <c r="B48" s="363">
        <f>'1. General information'!$E$9</f>
        <v>0</v>
      </c>
      <c r="C48" s="363">
        <f>'1. General information'!$E$10</f>
        <v>0</v>
      </c>
      <c r="D48" s="363">
        <f>'1. General information'!$E$11</f>
        <v>0</v>
      </c>
      <c r="E48" s="367" t="s">
        <v>7666</v>
      </c>
      <c r="F48" s="363" t="s">
        <v>7612</v>
      </c>
      <c r="G48" s="363" t="s">
        <v>7613</v>
      </c>
      <c r="H48" s="363" t="s">
        <v>397</v>
      </c>
      <c r="I48" s="363" t="s">
        <v>7636</v>
      </c>
      <c r="J48" s="363" t="s">
        <v>7662</v>
      </c>
      <c r="K48" s="490" t="str">
        <f>'0a. Country information'!$F$30</f>
        <v>Yellow Fever</v>
      </c>
      <c r="L48" s="564" t="e" cm="1">
        <f t="array" ref="L48">SUMPRODUCT(--(Before_staffFunding='0d. Support language'!$A$14),'B. Intermediate calculations'!$H$109:$H$188,'B. Intermediate calculations'!$Q$109:$Q$188,'B. Intermediate calculations'!$N$109:$N$188)*YF_share</f>
        <v>#DIV/0!</v>
      </c>
      <c r="M48" s="564" t="e">
        <f>L48/'0a. Country information'!$R$11</f>
        <v>#DIV/0!</v>
      </c>
      <c r="N48" s="473" t="str">
        <f>'0d. Support language'!$C$9</f>
        <v>Donor/Partner</v>
      </c>
      <c r="O48" s="366" t="s">
        <v>397</v>
      </c>
      <c r="P48" s="357"/>
    </row>
    <row r="49" spans="1:16">
      <c r="A49" s="363">
        <f>'1. General information'!$E$8</f>
        <v>0</v>
      </c>
      <c r="B49" s="363">
        <f>'1. General information'!$E$9</f>
        <v>0</v>
      </c>
      <c r="C49" s="363">
        <f>'1. General information'!$E$10</f>
        <v>0</v>
      </c>
      <c r="D49" s="363">
        <f>'1. General information'!$E$11</f>
        <v>0</v>
      </c>
      <c r="E49" s="367" t="s">
        <v>7666</v>
      </c>
      <c r="F49" s="363" t="s">
        <v>7612</v>
      </c>
      <c r="G49" s="363" t="s">
        <v>7613</v>
      </c>
      <c r="H49" s="363" t="s">
        <v>397</v>
      </c>
      <c r="I49" s="363" t="s">
        <v>7636</v>
      </c>
      <c r="J49" s="363" t="s">
        <v>7662</v>
      </c>
      <c r="K49" s="490" t="str">
        <f>'0a. Country information'!$F$31</f>
        <v>Meningitis A</v>
      </c>
      <c r="L49" s="564" t="e" cm="1">
        <f t="array" ref="L49">SUMPRODUCT(--(Before_staffFunding='0d. Support language'!$A$14),'B. Intermediate calculations'!$H$109:$H$188,'B. Intermediate calculations'!$Q$109:$Q$188,'B. Intermediate calculations'!$N$109:$N$188)*MenA_share</f>
        <v>#DIV/0!</v>
      </c>
      <c r="M49" s="564" t="e">
        <f>L49/'0a. Country information'!$R$11</f>
        <v>#DIV/0!</v>
      </c>
      <c r="N49" s="473" t="str">
        <f>'0d. Support language'!$C$9</f>
        <v>Donor/Partner</v>
      </c>
      <c r="O49" s="366" t="s">
        <v>397</v>
      </c>
      <c r="P49" s="357"/>
    </row>
    <row r="50" spans="1:16">
      <c r="A50" s="363">
        <f>'1. General information'!$E$8</f>
        <v>0</v>
      </c>
      <c r="B50" s="363">
        <f>'1. General information'!$E$9</f>
        <v>0</v>
      </c>
      <c r="C50" s="363">
        <f>'1. General information'!$E$10</f>
        <v>0</v>
      </c>
      <c r="D50" s="363">
        <f>'1. General information'!$E$11</f>
        <v>0</v>
      </c>
      <c r="E50" s="367" t="s">
        <v>7666</v>
      </c>
      <c r="F50" s="363" t="s">
        <v>7612</v>
      </c>
      <c r="G50" s="363" t="s">
        <v>7613</v>
      </c>
      <c r="H50" s="363" t="s">
        <v>32</v>
      </c>
      <c r="I50" s="363" t="s">
        <v>7636</v>
      </c>
      <c r="J50" s="363" t="s">
        <v>7662</v>
      </c>
      <c r="K50" s="490" t="str">
        <f>'0a. Country information'!$F$30</f>
        <v>Yellow Fever</v>
      </c>
      <c r="L50" s="564" t="e" cm="1">
        <f t="array" ref="L50">SUMPRODUCT(--(Before_staffFunding='0d. Support language'!$A$14),'B. Intermediate calculations'!$H$109:$H$188,'B. Intermediate calculations'!$R$109:$R$188,'B. Intermediate calculations'!$N$109:$N$188)*YF_share</f>
        <v>#DIV/0!</v>
      </c>
      <c r="M50" s="564" t="e">
        <f>L50/'0a. Country information'!$R$11</f>
        <v>#DIV/0!</v>
      </c>
      <c r="N50" s="473" t="str">
        <f>'0d. Support language'!$C$9</f>
        <v>Donor/Partner</v>
      </c>
      <c r="O50" s="366" t="s">
        <v>32</v>
      </c>
      <c r="P50" s="357"/>
    </row>
    <row r="51" spans="1:16">
      <c r="A51" s="363">
        <f>'1. General information'!$E$8</f>
        <v>0</v>
      </c>
      <c r="B51" s="363">
        <f>'1. General information'!$E$9</f>
        <v>0</v>
      </c>
      <c r="C51" s="363">
        <f>'1. General information'!$E$10</f>
        <v>0</v>
      </c>
      <c r="D51" s="363">
        <f>'1. General information'!$E$11</f>
        <v>0</v>
      </c>
      <c r="E51" s="367" t="s">
        <v>7666</v>
      </c>
      <c r="F51" s="363" t="s">
        <v>7612</v>
      </c>
      <c r="G51" s="363" t="s">
        <v>7613</v>
      </c>
      <c r="H51" s="363" t="s">
        <v>32</v>
      </c>
      <c r="I51" s="363" t="s">
        <v>7636</v>
      </c>
      <c r="J51" s="363" t="s">
        <v>7662</v>
      </c>
      <c r="K51" s="490" t="str">
        <f>'0a. Country information'!$F$31</f>
        <v>Meningitis A</v>
      </c>
      <c r="L51" s="564" t="e" cm="1">
        <f t="array" ref="L51">SUMPRODUCT(--(Before_staffFunding='0d. Support language'!$A$14),'B. Intermediate calculations'!$H$109:$H$188,'B. Intermediate calculations'!$R$109:$R$188,'B. Intermediate calculations'!$N$109:$N$188)*MenA_share</f>
        <v>#DIV/0!</v>
      </c>
      <c r="M51" s="564" t="e">
        <f>L51/'0a. Country information'!$R$11</f>
        <v>#DIV/0!</v>
      </c>
      <c r="N51" s="473" t="str">
        <f>'0d. Support language'!$C$9</f>
        <v>Donor/Partner</v>
      </c>
      <c r="O51" s="366" t="s">
        <v>32</v>
      </c>
      <c r="P51" s="357"/>
    </row>
    <row r="52" spans="1:16">
      <c r="A52" s="363">
        <f>'1. General information'!$E$8</f>
        <v>0</v>
      </c>
      <c r="B52" s="363">
        <f>'1. General information'!$E$9</f>
        <v>0</v>
      </c>
      <c r="C52" s="363">
        <f>'1. General information'!$E$10</f>
        <v>0</v>
      </c>
      <c r="D52" s="363">
        <f>'1. General information'!$E$11</f>
        <v>0</v>
      </c>
      <c r="E52" s="367" t="s">
        <v>7666</v>
      </c>
      <c r="F52" s="363" t="s">
        <v>7612</v>
      </c>
      <c r="G52" s="363" t="s">
        <v>7613</v>
      </c>
      <c r="H52" s="363" t="s">
        <v>91</v>
      </c>
      <c r="I52" s="363" t="s">
        <v>7636</v>
      </c>
      <c r="J52" s="363" t="s">
        <v>7662</v>
      </c>
      <c r="K52" s="490" t="str">
        <f>'0a. Country information'!$F$30</f>
        <v>Yellow Fever</v>
      </c>
      <c r="L52" s="564" t="e" cm="1">
        <f t="array" ref="L52">SUMPRODUCT(--(Before_staffFunding='0d. Support language'!$A$14),'B. Intermediate calculations'!$H$109:$H$188,'B. Intermediate calculations'!$S$109:$S$188,'B. Intermediate calculations'!$N$109:$N$188)*YF_share</f>
        <v>#DIV/0!</v>
      </c>
      <c r="M52" s="564" t="e">
        <f>L52/'0a. Country information'!$R$11</f>
        <v>#DIV/0!</v>
      </c>
      <c r="N52" s="473" t="str">
        <f>'0d. Support language'!$C$9</f>
        <v>Donor/Partner</v>
      </c>
      <c r="O52" s="366" t="s">
        <v>91</v>
      </c>
      <c r="P52" s="357"/>
    </row>
    <row r="53" spans="1:16">
      <c r="A53" s="363">
        <f>'1. General information'!$E$8</f>
        <v>0</v>
      </c>
      <c r="B53" s="363">
        <f>'1. General information'!$E$9</f>
        <v>0</v>
      </c>
      <c r="C53" s="363">
        <f>'1. General information'!$E$10</f>
        <v>0</v>
      </c>
      <c r="D53" s="363">
        <f>'1. General information'!$E$11</f>
        <v>0</v>
      </c>
      <c r="E53" s="367" t="s">
        <v>7666</v>
      </c>
      <c r="F53" s="363" t="s">
        <v>7612</v>
      </c>
      <c r="G53" s="363" t="s">
        <v>7613</v>
      </c>
      <c r="H53" s="363" t="s">
        <v>91</v>
      </c>
      <c r="I53" s="363" t="s">
        <v>7636</v>
      </c>
      <c r="J53" s="363" t="s">
        <v>7662</v>
      </c>
      <c r="K53" s="490" t="str">
        <f>'0a. Country information'!$F$31</f>
        <v>Meningitis A</v>
      </c>
      <c r="L53" s="564" t="e" cm="1">
        <f t="array" ref="L53">SUMPRODUCT(--(Before_staffFunding='0d. Support language'!$A$14),'B. Intermediate calculations'!$H$109:$H$188,'B. Intermediate calculations'!$S$109:$S$188,'B. Intermediate calculations'!$N$109:$N$188)*MenA_share</f>
        <v>#DIV/0!</v>
      </c>
      <c r="M53" s="564" t="e">
        <f>L53/'0a. Country information'!$R$11</f>
        <v>#DIV/0!</v>
      </c>
      <c r="N53" s="473" t="str">
        <f>'0d. Support language'!$C$9</f>
        <v>Donor/Partner</v>
      </c>
      <c r="O53" s="366" t="s">
        <v>91</v>
      </c>
      <c r="P53" s="357"/>
    </row>
    <row r="54" spans="1:16">
      <c r="A54" s="363">
        <f>'1. General information'!$E$8</f>
        <v>0</v>
      </c>
      <c r="B54" s="363">
        <f>'1. General information'!$E$9</f>
        <v>0</v>
      </c>
      <c r="C54" s="363">
        <f>'1. General information'!$E$10</f>
        <v>0</v>
      </c>
      <c r="D54" s="363">
        <f>'1. General information'!$E$11</f>
        <v>0</v>
      </c>
      <c r="E54" s="367" t="s">
        <v>7666</v>
      </c>
      <c r="F54" s="363" t="s">
        <v>7612</v>
      </c>
      <c r="G54" s="363" t="s">
        <v>7613</v>
      </c>
      <c r="H54" s="363" t="s">
        <v>7</v>
      </c>
      <c r="I54" s="363" t="s">
        <v>7636</v>
      </c>
      <c r="J54" s="363" t="s">
        <v>7662</v>
      </c>
      <c r="K54" s="490" t="str">
        <f>'0a. Country information'!$F$30</f>
        <v>Yellow Fever</v>
      </c>
      <c r="L54" s="564" t="e" cm="1">
        <f t="array" ref="L54">SUMPRODUCT(--(Before_staffFunding='0d. Support language'!$A$14),'B. Intermediate calculations'!$H$109:$H$188,'B. Intermediate calculations'!$T$109:$T$188,'B. Intermediate calculations'!$N$109:$N$188)*YF_share</f>
        <v>#DIV/0!</v>
      </c>
      <c r="M54" s="564" t="e">
        <f>L54/'0a. Country information'!$R$11</f>
        <v>#DIV/0!</v>
      </c>
      <c r="N54" s="473" t="str">
        <f>'0d. Support language'!$C$9</f>
        <v>Donor/Partner</v>
      </c>
      <c r="O54" s="366" t="s">
        <v>7</v>
      </c>
      <c r="P54" s="357"/>
    </row>
    <row r="55" spans="1:16">
      <c r="A55" s="363">
        <f>'1. General information'!$E$8</f>
        <v>0</v>
      </c>
      <c r="B55" s="363">
        <f>'1. General information'!$E$9</f>
        <v>0</v>
      </c>
      <c r="C55" s="363">
        <f>'1. General information'!$E$10</f>
        <v>0</v>
      </c>
      <c r="D55" s="363">
        <f>'1. General information'!$E$11</f>
        <v>0</v>
      </c>
      <c r="E55" s="367" t="s">
        <v>7666</v>
      </c>
      <c r="F55" s="363" t="s">
        <v>7612</v>
      </c>
      <c r="G55" s="363" t="s">
        <v>7613</v>
      </c>
      <c r="H55" s="363" t="s">
        <v>7</v>
      </c>
      <c r="I55" s="363" t="s">
        <v>7636</v>
      </c>
      <c r="J55" s="363" t="s">
        <v>7662</v>
      </c>
      <c r="K55" s="490" t="str">
        <f>'0a. Country information'!$F$31</f>
        <v>Meningitis A</v>
      </c>
      <c r="L55" s="564" t="e" cm="1">
        <f t="array" ref="L55">SUMPRODUCT(--(Before_staffFunding='0d. Support language'!$A$14),'B. Intermediate calculations'!$H$109:$H$188,'B. Intermediate calculations'!$T$109:$T$188,'B. Intermediate calculations'!$N$109:$N$188)*MenA_share</f>
        <v>#DIV/0!</v>
      </c>
      <c r="M55" s="564" t="e">
        <f>L55/'0a. Country information'!$R$11</f>
        <v>#DIV/0!</v>
      </c>
      <c r="N55" s="473" t="str">
        <f>'0d. Support language'!$C$9</f>
        <v>Donor/Partner</v>
      </c>
      <c r="O55" s="366" t="s">
        <v>7</v>
      </c>
      <c r="P55" s="357"/>
    </row>
    <row r="56" spans="1:16">
      <c r="A56" s="363">
        <f>'1. General information'!$E$8</f>
        <v>0</v>
      </c>
      <c r="B56" s="363">
        <f>'1. General information'!$E$9</f>
        <v>0</v>
      </c>
      <c r="C56" s="363">
        <f>'1. General information'!$E$10</f>
        <v>0</v>
      </c>
      <c r="D56" s="363">
        <f>'1. General information'!$E$11</f>
        <v>0</v>
      </c>
      <c r="E56" s="367" t="s">
        <v>7666</v>
      </c>
      <c r="F56" s="363" t="s">
        <v>7612</v>
      </c>
      <c r="G56" s="363" t="s">
        <v>7613</v>
      </c>
      <c r="H56" s="363" t="s">
        <v>25</v>
      </c>
      <c r="I56" s="363" t="s">
        <v>7636</v>
      </c>
      <c r="J56" s="363" t="s">
        <v>7662</v>
      </c>
      <c r="K56" s="490" t="str">
        <f>'0a. Country information'!$F$30</f>
        <v>Yellow Fever</v>
      </c>
      <c r="L56" s="564" t="e" cm="1">
        <f t="array" ref="L56">SUMPRODUCT(--(Before_staffFunding='0d. Support language'!$A$14),'B. Intermediate calculations'!$H$109:$H$188,'B. Intermediate calculations'!$U$109:$U$188,'B. Intermediate calculations'!$N$109:$N$188)*YF_share</f>
        <v>#DIV/0!</v>
      </c>
      <c r="M56" s="564" t="e">
        <f>L56/'0a. Country information'!$R$11</f>
        <v>#DIV/0!</v>
      </c>
      <c r="N56" s="473" t="str">
        <f>'0d. Support language'!$C$9</f>
        <v>Donor/Partner</v>
      </c>
      <c r="O56" s="366" t="s">
        <v>25</v>
      </c>
      <c r="P56" s="357"/>
    </row>
    <row r="57" spans="1:16">
      <c r="A57" s="363">
        <f>'1. General information'!$E$8</f>
        <v>0</v>
      </c>
      <c r="B57" s="363">
        <f>'1. General information'!$E$9</f>
        <v>0</v>
      </c>
      <c r="C57" s="363">
        <f>'1. General information'!$E$10</f>
        <v>0</v>
      </c>
      <c r="D57" s="363">
        <f>'1. General information'!$E$11</f>
        <v>0</v>
      </c>
      <c r="E57" s="367" t="s">
        <v>7666</v>
      </c>
      <c r="F57" s="363" t="s">
        <v>7612</v>
      </c>
      <c r="G57" s="363" t="s">
        <v>7613</v>
      </c>
      <c r="H57" s="363" t="s">
        <v>25</v>
      </c>
      <c r="I57" s="363" t="s">
        <v>7636</v>
      </c>
      <c r="J57" s="363" t="s">
        <v>7662</v>
      </c>
      <c r="K57" s="490" t="str">
        <f>'0a. Country information'!$F$31</f>
        <v>Meningitis A</v>
      </c>
      <c r="L57" s="564" t="e" cm="1">
        <f t="array" ref="L57">SUMPRODUCT(--(Before_staffFunding='0d. Support language'!$A$14),'B. Intermediate calculations'!$H$109:$H$188,'B. Intermediate calculations'!$U$109:$U$188,'B. Intermediate calculations'!$N$109:$N$188)*MenA_share</f>
        <v>#DIV/0!</v>
      </c>
      <c r="M57" s="564" t="e">
        <f>L57/'0a. Country information'!$R$11</f>
        <v>#DIV/0!</v>
      </c>
      <c r="N57" s="473" t="str">
        <f>'0d. Support language'!$C$9</f>
        <v>Donor/Partner</v>
      </c>
      <c r="O57" s="366" t="s">
        <v>25</v>
      </c>
      <c r="P57" s="357"/>
    </row>
    <row r="58" spans="1:16">
      <c r="A58" s="363">
        <f>'1. General information'!$E$8</f>
        <v>0</v>
      </c>
      <c r="B58" s="363">
        <f>'1. General information'!$E$9</f>
        <v>0</v>
      </c>
      <c r="C58" s="363">
        <f>'1. General information'!$E$10</f>
        <v>0</v>
      </c>
      <c r="D58" s="363">
        <f>'1. General information'!$E$11</f>
        <v>0</v>
      </c>
      <c r="E58" s="367" t="s">
        <v>7666</v>
      </c>
      <c r="F58" s="363" t="s">
        <v>7612</v>
      </c>
      <c r="G58" s="363" t="s">
        <v>7613</v>
      </c>
      <c r="H58" s="363" t="s">
        <v>33</v>
      </c>
      <c r="I58" s="363" t="s">
        <v>7636</v>
      </c>
      <c r="J58" s="363" t="s">
        <v>7662</v>
      </c>
      <c r="K58" s="490" t="str">
        <f>'0a. Country information'!$F$30</f>
        <v>Yellow Fever</v>
      </c>
      <c r="L58" s="564" t="e" cm="1">
        <f t="array" ref="L58">SUMPRODUCT(--(Before_staffFunding='0d. Support language'!$A$14),'B. Intermediate calculations'!$H$109:$H$188,'B. Intermediate calculations'!$V$109:$V$188,'B. Intermediate calculations'!$N$109:$N$188)*YF_share</f>
        <v>#DIV/0!</v>
      </c>
      <c r="M58" s="564" t="e">
        <f>L58/'0a. Country information'!$R$11</f>
        <v>#DIV/0!</v>
      </c>
      <c r="N58" s="473" t="str">
        <f>'0d. Support language'!$C$9</f>
        <v>Donor/Partner</v>
      </c>
      <c r="O58" s="366" t="s">
        <v>33</v>
      </c>
      <c r="P58" s="357"/>
    </row>
    <row r="59" spans="1:16">
      <c r="A59" s="363">
        <f>'1. General information'!$E$8</f>
        <v>0</v>
      </c>
      <c r="B59" s="363">
        <f>'1. General information'!$E$9</f>
        <v>0</v>
      </c>
      <c r="C59" s="363">
        <f>'1. General information'!$E$10</f>
        <v>0</v>
      </c>
      <c r="D59" s="363">
        <f>'1. General information'!$E$11</f>
        <v>0</v>
      </c>
      <c r="E59" s="367" t="s">
        <v>7666</v>
      </c>
      <c r="F59" s="363" t="s">
        <v>7612</v>
      </c>
      <c r="G59" s="363" t="s">
        <v>7613</v>
      </c>
      <c r="H59" s="363" t="s">
        <v>33</v>
      </c>
      <c r="I59" s="363" t="s">
        <v>7636</v>
      </c>
      <c r="J59" s="363" t="s">
        <v>7662</v>
      </c>
      <c r="K59" s="490" t="str">
        <f>'0a. Country information'!$F$31</f>
        <v>Meningitis A</v>
      </c>
      <c r="L59" s="564" t="e" cm="1">
        <f t="array" ref="L59">SUMPRODUCT(--(Before_staffFunding='0d. Support language'!$A$14),'B. Intermediate calculations'!$H$109:$H$188,'B. Intermediate calculations'!$V$109:$V$188,'B. Intermediate calculations'!$N$109:$N$188)*MenA_share</f>
        <v>#DIV/0!</v>
      </c>
      <c r="M59" s="564" t="e">
        <f>L59/'0a. Country information'!$R$11</f>
        <v>#DIV/0!</v>
      </c>
      <c r="N59" s="473" t="str">
        <f>'0d. Support language'!$C$9</f>
        <v>Donor/Partner</v>
      </c>
      <c r="O59" s="366" t="s">
        <v>33</v>
      </c>
      <c r="P59" s="357"/>
    </row>
    <row r="60" spans="1:16">
      <c r="A60" s="363">
        <f>'1. General information'!$E$8</f>
        <v>0</v>
      </c>
      <c r="B60" s="363">
        <f>'1. General information'!$E$9</f>
        <v>0</v>
      </c>
      <c r="C60" s="363">
        <f>'1. General information'!$E$10</f>
        <v>0</v>
      </c>
      <c r="D60" s="363">
        <f>'1. General information'!$E$11</f>
        <v>0</v>
      </c>
      <c r="E60" s="367" t="s">
        <v>7666</v>
      </c>
      <c r="F60" s="363" t="s">
        <v>7612</v>
      </c>
      <c r="G60" s="363" t="s">
        <v>7613</v>
      </c>
      <c r="H60" s="363" t="s">
        <v>92</v>
      </c>
      <c r="I60" s="363" t="s">
        <v>7636</v>
      </c>
      <c r="J60" s="363" t="s">
        <v>7662</v>
      </c>
      <c r="K60" s="490" t="str">
        <f>'0a. Country information'!$F$30</f>
        <v>Yellow Fever</v>
      </c>
      <c r="L60" s="564" t="e" cm="1">
        <f t="array" ref="L60">SUMPRODUCT(--(Before_staffFunding='0d. Support language'!$A$14),'B. Intermediate calculations'!$H$109:$H$188,'B. Intermediate calculations'!$W$109:$W$188,'B. Intermediate calculations'!$N$109:$N$188)*YF_share</f>
        <v>#DIV/0!</v>
      </c>
      <c r="M60" s="564" t="e">
        <f>L60/'0a. Country information'!$R$11</f>
        <v>#DIV/0!</v>
      </c>
      <c r="N60" s="473" t="str">
        <f>'0d. Support language'!$C$9</f>
        <v>Donor/Partner</v>
      </c>
      <c r="O60" s="366" t="s">
        <v>92</v>
      </c>
      <c r="P60" s="357"/>
    </row>
    <row r="61" spans="1:16">
      <c r="A61" s="363">
        <f>'1. General information'!$E$8</f>
        <v>0</v>
      </c>
      <c r="B61" s="363">
        <f>'1. General information'!$E$9</f>
        <v>0</v>
      </c>
      <c r="C61" s="363">
        <f>'1. General information'!$E$10</f>
        <v>0</v>
      </c>
      <c r="D61" s="363">
        <f>'1. General information'!$E$11</f>
        <v>0</v>
      </c>
      <c r="E61" s="367" t="s">
        <v>7666</v>
      </c>
      <c r="F61" s="363" t="s">
        <v>7612</v>
      </c>
      <c r="G61" s="363" t="s">
        <v>7613</v>
      </c>
      <c r="H61" s="363" t="s">
        <v>92</v>
      </c>
      <c r="I61" s="363" t="s">
        <v>7636</v>
      </c>
      <c r="J61" s="363" t="s">
        <v>7662</v>
      </c>
      <c r="K61" s="490" t="str">
        <f>'0a. Country information'!$F$31</f>
        <v>Meningitis A</v>
      </c>
      <c r="L61" s="564" t="e" cm="1">
        <f t="array" ref="L61">SUMPRODUCT(--(Before_staffFunding='0d. Support language'!$A$14),'B. Intermediate calculations'!$H$109:$H$188,'B. Intermediate calculations'!$W$109:$W$188,'B. Intermediate calculations'!$N$109:$N$188)*MenA_share</f>
        <v>#DIV/0!</v>
      </c>
      <c r="M61" s="564" t="e">
        <f>L61/'0a. Country information'!$R$11</f>
        <v>#DIV/0!</v>
      </c>
      <c r="N61" s="473" t="str">
        <f>'0d. Support language'!$C$9</f>
        <v>Donor/Partner</v>
      </c>
      <c r="O61" s="366" t="s">
        <v>92</v>
      </c>
      <c r="P61" s="357"/>
    </row>
    <row r="62" spans="1:16">
      <c r="A62" s="363">
        <f>'1. General information'!$E$8</f>
        <v>0</v>
      </c>
      <c r="B62" s="363">
        <f>'1. General information'!$E$9</f>
        <v>0</v>
      </c>
      <c r="C62" s="363">
        <f>'1. General information'!$E$10</f>
        <v>0</v>
      </c>
      <c r="D62" s="363">
        <f>'1. General information'!$E$11</f>
        <v>0</v>
      </c>
      <c r="E62" s="367" t="s">
        <v>7666</v>
      </c>
      <c r="F62" s="363" t="s">
        <v>7612</v>
      </c>
      <c r="G62" s="363" t="s">
        <v>7613</v>
      </c>
      <c r="H62" s="363" t="s">
        <v>31</v>
      </c>
      <c r="I62" s="363" t="s">
        <v>7636</v>
      </c>
      <c r="J62" s="363" t="s">
        <v>7662</v>
      </c>
      <c r="K62" s="490" t="str">
        <f>'0a. Country information'!$F$30</f>
        <v>Yellow Fever</v>
      </c>
      <c r="L62" s="564" t="e" cm="1">
        <f t="array" ref="L62">SUMPRODUCT(--(Before_staffFunding='0d. Support language'!$A$14),'B. Intermediate calculations'!$H$109:$H$188,'B. Intermediate calculations'!$X$109:$X$188,'B. Intermediate calculations'!$N$109:$N$188)*YF_share</f>
        <v>#DIV/0!</v>
      </c>
      <c r="M62" s="564" t="e">
        <f>L62/'0a. Country information'!$R$11</f>
        <v>#DIV/0!</v>
      </c>
      <c r="N62" s="473" t="str">
        <f>'0d. Support language'!$C$9</f>
        <v>Donor/Partner</v>
      </c>
      <c r="O62" s="366" t="s">
        <v>31</v>
      </c>
      <c r="P62" s="357"/>
    </row>
    <row r="63" spans="1:16">
      <c r="A63" s="363">
        <f>'1. General information'!$E$8</f>
        <v>0</v>
      </c>
      <c r="B63" s="363">
        <f>'1. General information'!$E$9</f>
        <v>0</v>
      </c>
      <c r="C63" s="363">
        <f>'1. General information'!$E$10</f>
        <v>0</v>
      </c>
      <c r="D63" s="363">
        <f>'1. General information'!$E$11</f>
        <v>0</v>
      </c>
      <c r="E63" s="367" t="s">
        <v>7666</v>
      </c>
      <c r="F63" s="363" t="s">
        <v>7612</v>
      </c>
      <c r="G63" s="363" t="s">
        <v>7613</v>
      </c>
      <c r="H63" s="363" t="s">
        <v>31</v>
      </c>
      <c r="I63" s="363" t="s">
        <v>7636</v>
      </c>
      <c r="J63" s="363" t="s">
        <v>7662</v>
      </c>
      <c r="K63" s="490" t="str">
        <f>'0a. Country information'!$F$31</f>
        <v>Meningitis A</v>
      </c>
      <c r="L63" s="564" t="e" cm="1">
        <f t="array" ref="L63">SUMPRODUCT(--(Before_staffFunding='0d. Support language'!$A$14),'B. Intermediate calculations'!$H$109:$H$188,'B. Intermediate calculations'!$X$109:$X$188,'B. Intermediate calculations'!$N$109:$N$188)*MenA_share</f>
        <v>#DIV/0!</v>
      </c>
      <c r="M63" s="564" t="e">
        <f>L63/'0a. Country information'!$R$11</f>
        <v>#DIV/0!</v>
      </c>
      <c r="N63" s="473" t="str">
        <f>'0d. Support language'!$C$9</f>
        <v>Donor/Partner</v>
      </c>
      <c r="O63" s="366" t="s">
        <v>31</v>
      </c>
      <c r="P63" s="357"/>
    </row>
    <row r="64" spans="1:16">
      <c r="A64" s="363">
        <f>'1. General information'!$E$8</f>
        <v>0</v>
      </c>
      <c r="B64" s="363">
        <f>'1. General information'!$E$9</f>
        <v>0</v>
      </c>
      <c r="C64" s="363">
        <f>'1. General information'!$E$10</f>
        <v>0</v>
      </c>
      <c r="D64" s="363">
        <f>'1. General information'!$E$11</f>
        <v>0</v>
      </c>
      <c r="E64" s="367" t="s">
        <v>7666</v>
      </c>
      <c r="F64" s="363" t="s">
        <v>7612</v>
      </c>
      <c r="G64" s="363" t="s">
        <v>7613</v>
      </c>
      <c r="H64" s="363" t="s">
        <v>109</v>
      </c>
      <c r="I64" s="363" t="s">
        <v>7636</v>
      </c>
      <c r="J64" s="363" t="s">
        <v>7662</v>
      </c>
      <c r="K64" s="490" t="str">
        <f>'0a. Country information'!$F$30</f>
        <v>Yellow Fever</v>
      </c>
      <c r="L64" s="564" t="e" cm="1">
        <f t="array" ref="L64">SUMPRODUCT(--(Before_staffFunding='0d. Support language'!$A$14),'B. Intermediate calculations'!$H$109:$H$188,'B. Intermediate calculations'!$Y$109:$Y$188,'B. Intermediate calculations'!$N$109:$N$188)*YF_share</f>
        <v>#DIV/0!</v>
      </c>
      <c r="M64" s="564" t="e">
        <f>L64/'0a. Country information'!$R$11</f>
        <v>#DIV/0!</v>
      </c>
      <c r="N64" s="473" t="str">
        <f>'0d. Support language'!$C$9</f>
        <v>Donor/Partner</v>
      </c>
      <c r="O64" s="366" t="s">
        <v>109</v>
      </c>
      <c r="P64" s="357"/>
    </row>
    <row r="65" spans="1:16">
      <c r="A65" s="363">
        <f>'1. General information'!$E$8</f>
        <v>0</v>
      </c>
      <c r="B65" s="363">
        <f>'1. General information'!$E$9</f>
        <v>0</v>
      </c>
      <c r="C65" s="363">
        <f>'1. General information'!$E$10</f>
        <v>0</v>
      </c>
      <c r="D65" s="363">
        <f>'1. General information'!$E$11</f>
        <v>0</v>
      </c>
      <c r="E65" s="367" t="s">
        <v>7666</v>
      </c>
      <c r="F65" s="363" t="s">
        <v>7612</v>
      </c>
      <c r="G65" s="363" t="s">
        <v>7613</v>
      </c>
      <c r="H65" s="363" t="s">
        <v>109</v>
      </c>
      <c r="I65" s="363" t="s">
        <v>7636</v>
      </c>
      <c r="J65" s="363" t="s">
        <v>7662</v>
      </c>
      <c r="K65" s="490" t="str">
        <f>'0a. Country information'!$F$31</f>
        <v>Meningitis A</v>
      </c>
      <c r="L65" s="564" t="e" cm="1">
        <f t="array" ref="L65">SUMPRODUCT(--(Before_staffFunding='0d. Support language'!$A$14),'B. Intermediate calculations'!$H$109:$H$188,'B. Intermediate calculations'!$Y$109:$Y$188,'B. Intermediate calculations'!$N$109:$N$188)*MenA_share</f>
        <v>#DIV/0!</v>
      </c>
      <c r="M65" s="564" t="e">
        <f>L65/'0a. Country information'!$R$11</f>
        <v>#DIV/0!</v>
      </c>
      <c r="N65" s="473" t="str">
        <f>'0d. Support language'!$C$9</f>
        <v>Donor/Partner</v>
      </c>
      <c r="O65" s="366" t="s">
        <v>109</v>
      </c>
      <c r="P65" s="357"/>
    </row>
    <row r="66" spans="1:16">
      <c r="A66" s="368">
        <f>'1. General information'!$E$8</f>
        <v>0</v>
      </c>
      <c r="B66" s="368">
        <f>'1. General information'!$E$9</f>
        <v>0</v>
      </c>
      <c r="C66" s="368">
        <f>'1. General information'!$E$10</f>
        <v>0</v>
      </c>
      <c r="D66" s="368">
        <f>'1. General information'!$E$11</f>
        <v>0</v>
      </c>
      <c r="E66" s="369" t="s">
        <v>7670</v>
      </c>
      <c r="F66" s="368" t="s">
        <v>7634</v>
      </c>
      <c r="G66" s="368" t="s">
        <v>7613</v>
      </c>
      <c r="H66" s="368" t="s">
        <v>36</v>
      </c>
      <c r="I66" s="368" t="s">
        <v>7636</v>
      </c>
      <c r="J66" s="368" t="s">
        <v>7662</v>
      </c>
      <c r="K66" s="491" t="str">
        <f>'0a. Country information'!$F$30</f>
        <v>Yellow Fever</v>
      </c>
      <c r="L66" s="565" t="e" cm="1">
        <f t="array" ref="L66">SUMPRODUCT(--(Before_staffFunding='0d. Support language'!$A$13),'B. Intermediate calculations'!$G$109:$G$188,'B. Intermediate calculations'!$P$109:$P$188,'B. Intermediate calculations'!$O$109:$O$188)*YF_share</f>
        <v>#DIV/0!</v>
      </c>
      <c r="M66" s="565" t="e">
        <f>L66/'0a. Country information'!$R$11</f>
        <v>#DIV/0!</v>
      </c>
      <c r="N66" s="474" t="str">
        <f>'0d. Support language'!$C$10</f>
        <v>MOH/Facility</v>
      </c>
      <c r="O66" s="370" t="s">
        <v>7671</v>
      </c>
      <c r="P66" s="357"/>
    </row>
    <row r="67" spans="1:16">
      <c r="A67" s="368">
        <f>'1. General information'!$E$8</f>
        <v>0</v>
      </c>
      <c r="B67" s="368">
        <f>'1. General information'!$E$9</f>
        <v>0</v>
      </c>
      <c r="C67" s="368">
        <f>'1. General information'!$E$10</f>
        <v>0</v>
      </c>
      <c r="D67" s="368">
        <f>'1. General information'!$E$11</f>
        <v>0</v>
      </c>
      <c r="E67" s="369" t="s">
        <v>7670</v>
      </c>
      <c r="F67" s="368" t="s">
        <v>7634</v>
      </c>
      <c r="G67" s="368" t="s">
        <v>7613</v>
      </c>
      <c r="H67" s="368" t="s">
        <v>36</v>
      </c>
      <c r="I67" s="368" t="s">
        <v>7636</v>
      </c>
      <c r="J67" s="368" t="s">
        <v>7662</v>
      </c>
      <c r="K67" s="491" t="str">
        <f>'0a. Country information'!$F$31</f>
        <v>Meningitis A</v>
      </c>
      <c r="L67" s="565" t="e" cm="1">
        <f t="array" ref="L67">SUMPRODUCT(--(Before_staffFunding='0d. Support language'!$A$13),'B. Intermediate calculations'!$G$109:$G$188,'B. Intermediate calculations'!$P$109:$P$188,'B. Intermediate calculations'!$O$109:$O$188)*MenA_share</f>
        <v>#DIV/0!</v>
      </c>
      <c r="M67" s="565" t="e">
        <f>L67/'0a. Country information'!$R$11</f>
        <v>#DIV/0!</v>
      </c>
      <c r="N67" s="474" t="str">
        <f>'0d. Support language'!$C$10</f>
        <v>MOH/Facility</v>
      </c>
      <c r="O67" s="370" t="s">
        <v>7672</v>
      </c>
      <c r="P67" s="357"/>
    </row>
    <row r="68" spans="1:16">
      <c r="A68" s="368">
        <f>'1. General information'!$E$8</f>
        <v>0</v>
      </c>
      <c r="B68" s="368">
        <f>'1. General information'!$E$9</f>
        <v>0</v>
      </c>
      <c r="C68" s="368">
        <f>'1. General information'!$E$10</f>
        <v>0</v>
      </c>
      <c r="D68" s="368">
        <f>'1. General information'!$E$11</f>
        <v>0</v>
      </c>
      <c r="E68" s="369" t="s">
        <v>7670</v>
      </c>
      <c r="F68" s="368" t="s">
        <v>7634</v>
      </c>
      <c r="G68" s="368" t="s">
        <v>7613</v>
      </c>
      <c r="H68" s="368" t="s">
        <v>397</v>
      </c>
      <c r="I68" s="368" t="s">
        <v>7636</v>
      </c>
      <c r="J68" s="368" t="s">
        <v>7662</v>
      </c>
      <c r="K68" s="491" t="str">
        <f>'0a. Country information'!$F$30</f>
        <v>Yellow Fever</v>
      </c>
      <c r="L68" s="565" t="e" cm="1">
        <f t="array" ref="L68">SUMPRODUCT(--(Before_staffFunding='0d. Support language'!$A$13),'B. Intermediate calculations'!$G$109:$G$188,'B. Intermediate calculations'!$Q$109:$Q$188,'B. Intermediate calculations'!$O$109:$O$188)*YF_share</f>
        <v>#DIV/0!</v>
      </c>
      <c r="M68" s="565" t="e">
        <f>L68/'0a. Country information'!$R$11</f>
        <v>#DIV/0!</v>
      </c>
      <c r="N68" s="474" t="str">
        <f>'0d. Support language'!$C$10</f>
        <v>MOH/Facility</v>
      </c>
      <c r="O68" s="371" t="s">
        <v>397</v>
      </c>
      <c r="P68" s="357"/>
    </row>
    <row r="69" spans="1:16">
      <c r="A69" s="368">
        <f>'1. General information'!$E$8</f>
        <v>0</v>
      </c>
      <c r="B69" s="368">
        <f>'1. General information'!$E$9</f>
        <v>0</v>
      </c>
      <c r="C69" s="368">
        <f>'1. General information'!$E$10</f>
        <v>0</v>
      </c>
      <c r="D69" s="368">
        <f>'1. General information'!$E$11</f>
        <v>0</v>
      </c>
      <c r="E69" s="369" t="s">
        <v>7670</v>
      </c>
      <c r="F69" s="368" t="s">
        <v>7634</v>
      </c>
      <c r="G69" s="368" t="s">
        <v>7613</v>
      </c>
      <c r="H69" s="368" t="s">
        <v>397</v>
      </c>
      <c r="I69" s="368" t="s">
        <v>7636</v>
      </c>
      <c r="J69" s="368" t="s">
        <v>7662</v>
      </c>
      <c r="K69" s="491" t="str">
        <f>'0a. Country information'!$F$31</f>
        <v>Meningitis A</v>
      </c>
      <c r="L69" s="565" t="e" cm="1">
        <f t="array" ref="L69">SUMPRODUCT(--(Before_staffFunding='0d. Support language'!$A$13),'B. Intermediate calculations'!$G$109:$G$188,'B. Intermediate calculations'!$Q$109:$Q$188,'B. Intermediate calculations'!$O$109:$O$188)*MenA_share</f>
        <v>#DIV/0!</v>
      </c>
      <c r="M69" s="565" t="e">
        <f>L69/'0a. Country information'!$R$11</f>
        <v>#DIV/0!</v>
      </c>
      <c r="N69" s="474" t="str">
        <f>'0d. Support language'!$C$10</f>
        <v>MOH/Facility</v>
      </c>
      <c r="O69" s="371" t="s">
        <v>397</v>
      </c>
      <c r="P69" s="357"/>
    </row>
    <row r="70" spans="1:16">
      <c r="A70" s="368">
        <f>'1. General information'!$E$8</f>
        <v>0</v>
      </c>
      <c r="B70" s="368">
        <f>'1. General information'!$E$9</f>
        <v>0</v>
      </c>
      <c r="C70" s="368">
        <f>'1. General information'!$E$10</f>
        <v>0</v>
      </c>
      <c r="D70" s="368">
        <f>'1. General information'!$E$11</f>
        <v>0</v>
      </c>
      <c r="E70" s="369" t="s">
        <v>7670</v>
      </c>
      <c r="F70" s="368" t="s">
        <v>7634</v>
      </c>
      <c r="G70" s="368" t="s">
        <v>7613</v>
      </c>
      <c r="H70" s="368" t="s">
        <v>32</v>
      </c>
      <c r="I70" s="368" t="s">
        <v>7636</v>
      </c>
      <c r="J70" s="368" t="s">
        <v>7662</v>
      </c>
      <c r="K70" s="491" t="str">
        <f>'0a. Country information'!$F$30</f>
        <v>Yellow Fever</v>
      </c>
      <c r="L70" s="565" t="e" cm="1">
        <f t="array" ref="L70">SUMPRODUCT(--(Before_staffFunding='0d. Support language'!$A$13),'B. Intermediate calculations'!$G$109:$G$188,'B. Intermediate calculations'!$R$109:$R$188,'B. Intermediate calculations'!$O$109:$O$188)*YF_share</f>
        <v>#DIV/0!</v>
      </c>
      <c r="M70" s="565" t="e">
        <f>L70/'0a. Country information'!$R$11</f>
        <v>#DIV/0!</v>
      </c>
      <c r="N70" s="474" t="str">
        <f>'0d. Support language'!$C$10</f>
        <v>MOH/Facility</v>
      </c>
      <c r="O70" s="371" t="s">
        <v>32</v>
      </c>
      <c r="P70" s="357"/>
    </row>
    <row r="71" spans="1:16">
      <c r="A71" s="368">
        <f>'1. General information'!$E$8</f>
        <v>0</v>
      </c>
      <c r="B71" s="368">
        <f>'1. General information'!$E$9</f>
        <v>0</v>
      </c>
      <c r="C71" s="368">
        <f>'1. General information'!$E$10</f>
        <v>0</v>
      </c>
      <c r="D71" s="368">
        <f>'1. General information'!$E$11</f>
        <v>0</v>
      </c>
      <c r="E71" s="369" t="s">
        <v>7670</v>
      </c>
      <c r="F71" s="368" t="s">
        <v>7634</v>
      </c>
      <c r="G71" s="368" t="s">
        <v>7613</v>
      </c>
      <c r="H71" s="368" t="s">
        <v>32</v>
      </c>
      <c r="I71" s="368" t="s">
        <v>7636</v>
      </c>
      <c r="J71" s="368" t="s">
        <v>7662</v>
      </c>
      <c r="K71" s="491" t="str">
        <f>'0a. Country information'!$F$31</f>
        <v>Meningitis A</v>
      </c>
      <c r="L71" s="565" t="e" cm="1">
        <f t="array" ref="L71">SUMPRODUCT(--(Before_staffFunding='0d. Support language'!$A$13),'B. Intermediate calculations'!$G$109:$G$188,'B. Intermediate calculations'!$R$109:$R$188,'B. Intermediate calculations'!$O$109:$O$188)*MenA_share</f>
        <v>#DIV/0!</v>
      </c>
      <c r="M71" s="565" t="e">
        <f>L71/'0a. Country information'!$R$11</f>
        <v>#DIV/0!</v>
      </c>
      <c r="N71" s="474" t="str">
        <f>'0d. Support language'!$C$10</f>
        <v>MOH/Facility</v>
      </c>
      <c r="O71" s="371" t="s">
        <v>32</v>
      </c>
      <c r="P71" s="357"/>
    </row>
    <row r="72" spans="1:16">
      <c r="A72" s="368">
        <f>'1. General information'!$E$8</f>
        <v>0</v>
      </c>
      <c r="B72" s="368">
        <f>'1. General information'!$E$9</f>
        <v>0</v>
      </c>
      <c r="C72" s="368">
        <f>'1. General information'!$E$10</f>
        <v>0</v>
      </c>
      <c r="D72" s="368">
        <f>'1. General information'!$E$11</f>
        <v>0</v>
      </c>
      <c r="E72" s="369" t="s">
        <v>7670</v>
      </c>
      <c r="F72" s="368" t="s">
        <v>7634</v>
      </c>
      <c r="G72" s="368" t="s">
        <v>7613</v>
      </c>
      <c r="H72" s="368" t="s">
        <v>91</v>
      </c>
      <c r="I72" s="368" t="s">
        <v>7636</v>
      </c>
      <c r="J72" s="368" t="s">
        <v>7662</v>
      </c>
      <c r="K72" s="491" t="str">
        <f>'0a. Country information'!$F$30</f>
        <v>Yellow Fever</v>
      </c>
      <c r="L72" s="565" t="e" cm="1">
        <f t="array" ref="L72">SUMPRODUCT(--(Before_staffFunding='0d. Support language'!$A$13),'B. Intermediate calculations'!$G$109:$G$188,'B. Intermediate calculations'!$S$109:$S$188,'B. Intermediate calculations'!$O$109:$O$188)*YF_share</f>
        <v>#DIV/0!</v>
      </c>
      <c r="M72" s="565" t="e">
        <f>L72/'0a. Country information'!$R$11</f>
        <v>#DIV/0!</v>
      </c>
      <c r="N72" s="474" t="str">
        <f>'0d. Support language'!$C$10</f>
        <v>MOH/Facility</v>
      </c>
      <c r="O72" s="371" t="s">
        <v>91</v>
      </c>
      <c r="P72" s="357"/>
    </row>
    <row r="73" spans="1:16">
      <c r="A73" s="368">
        <f>'1. General information'!$E$8</f>
        <v>0</v>
      </c>
      <c r="B73" s="368">
        <f>'1. General information'!$E$9</f>
        <v>0</v>
      </c>
      <c r="C73" s="368">
        <f>'1. General information'!$E$10</f>
        <v>0</v>
      </c>
      <c r="D73" s="368">
        <f>'1. General information'!$E$11</f>
        <v>0</v>
      </c>
      <c r="E73" s="369" t="s">
        <v>7670</v>
      </c>
      <c r="F73" s="368" t="s">
        <v>7634</v>
      </c>
      <c r="G73" s="368" t="s">
        <v>7613</v>
      </c>
      <c r="H73" s="368" t="s">
        <v>91</v>
      </c>
      <c r="I73" s="368" t="s">
        <v>7636</v>
      </c>
      <c r="J73" s="368" t="s">
        <v>7662</v>
      </c>
      <c r="K73" s="491" t="str">
        <f>'0a. Country information'!$F$31</f>
        <v>Meningitis A</v>
      </c>
      <c r="L73" s="565" t="e" cm="1">
        <f t="array" ref="L73">SUMPRODUCT(--(Before_staffFunding='0d. Support language'!$A$13),'B. Intermediate calculations'!$G$109:$G$188,'B. Intermediate calculations'!$S$109:$S$188,'B. Intermediate calculations'!$O$109:$O$188)*MenA_share</f>
        <v>#DIV/0!</v>
      </c>
      <c r="M73" s="565" t="e">
        <f>L73/'0a. Country information'!$R$11</f>
        <v>#DIV/0!</v>
      </c>
      <c r="N73" s="474" t="str">
        <f>'0d. Support language'!$C$10</f>
        <v>MOH/Facility</v>
      </c>
      <c r="O73" s="371" t="s">
        <v>91</v>
      </c>
      <c r="P73" s="357"/>
    </row>
    <row r="74" spans="1:16">
      <c r="A74" s="368">
        <f>'1. General information'!$E$8</f>
        <v>0</v>
      </c>
      <c r="B74" s="368">
        <f>'1. General information'!$E$9</f>
        <v>0</v>
      </c>
      <c r="C74" s="368">
        <f>'1. General information'!$E$10</f>
        <v>0</v>
      </c>
      <c r="D74" s="368">
        <f>'1. General information'!$E$11</f>
        <v>0</v>
      </c>
      <c r="E74" s="369" t="s">
        <v>7670</v>
      </c>
      <c r="F74" s="368" t="s">
        <v>7634</v>
      </c>
      <c r="G74" s="368" t="s">
        <v>7613</v>
      </c>
      <c r="H74" s="368" t="s">
        <v>7</v>
      </c>
      <c r="I74" s="368" t="s">
        <v>7636</v>
      </c>
      <c r="J74" s="368" t="s">
        <v>7662</v>
      </c>
      <c r="K74" s="491" t="str">
        <f>'0a. Country information'!$F$30</f>
        <v>Yellow Fever</v>
      </c>
      <c r="L74" s="565" t="e" cm="1">
        <f t="array" ref="L74">SUMPRODUCT(--(Before_staffFunding='0d. Support language'!$A$13),'B. Intermediate calculations'!$G$109:$G$188,'B. Intermediate calculations'!$T$109:$T$188,'B. Intermediate calculations'!$O$109:$O$188)*YF_share</f>
        <v>#DIV/0!</v>
      </c>
      <c r="M74" s="565" t="e">
        <f>L74/'0a. Country information'!$R$11</f>
        <v>#DIV/0!</v>
      </c>
      <c r="N74" s="474" t="str">
        <f>'0d. Support language'!$C$10</f>
        <v>MOH/Facility</v>
      </c>
      <c r="O74" s="371" t="s">
        <v>7</v>
      </c>
      <c r="P74" s="357"/>
    </row>
    <row r="75" spans="1:16">
      <c r="A75" s="368">
        <f>'1. General information'!$E$8</f>
        <v>0</v>
      </c>
      <c r="B75" s="368">
        <f>'1. General information'!$E$9</f>
        <v>0</v>
      </c>
      <c r="C75" s="368">
        <f>'1. General information'!$E$10</f>
        <v>0</v>
      </c>
      <c r="D75" s="368">
        <f>'1. General information'!$E$11</f>
        <v>0</v>
      </c>
      <c r="E75" s="369" t="s">
        <v>7670</v>
      </c>
      <c r="F75" s="368" t="s">
        <v>7634</v>
      </c>
      <c r="G75" s="368" t="s">
        <v>7613</v>
      </c>
      <c r="H75" s="368" t="s">
        <v>7</v>
      </c>
      <c r="I75" s="368" t="s">
        <v>7636</v>
      </c>
      <c r="J75" s="368" t="s">
        <v>7662</v>
      </c>
      <c r="K75" s="491" t="str">
        <f>'0a. Country information'!$F$31</f>
        <v>Meningitis A</v>
      </c>
      <c r="L75" s="565" t="e" cm="1">
        <f t="array" ref="L75">SUMPRODUCT(--(Before_staffFunding='0d. Support language'!$A$13),'B. Intermediate calculations'!$G$109:$G$188,'B. Intermediate calculations'!$T$109:$T$188,'B. Intermediate calculations'!$O$109:$O$188)*MenA_share</f>
        <v>#DIV/0!</v>
      </c>
      <c r="M75" s="565" t="e">
        <f>L75/'0a. Country information'!$R$11</f>
        <v>#DIV/0!</v>
      </c>
      <c r="N75" s="474" t="str">
        <f>'0d. Support language'!$C$10</f>
        <v>MOH/Facility</v>
      </c>
      <c r="O75" s="371" t="s">
        <v>7</v>
      </c>
      <c r="P75" s="357"/>
    </row>
    <row r="76" spans="1:16">
      <c r="A76" s="368">
        <f>'1. General information'!$E$8</f>
        <v>0</v>
      </c>
      <c r="B76" s="368">
        <f>'1. General information'!$E$9</f>
        <v>0</v>
      </c>
      <c r="C76" s="368">
        <f>'1. General information'!$E$10</f>
        <v>0</v>
      </c>
      <c r="D76" s="368">
        <f>'1. General information'!$E$11</f>
        <v>0</v>
      </c>
      <c r="E76" s="369" t="s">
        <v>7670</v>
      </c>
      <c r="F76" s="368" t="s">
        <v>7634</v>
      </c>
      <c r="G76" s="368" t="s">
        <v>7613</v>
      </c>
      <c r="H76" s="368" t="s">
        <v>25</v>
      </c>
      <c r="I76" s="368" t="s">
        <v>7636</v>
      </c>
      <c r="J76" s="368" t="s">
        <v>7662</v>
      </c>
      <c r="K76" s="491" t="str">
        <f>'0a. Country information'!$F$30</f>
        <v>Yellow Fever</v>
      </c>
      <c r="L76" s="565" t="e" cm="1">
        <f t="array" ref="L76">SUMPRODUCT(--(Before_staffFunding='0d. Support language'!$A$13),'B. Intermediate calculations'!$G$109:$G$188,'B. Intermediate calculations'!$U$109:$U$188,'B. Intermediate calculations'!$O$109:$O$188)*YF_share</f>
        <v>#DIV/0!</v>
      </c>
      <c r="M76" s="565" t="e">
        <f>L76/'0a. Country information'!$R$11</f>
        <v>#DIV/0!</v>
      </c>
      <c r="N76" s="474" t="str">
        <f>'0d. Support language'!$C$10</f>
        <v>MOH/Facility</v>
      </c>
      <c r="O76" s="371" t="s">
        <v>25</v>
      </c>
      <c r="P76" s="357"/>
    </row>
    <row r="77" spans="1:16">
      <c r="A77" s="368">
        <f>'1. General information'!$E$8</f>
        <v>0</v>
      </c>
      <c r="B77" s="368">
        <f>'1. General information'!$E$9</f>
        <v>0</v>
      </c>
      <c r="C77" s="368">
        <f>'1. General information'!$E$10</f>
        <v>0</v>
      </c>
      <c r="D77" s="368">
        <f>'1. General information'!$E$11</f>
        <v>0</v>
      </c>
      <c r="E77" s="369" t="s">
        <v>7670</v>
      </c>
      <c r="F77" s="368" t="s">
        <v>7634</v>
      </c>
      <c r="G77" s="368" t="s">
        <v>7613</v>
      </c>
      <c r="H77" s="368" t="s">
        <v>25</v>
      </c>
      <c r="I77" s="368" t="s">
        <v>7636</v>
      </c>
      <c r="J77" s="368" t="s">
        <v>7662</v>
      </c>
      <c r="K77" s="491" t="str">
        <f>'0a. Country information'!$F$31</f>
        <v>Meningitis A</v>
      </c>
      <c r="L77" s="565" t="e" cm="1">
        <f t="array" ref="L77">SUMPRODUCT(--(Before_staffFunding='0d. Support language'!$A$13),'B. Intermediate calculations'!$G$109:$G$188,'B. Intermediate calculations'!$U$109:$U$188,'B. Intermediate calculations'!$O$109:$O$188)*MenA_share</f>
        <v>#DIV/0!</v>
      </c>
      <c r="M77" s="565" t="e">
        <f>L77/'0a. Country information'!$R$11</f>
        <v>#DIV/0!</v>
      </c>
      <c r="N77" s="474" t="str">
        <f>'0d. Support language'!$C$10</f>
        <v>MOH/Facility</v>
      </c>
      <c r="O77" s="371" t="s">
        <v>25</v>
      </c>
      <c r="P77" s="357"/>
    </row>
    <row r="78" spans="1:16">
      <c r="A78" s="368">
        <f>'1. General information'!$E$8</f>
        <v>0</v>
      </c>
      <c r="B78" s="368">
        <f>'1. General information'!$E$9</f>
        <v>0</v>
      </c>
      <c r="C78" s="368">
        <f>'1. General information'!$E$10</f>
        <v>0</v>
      </c>
      <c r="D78" s="368">
        <f>'1. General information'!$E$11</f>
        <v>0</v>
      </c>
      <c r="E78" s="369" t="s">
        <v>7670</v>
      </c>
      <c r="F78" s="368" t="s">
        <v>7634</v>
      </c>
      <c r="G78" s="368" t="s">
        <v>7613</v>
      </c>
      <c r="H78" s="368" t="s">
        <v>33</v>
      </c>
      <c r="I78" s="368" t="s">
        <v>7636</v>
      </c>
      <c r="J78" s="368" t="s">
        <v>7662</v>
      </c>
      <c r="K78" s="491" t="str">
        <f>'0a. Country information'!$F$30</f>
        <v>Yellow Fever</v>
      </c>
      <c r="L78" s="565" t="e" cm="1">
        <f t="array" ref="L78">SUMPRODUCT(--(Before_staffFunding='0d. Support language'!$A$13),'B. Intermediate calculations'!$G$109:$G$188,'B. Intermediate calculations'!$V$109:$V$188,'B. Intermediate calculations'!$O$109:$O$188)*YF_share</f>
        <v>#DIV/0!</v>
      </c>
      <c r="M78" s="565" t="e">
        <f>L78/'0a. Country information'!$R$11</f>
        <v>#DIV/0!</v>
      </c>
      <c r="N78" s="474" t="str">
        <f>'0d. Support language'!$C$10</f>
        <v>MOH/Facility</v>
      </c>
      <c r="O78" s="371" t="s">
        <v>33</v>
      </c>
      <c r="P78" s="357"/>
    </row>
    <row r="79" spans="1:16">
      <c r="A79" s="368">
        <f>'1. General information'!$E$8</f>
        <v>0</v>
      </c>
      <c r="B79" s="368">
        <f>'1. General information'!$E$9</f>
        <v>0</v>
      </c>
      <c r="C79" s="368">
        <f>'1. General information'!$E$10</f>
        <v>0</v>
      </c>
      <c r="D79" s="368">
        <f>'1. General information'!$E$11</f>
        <v>0</v>
      </c>
      <c r="E79" s="369" t="s">
        <v>7670</v>
      </c>
      <c r="F79" s="368" t="s">
        <v>7634</v>
      </c>
      <c r="G79" s="368" t="s">
        <v>7613</v>
      </c>
      <c r="H79" s="368" t="s">
        <v>33</v>
      </c>
      <c r="I79" s="368" t="s">
        <v>7636</v>
      </c>
      <c r="J79" s="368" t="s">
        <v>7662</v>
      </c>
      <c r="K79" s="491" t="str">
        <f>'0a. Country information'!$F$31</f>
        <v>Meningitis A</v>
      </c>
      <c r="L79" s="565" t="e" cm="1">
        <f t="array" ref="L79">SUMPRODUCT(--(Before_staffFunding='0d. Support language'!$A$13),'B. Intermediate calculations'!$G$109:$G$188,'B. Intermediate calculations'!$V$109:$V$188,'B. Intermediate calculations'!$O$109:$O$188)*MenA_share</f>
        <v>#DIV/0!</v>
      </c>
      <c r="M79" s="565" t="e">
        <f>L79/'0a. Country information'!$R$11</f>
        <v>#DIV/0!</v>
      </c>
      <c r="N79" s="474" t="str">
        <f>'0d. Support language'!$C$10</f>
        <v>MOH/Facility</v>
      </c>
      <c r="O79" s="371" t="s">
        <v>33</v>
      </c>
      <c r="P79" s="357"/>
    </row>
    <row r="80" spans="1:16">
      <c r="A80" s="368">
        <f>'1. General information'!$E$8</f>
        <v>0</v>
      </c>
      <c r="B80" s="368">
        <f>'1. General information'!$E$9</f>
        <v>0</v>
      </c>
      <c r="C80" s="368">
        <f>'1. General information'!$E$10</f>
        <v>0</v>
      </c>
      <c r="D80" s="368">
        <f>'1. General information'!$E$11</f>
        <v>0</v>
      </c>
      <c r="E80" s="369" t="s">
        <v>7670</v>
      </c>
      <c r="F80" s="368" t="s">
        <v>7634</v>
      </c>
      <c r="G80" s="368" t="s">
        <v>7613</v>
      </c>
      <c r="H80" s="368" t="s">
        <v>92</v>
      </c>
      <c r="I80" s="368" t="s">
        <v>7636</v>
      </c>
      <c r="J80" s="368" t="s">
        <v>7662</v>
      </c>
      <c r="K80" s="491" t="str">
        <f>'0a. Country information'!$F$30</f>
        <v>Yellow Fever</v>
      </c>
      <c r="L80" s="565" t="e" cm="1">
        <f t="array" ref="L80">SUMPRODUCT(--(Before_staffFunding='0d. Support language'!$A$13),'B. Intermediate calculations'!$G$109:$G$188,'B. Intermediate calculations'!$W$109:$W$188,'B. Intermediate calculations'!$O$109:$O$188)*YF_share</f>
        <v>#DIV/0!</v>
      </c>
      <c r="M80" s="565" t="e">
        <f>L80/'0a. Country information'!$R$11</f>
        <v>#DIV/0!</v>
      </c>
      <c r="N80" s="474" t="str">
        <f>'0d. Support language'!$C$10</f>
        <v>MOH/Facility</v>
      </c>
      <c r="O80" s="371" t="s">
        <v>92</v>
      </c>
      <c r="P80" s="357"/>
    </row>
    <row r="81" spans="1:16">
      <c r="A81" s="368">
        <f>'1. General information'!$E$8</f>
        <v>0</v>
      </c>
      <c r="B81" s="368">
        <f>'1. General information'!$E$9</f>
        <v>0</v>
      </c>
      <c r="C81" s="368">
        <f>'1. General information'!$E$10</f>
        <v>0</v>
      </c>
      <c r="D81" s="368">
        <f>'1. General information'!$E$11</f>
        <v>0</v>
      </c>
      <c r="E81" s="369" t="s">
        <v>7670</v>
      </c>
      <c r="F81" s="368" t="s">
        <v>7634</v>
      </c>
      <c r="G81" s="368" t="s">
        <v>7613</v>
      </c>
      <c r="H81" s="368" t="s">
        <v>92</v>
      </c>
      <c r="I81" s="368" t="s">
        <v>7636</v>
      </c>
      <c r="J81" s="368" t="s">
        <v>7662</v>
      </c>
      <c r="K81" s="491" t="str">
        <f>'0a. Country information'!$F$31</f>
        <v>Meningitis A</v>
      </c>
      <c r="L81" s="565" t="e" cm="1">
        <f t="array" ref="L81">SUMPRODUCT(--(Before_staffFunding='0d. Support language'!$A$13),'B. Intermediate calculations'!$G$109:$G$188,'B. Intermediate calculations'!$W$109:$W$188,'B. Intermediate calculations'!$O$109:$O$188)*MenA_share</f>
        <v>#DIV/0!</v>
      </c>
      <c r="M81" s="565" t="e">
        <f>L81/'0a. Country information'!$R$11</f>
        <v>#DIV/0!</v>
      </c>
      <c r="N81" s="474" t="str">
        <f>'0d. Support language'!$C$10</f>
        <v>MOH/Facility</v>
      </c>
      <c r="O81" s="371" t="s">
        <v>92</v>
      </c>
      <c r="P81" s="357"/>
    </row>
    <row r="82" spans="1:16">
      <c r="A82" s="368">
        <f>'1. General information'!$E$8</f>
        <v>0</v>
      </c>
      <c r="B82" s="368">
        <f>'1. General information'!$E$9</f>
        <v>0</v>
      </c>
      <c r="C82" s="368">
        <f>'1. General information'!$E$10</f>
        <v>0</v>
      </c>
      <c r="D82" s="368">
        <f>'1. General information'!$E$11</f>
        <v>0</v>
      </c>
      <c r="E82" s="369" t="s">
        <v>7670</v>
      </c>
      <c r="F82" s="368" t="s">
        <v>7634</v>
      </c>
      <c r="G82" s="368" t="s">
        <v>7613</v>
      </c>
      <c r="H82" s="368" t="s">
        <v>31</v>
      </c>
      <c r="I82" s="368" t="s">
        <v>7636</v>
      </c>
      <c r="J82" s="368" t="s">
        <v>7662</v>
      </c>
      <c r="K82" s="491" t="str">
        <f>'0a. Country information'!$F$30</f>
        <v>Yellow Fever</v>
      </c>
      <c r="L82" s="565" t="e" cm="1">
        <f t="array" ref="L82">SUMPRODUCT(--(Before_staffFunding='0d. Support language'!$A$13),'B. Intermediate calculations'!$G$109:$G$188,'B. Intermediate calculations'!$X$109:$X$188,'B. Intermediate calculations'!$O$109:$O$188)*YF_share</f>
        <v>#DIV/0!</v>
      </c>
      <c r="M82" s="565" t="e">
        <f>L82/'0a. Country information'!$R$11</f>
        <v>#DIV/0!</v>
      </c>
      <c r="N82" s="474" t="str">
        <f>'0d. Support language'!$C$10</f>
        <v>MOH/Facility</v>
      </c>
      <c r="O82" s="371" t="s">
        <v>31</v>
      </c>
      <c r="P82" s="357"/>
    </row>
    <row r="83" spans="1:16">
      <c r="A83" s="368">
        <f>'1. General information'!$E$8</f>
        <v>0</v>
      </c>
      <c r="B83" s="368">
        <f>'1. General information'!$E$9</f>
        <v>0</v>
      </c>
      <c r="C83" s="368">
        <f>'1. General information'!$E$10</f>
        <v>0</v>
      </c>
      <c r="D83" s="368">
        <f>'1. General information'!$E$11</f>
        <v>0</v>
      </c>
      <c r="E83" s="369" t="s">
        <v>7670</v>
      </c>
      <c r="F83" s="368" t="s">
        <v>7634</v>
      </c>
      <c r="G83" s="368" t="s">
        <v>7613</v>
      </c>
      <c r="H83" s="368" t="s">
        <v>31</v>
      </c>
      <c r="I83" s="368" t="s">
        <v>7636</v>
      </c>
      <c r="J83" s="368" t="s">
        <v>7662</v>
      </c>
      <c r="K83" s="491" t="str">
        <f>'0a. Country information'!$F$31</f>
        <v>Meningitis A</v>
      </c>
      <c r="L83" s="565" t="e" cm="1">
        <f t="array" ref="L83">SUMPRODUCT(--(Before_staffFunding='0d. Support language'!$A$13),'B. Intermediate calculations'!$G$109:$G$188,'B. Intermediate calculations'!$X$109:$X$188,'B. Intermediate calculations'!$O$109:$O$188)*MenA_share</f>
        <v>#DIV/0!</v>
      </c>
      <c r="M83" s="565" t="e">
        <f>L83/'0a. Country information'!$R$11</f>
        <v>#DIV/0!</v>
      </c>
      <c r="N83" s="474" t="str">
        <f>'0d. Support language'!$C$10</f>
        <v>MOH/Facility</v>
      </c>
      <c r="O83" s="371" t="s">
        <v>31</v>
      </c>
      <c r="P83" s="357"/>
    </row>
    <row r="84" spans="1:16">
      <c r="A84" s="368">
        <f>'1. General information'!$E$8</f>
        <v>0</v>
      </c>
      <c r="B84" s="368">
        <f>'1. General information'!$E$9</f>
        <v>0</v>
      </c>
      <c r="C84" s="368">
        <f>'1. General information'!$E$10</f>
        <v>0</v>
      </c>
      <c r="D84" s="368">
        <f>'1. General information'!$E$11</f>
        <v>0</v>
      </c>
      <c r="E84" s="369" t="s">
        <v>7670</v>
      </c>
      <c r="F84" s="368" t="s">
        <v>7634</v>
      </c>
      <c r="G84" s="368" t="s">
        <v>7613</v>
      </c>
      <c r="H84" s="368" t="s">
        <v>109</v>
      </c>
      <c r="I84" s="368" t="s">
        <v>7636</v>
      </c>
      <c r="J84" s="368" t="s">
        <v>7662</v>
      </c>
      <c r="K84" s="491" t="str">
        <f>'0a. Country information'!$F$30</f>
        <v>Yellow Fever</v>
      </c>
      <c r="L84" s="565" t="e" cm="1">
        <f t="array" ref="L84">SUMPRODUCT(--(Before_staffFunding='0d. Support language'!$A$13),'B. Intermediate calculations'!$G$109:$G$188,'B. Intermediate calculations'!$Y$109:$Y$188,'B. Intermediate calculations'!$O$109:$O$188)*YF_share</f>
        <v>#DIV/0!</v>
      </c>
      <c r="M84" s="565" t="e">
        <f>L84/'0a. Country information'!$R$11</f>
        <v>#DIV/0!</v>
      </c>
      <c r="N84" s="474" t="str">
        <f>'0d. Support language'!$C$10</f>
        <v>MOH/Facility</v>
      </c>
      <c r="O84" s="371" t="s">
        <v>109</v>
      </c>
      <c r="P84" s="357"/>
    </row>
    <row r="85" spans="1:16">
      <c r="A85" s="368">
        <f>'1. General information'!$E$8</f>
        <v>0</v>
      </c>
      <c r="B85" s="368">
        <f>'1. General information'!$E$9</f>
        <v>0</v>
      </c>
      <c r="C85" s="368">
        <f>'1. General information'!$E$10</f>
        <v>0</v>
      </c>
      <c r="D85" s="368">
        <f>'1. General information'!$E$11</f>
        <v>0</v>
      </c>
      <c r="E85" s="369" t="s">
        <v>7670</v>
      </c>
      <c r="F85" s="368" t="s">
        <v>7634</v>
      </c>
      <c r="G85" s="368" t="s">
        <v>7613</v>
      </c>
      <c r="H85" s="368" t="s">
        <v>109</v>
      </c>
      <c r="I85" s="368" t="s">
        <v>7636</v>
      </c>
      <c r="J85" s="368" t="s">
        <v>7662</v>
      </c>
      <c r="K85" s="491" t="str">
        <f>'0a. Country information'!$F$31</f>
        <v>Meningitis A</v>
      </c>
      <c r="L85" s="565" t="e" cm="1">
        <f t="array" ref="L85">SUMPRODUCT(--(Before_staffFunding='0d. Support language'!$A$13),'B. Intermediate calculations'!$G$109:$G$188,'B. Intermediate calculations'!$Y$109:$Y$188,'B. Intermediate calculations'!$O$109:$O$188)*MenA_share</f>
        <v>#DIV/0!</v>
      </c>
      <c r="M85" s="565" t="e">
        <f>L85/'0a. Country information'!$R$11</f>
        <v>#DIV/0!</v>
      </c>
      <c r="N85" s="474" t="str">
        <f>'0d. Support language'!$C$10</f>
        <v>MOH/Facility</v>
      </c>
      <c r="O85" s="371" t="s">
        <v>109</v>
      </c>
      <c r="P85" s="357"/>
    </row>
    <row r="86" spans="1:16">
      <c r="A86" s="368">
        <f>'1. General information'!$E$8</f>
        <v>0</v>
      </c>
      <c r="B86" s="368">
        <f>'1. General information'!$E$9</f>
        <v>0</v>
      </c>
      <c r="C86" s="368">
        <f>'1. General information'!$E$10</f>
        <v>0</v>
      </c>
      <c r="D86" s="368">
        <f>'1. General information'!$E$11</f>
        <v>0</v>
      </c>
      <c r="E86" s="369" t="s">
        <v>7673</v>
      </c>
      <c r="F86" s="368" t="s">
        <v>7634</v>
      </c>
      <c r="G86" s="368" t="s">
        <v>7613</v>
      </c>
      <c r="H86" s="368" t="s">
        <v>36</v>
      </c>
      <c r="I86" s="368" t="s">
        <v>7636</v>
      </c>
      <c r="J86" s="368" t="s">
        <v>7662</v>
      </c>
      <c r="K86" s="491" t="str">
        <f>'0a. Country information'!$F$30</f>
        <v>Yellow Fever</v>
      </c>
      <c r="L86" s="565" t="e" cm="1">
        <f t="array" ref="L86">SUMPRODUCT(--(Before_staffFunding='0d. Support language'!$A$14),'B. Intermediate calculations'!$H$109:$H$188,'B. Intermediate calculations'!$P$109:$P$188,'B. Intermediate calculations'!$O$109:$O$188)*YF_share</f>
        <v>#DIV/0!</v>
      </c>
      <c r="M86" s="565" t="e">
        <f>L86/'0a. Country information'!$R$11</f>
        <v>#DIV/0!</v>
      </c>
      <c r="N86" s="474" t="str">
        <f>'0d. Support language'!$C$9</f>
        <v>Donor/Partner</v>
      </c>
      <c r="O86" s="370" t="s">
        <v>7674</v>
      </c>
      <c r="P86" s="357"/>
    </row>
    <row r="87" spans="1:16">
      <c r="A87" s="368">
        <f>'1. General information'!$E$8</f>
        <v>0</v>
      </c>
      <c r="B87" s="368">
        <f>'1. General information'!$E$9</f>
        <v>0</v>
      </c>
      <c r="C87" s="368">
        <f>'1. General information'!$E$10</f>
        <v>0</v>
      </c>
      <c r="D87" s="368">
        <f>'1. General information'!$E$11</f>
        <v>0</v>
      </c>
      <c r="E87" s="369" t="s">
        <v>7673</v>
      </c>
      <c r="F87" s="368" t="s">
        <v>7634</v>
      </c>
      <c r="G87" s="368" t="s">
        <v>7613</v>
      </c>
      <c r="H87" s="368" t="s">
        <v>36</v>
      </c>
      <c r="I87" s="368" t="s">
        <v>7636</v>
      </c>
      <c r="J87" s="368" t="s">
        <v>7662</v>
      </c>
      <c r="K87" s="491" t="str">
        <f>'0a. Country information'!$F$31</f>
        <v>Meningitis A</v>
      </c>
      <c r="L87" s="565" t="e" cm="1">
        <f t="array" ref="L87">SUMPRODUCT(--(Before_staffFunding='0d. Support language'!$A$14),'B. Intermediate calculations'!$H$109:$H$188,'B. Intermediate calculations'!$P$109:$P$188,'B. Intermediate calculations'!$O$109:$O$188)*MenA_share</f>
        <v>#DIV/0!</v>
      </c>
      <c r="M87" s="565" t="e">
        <f>L87/'0a. Country information'!$R$11</f>
        <v>#DIV/0!</v>
      </c>
      <c r="N87" s="474" t="str">
        <f>'0d. Support language'!$C$9</f>
        <v>Donor/Partner</v>
      </c>
      <c r="O87" s="370" t="s">
        <v>7675</v>
      </c>
      <c r="P87" s="357"/>
    </row>
    <row r="88" spans="1:16">
      <c r="A88" s="368">
        <f>'1. General information'!$E$8</f>
        <v>0</v>
      </c>
      <c r="B88" s="368">
        <f>'1. General information'!$E$9</f>
        <v>0</v>
      </c>
      <c r="C88" s="368">
        <f>'1. General information'!$E$10</f>
        <v>0</v>
      </c>
      <c r="D88" s="368">
        <f>'1. General information'!$E$11</f>
        <v>0</v>
      </c>
      <c r="E88" s="369" t="s">
        <v>7673</v>
      </c>
      <c r="F88" s="368" t="s">
        <v>7634</v>
      </c>
      <c r="G88" s="368" t="s">
        <v>7613</v>
      </c>
      <c r="H88" s="368" t="s">
        <v>397</v>
      </c>
      <c r="I88" s="368" t="s">
        <v>7636</v>
      </c>
      <c r="J88" s="368" t="s">
        <v>7662</v>
      </c>
      <c r="K88" s="491" t="str">
        <f>'0a. Country information'!$F$30</f>
        <v>Yellow Fever</v>
      </c>
      <c r="L88" s="565" t="e" cm="1">
        <f t="array" ref="L88">SUMPRODUCT(--(Before_staffFunding='0d. Support language'!$A$14),'B. Intermediate calculations'!$H$109:$H$188,'B. Intermediate calculations'!$Q$109:$Q$188,'B. Intermediate calculations'!$O$109:$O$188)*YF_share</f>
        <v>#DIV/0!</v>
      </c>
      <c r="M88" s="565" t="e">
        <f>L88/'0a. Country information'!$R$11</f>
        <v>#DIV/0!</v>
      </c>
      <c r="N88" s="474" t="str">
        <f>'0d. Support language'!$C$9</f>
        <v>Donor/Partner</v>
      </c>
      <c r="O88" s="371" t="s">
        <v>397</v>
      </c>
      <c r="P88" s="357"/>
    </row>
    <row r="89" spans="1:16">
      <c r="A89" s="368">
        <f>'1. General information'!$E$8</f>
        <v>0</v>
      </c>
      <c r="B89" s="368">
        <f>'1. General information'!$E$9</f>
        <v>0</v>
      </c>
      <c r="C89" s="368">
        <f>'1. General information'!$E$10</f>
        <v>0</v>
      </c>
      <c r="D89" s="368">
        <f>'1. General information'!$E$11</f>
        <v>0</v>
      </c>
      <c r="E89" s="369" t="s">
        <v>7673</v>
      </c>
      <c r="F89" s="368" t="s">
        <v>7634</v>
      </c>
      <c r="G89" s="368" t="s">
        <v>7613</v>
      </c>
      <c r="H89" s="368" t="s">
        <v>397</v>
      </c>
      <c r="I89" s="368" t="s">
        <v>7636</v>
      </c>
      <c r="J89" s="368" t="s">
        <v>7662</v>
      </c>
      <c r="K89" s="491" t="str">
        <f>'0a. Country information'!$F$31</f>
        <v>Meningitis A</v>
      </c>
      <c r="L89" s="565" t="e" cm="1">
        <f t="array" ref="L89">SUMPRODUCT(--(Before_staffFunding='0d. Support language'!$A$14),'B. Intermediate calculations'!$H$109:$H$188,'B. Intermediate calculations'!$Q$109:$Q$188,'B. Intermediate calculations'!$O$109:$O$188)*MenA_share</f>
        <v>#DIV/0!</v>
      </c>
      <c r="M89" s="565" t="e">
        <f>L89/'0a. Country information'!$R$11</f>
        <v>#DIV/0!</v>
      </c>
      <c r="N89" s="474" t="str">
        <f>'0d. Support language'!$C$9</f>
        <v>Donor/Partner</v>
      </c>
      <c r="O89" s="371" t="s">
        <v>397</v>
      </c>
      <c r="P89" s="357"/>
    </row>
    <row r="90" spans="1:16">
      <c r="A90" s="368">
        <f>'1. General information'!$E$8</f>
        <v>0</v>
      </c>
      <c r="B90" s="368">
        <f>'1. General information'!$E$9</f>
        <v>0</v>
      </c>
      <c r="C90" s="368">
        <f>'1. General information'!$E$10</f>
        <v>0</v>
      </c>
      <c r="D90" s="368">
        <f>'1. General information'!$E$11</f>
        <v>0</v>
      </c>
      <c r="E90" s="369" t="s">
        <v>7673</v>
      </c>
      <c r="F90" s="368" t="s">
        <v>7634</v>
      </c>
      <c r="G90" s="368" t="s">
        <v>7613</v>
      </c>
      <c r="H90" s="368" t="s">
        <v>32</v>
      </c>
      <c r="I90" s="368" t="s">
        <v>7636</v>
      </c>
      <c r="J90" s="368" t="s">
        <v>7662</v>
      </c>
      <c r="K90" s="491" t="str">
        <f>'0a. Country information'!$F$30</f>
        <v>Yellow Fever</v>
      </c>
      <c r="L90" s="565" t="e" cm="1">
        <f t="array" ref="L90">SUMPRODUCT(--(Before_staffFunding='0d. Support language'!$A$14),'B. Intermediate calculations'!$H$109:$H$188,'B. Intermediate calculations'!$R$109:$R$188,'B. Intermediate calculations'!$O$109:$O$188)*YF_share</f>
        <v>#DIV/0!</v>
      </c>
      <c r="M90" s="565" t="e">
        <f>L90/'0a. Country information'!$R$11</f>
        <v>#DIV/0!</v>
      </c>
      <c r="N90" s="474" t="str">
        <f>'0d. Support language'!$C$9</f>
        <v>Donor/Partner</v>
      </c>
      <c r="O90" s="371" t="s">
        <v>32</v>
      </c>
      <c r="P90" s="357"/>
    </row>
    <row r="91" spans="1:16">
      <c r="A91" s="368">
        <f>'1. General information'!$E$8</f>
        <v>0</v>
      </c>
      <c r="B91" s="368">
        <f>'1. General information'!$E$9</f>
        <v>0</v>
      </c>
      <c r="C91" s="368">
        <f>'1. General information'!$E$10</f>
        <v>0</v>
      </c>
      <c r="D91" s="368">
        <f>'1. General information'!$E$11</f>
        <v>0</v>
      </c>
      <c r="E91" s="369" t="s">
        <v>7673</v>
      </c>
      <c r="F91" s="368" t="s">
        <v>7634</v>
      </c>
      <c r="G91" s="368" t="s">
        <v>7613</v>
      </c>
      <c r="H91" s="368" t="s">
        <v>32</v>
      </c>
      <c r="I91" s="368" t="s">
        <v>7636</v>
      </c>
      <c r="J91" s="368" t="s">
        <v>7662</v>
      </c>
      <c r="K91" s="491" t="str">
        <f>'0a. Country information'!$F$31</f>
        <v>Meningitis A</v>
      </c>
      <c r="L91" s="565" t="e" cm="1">
        <f t="array" ref="L91">SUMPRODUCT(--(Before_staffFunding='0d. Support language'!$A$14),'B. Intermediate calculations'!$H$109:$H$188,'B. Intermediate calculations'!$R$109:$R$188,'B. Intermediate calculations'!$O$109:$O$188)*MenA_share</f>
        <v>#DIV/0!</v>
      </c>
      <c r="M91" s="565" t="e">
        <f>L91/'0a. Country information'!$R$11</f>
        <v>#DIV/0!</v>
      </c>
      <c r="N91" s="474" t="str">
        <f>'0d. Support language'!$C$9</f>
        <v>Donor/Partner</v>
      </c>
      <c r="O91" s="371" t="s">
        <v>32</v>
      </c>
      <c r="P91" s="357"/>
    </row>
    <row r="92" spans="1:16">
      <c r="A92" s="368">
        <f>'1. General information'!$E$8</f>
        <v>0</v>
      </c>
      <c r="B92" s="368">
        <f>'1. General information'!$E$9</f>
        <v>0</v>
      </c>
      <c r="C92" s="368">
        <f>'1. General information'!$E$10</f>
        <v>0</v>
      </c>
      <c r="D92" s="368">
        <f>'1. General information'!$E$11</f>
        <v>0</v>
      </c>
      <c r="E92" s="369" t="s">
        <v>7673</v>
      </c>
      <c r="F92" s="368" t="s">
        <v>7634</v>
      </c>
      <c r="G92" s="368" t="s">
        <v>7613</v>
      </c>
      <c r="H92" s="368" t="s">
        <v>91</v>
      </c>
      <c r="I92" s="368" t="s">
        <v>7636</v>
      </c>
      <c r="J92" s="368" t="s">
        <v>7662</v>
      </c>
      <c r="K92" s="491" t="str">
        <f>'0a. Country information'!$F$30</f>
        <v>Yellow Fever</v>
      </c>
      <c r="L92" s="565" t="e" cm="1">
        <f t="array" ref="L92">SUMPRODUCT(--(Before_staffFunding='0d. Support language'!$A$14),'B. Intermediate calculations'!$H$109:$H$188,'B. Intermediate calculations'!$S$109:$S$188,'B. Intermediate calculations'!$O$109:$O$188)*YF_share</f>
        <v>#DIV/0!</v>
      </c>
      <c r="M92" s="565" t="e">
        <f>L92/'0a. Country information'!$R$11</f>
        <v>#DIV/0!</v>
      </c>
      <c r="N92" s="474" t="str">
        <f>'0d. Support language'!$C$9</f>
        <v>Donor/Partner</v>
      </c>
      <c r="O92" s="371" t="s">
        <v>91</v>
      </c>
      <c r="P92" s="357"/>
    </row>
    <row r="93" spans="1:16">
      <c r="A93" s="368">
        <f>'1. General information'!$E$8</f>
        <v>0</v>
      </c>
      <c r="B93" s="368">
        <f>'1. General information'!$E$9</f>
        <v>0</v>
      </c>
      <c r="C93" s="368">
        <f>'1. General information'!$E$10</f>
        <v>0</v>
      </c>
      <c r="D93" s="368">
        <f>'1. General information'!$E$11</f>
        <v>0</v>
      </c>
      <c r="E93" s="369" t="s">
        <v>7673</v>
      </c>
      <c r="F93" s="368" t="s">
        <v>7634</v>
      </c>
      <c r="G93" s="368" t="s">
        <v>7613</v>
      </c>
      <c r="H93" s="368" t="s">
        <v>91</v>
      </c>
      <c r="I93" s="368" t="s">
        <v>7636</v>
      </c>
      <c r="J93" s="368" t="s">
        <v>7662</v>
      </c>
      <c r="K93" s="491" t="str">
        <f>'0a. Country information'!$F$31</f>
        <v>Meningitis A</v>
      </c>
      <c r="L93" s="565" t="e" cm="1">
        <f t="array" ref="L93">SUMPRODUCT(--(Before_staffFunding='0d. Support language'!$A$14),'B. Intermediate calculations'!$H$109:$H$188,'B. Intermediate calculations'!$S$109:$S$188,'B. Intermediate calculations'!$O$109:$O$188)*MenA_share</f>
        <v>#DIV/0!</v>
      </c>
      <c r="M93" s="565" t="e">
        <f>L93/'0a. Country information'!$R$11</f>
        <v>#DIV/0!</v>
      </c>
      <c r="N93" s="474" t="str">
        <f>'0d. Support language'!$C$9</f>
        <v>Donor/Partner</v>
      </c>
      <c r="O93" s="371" t="s">
        <v>91</v>
      </c>
      <c r="P93" s="357"/>
    </row>
    <row r="94" spans="1:16">
      <c r="A94" s="368">
        <f>'1. General information'!$E$8</f>
        <v>0</v>
      </c>
      <c r="B94" s="368">
        <f>'1. General information'!$E$9</f>
        <v>0</v>
      </c>
      <c r="C94" s="368">
        <f>'1. General information'!$E$10</f>
        <v>0</v>
      </c>
      <c r="D94" s="368">
        <f>'1. General information'!$E$11</f>
        <v>0</v>
      </c>
      <c r="E94" s="369" t="s">
        <v>7673</v>
      </c>
      <c r="F94" s="368" t="s">
        <v>7634</v>
      </c>
      <c r="G94" s="368" t="s">
        <v>7613</v>
      </c>
      <c r="H94" s="368" t="s">
        <v>7</v>
      </c>
      <c r="I94" s="368" t="s">
        <v>7636</v>
      </c>
      <c r="J94" s="368" t="s">
        <v>7662</v>
      </c>
      <c r="K94" s="491" t="str">
        <f>'0a. Country information'!$F$30</f>
        <v>Yellow Fever</v>
      </c>
      <c r="L94" s="565" t="e" cm="1">
        <f t="array" ref="L94">SUMPRODUCT(--(Before_staffFunding='0d. Support language'!$A$14),'B. Intermediate calculations'!$H$109:$H$188,'B. Intermediate calculations'!$T$109:$T$188,'B. Intermediate calculations'!$O$109:$O$188)*YF_share</f>
        <v>#DIV/0!</v>
      </c>
      <c r="M94" s="565" t="e">
        <f>L94/'0a. Country information'!$R$11</f>
        <v>#DIV/0!</v>
      </c>
      <c r="N94" s="474" t="str">
        <f>'0d. Support language'!$C$9</f>
        <v>Donor/Partner</v>
      </c>
      <c r="O94" s="371" t="s">
        <v>7</v>
      </c>
      <c r="P94" s="357"/>
    </row>
    <row r="95" spans="1:16">
      <c r="A95" s="368">
        <f>'1. General information'!$E$8</f>
        <v>0</v>
      </c>
      <c r="B95" s="368">
        <f>'1. General information'!$E$9</f>
        <v>0</v>
      </c>
      <c r="C95" s="368">
        <f>'1. General information'!$E$10</f>
        <v>0</v>
      </c>
      <c r="D95" s="368">
        <f>'1. General information'!$E$11</f>
        <v>0</v>
      </c>
      <c r="E95" s="369" t="s">
        <v>7673</v>
      </c>
      <c r="F95" s="368" t="s">
        <v>7634</v>
      </c>
      <c r="G95" s="368" t="s">
        <v>7613</v>
      </c>
      <c r="H95" s="368" t="s">
        <v>7</v>
      </c>
      <c r="I95" s="368" t="s">
        <v>7636</v>
      </c>
      <c r="J95" s="368" t="s">
        <v>7662</v>
      </c>
      <c r="K95" s="491" t="str">
        <f>'0a. Country information'!$F$31</f>
        <v>Meningitis A</v>
      </c>
      <c r="L95" s="565" t="e" cm="1">
        <f t="array" ref="L95">SUMPRODUCT(--(Before_staffFunding='0d. Support language'!$A$14),'B. Intermediate calculations'!$H$109:$H$188,'B. Intermediate calculations'!$T$109:$T$188,'B. Intermediate calculations'!$O$109:$O$188)*MenA_share</f>
        <v>#DIV/0!</v>
      </c>
      <c r="M95" s="565" t="e">
        <f>L95/'0a. Country information'!$R$11</f>
        <v>#DIV/0!</v>
      </c>
      <c r="N95" s="474" t="str">
        <f>'0d. Support language'!$C$9</f>
        <v>Donor/Partner</v>
      </c>
      <c r="O95" s="371" t="s">
        <v>7</v>
      </c>
      <c r="P95" s="357"/>
    </row>
    <row r="96" spans="1:16">
      <c r="A96" s="368">
        <f>'1. General information'!$E$8</f>
        <v>0</v>
      </c>
      <c r="B96" s="368">
        <f>'1. General information'!$E$9</f>
        <v>0</v>
      </c>
      <c r="C96" s="368">
        <f>'1. General information'!$E$10</f>
        <v>0</v>
      </c>
      <c r="D96" s="368">
        <f>'1. General information'!$E$11</f>
        <v>0</v>
      </c>
      <c r="E96" s="369" t="s">
        <v>7673</v>
      </c>
      <c r="F96" s="368" t="s">
        <v>7634</v>
      </c>
      <c r="G96" s="368" t="s">
        <v>7613</v>
      </c>
      <c r="H96" s="368" t="s">
        <v>25</v>
      </c>
      <c r="I96" s="368" t="s">
        <v>7636</v>
      </c>
      <c r="J96" s="368" t="s">
        <v>7662</v>
      </c>
      <c r="K96" s="491" t="str">
        <f>'0a. Country information'!$F$30</f>
        <v>Yellow Fever</v>
      </c>
      <c r="L96" s="565" t="e" cm="1">
        <f t="array" ref="L96">SUMPRODUCT(--(Before_staffFunding='0d. Support language'!$A$14),'B. Intermediate calculations'!$H$109:$H$188,'B. Intermediate calculations'!$U$109:$U$188,'B. Intermediate calculations'!$O$109:$O$188)*YF_share</f>
        <v>#DIV/0!</v>
      </c>
      <c r="M96" s="565" t="e">
        <f>L96/'0a. Country information'!$R$11</f>
        <v>#DIV/0!</v>
      </c>
      <c r="N96" s="474" t="str">
        <f>'0d. Support language'!$C$9</f>
        <v>Donor/Partner</v>
      </c>
      <c r="O96" s="371" t="s">
        <v>25</v>
      </c>
      <c r="P96" s="357"/>
    </row>
    <row r="97" spans="1:16">
      <c r="A97" s="368">
        <f>'1. General information'!$E$8</f>
        <v>0</v>
      </c>
      <c r="B97" s="368">
        <f>'1. General information'!$E$9</f>
        <v>0</v>
      </c>
      <c r="C97" s="368">
        <f>'1. General information'!$E$10</f>
        <v>0</v>
      </c>
      <c r="D97" s="368">
        <f>'1. General information'!$E$11</f>
        <v>0</v>
      </c>
      <c r="E97" s="369" t="s">
        <v>7673</v>
      </c>
      <c r="F97" s="368" t="s">
        <v>7634</v>
      </c>
      <c r="G97" s="368" t="s">
        <v>7613</v>
      </c>
      <c r="H97" s="368" t="s">
        <v>25</v>
      </c>
      <c r="I97" s="368" t="s">
        <v>7636</v>
      </c>
      <c r="J97" s="368" t="s">
        <v>7662</v>
      </c>
      <c r="K97" s="491" t="str">
        <f>'0a. Country information'!$F$31</f>
        <v>Meningitis A</v>
      </c>
      <c r="L97" s="565" t="e" cm="1">
        <f t="array" ref="L97">SUMPRODUCT(--(Before_staffFunding='0d. Support language'!$A$14),'B. Intermediate calculations'!$H$109:$H$188,'B. Intermediate calculations'!$U$109:$U$188,'B. Intermediate calculations'!$O$109:$O$188)*MenA_share</f>
        <v>#DIV/0!</v>
      </c>
      <c r="M97" s="565" t="e">
        <f>L97/'0a. Country information'!$R$11</f>
        <v>#DIV/0!</v>
      </c>
      <c r="N97" s="474" t="str">
        <f>'0d. Support language'!$C$9</f>
        <v>Donor/Partner</v>
      </c>
      <c r="O97" s="371" t="s">
        <v>25</v>
      </c>
      <c r="P97" s="357"/>
    </row>
    <row r="98" spans="1:16">
      <c r="A98" s="368">
        <f>'1. General information'!$E$8</f>
        <v>0</v>
      </c>
      <c r="B98" s="368">
        <f>'1. General information'!$E$9</f>
        <v>0</v>
      </c>
      <c r="C98" s="368">
        <f>'1. General information'!$E$10</f>
        <v>0</v>
      </c>
      <c r="D98" s="368">
        <f>'1. General information'!$E$11</f>
        <v>0</v>
      </c>
      <c r="E98" s="369" t="s">
        <v>7673</v>
      </c>
      <c r="F98" s="368" t="s">
        <v>7634</v>
      </c>
      <c r="G98" s="368" t="s">
        <v>7613</v>
      </c>
      <c r="H98" s="368" t="s">
        <v>33</v>
      </c>
      <c r="I98" s="368" t="s">
        <v>7636</v>
      </c>
      <c r="J98" s="368" t="s">
        <v>7662</v>
      </c>
      <c r="K98" s="491" t="str">
        <f>'0a. Country information'!$F$30</f>
        <v>Yellow Fever</v>
      </c>
      <c r="L98" s="565" t="e" cm="1">
        <f t="array" ref="L98">SUMPRODUCT(--(Before_staffFunding='0d. Support language'!$A$14),'B. Intermediate calculations'!$H$109:$H$188,'B. Intermediate calculations'!$V$109:$V$188,'B. Intermediate calculations'!$O$109:$O$188)*YF_share</f>
        <v>#DIV/0!</v>
      </c>
      <c r="M98" s="565" t="e">
        <f>L98/'0a. Country information'!$R$11</f>
        <v>#DIV/0!</v>
      </c>
      <c r="N98" s="474" t="str">
        <f>'0d. Support language'!$C$9</f>
        <v>Donor/Partner</v>
      </c>
      <c r="O98" s="371" t="s">
        <v>33</v>
      </c>
      <c r="P98" s="357"/>
    </row>
    <row r="99" spans="1:16">
      <c r="A99" s="368">
        <f>'1. General information'!$E$8</f>
        <v>0</v>
      </c>
      <c r="B99" s="368">
        <f>'1. General information'!$E$9</f>
        <v>0</v>
      </c>
      <c r="C99" s="368">
        <f>'1. General information'!$E$10</f>
        <v>0</v>
      </c>
      <c r="D99" s="368">
        <f>'1. General information'!$E$11</f>
        <v>0</v>
      </c>
      <c r="E99" s="369" t="s">
        <v>7673</v>
      </c>
      <c r="F99" s="368" t="s">
        <v>7634</v>
      </c>
      <c r="G99" s="368" t="s">
        <v>7613</v>
      </c>
      <c r="H99" s="368" t="s">
        <v>33</v>
      </c>
      <c r="I99" s="368" t="s">
        <v>7636</v>
      </c>
      <c r="J99" s="368" t="s">
        <v>7662</v>
      </c>
      <c r="K99" s="491" t="str">
        <f>'0a. Country information'!$F$31</f>
        <v>Meningitis A</v>
      </c>
      <c r="L99" s="565" t="e" cm="1">
        <f t="array" ref="L99">SUMPRODUCT(--(Before_staffFunding='0d. Support language'!$A$14),'B. Intermediate calculations'!$H$109:$H$188,'B. Intermediate calculations'!$V$109:$V$188,'B. Intermediate calculations'!$O$109:$O$188)*MenA_share</f>
        <v>#DIV/0!</v>
      </c>
      <c r="M99" s="565" t="e">
        <f>L99/'0a. Country information'!$R$11</f>
        <v>#DIV/0!</v>
      </c>
      <c r="N99" s="474" t="str">
        <f>'0d. Support language'!$C$9</f>
        <v>Donor/Partner</v>
      </c>
      <c r="O99" s="371" t="s">
        <v>33</v>
      </c>
      <c r="P99" s="357"/>
    </row>
    <row r="100" spans="1:16">
      <c r="A100" s="368">
        <f>'1. General information'!$E$8</f>
        <v>0</v>
      </c>
      <c r="B100" s="368">
        <f>'1. General information'!$E$9</f>
        <v>0</v>
      </c>
      <c r="C100" s="368">
        <f>'1. General information'!$E$10</f>
        <v>0</v>
      </c>
      <c r="D100" s="368">
        <f>'1. General information'!$E$11</f>
        <v>0</v>
      </c>
      <c r="E100" s="369" t="s">
        <v>7673</v>
      </c>
      <c r="F100" s="368" t="s">
        <v>7634</v>
      </c>
      <c r="G100" s="368" t="s">
        <v>7613</v>
      </c>
      <c r="H100" s="368" t="s">
        <v>92</v>
      </c>
      <c r="I100" s="368" t="s">
        <v>7636</v>
      </c>
      <c r="J100" s="368" t="s">
        <v>7662</v>
      </c>
      <c r="K100" s="491" t="str">
        <f>'0a. Country information'!$F$30</f>
        <v>Yellow Fever</v>
      </c>
      <c r="L100" s="565" t="e" cm="1">
        <f t="array" ref="L100">SUMPRODUCT(--(Before_staffFunding='0d. Support language'!$A$14),'B. Intermediate calculations'!$H$109:$H$188,'B. Intermediate calculations'!$W$109:$W$188,'B. Intermediate calculations'!$O$109:$O$188)*YF_share</f>
        <v>#DIV/0!</v>
      </c>
      <c r="M100" s="565" t="e">
        <f>L100/'0a. Country information'!$R$11</f>
        <v>#DIV/0!</v>
      </c>
      <c r="N100" s="474" t="str">
        <f>'0d. Support language'!$C$9</f>
        <v>Donor/Partner</v>
      </c>
      <c r="O100" s="371" t="s">
        <v>92</v>
      </c>
      <c r="P100" s="357"/>
    </row>
    <row r="101" spans="1:16">
      <c r="A101" s="368">
        <f>'1. General information'!$E$8</f>
        <v>0</v>
      </c>
      <c r="B101" s="368">
        <f>'1. General information'!$E$9</f>
        <v>0</v>
      </c>
      <c r="C101" s="368">
        <f>'1. General information'!$E$10</f>
        <v>0</v>
      </c>
      <c r="D101" s="368">
        <f>'1. General information'!$E$11</f>
        <v>0</v>
      </c>
      <c r="E101" s="369" t="s">
        <v>7673</v>
      </c>
      <c r="F101" s="368" t="s">
        <v>7634</v>
      </c>
      <c r="G101" s="368" t="s">
        <v>7613</v>
      </c>
      <c r="H101" s="368" t="s">
        <v>92</v>
      </c>
      <c r="I101" s="368" t="s">
        <v>7636</v>
      </c>
      <c r="J101" s="368" t="s">
        <v>7662</v>
      </c>
      <c r="K101" s="491" t="str">
        <f>'0a. Country information'!$F$31</f>
        <v>Meningitis A</v>
      </c>
      <c r="L101" s="565" t="e" cm="1">
        <f t="array" ref="L101">SUMPRODUCT(--(Before_staffFunding='0d. Support language'!$A$14),'B. Intermediate calculations'!$H$109:$H$188,'B. Intermediate calculations'!$W$109:$W$188,'B. Intermediate calculations'!$O$109:$O$188)*MenA_share</f>
        <v>#DIV/0!</v>
      </c>
      <c r="M101" s="565" t="e">
        <f>L101/'0a. Country information'!$R$11</f>
        <v>#DIV/0!</v>
      </c>
      <c r="N101" s="474" t="str">
        <f>'0d. Support language'!$C$9</f>
        <v>Donor/Partner</v>
      </c>
      <c r="O101" s="371" t="s">
        <v>92</v>
      </c>
      <c r="P101" s="357"/>
    </row>
    <row r="102" spans="1:16">
      <c r="A102" s="368">
        <f>'1. General information'!$E$8</f>
        <v>0</v>
      </c>
      <c r="B102" s="368">
        <f>'1. General information'!$E$9</f>
        <v>0</v>
      </c>
      <c r="C102" s="368">
        <f>'1. General information'!$E$10</f>
        <v>0</v>
      </c>
      <c r="D102" s="368">
        <f>'1. General information'!$E$11</f>
        <v>0</v>
      </c>
      <c r="E102" s="369" t="s">
        <v>7673</v>
      </c>
      <c r="F102" s="368" t="s">
        <v>7634</v>
      </c>
      <c r="G102" s="368" t="s">
        <v>7613</v>
      </c>
      <c r="H102" s="368" t="s">
        <v>31</v>
      </c>
      <c r="I102" s="368" t="s">
        <v>7636</v>
      </c>
      <c r="J102" s="368" t="s">
        <v>7662</v>
      </c>
      <c r="K102" s="491" t="str">
        <f>'0a. Country information'!$F$30</f>
        <v>Yellow Fever</v>
      </c>
      <c r="L102" s="565" t="e" cm="1">
        <f t="array" ref="L102">SUMPRODUCT(--(Before_staffFunding='0d. Support language'!$A$14),'B. Intermediate calculations'!$H$109:$H$188,'B. Intermediate calculations'!$X$109:$X$188,'B. Intermediate calculations'!$O$109:$O$188)*YF_share</f>
        <v>#DIV/0!</v>
      </c>
      <c r="M102" s="565" t="e">
        <f>L102/'0a. Country information'!$R$11</f>
        <v>#DIV/0!</v>
      </c>
      <c r="N102" s="474" t="str">
        <f>'0d. Support language'!$C$9</f>
        <v>Donor/Partner</v>
      </c>
      <c r="O102" s="371" t="s">
        <v>31</v>
      </c>
      <c r="P102" s="357"/>
    </row>
    <row r="103" spans="1:16">
      <c r="A103" s="368">
        <f>'1. General information'!$E$8</f>
        <v>0</v>
      </c>
      <c r="B103" s="368">
        <f>'1. General information'!$E$9</f>
        <v>0</v>
      </c>
      <c r="C103" s="368">
        <f>'1. General information'!$E$10</f>
        <v>0</v>
      </c>
      <c r="D103" s="368">
        <f>'1. General information'!$E$11</f>
        <v>0</v>
      </c>
      <c r="E103" s="369" t="s">
        <v>7673</v>
      </c>
      <c r="F103" s="368" t="s">
        <v>7634</v>
      </c>
      <c r="G103" s="368" t="s">
        <v>7613</v>
      </c>
      <c r="H103" s="368" t="s">
        <v>31</v>
      </c>
      <c r="I103" s="368" t="s">
        <v>7636</v>
      </c>
      <c r="J103" s="368" t="s">
        <v>7662</v>
      </c>
      <c r="K103" s="491" t="str">
        <f>'0a. Country information'!$F$31</f>
        <v>Meningitis A</v>
      </c>
      <c r="L103" s="565" t="e" cm="1">
        <f t="array" ref="L103">SUMPRODUCT(--(Before_staffFunding='0d. Support language'!$A$14),'B. Intermediate calculations'!$H$109:$H$188,'B. Intermediate calculations'!$X$109:$X$188,'B. Intermediate calculations'!$O$109:$O$188)*MenA_share</f>
        <v>#DIV/0!</v>
      </c>
      <c r="M103" s="565" t="e">
        <f>L103/'0a. Country information'!$R$11</f>
        <v>#DIV/0!</v>
      </c>
      <c r="N103" s="474" t="str">
        <f>'0d. Support language'!$C$9</f>
        <v>Donor/Partner</v>
      </c>
      <c r="O103" s="371" t="s">
        <v>31</v>
      </c>
      <c r="P103" s="357"/>
    </row>
    <row r="104" spans="1:16">
      <c r="A104" s="368">
        <f>'1. General information'!$E$8</f>
        <v>0</v>
      </c>
      <c r="B104" s="368">
        <f>'1. General information'!$E$9</f>
        <v>0</v>
      </c>
      <c r="C104" s="368">
        <f>'1. General information'!$E$10</f>
        <v>0</v>
      </c>
      <c r="D104" s="368">
        <f>'1. General information'!$E$11</f>
        <v>0</v>
      </c>
      <c r="E104" s="369" t="s">
        <v>7673</v>
      </c>
      <c r="F104" s="368" t="s">
        <v>7634</v>
      </c>
      <c r="G104" s="368" t="s">
        <v>7613</v>
      </c>
      <c r="H104" s="368" t="s">
        <v>109</v>
      </c>
      <c r="I104" s="368" t="s">
        <v>7636</v>
      </c>
      <c r="J104" s="368" t="s">
        <v>7662</v>
      </c>
      <c r="K104" s="491" t="str">
        <f>'0a. Country information'!$F$30</f>
        <v>Yellow Fever</v>
      </c>
      <c r="L104" s="565" t="e" cm="1">
        <f t="array" ref="L104">SUMPRODUCT(--(Before_staffFunding='0d. Support language'!$A$14),'B. Intermediate calculations'!$H$109:$H$188,'B. Intermediate calculations'!$Y$109:$Y$188,'B. Intermediate calculations'!$O$109:$O$188)*YF_share</f>
        <v>#DIV/0!</v>
      </c>
      <c r="M104" s="565" t="e">
        <f>L104/'0a. Country information'!$R$11</f>
        <v>#DIV/0!</v>
      </c>
      <c r="N104" s="474" t="str">
        <f>'0d. Support language'!$C$9</f>
        <v>Donor/Partner</v>
      </c>
      <c r="O104" s="371" t="s">
        <v>109</v>
      </c>
      <c r="P104" s="357"/>
    </row>
    <row r="105" spans="1:16">
      <c r="A105" s="368">
        <f>'1. General information'!$E$8</f>
        <v>0</v>
      </c>
      <c r="B105" s="368">
        <f>'1. General information'!$E$9</f>
        <v>0</v>
      </c>
      <c r="C105" s="368">
        <f>'1. General information'!$E$10</f>
        <v>0</v>
      </c>
      <c r="D105" s="368">
        <f>'1. General information'!$E$11</f>
        <v>0</v>
      </c>
      <c r="E105" s="369" t="s">
        <v>7673</v>
      </c>
      <c r="F105" s="368" t="s">
        <v>7634</v>
      </c>
      <c r="G105" s="368" t="s">
        <v>7613</v>
      </c>
      <c r="H105" s="368" t="s">
        <v>109</v>
      </c>
      <c r="I105" s="368" t="s">
        <v>7636</v>
      </c>
      <c r="J105" s="368" t="s">
        <v>7662</v>
      </c>
      <c r="K105" s="491" t="str">
        <f>'0a. Country information'!$F$31</f>
        <v>Meningitis A</v>
      </c>
      <c r="L105" s="565" t="e" cm="1">
        <f t="array" ref="L105">SUMPRODUCT(--(Before_staffFunding='0d. Support language'!$A$14),'B. Intermediate calculations'!$H$109:$H$188,'B. Intermediate calculations'!$Y$109:$Y$188,'B. Intermediate calculations'!$O$109:$O$188)*MenA_share</f>
        <v>#DIV/0!</v>
      </c>
      <c r="M105" s="565" t="e">
        <f>L105/'0a. Country information'!$R$11</f>
        <v>#DIV/0!</v>
      </c>
      <c r="N105" s="474" t="str">
        <f>'0d. Support language'!$C$9</f>
        <v>Donor/Partner</v>
      </c>
      <c r="O105" s="371" t="s">
        <v>109</v>
      </c>
      <c r="P105" s="357"/>
    </row>
    <row r="106" spans="1:16" ht="15">
      <c r="A106" s="363">
        <f>'1. General information'!$E$8</f>
        <v>0</v>
      </c>
      <c r="B106" s="363">
        <f>'1. General information'!$E$9</f>
        <v>0</v>
      </c>
      <c r="C106" s="363">
        <f>'1. General information'!$E$10</f>
        <v>0</v>
      </c>
      <c r="D106" s="363">
        <f>'1. General information'!$E$11</f>
        <v>0</v>
      </c>
      <c r="E106" s="372" t="s">
        <v>7676</v>
      </c>
      <c r="F106" s="363" t="s">
        <v>7634</v>
      </c>
      <c r="G106" s="363" t="s">
        <v>7613</v>
      </c>
      <c r="H106" s="363" t="s">
        <v>36</v>
      </c>
      <c r="I106" s="363" t="s">
        <v>7636</v>
      </c>
      <c r="J106" s="363" t="s">
        <v>7677</v>
      </c>
      <c r="K106" s="490" t="str">
        <f>'0a. Country information'!$F$30</f>
        <v>Yellow Fever</v>
      </c>
      <c r="L106" s="564" t="e" cm="1">
        <f t="array" ref="L106">SUMPRODUCT(--(Before_staffFunding='0d. Support language'!$A$16),'B. Intermediate calculations'!$I$109:$I$188,'B. Intermediate calculations'!$P$109:$P$188)*YF_share</f>
        <v>#DIV/0!</v>
      </c>
      <c r="M106" s="564" t="e">
        <f>L106/'0a. Country information'!$R$11</f>
        <v>#DIV/0!</v>
      </c>
      <c r="N106" s="473" t="str">
        <f>'0d. Support language'!$C$10</f>
        <v>MOH/Facility</v>
      </c>
      <c r="O106" s="365" t="s">
        <v>7678</v>
      </c>
      <c r="P106" s="357"/>
    </row>
    <row r="107" spans="1:16" ht="15">
      <c r="A107" s="363">
        <f>'1. General information'!$E$8</f>
        <v>0</v>
      </c>
      <c r="B107" s="363">
        <f>'1. General information'!$E$9</f>
        <v>0</v>
      </c>
      <c r="C107" s="363">
        <f>'1. General information'!$E$10</f>
        <v>0</v>
      </c>
      <c r="D107" s="363">
        <f>'1. General information'!$E$11</f>
        <v>0</v>
      </c>
      <c r="E107" s="372" t="s">
        <v>7676</v>
      </c>
      <c r="F107" s="363" t="s">
        <v>7634</v>
      </c>
      <c r="G107" s="363" t="s">
        <v>7613</v>
      </c>
      <c r="H107" s="363" t="s">
        <v>36</v>
      </c>
      <c r="I107" s="363" t="s">
        <v>7636</v>
      </c>
      <c r="J107" s="363" t="s">
        <v>7677</v>
      </c>
      <c r="K107" s="490" t="str">
        <f>'0a. Country information'!$F$31</f>
        <v>Meningitis A</v>
      </c>
      <c r="L107" s="564" t="e" cm="1">
        <f t="array" ref="L107">SUMPRODUCT(--(Before_staffFunding='0d. Support language'!$A$16),'B. Intermediate calculations'!$I$109:$I$188,'B. Intermediate calculations'!$P$109:$P$188)*MenA_share</f>
        <v>#DIV/0!</v>
      </c>
      <c r="M107" s="564" t="e">
        <f>L107/'0a. Country information'!$R$11</f>
        <v>#DIV/0!</v>
      </c>
      <c r="N107" s="473" t="str">
        <f>'0d. Support language'!$C$10</f>
        <v>MOH/Facility</v>
      </c>
      <c r="O107" s="365" t="s">
        <v>7679</v>
      </c>
      <c r="P107" s="357"/>
    </row>
    <row r="108" spans="1:16" ht="15">
      <c r="A108" s="363">
        <f>'1. General information'!$E$8</f>
        <v>0</v>
      </c>
      <c r="B108" s="363">
        <f>'1. General information'!$E$9</f>
        <v>0</v>
      </c>
      <c r="C108" s="363">
        <f>'1. General information'!$E$10</f>
        <v>0</v>
      </c>
      <c r="D108" s="363">
        <f>'1. General information'!$E$11</f>
        <v>0</v>
      </c>
      <c r="E108" s="372" t="s">
        <v>7676</v>
      </c>
      <c r="F108" s="363" t="s">
        <v>7634</v>
      </c>
      <c r="G108" s="363" t="s">
        <v>7613</v>
      </c>
      <c r="H108" s="363" t="s">
        <v>397</v>
      </c>
      <c r="I108" s="363" t="s">
        <v>7636</v>
      </c>
      <c r="J108" s="363" t="s">
        <v>7677</v>
      </c>
      <c r="K108" s="490" t="str">
        <f>'0a. Country information'!$F$30</f>
        <v>Yellow Fever</v>
      </c>
      <c r="L108" s="564" t="e" cm="1">
        <f t="array" ref="L108">SUMPRODUCT(--(Before_staffFunding='0d. Support language'!$A$16),'B. Intermediate calculations'!$I$109:$I$188,'B. Intermediate calculations'!$Q$109:$Q$188)*YF_share</f>
        <v>#DIV/0!</v>
      </c>
      <c r="M108" s="564" t="e">
        <f>L108/'0a. Country information'!$R$11</f>
        <v>#DIV/0!</v>
      </c>
      <c r="N108" s="473" t="str">
        <f>'0d. Support language'!$C$10</f>
        <v>MOH/Facility</v>
      </c>
      <c r="O108" s="366" t="s">
        <v>397</v>
      </c>
      <c r="P108" s="357"/>
    </row>
    <row r="109" spans="1:16" ht="15">
      <c r="A109" s="363">
        <f>'1. General information'!$E$8</f>
        <v>0</v>
      </c>
      <c r="B109" s="363">
        <f>'1. General information'!$E$9</f>
        <v>0</v>
      </c>
      <c r="C109" s="363">
        <f>'1. General information'!$E$10</f>
        <v>0</v>
      </c>
      <c r="D109" s="363">
        <f>'1. General information'!$E$11</f>
        <v>0</v>
      </c>
      <c r="E109" s="372" t="s">
        <v>7676</v>
      </c>
      <c r="F109" s="363" t="s">
        <v>7634</v>
      </c>
      <c r="G109" s="363" t="s">
        <v>7613</v>
      </c>
      <c r="H109" s="363" t="s">
        <v>397</v>
      </c>
      <c r="I109" s="363" t="s">
        <v>7636</v>
      </c>
      <c r="J109" s="363" t="s">
        <v>7677</v>
      </c>
      <c r="K109" s="490" t="str">
        <f>'0a. Country information'!$F$31</f>
        <v>Meningitis A</v>
      </c>
      <c r="L109" s="564" t="e" cm="1">
        <f t="array" ref="L109">SUMPRODUCT(--(Before_staffFunding='0d. Support language'!$A$16),'B. Intermediate calculations'!$I$109:$I$188,'B. Intermediate calculations'!$Q$109:$Q$188)*MenA_share</f>
        <v>#DIV/0!</v>
      </c>
      <c r="M109" s="564" t="e">
        <f>L109/'0a. Country information'!$R$11</f>
        <v>#DIV/0!</v>
      </c>
      <c r="N109" s="473" t="str">
        <f>'0d. Support language'!$C$10</f>
        <v>MOH/Facility</v>
      </c>
      <c r="O109" s="366" t="s">
        <v>397</v>
      </c>
      <c r="P109" s="357"/>
    </row>
    <row r="110" spans="1:16" ht="15">
      <c r="A110" s="363">
        <f>'1. General information'!$E$8</f>
        <v>0</v>
      </c>
      <c r="B110" s="363">
        <f>'1. General information'!$E$9</f>
        <v>0</v>
      </c>
      <c r="C110" s="363">
        <f>'1. General information'!$E$10</f>
        <v>0</v>
      </c>
      <c r="D110" s="363">
        <f>'1. General information'!$E$11</f>
        <v>0</v>
      </c>
      <c r="E110" s="372" t="s">
        <v>7676</v>
      </c>
      <c r="F110" s="363" t="s">
        <v>7634</v>
      </c>
      <c r="G110" s="363" t="s">
        <v>7613</v>
      </c>
      <c r="H110" s="363" t="s">
        <v>32</v>
      </c>
      <c r="I110" s="363" t="s">
        <v>7636</v>
      </c>
      <c r="J110" s="363" t="s">
        <v>7677</v>
      </c>
      <c r="K110" s="490" t="str">
        <f>'0a. Country information'!$F$30</f>
        <v>Yellow Fever</v>
      </c>
      <c r="L110" s="564" t="e" cm="1">
        <f t="array" ref="L110">SUMPRODUCT(--(Before_staffFunding='0d. Support language'!$A$16),'B. Intermediate calculations'!$I$109:$I$188,'B. Intermediate calculations'!$R$109:$R$188)*YF_share</f>
        <v>#DIV/0!</v>
      </c>
      <c r="M110" s="564" t="e">
        <f>L110/'0a. Country information'!$R$11</f>
        <v>#DIV/0!</v>
      </c>
      <c r="N110" s="473" t="str">
        <f>'0d. Support language'!$C$10</f>
        <v>MOH/Facility</v>
      </c>
      <c r="O110" s="366" t="s">
        <v>32</v>
      </c>
      <c r="P110" s="357"/>
    </row>
    <row r="111" spans="1:16" ht="15">
      <c r="A111" s="363">
        <f>'1. General information'!$E$8</f>
        <v>0</v>
      </c>
      <c r="B111" s="363">
        <f>'1. General information'!$E$9</f>
        <v>0</v>
      </c>
      <c r="C111" s="363">
        <f>'1. General information'!$E$10</f>
        <v>0</v>
      </c>
      <c r="D111" s="363">
        <f>'1. General information'!$E$11</f>
        <v>0</v>
      </c>
      <c r="E111" s="372" t="s">
        <v>7676</v>
      </c>
      <c r="F111" s="363" t="s">
        <v>7634</v>
      </c>
      <c r="G111" s="363" t="s">
        <v>7613</v>
      </c>
      <c r="H111" s="363" t="s">
        <v>32</v>
      </c>
      <c r="I111" s="363" t="s">
        <v>7636</v>
      </c>
      <c r="J111" s="363" t="s">
        <v>7677</v>
      </c>
      <c r="K111" s="490" t="str">
        <f>'0a. Country information'!$F$31</f>
        <v>Meningitis A</v>
      </c>
      <c r="L111" s="564" t="e" cm="1">
        <f t="array" ref="L111">SUMPRODUCT(--(Before_staffFunding='0d. Support language'!$A$16),'B. Intermediate calculations'!$I$109:$I$188,'B. Intermediate calculations'!$R$109:$R$188)*MenA_share</f>
        <v>#DIV/0!</v>
      </c>
      <c r="M111" s="564" t="e">
        <f>L111/'0a. Country information'!$R$11</f>
        <v>#DIV/0!</v>
      </c>
      <c r="N111" s="473" t="str">
        <f>'0d. Support language'!$C$10</f>
        <v>MOH/Facility</v>
      </c>
      <c r="O111" s="366" t="s">
        <v>32</v>
      </c>
      <c r="P111" s="357"/>
    </row>
    <row r="112" spans="1:16" ht="15">
      <c r="A112" s="363">
        <f>'1. General information'!$E$8</f>
        <v>0</v>
      </c>
      <c r="B112" s="363">
        <f>'1. General information'!$E$9</f>
        <v>0</v>
      </c>
      <c r="C112" s="363">
        <f>'1. General information'!$E$10</f>
        <v>0</v>
      </c>
      <c r="D112" s="363">
        <f>'1. General information'!$E$11</f>
        <v>0</v>
      </c>
      <c r="E112" s="372" t="s">
        <v>7676</v>
      </c>
      <c r="F112" s="363" t="s">
        <v>7634</v>
      </c>
      <c r="G112" s="363" t="s">
        <v>7613</v>
      </c>
      <c r="H112" s="363" t="s">
        <v>91</v>
      </c>
      <c r="I112" s="363" t="s">
        <v>7636</v>
      </c>
      <c r="J112" s="363" t="s">
        <v>7677</v>
      </c>
      <c r="K112" s="490" t="str">
        <f>'0a. Country information'!$F$30</f>
        <v>Yellow Fever</v>
      </c>
      <c r="L112" s="564" t="e" cm="1">
        <f t="array" ref="L112">SUMPRODUCT(--(Before_staffFunding='0d. Support language'!$A$16),'B. Intermediate calculations'!$I$109:$I$188,'B. Intermediate calculations'!$S$109:$S$188)*YF_share</f>
        <v>#DIV/0!</v>
      </c>
      <c r="M112" s="564" t="e">
        <f>L112/'0a. Country information'!$R$11</f>
        <v>#DIV/0!</v>
      </c>
      <c r="N112" s="473" t="str">
        <f>'0d. Support language'!$C$10</f>
        <v>MOH/Facility</v>
      </c>
      <c r="O112" s="366" t="s">
        <v>91</v>
      </c>
      <c r="P112" s="357"/>
    </row>
    <row r="113" spans="1:16" ht="15">
      <c r="A113" s="363">
        <f>'1. General information'!$E$8</f>
        <v>0</v>
      </c>
      <c r="B113" s="363">
        <f>'1. General information'!$E$9</f>
        <v>0</v>
      </c>
      <c r="C113" s="363">
        <f>'1. General information'!$E$10</f>
        <v>0</v>
      </c>
      <c r="D113" s="363">
        <f>'1. General information'!$E$11</f>
        <v>0</v>
      </c>
      <c r="E113" s="372" t="s">
        <v>7676</v>
      </c>
      <c r="F113" s="363" t="s">
        <v>7634</v>
      </c>
      <c r="G113" s="363" t="s">
        <v>7613</v>
      </c>
      <c r="H113" s="363" t="s">
        <v>91</v>
      </c>
      <c r="I113" s="363" t="s">
        <v>7636</v>
      </c>
      <c r="J113" s="363" t="s">
        <v>7677</v>
      </c>
      <c r="K113" s="490" t="str">
        <f>'0a. Country information'!$F$31</f>
        <v>Meningitis A</v>
      </c>
      <c r="L113" s="564" t="e" cm="1">
        <f t="array" ref="L113">SUMPRODUCT(--(Before_staffFunding='0d. Support language'!$A$16),'B. Intermediate calculations'!$I$109:$I$188,'B. Intermediate calculations'!$S$109:$S$188)*MenA_share</f>
        <v>#DIV/0!</v>
      </c>
      <c r="M113" s="564" t="e">
        <f>L113/'0a. Country information'!$R$11</f>
        <v>#DIV/0!</v>
      </c>
      <c r="N113" s="473" t="str">
        <f>'0d. Support language'!$C$10</f>
        <v>MOH/Facility</v>
      </c>
      <c r="O113" s="366" t="s">
        <v>91</v>
      </c>
      <c r="P113" s="357"/>
    </row>
    <row r="114" spans="1:16" ht="15">
      <c r="A114" s="363">
        <f>'1. General information'!$E$8</f>
        <v>0</v>
      </c>
      <c r="B114" s="363">
        <f>'1. General information'!$E$9</f>
        <v>0</v>
      </c>
      <c r="C114" s="363">
        <f>'1. General information'!$E$10</f>
        <v>0</v>
      </c>
      <c r="D114" s="363">
        <f>'1. General information'!$E$11</f>
        <v>0</v>
      </c>
      <c r="E114" s="372" t="s">
        <v>7676</v>
      </c>
      <c r="F114" s="363" t="s">
        <v>7634</v>
      </c>
      <c r="G114" s="363" t="s">
        <v>7613</v>
      </c>
      <c r="H114" s="363" t="s">
        <v>7</v>
      </c>
      <c r="I114" s="363" t="s">
        <v>7636</v>
      </c>
      <c r="J114" s="363" t="s">
        <v>7677</v>
      </c>
      <c r="K114" s="490" t="str">
        <f>'0a. Country information'!$F$30</f>
        <v>Yellow Fever</v>
      </c>
      <c r="L114" s="564" t="e" cm="1">
        <f t="array" ref="L114">SUMPRODUCT(--(Before_staffFunding='0d. Support language'!$A$16),'B. Intermediate calculations'!$I$109:$I$188,'B. Intermediate calculations'!$T$109:$T$188)*YF_share</f>
        <v>#DIV/0!</v>
      </c>
      <c r="M114" s="564" t="e">
        <f>L114/'0a. Country information'!$R$11</f>
        <v>#DIV/0!</v>
      </c>
      <c r="N114" s="473" t="str">
        <f>'0d. Support language'!$C$10</f>
        <v>MOH/Facility</v>
      </c>
      <c r="O114" s="366" t="s">
        <v>7</v>
      </c>
      <c r="P114" s="357"/>
    </row>
    <row r="115" spans="1:16" ht="15">
      <c r="A115" s="363">
        <f>'1. General information'!$E$8</f>
        <v>0</v>
      </c>
      <c r="B115" s="363">
        <f>'1. General information'!$E$9</f>
        <v>0</v>
      </c>
      <c r="C115" s="363">
        <f>'1. General information'!$E$10</f>
        <v>0</v>
      </c>
      <c r="D115" s="363">
        <f>'1. General information'!$E$11</f>
        <v>0</v>
      </c>
      <c r="E115" s="372" t="s">
        <v>7676</v>
      </c>
      <c r="F115" s="363" t="s">
        <v>7634</v>
      </c>
      <c r="G115" s="363" t="s">
        <v>7613</v>
      </c>
      <c r="H115" s="363" t="s">
        <v>7</v>
      </c>
      <c r="I115" s="363" t="s">
        <v>7636</v>
      </c>
      <c r="J115" s="363" t="s">
        <v>7677</v>
      </c>
      <c r="K115" s="490" t="str">
        <f>'0a. Country information'!$F$31</f>
        <v>Meningitis A</v>
      </c>
      <c r="L115" s="564" t="e" cm="1">
        <f t="array" ref="L115">SUMPRODUCT(--(Before_staffFunding='0d. Support language'!$A$16),'B. Intermediate calculations'!$I$109:$I$188,'B. Intermediate calculations'!$T$109:$T$188)*MenA_share</f>
        <v>#DIV/0!</v>
      </c>
      <c r="M115" s="564" t="e">
        <f>L115/'0a. Country information'!$R$11</f>
        <v>#DIV/0!</v>
      </c>
      <c r="N115" s="473" t="str">
        <f>'0d. Support language'!$C$10</f>
        <v>MOH/Facility</v>
      </c>
      <c r="O115" s="366" t="s">
        <v>7</v>
      </c>
      <c r="P115" s="357"/>
    </row>
    <row r="116" spans="1:16" ht="15">
      <c r="A116" s="363">
        <f>'1. General information'!$E$8</f>
        <v>0</v>
      </c>
      <c r="B116" s="363">
        <f>'1. General information'!$E$9</f>
        <v>0</v>
      </c>
      <c r="C116" s="363">
        <f>'1. General information'!$E$10</f>
        <v>0</v>
      </c>
      <c r="D116" s="363">
        <f>'1. General information'!$E$11</f>
        <v>0</v>
      </c>
      <c r="E116" s="372" t="s">
        <v>7676</v>
      </c>
      <c r="F116" s="363" t="s">
        <v>7634</v>
      </c>
      <c r="G116" s="363" t="s">
        <v>7613</v>
      </c>
      <c r="H116" s="363" t="s">
        <v>25</v>
      </c>
      <c r="I116" s="363" t="s">
        <v>7636</v>
      </c>
      <c r="J116" s="363" t="s">
        <v>7677</v>
      </c>
      <c r="K116" s="490" t="str">
        <f>'0a. Country information'!$F$30</f>
        <v>Yellow Fever</v>
      </c>
      <c r="L116" s="564" t="e" cm="1">
        <f t="array" ref="L116">SUMPRODUCT(--(Before_staffFunding='0d. Support language'!$A$16),'B. Intermediate calculations'!$I$109:$I$188,'B. Intermediate calculations'!$U$109:$U$188)*YF_share</f>
        <v>#DIV/0!</v>
      </c>
      <c r="M116" s="564" t="e">
        <f>L116/'0a. Country information'!$R$11</f>
        <v>#DIV/0!</v>
      </c>
      <c r="N116" s="473" t="str">
        <f>'0d. Support language'!$C$10</f>
        <v>MOH/Facility</v>
      </c>
      <c r="O116" s="366" t="s">
        <v>25</v>
      </c>
      <c r="P116" s="357"/>
    </row>
    <row r="117" spans="1:16" ht="15">
      <c r="A117" s="363">
        <f>'1. General information'!$E$8</f>
        <v>0</v>
      </c>
      <c r="B117" s="363">
        <f>'1. General information'!$E$9</f>
        <v>0</v>
      </c>
      <c r="C117" s="363">
        <f>'1. General information'!$E$10</f>
        <v>0</v>
      </c>
      <c r="D117" s="363">
        <f>'1. General information'!$E$11</f>
        <v>0</v>
      </c>
      <c r="E117" s="372" t="s">
        <v>7676</v>
      </c>
      <c r="F117" s="363" t="s">
        <v>7634</v>
      </c>
      <c r="G117" s="363" t="s">
        <v>7613</v>
      </c>
      <c r="H117" s="363" t="s">
        <v>25</v>
      </c>
      <c r="I117" s="363" t="s">
        <v>7636</v>
      </c>
      <c r="J117" s="363" t="s">
        <v>7677</v>
      </c>
      <c r="K117" s="490" t="str">
        <f>'0a. Country information'!$F$31</f>
        <v>Meningitis A</v>
      </c>
      <c r="L117" s="564" t="e" cm="1">
        <f t="array" ref="L117">SUMPRODUCT(--(Before_staffFunding='0d. Support language'!$A$16),'B. Intermediate calculations'!$I$109:$I$188,'B. Intermediate calculations'!$U$109:$U$188)*MenA_share</f>
        <v>#DIV/0!</v>
      </c>
      <c r="M117" s="564" t="e">
        <f>L117/'0a. Country information'!$R$11</f>
        <v>#DIV/0!</v>
      </c>
      <c r="N117" s="473" t="str">
        <f>'0d. Support language'!$C$10</f>
        <v>MOH/Facility</v>
      </c>
      <c r="O117" s="366" t="s">
        <v>25</v>
      </c>
      <c r="P117" s="357"/>
    </row>
    <row r="118" spans="1:16" ht="15">
      <c r="A118" s="363">
        <f>'1. General information'!$E$8</f>
        <v>0</v>
      </c>
      <c r="B118" s="363">
        <f>'1. General information'!$E$9</f>
        <v>0</v>
      </c>
      <c r="C118" s="363">
        <f>'1. General information'!$E$10</f>
        <v>0</v>
      </c>
      <c r="D118" s="363">
        <f>'1. General information'!$E$11</f>
        <v>0</v>
      </c>
      <c r="E118" s="372" t="s">
        <v>7676</v>
      </c>
      <c r="F118" s="363" t="s">
        <v>7634</v>
      </c>
      <c r="G118" s="363" t="s">
        <v>7613</v>
      </c>
      <c r="H118" s="363" t="s">
        <v>33</v>
      </c>
      <c r="I118" s="363" t="s">
        <v>7636</v>
      </c>
      <c r="J118" s="363" t="s">
        <v>7677</v>
      </c>
      <c r="K118" s="490" t="str">
        <f>'0a. Country information'!$F$30</f>
        <v>Yellow Fever</v>
      </c>
      <c r="L118" s="564" t="e" cm="1">
        <f t="array" ref="L118">SUMPRODUCT(--(Before_staffFunding='0d. Support language'!$A$16),'B. Intermediate calculations'!$I$109:$I$188,'B. Intermediate calculations'!$V$109:$V$188)*YF_share</f>
        <v>#DIV/0!</v>
      </c>
      <c r="M118" s="564" t="e">
        <f>L118/'0a. Country information'!$R$11</f>
        <v>#DIV/0!</v>
      </c>
      <c r="N118" s="473" t="str">
        <f>'0d. Support language'!$C$10</f>
        <v>MOH/Facility</v>
      </c>
      <c r="O118" s="366" t="s">
        <v>33</v>
      </c>
      <c r="P118" s="357"/>
    </row>
    <row r="119" spans="1:16" ht="15">
      <c r="A119" s="363">
        <f>'1. General information'!$E$8</f>
        <v>0</v>
      </c>
      <c r="B119" s="363">
        <f>'1. General information'!$E$9</f>
        <v>0</v>
      </c>
      <c r="C119" s="363">
        <f>'1. General information'!$E$10</f>
        <v>0</v>
      </c>
      <c r="D119" s="363">
        <f>'1. General information'!$E$11</f>
        <v>0</v>
      </c>
      <c r="E119" s="372" t="s">
        <v>7676</v>
      </c>
      <c r="F119" s="363" t="s">
        <v>7634</v>
      </c>
      <c r="G119" s="363" t="s">
        <v>7613</v>
      </c>
      <c r="H119" s="363" t="s">
        <v>33</v>
      </c>
      <c r="I119" s="363" t="s">
        <v>7636</v>
      </c>
      <c r="J119" s="363" t="s">
        <v>7677</v>
      </c>
      <c r="K119" s="490" t="str">
        <f>'0a. Country information'!$F$31</f>
        <v>Meningitis A</v>
      </c>
      <c r="L119" s="564" t="e" cm="1">
        <f t="array" ref="L119">SUMPRODUCT(--(Before_staffFunding='0d. Support language'!$A$16),'B. Intermediate calculations'!$I$109:$I$188,'B. Intermediate calculations'!$V$109:$V$188)*MenA_share</f>
        <v>#DIV/0!</v>
      </c>
      <c r="M119" s="564" t="e">
        <f>L119/'0a. Country information'!$R$11</f>
        <v>#DIV/0!</v>
      </c>
      <c r="N119" s="473" t="str">
        <f>'0d. Support language'!$C$10</f>
        <v>MOH/Facility</v>
      </c>
      <c r="O119" s="366" t="s">
        <v>33</v>
      </c>
      <c r="P119" s="357"/>
    </row>
    <row r="120" spans="1:16" ht="15">
      <c r="A120" s="363">
        <f>'1. General information'!$E$8</f>
        <v>0</v>
      </c>
      <c r="B120" s="363">
        <f>'1. General information'!$E$9</f>
        <v>0</v>
      </c>
      <c r="C120" s="363">
        <f>'1. General information'!$E$10</f>
        <v>0</v>
      </c>
      <c r="D120" s="363">
        <f>'1. General information'!$E$11</f>
        <v>0</v>
      </c>
      <c r="E120" s="372" t="s">
        <v>7676</v>
      </c>
      <c r="F120" s="363" t="s">
        <v>7634</v>
      </c>
      <c r="G120" s="363" t="s">
        <v>7613</v>
      </c>
      <c r="H120" s="363" t="s">
        <v>92</v>
      </c>
      <c r="I120" s="363" t="s">
        <v>7636</v>
      </c>
      <c r="J120" s="363" t="s">
        <v>7677</v>
      </c>
      <c r="K120" s="490" t="str">
        <f>'0a. Country information'!$F$30</f>
        <v>Yellow Fever</v>
      </c>
      <c r="L120" s="564" t="e" cm="1">
        <f t="array" ref="L120">SUMPRODUCT(--(Before_staffFunding='0d. Support language'!$A$16),'B. Intermediate calculations'!$I$109:$I$188,'B. Intermediate calculations'!$W$109:$W$188)*YF_share</f>
        <v>#DIV/0!</v>
      </c>
      <c r="M120" s="564" t="e">
        <f>L120/'0a. Country information'!$R$11</f>
        <v>#DIV/0!</v>
      </c>
      <c r="N120" s="473" t="str">
        <f>'0d. Support language'!$C$10</f>
        <v>MOH/Facility</v>
      </c>
      <c r="O120" s="366" t="s">
        <v>92</v>
      </c>
      <c r="P120" s="357"/>
    </row>
    <row r="121" spans="1:16" ht="15">
      <c r="A121" s="363">
        <f>'1. General information'!$E$8</f>
        <v>0</v>
      </c>
      <c r="B121" s="363">
        <f>'1. General information'!$E$9</f>
        <v>0</v>
      </c>
      <c r="C121" s="363">
        <f>'1. General information'!$E$10</f>
        <v>0</v>
      </c>
      <c r="D121" s="363">
        <f>'1. General information'!$E$11</f>
        <v>0</v>
      </c>
      <c r="E121" s="372" t="s">
        <v>7676</v>
      </c>
      <c r="F121" s="363" t="s">
        <v>7634</v>
      </c>
      <c r="G121" s="363" t="s">
        <v>7613</v>
      </c>
      <c r="H121" s="363" t="s">
        <v>92</v>
      </c>
      <c r="I121" s="363" t="s">
        <v>7636</v>
      </c>
      <c r="J121" s="363" t="s">
        <v>7677</v>
      </c>
      <c r="K121" s="490" t="str">
        <f>'0a. Country information'!$F$31</f>
        <v>Meningitis A</v>
      </c>
      <c r="L121" s="564" t="e" cm="1">
        <f t="array" ref="L121">SUMPRODUCT(--(Before_staffFunding='0d. Support language'!$A$16),'B. Intermediate calculations'!$I$109:$I$188,'B. Intermediate calculations'!$W$109:$W$188)*MenA_share</f>
        <v>#DIV/0!</v>
      </c>
      <c r="M121" s="564" t="e">
        <f>L121/'0a. Country information'!$R$11</f>
        <v>#DIV/0!</v>
      </c>
      <c r="N121" s="473" t="str">
        <f>'0d. Support language'!$C$10</f>
        <v>MOH/Facility</v>
      </c>
      <c r="O121" s="366" t="s">
        <v>92</v>
      </c>
      <c r="P121" s="357"/>
    </row>
    <row r="122" spans="1:16" ht="15">
      <c r="A122" s="363">
        <f>'1. General information'!$E$8</f>
        <v>0</v>
      </c>
      <c r="B122" s="363">
        <f>'1. General information'!$E$9</f>
        <v>0</v>
      </c>
      <c r="C122" s="363">
        <f>'1. General information'!$E$10</f>
        <v>0</v>
      </c>
      <c r="D122" s="363">
        <f>'1. General information'!$E$11</f>
        <v>0</v>
      </c>
      <c r="E122" s="372" t="s">
        <v>7676</v>
      </c>
      <c r="F122" s="363" t="s">
        <v>7634</v>
      </c>
      <c r="G122" s="363" t="s">
        <v>7613</v>
      </c>
      <c r="H122" s="363" t="s">
        <v>31</v>
      </c>
      <c r="I122" s="363" t="s">
        <v>7636</v>
      </c>
      <c r="J122" s="363" t="s">
        <v>7677</v>
      </c>
      <c r="K122" s="490" t="str">
        <f>'0a. Country information'!$F$30</f>
        <v>Yellow Fever</v>
      </c>
      <c r="L122" s="564" t="e" cm="1">
        <f t="array" ref="L122">SUMPRODUCT(--(Before_staffFunding='0d. Support language'!$A$16),'B. Intermediate calculations'!$I$109:$I$188,'B. Intermediate calculations'!$X$109:$X$188)*YF_share</f>
        <v>#DIV/0!</v>
      </c>
      <c r="M122" s="564" t="e">
        <f>L122/'0a. Country information'!$R$11</f>
        <v>#DIV/0!</v>
      </c>
      <c r="N122" s="473" t="str">
        <f>'0d. Support language'!$C$10</f>
        <v>MOH/Facility</v>
      </c>
      <c r="O122" s="366" t="s">
        <v>31</v>
      </c>
      <c r="P122" s="357"/>
    </row>
    <row r="123" spans="1:16" ht="15">
      <c r="A123" s="363">
        <f>'1. General information'!$E$8</f>
        <v>0</v>
      </c>
      <c r="B123" s="363">
        <f>'1. General information'!$E$9</f>
        <v>0</v>
      </c>
      <c r="C123" s="363">
        <f>'1. General information'!$E$10</f>
        <v>0</v>
      </c>
      <c r="D123" s="363">
        <f>'1. General information'!$E$11</f>
        <v>0</v>
      </c>
      <c r="E123" s="372" t="s">
        <v>7676</v>
      </c>
      <c r="F123" s="363" t="s">
        <v>7634</v>
      </c>
      <c r="G123" s="363" t="s">
        <v>7613</v>
      </c>
      <c r="H123" s="363" t="s">
        <v>31</v>
      </c>
      <c r="I123" s="363" t="s">
        <v>7636</v>
      </c>
      <c r="J123" s="363" t="s">
        <v>7677</v>
      </c>
      <c r="K123" s="490" t="str">
        <f>'0a. Country information'!$F$31</f>
        <v>Meningitis A</v>
      </c>
      <c r="L123" s="564" t="e" cm="1">
        <f t="array" ref="L123">SUMPRODUCT(--(Before_staffFunding='0d. Support language'!$A$16),'B. Intermediate calculations'!$I$109:$I$188,'B. Intermediate calculations'!$X$109:$X$188)*MenA_share</f>
        <v>#DIV/0!</v>
      </c>
      <c r="M123" s="564" t="e">
        <f>L123/'0a. Country information'!$R$11</f>
        <v>#DIV/0!</v>
      </c>
      <c r="N123" s="473" t="str">
        <f>'0d. Support language'!$C$10</f>
        <v>MOH/Facility</v>
      </c>
      <c r="O123" s="366" t="s">
        <v>31</v>
      </c>
      <c r="P123" s="357"/>
    </row>
    <row r="124" spans="1:16" ht="15">
      <c r="A124" s="363">
        <f>'1. General information'!$E$8</f>
        <v>0</v>
      </c>
      <c r="B124" s="363">
        <f>'1. General information'!$E$9</f>
        <v>0</v>
      </c>
      <c r="C124" s="363">
        <f>'1. General information'!$E$10</f>
        <v>0</v>
      </c>
      <c r="D124" s="363">
        <f>'1. General information'!$E$11</f>
        <v>0</v>
      </c>
      <c r="E124" s="372" t="s">
        <v>7676</v>
      </c>
      <c r="F124" s="363" t="s">
        <v>7634</v>
      </c>
      <c r="G124" s="363" t="s">
        <v>7613</v>
      </c>
      <c r="H124" s="363" t="s">
        <v>109</v>
      </c>
      <c r="I124" s="363" t="s">
        <v>7636</v>
      </c>
      <c r="J124" s="363" t="s">
        <v>7677</v>
      </c>
      <c r="K124" s="490" t="str">
        <f>'0a. Country information'!$F$30</f>
        <v>Yellow Fever</v>
      </c>
      <c r="L124" s="564" t="e" cm="1">
        <f t="array" ref="L124">SUMPRODUCT(--(Before_staffFunding='0d. Support language'!$A$16),'B. Intermediate calculations'!$I$109:$I$188,'B. Intermediate calculations'!$Y$109:$Y$188)*YF_share</f>
        <v>#DIV/0!</v>
      </c>
      <c r="M124" s="564" t="e">
        <f>L124/'0a. Country information'!$R$11</f>
        <v>#DIV/0!</v>
      </c>
      <c r="N124" s="473" t="str">
        <f>'0d. Support language'!$C$10</f>
        <v>MOH/Facility</v>
      </c>
      <c r="O124" s="366" t="s">
        <v>109</v>
      </c>
      <c r="P124" s="357"/>
    </row>
    <row r="125" spans="1:16" ht="15">
      <c r="A125" s="363">
        <f>'1. General information'!$E$8</f>
        <v>0</v>
      </c>
      <c r="B125" s="363">
        <f>'1. General information'!$E$9</f>
        <v>0</v>
      </c>
      <c r="C125" s="363">
        <f>'1. General information'!$E$10</f>
        <v>0</v>
      </c>
      <c r="D125" s="363">
        <f>'1. General information'!$E$11</f>
        <v>0</v>
      </c>
      <c r="E125" s="372" t="s">
        <v>7676</v>
      </c>
      <c r="F125" s="363" t="s">
        <v>7634</v>
      </c>
      <c r="G125" s="363" t="s">
        <v>7613</v>
      </c>
      <c r="H125" s="363" t="s">
        <v>109</v>
      </c>
      <c r="I125" s="363" t="s">
        <v>7636</v>
      </c>
      <c r="J125" s="363" t="s">
        <v>7677</v>
      </c>
      <c r="K125" s="490" t="str">
        <f>'0a. Country information'!$F$31</f>
        <v>Meningitis A</v>
      </c>
      <c r="L125" s="564" t="e" cm="1">
        <f t="array" ref="L125">SUMPRODUCT(--(Before_staffFunding='0d. Support language'!$A$16),'B. Intermediate calculations'!$I$109:$I$188,'B. Intermediate calculations'!$Y$109:$Y$188)*MenA_share</f>
        <v>#DIV/0!</v>
      </c>
      <c r="M125" s="564" t="e">
        <f>L125/'0a. Country information'!$R$11</f>
        <v>#DIV/0!</v>
      </c>
      <c r="N125" s="473" t="str">
        <f>'0d. Support language'!$C$10</f>
        <v>MOH/Facility</v>
      </c>
      <c r="O125" s="366" t="s">
        <v>109</v>
      </c>
      <c r="P125" s="357"/>
    </row>
    <row r="126" spans="1:16" ht="15">
      <c r="A126" s="363">
        <f>'1. General information'!$E$8</f>
        <v>0</v>
      </c>
      <c r="B126" s="363">
        <f>'1. General information'!$E$9</f>
        <v>0</v>
      </c>
      <c r="C126" s="363">
        <f>'1. General information'!$E$10</f>
        <v>0</v>
      </c>
      <c r="D126" s="363">
        <f>'1. General information'!$E$11</f>
        <v>0</v>
      </c>
      <c r="E126" s="372" t="s">
        <v>7680</v>
      </c>
      <c r="F126" s="363" t="s">
        <v>7634</v>
      </c>
      <c r="G126" s="363" t="s">
        <v>7635</v>
      </c>
      <c r="H126" s="363" t="s">
        <v>36</v>
      </c>
      <c r="I126" s="363" t="s">
        <v>7636</v>
      </c>
      <c r="J126" s="363" t="s">
        <v>7662</v>
      </c>
      <c r="K126" s="490" t="str">
        <f>'0a. Country information'!$F$30</f>
        <v>Yellow Fever</v>
      </c>
      <c r="L126" s="564" t="e" cm="1">
        <f t="array" ref="L126">SUMPRODUCT(--(Before_staffFunding='0d. Support language'!$A$13),--(RegularVsSpecific='0d. Support language'!$A$86),'B. Intermediate calculations'!$J$109:$J$188,'B. Intermediate calculations'!$Z$109:$Z$188)*YF_share</f>
        <v>#DIV/0!</v>
      </c>
      <c r="M126" s="564" t="e">
        <f>L126/'0a. Country information'!$R$11</f>
        <v>#DIV/0!</v>
      </c>
      <c r="N126" s="473" t="str">
        <f>'0d. Support language'!$C$10</f>
        <v>MOH/Facility</v>
      </c>
      <c r="O126" s="365" t="s">
        <v>8390</v>
      </c>
      <c r="P126" s="357"/>
    </row>
    <row r="127" spans="1:16" ht="15">
      <c r="A127" s="363">
        <f>'1. General information'!$E$8</f>
        <v>0</v>
      </c>
      <c r="B127" s="363">
        <f>'1. General information'!$E$9</f>
        <v>0</v>
      </c>
      <c r="C127" s="363">
        <f>'1. General information'!$E$10</f>
        <v>0</v>
      </c>
      <c r="D127" s="363">
        <f>'1. General information'!$E$11</f>
        <v>0</v>
      </c>
      <c r="E127" s="372" t="s">
        <v>7680</v>
      </c>
      <c r="F127" s="363" t="s">
        <v>7634</v>
      </c>
      <c r="G127" s="363" t="s">
        <v>7635</v>
      </c>
      <c r="H127" s="363" t="s">
        <v>36</v>
      </c>
      <c r="I127" s="363" t="s">
        <v>7636</v>
      </c>
      <c r="J127" s="363" t="s">
        <v>7662</v>
      </c>
      <c r="K127" s="490" t="str">
        <f>'0a. Country information'!$F$31</f>
        <v>Meningitis A</v>
      </c>
      <c r="L127" s="564" t="e" cm="1">
        <f t="array" ref="L127">SUMPRODUCT(--(Before_staffFunding='0d. Support language'!$A$13),--(RegularVsSpecific='0d. Support language'!$A$86),'B. Intermediate calculations'!$J$109:$J$188,'B. Intermediate calculations'!$Z$109:$Z$188)*MenA_share</f>
        <v>#DIV/0!</v>
      </c>
      <c r="M127" s="564" t="e">
        <f>L127/'0a. Country information'!$R$11</f>
        <v>#DIV/0!</v>
      </c>
      <c r="N127" s="473" t="str">
        <f>'0d. Support language'!$C$10</f>
        <v>MOH/Facility</v>
      </c>
      <c r="O127" s="365" t="s">
        <v>8391</v>
      </c>
      <c r="P127" s="357"/>
    </row>
    <row r="128" spans="1:16" ht="15">
      <c r="A128" s="363">
        <f>'1. General information'!$E$8</f>
        <v>0</v>
      </c>
      <c r="B128" s="363">
        <f>'1. General information'!$E$9</f>
        <v>0</v>
      </c>
      <c r="C128" s="363">
        <f>'1. General information'!$E$10</f>
        <v>0</v>
      </c>
      <c r="D128" s="363">
        <f>'1. General information'!$E$11</f>
        <v>0</v>
      </c>
      <c r="E128" s="372" t="s">
        <v>7680</v>
      </c>
      <c r="F128" s="363" t="s">
        <v>7634</v>
      </c>
      <c r="G128" s="363" t="s">
        <v>7635</v>
      </c>
      <c r="H128" s="363" t="s">
        <v>397</v>
      </c>
      <c r="I128" s="363" t="s">
        <v>7636</v>
      </c>
      <c r="J128" s="363" t="s">
        <v>7662</v>
      </c>
      <c r="K128" s="490" t="str">
        <f>'0a. Country information'!$F$30</f>
        <v>Yellow Fever</v>
      </c>
      <c r="L128" s="564" t="e" cm="1">
        <f t="array" ref="L128">SUMPRODUCT(--(Before_staffFunding='0d. Support language'!$A$13),--(RegularVsSpecific='0d. Support language'!$A$86),'B. Intermediate calculations'!$J$109:$J$188,'B. Intermediate calculations'!$AA$109:$AA$188)*YF_share</f>
        <v>#DIV/0!</v>
      </c>
      <c r="M128" s="564" t="e">
        <f>L128/'0a. Country information'!$R$11</f>
        <v>#DIV/0!</v>
      </c>
      <c r="N128" s="473" t="str">
        <f>'0d. Support language'!$C$10</f>
        <v>MOH/Facility</v>
      </c>
      <c r="O128" s="366" t="s">
        <v>397</v>
      </c>
      <c r="P128" s="357"/>
    </row>
    <row r="129" spans="1:16" ht="15">
      <c r="A129" s="363">
        <f>'1. General information'!$E$8</f>
        <v>0</v>
      </c>
      <c r="B129" s="363">
        <f>'1. General information'!$E$9</f>
        <v>0</v>
      </c>
      <c r="C129" s="363">
        <f>'1. General information'!$E$10</f>
        <v>0</v>
      </c>
      <c r="D129" s="363">
        <f>'1. General information'!$E$11</f>
        <v>0</v>
      </c>
      <c r="E129" s="372" t="s">
        <v>7680</v>
      </c>
      <c r="F129" s="363" t="s">
        <v>7634</v>
      </c>
      <c r="G129" s="363" t="s">
        <v>7635</v>
      </c>
      <c r="H129" s="363" t="s">
        <v>397</v>
      </c>
      <c r="I129" s="363" t="s">
        <v>7636</v>
      </c>
      <c r="J129" s="363" t="s">
        <v>7662</v>
      </c>
      <c r="K129" s="490" t="str">
        <f>'0a. Country information'!$F$31</f>
        <v>Meningitis A</v>
      </c>
      <c r="L129" s="564" t="e" cm="1">
        <f t="array" ref="L129">SUMPRODUCT(--(Before_staffFunding='0d. Support language'!$A$13),--(RegularVsSpecific='0d. Support language'!$A$86),'B. Intermediate calculations'!$J$109:$J$188,'B. Intermediate calculations'!$AA$109:$AA$188)*MenA_share</f>
        <v>#DIV/0!</v>
      </c>
      <c r="M129" s="564" t="e">
        <f>L129/'0a. Country information'!$R$11</f>
        <v>#DIV/0!</v>
      </c>
      <c r="N129" s="473" t="str">
        <f>'0d. Support language'!$C$10</f>
        <v>MOH/Facility</v>
      </c>
      <c r="O129" s="366" t="s">
        <v>397</v>
      </c>
      <c r="P129" s="357"/>
    </row>
    <row r="130" spans="1:16" ht="15">
      <c r="A130" s="363">
        <f>'1. General information'!$E$8</f>
        <v>0</v>
      </c>
      <c r="B130" s="363">
        <f>'1. General information'!$E$9</f>
        <v>0</v>
      </c>
      <c r="C130" s="363">
        <f>'1. General information'!$E$10</f>
        <v>0</v>
      </c>
      <c r="D130" s="363">
        <f>'1. General information'!$E$11</f>
        <v>0</v>
      </c>
      <c r="E130" s="372" t="s">
        <v>7680</v>
      </c>
      <c r="F130" s="363" t="s">
        <v>7634</v>
      </c>
      <c r="G130" s="363" t="s">
        <v>7635</v>
      </c>
      <c r="H130" s="363" t="s">
        <v>32</v>
      </c>
      <c r="I130" s="363" t="s">
        <v>7636</v>
      </c>
      <c r="J130" s="363" t="s">
        <v>7662</v>
      </c>
      <c r="K130" s="490" t="str">
        <f>'0a. Country information'!$F$30</f>
        <v>Yellow Fever</v>
      </c>
      <c r="L130" s="564" t="e" cm="1">
        <f t="array" ref="L130">SUMPRODUCT(--(Before_staffFunding='0d. Support language'!$A$13),--(RegularVsSpecific='0d. Support language'!$A$86),'B. Intermediate calculations'!$J$109:$J$188,'B. Intermediate calculations'!$AB$109:$AB$188)*YF_share</f>
        <v>#DIV/0!</v>
      </c>
      <c r="M130" s="564" t="e">
        <f>L130/'0a. Country information'!$R$11</f>
        <v>#DIV/0!</v>
      </c>
      <c r="N130" s="473" t="str">
        <f>'0d. Support language'!$C$10</f>
        <v>MOH/Facility</v>
      </c>
      <c r="O130" s="366" t="s">
        <v>32</v>
      </c>
      <c r="P130" s="357"/>
    </row>
    <row r="131" spans="1:16" ht="15">
      <c r="A131" s="363">
        <f>'1. General information'!$E$8</f>
        <v>0</v>
      </c>
      <c r="B131" s="363">
        <f>'1. General information'!$E$9</f>
        <v>0</v>
      </c>
      <c r="C131" s="363">
        <f>'1. General information'!$E$10</f>
        <v>0</v>
      </c>
      <c r="D131" s="363">
        <f>'1. General information'!$E$11</f>
        <v>0</v>
      </c>
      <c r="E131" s="372" t="s">
        <v>7680</v>
      </c>
      <c r="F131" s="363" t="s">
        <v>7634</v>
      </c>
      <c r="G131" s="363" t="s">
        <v>7635</v>
      </c>
      <c r="H131" s="363" t="s">
        <v>32</v>
      </c>
      <c r="I131" s="363" t="s">
        <v>7636</v>
      </c>
      <c r="J131" s="363" t="s">
        <v>7662</v>
      </c>
      <c r="K131" s="490" t="str">
        <f>'0a. Country information'!$F$31</f>
        <v>Meningitis A</v>
      </c>
      <c r="L131" s="564" t="e" cm="1">
        <f t="array" ref="L131">SUMPRODUCT(--(Before_staffFunding='0d. Support language'!$A$13),--(RegularVsSpecific='0d. Support language'!$A$86),'B. Intermediate calculations'!$J$109:$J$188,'B. Intermediate calculations'!$AB$109:$AB$188)*MenA_share</f>
        <v>#DIV/0!</v>
      </c>
      <c r="M131" s="564" t="e">
        <f>L131/'0a. Country information'!$R$11</f>
        <v>#DIV/0!</v>
      </c>
      <c r="N131" s="473" t="str">
        <f>'0d. Support language'!$C$10</f>
        <v>MOH/Facility</v>
      </c>
      <c r="O131" s="366" t="s">
        <v>32</v>
      </c>
      <c r="P131" s="357"/>
    </row>
    <row r="132" spans="1:16" ht="15">
      <c r="A132" s="363">
        <f>'1. General information'!$E$8</f>
        <v>0</v>
      </c>
      <c r="B132" s="363">
        <f>'1. General information'!$E$9</f>
        <v>0</v>
      </c>
      <c r="C132" s="363">
        <f>'1. General information'!$E$10</f>
        <v>0</v>
      </c>
      <c r="D132" s="363">
        <f>'1. General information'!$E$11</f>
        <v>0</v>
      </c>
      <c r="E132" s="372" t="s">
        <v>7680</v>
      </c>
      <c r="F132" s="363" t="s">
        <v>7634</v>
      </c>
      <c r="G132" s="363" t="s">
        <v>7635</v>
      </c>
      <c r="H132" s="363" t="s">
        <v>91</v>
      </c>
      <c r="I132" s="363" t="s">
        <v>7636</v>
      </c>
      <c r="J132" s="363" t="s">
        <v>7662</v>
      </c>
      <c r="K132" s="490" t="str">
        <f>'0a. Country information'!$F$30</f>
        <v>Yellow Fever</v>
      </c>
      <c r="L132" s="564" t="e" cm="1">
        <f t="array" ref="L132">SUMPRODUCT(--(Before_staffFunding='0d. Support language'!$A$13),--(RegularVsSpecific='0d. Support language'!$A$86),'B. Intermediate calculations'!$J$109:$J$188,'B. Intermediate calculations'!$AC$109:$AC$188)*YF_share</f>
        <v>#DIV/0!</v>
      </c>
      <c r="M132" s="564" t="e">
        <f>L132/'0a. Country information'!$R$11</f>
        <v>#DIV/0!</v>
      </c>
      <c r="N132" s="473" t="str">
        <f>'0d. Support language'!$C$10</f>
        <v>MOH/Facility</v>
      </c>
      <c r="O132" s="366" t="s">
        <v>91</v>
      </c>
      <c r="P132" s="357"/>
    </row>
    <row r="133" spans="1:16" ht="15">
      <c r="A133" s="363">
        <f>'1. General information'!$E$8</f>
        <v>0</v>
      </c>
      <c r="B133" s="363">
        <f>'1. General information'!$E$9</f>
        <v>0</v>
      </c>
      <c r="C133" s="363">
        <f>'1. General information'!$E$10</f>
        <v>0</v>
      </c>
      <c r="D133" s="363">
        <f>'1. General information'!$E$11</f>
        <v>0</v>
      </c>
      <c r="E133" s="372" t="s">
        <v>7680</v>
      </c>
      <c r="F133" s="363" t="s">
        <v>7634</v>
      </c>
      <c r="G133" s="363" t="s">
        <v>7635</v>
      </c>
      <c r="H133" s="363" t="s">
        <v>91</v>
      </c>
      <c r="I133" s="363" t="s">
        <v>7636</v>
      </c>
      <c r="J133" s="363" t="s">
        <v>7662</v>
      </c>
      <c r="K133" s="490" t="str">
        <f>'0a. Country information'!$F$31</f>
        <v>Meningitis A</v>
      </c>
      <c r="L133" s="564" t="e" cm="1">
        <f t="array" ref="L133">SUMPRODUCT(--(Before_staffFunding='0d. Support language'!$A$13),--(RegularVsSpecific='0d. Support language'!$A$86),'B. Intermediate calculations'!$J$109:$J$188,'B. Intermediate calculations'!$AC$109:$AC$188)*MenA_share</f>
        <v>#DIV/0!</v>
      </c>
      <c r="M133" s="564" t="e">
        <f>L133/'0a. Country information'!$R$11</f>
        <v>#DIV/0!</v>
      </c>
      <c r="N133" s="473" t="str">
        <f>'0d. Support language'!$C$10</f>
        <v>MOH/Facility</v>
      </c>
      <c r="O133" s="366" t="s">
        <v>91</v>
      </c>
      <c r="P133" s="357"/>
    </row>
    <row r="134" spans="1:16" ht="15">
      <c r="A134" s="363">
        <f>'1. General information'!$E$8</f>
        <v>0</v>
      </c>
      <c r="B134" s="363">
        <f>'1. General information'!$E$9</f>
        <v>0</v>
      </c>
      <c r="C134" s="363">
        <f>'1. General information'!$E$10</f>
        <v>0</v>
      </c>
      <c r="D134" s="363">
        <f>'1. General information'!$E$11</f>
        <v>0</v>
      </c>
      <c r="E134" s="372" t="s">
        <v>7680</v>
      </c>
      <c r="F134" s="363" t="s">
        <v>7634</v>
      </c>
      <c r="G134" s="363" t="s">
        <v>7635</v>
      </c>
      <c r="H134" s="363" t="s">
        <v>7</v>
      </c>
      <c r="I134" s="363" t="s">
        <v>7636</v>
      </c>
      <c r="J134" s="363" t="s">
        <v>7662</v>
      </c>
      <c r="K134" s="490" t="str">
        <f>'0a. Country information'!$F$30</f>
        <v>Yellow Fever</v>
      </c>
      <c r="L134" s="564" t="e" cm="1">
        <f t="array" ref="L134">SUMPRODUCT(--(Before_staffFunding='0d. Support language'!$A$13),--(RegularVsSpecific='0d. Support language'!$A$86),'B. Intermediate calculations'!$J$109:$J$188,'B. Intermediate calculations'!$AD$109:$AD$188)*YF_share</f>
        <v>#DIV/0!</v>
      </c>
      <c r="M134" s="564" t="e">
        <f>L134/'0a. Country information'!$R$11</f>
        <v>#DIV/0!</v>
      </c>
      <c r="N134" s="473" t="str">
        <f>'0d. Support language'!$C$10</f>
        <v>MOH/Facility</v>
      </c>
      <c r="O134" s="366" t="s">
        <v>7</v>
      </c>
      <c r="P134" s="357"/>
    </row>
    <row r="135" spans="1:16" ht="15">
      <c r="A135" s="363">
        <f>'1. General information'!$E$8</f>
        <v>0</v>
      </c>
      <c r="B135" s="363">
        <f>'1. General information'!$E$9</f>
        <v>0</v>
      </c>
      <c r="C135" s="363">
        <f>'1. General information'!$E$10</f>
        <v>0</v>
      </c>
      <c r="D135" s="363">
        <f>'1. General information'!$E$11</f>
        <v>0</v>
      </c>
      <c r="E135" s="372" t="s">
        <v>7680</v>
      </c>
      <c r="F135" s="363" t="s">
        <v>7634</v>
      </c>
      <c r="G135" s="363" t="s">
        <v>7635</v>
      </c>
      <c r="H135" s="363" t="s">
        <v>7</v>
      </c>
      <c r="I135" s="363" t="s">
        <v>7636</v>
      </c>
      <c r="J135" s="363" t="s">
        <v>7662</v>
      </c>
      <c r="K135" s="490" t="str">
        <f>'0a. Country information'!$F$31</f>
        <v>Meningitis A</v>
      </c>
      <c r="L135" s="564" t="e" cm="1">
        <f t="array" ref="L135">SUMPRODUCT(--(Before_staffFunding='0d. Support language'!$A$13),--(RegularVsSpecific='0d. Support language'!$A$86),'B. Intermediate calculations'!$J$109:$J$188,'B. Intermediate calculations'!$AD$109:$AD$188)*MenA_share</f>
        <v>#DIV/0!</v>
      </c>
      <c r="M135" s="564" t="e">
        <f>L135/'0a. Country information'!$R$11</f>
        <v>#DIV/0!</v>
      </c>
      <c r="N135" s="473" t="str">
        <f>'0d. Support language'!$C$10</f>
        <v>MOH/Facility</v>
      </c>
      <c r="O135" s="366" t="s">
        <v>7</v>
      </c>
      <c r="P135" s="357"/>
    </row>
    <row r="136" spans="1:16" ht="15">
      <c r="A136" s="363">
        <f>'1. General information'!$E$8</f>
        <v>0</v>
      </c>
      <c r="B136" s="363">
        <f>'1. General information'!$E$9</f>
        <v>0</v>
      </c>
      <c r="C136" s="363">
        <f>'1. General information'!$E$10</f>
        <v>0</v>
      </c>
      <c r="D136" s="363">
        <f>'1. General information'!$E$11</f>
        <v>0</v>
      </c>
      <c r="E136" s="372" t="s">
        <v>7680</v>
      </c>
      <c r="F136" s="363" t="s">
        <v>7634</v>
      </c>
      <c r="G136" s="363" t="s">
        <v>7635</v>
      </c>
      <c r="H136" s="363" t="s">
        <v>25</v>
      </c>
      <c r="I136" s="363" t="s">
        <v>7636</v>
      </c>
      <c r="J136" s="363" t="s">
        <v>7662</v>
      </c>
      <c r="K136" s="490" t="str">
        <f>'0a. Country information'!$F$30</f>
        <v>Yellow Fever</v>
      </c>
      <c r="L136" s="564" t="e" cm="1">
        <f t="array" ref="L136">SUMPRODUCT(--(Before_staffFunding='0d. Support language'!$A$13),--(RegularVsSpecific='0d. Support language'!$A$86),'B. Intermediate calculations'!$J$109:$J$188,'B. Intermediate calculations'!$AE$109:$AE$188)*YF_share</f>
        <v>#DIV/0!</v>
      </c>
      <c r="M136" s="564" t="e">
        <f>L136/'0a. Country information'!$R$11</f>
        <v>#DIV/0!</v>
      </c>
      <c r="N136" s="473" t="str">
        <f>'0d. Support language'!$C$10</f>
        <v>MOH/Facility</v>
      </c>
      <c r="O136" s="366" t="s">
        <v>25</v>
      </c>
      <c r="P136" s="357"/>
    </row>
    <row r="137" spans="1:16" ht="15">
      <c r="A137" s="363">
        <f>'1. General information'!$E$8</f>
        <v>0</v>
      </c>
      <c r="B137" s="363">
        <f>'1. General information'!$E$9</f>
        <v>0</v>
      </c>
      <c r="C137" s="363">
        <f>'1. General information'!$E$10</f>
        <v>0</v>
      </c>
      <c r="D137" s="363">
        <f>'1. General information'!$E$11</f>
        <v>0</v>
      </c>
      <c r="E137" s="372" t="s">
        <v>7680</v>
      </c>
      <c r="F137" s="363" t="s">
        <v>7634</v>
      </c>
      <c r="G137" s="363" t="s">
        <v>7635</v>
      </c>
      <c r="H137" s="363" t="s">
        <v>25</v>
      </c>
      <c r="I137" s="363" t="s">
        <v>7636</v>
      </c>
      <c r="J137" s="363" t="s">
        <v>7662</v>
      </c>
      <c r="K137" s="490" t="str">
        <f>'0a. Country information'!$F$31</f>
        <v>Meningitis A</v>
      </c>
      <c r="L137" s="564" t="e" cm="1">
        <f t="array" ref="L137">SUMPRODUCT(--(Before_staffFunding='0d. Support language'!$A$13),--(RegularVsSpecific='0d. Support language'!$A$86),'B. Intermediate calculations'!$J$109:$J$188,'B. Intermediate calculations'!$AE$109:$AE$188)*MenA_share</f>
        <v>#DIV/0!</v>
      </c>
      <c r="M137" s="564" t="e">
        <f>L137/'0a. Country information'!$R$11</f>
        <v>#DIV/0!</v>
      </c>
      <c r="N137" s="473" t="str">
        <f>'0d. Support language'!$C$10</f>
        <v>MOH/Facility</v>
      </c>
      <c r="O137" s="366" t="s">
        <v>25</v>
      </c>
      <c r="P137" s="357"/>
    </row>
    <row r="138" spans="1:16" ht="15">
      <c r="A138" s="363">
        <f>'1. General information'!$E$8</f>
        <v>0</v>
      </c>
      <c r="B138" s="363">
        <f>'1. General information'!$E$9</f>
        <v>0</v>
      </c>
      <c r="C138" s="363">
        <f>'1. General information'!$E$10</f>
        <v>0</v>
      </c>
      <c r="D138" s="363">
        <f>'1. General information'!$E$11</f>
        <v>0</v>
      </c>
      <c r="E138" s="372" t="s">
        <v>7680</v>
      </c>
      <c r="F138" s="363" t="s">
        <v>7634</v>
      </c>
      <c r="G138" s="363" t="s">
        <v>7635</v>
      </c>
      <c r="H138" s="363" t="s">
        <v>33</v>
      </c>
      <c r="I138" s="363" t="s">
        <v>7636</v>
      </c>
      <c r="J138" s="363" t="s">
        <v>7662</v>
      </c>
      <c r="K138" s="490" t="str">
        <f>'0a. Country information'!$F$30</f>
        <v>Yellow Fever</v>
      </c>
      <c r="L138" s="564" t="e" cm="1">
        <f t="array" ref="L138">SUMPRODUCT(--(Before_staffFunding='0d. Support language'!$A$13),--(RegularVsSpecific='0d. Support language'!$A$86),'B. Intermediate calculations'!$J$109:$J$188,'B. Intermediate calculations'!$AF$109:$AF$188)*YF_share</f>
        <v>#DIV/0!</v>
      </c>
      <c r="M138" s="564" t="e">
        <f>L138/'0a. Country information'!$R$11</f>
        <v>#DIV/0!</v>
      </c>
      <c r="N138" s="473" t="str">
        <f>'0d. Support language'!$C$10</f>
        <v>MOH/Facility</v>
      </c>
      <c r="O138" s="366" t="s">
        <v>33</v>
      </c>
      <c r="P138" s="357"/>
    </row>
    <row r="139" spans="1:16" ht="15">
      <c r="A139" s="363">
        <f>'1. General information'!$E$8</f>
        <v>0</v>
      </c>
      <c r="B139" s="363">
        <f>'1. General information'!$E$9</f>
        <v>0</v>
      </c>
      <c r="C139" s="363">
        <f>'1. General information'!$E$10</f>
        <v>0</v>
      </c>
      <c r="D139" s="363">
        <f>'1. General information'!$E$11</f>
        <v>0</v>
      </c>
      <c r="E139" s="372" t="s">
        <v>7680</v>
      </c>
      <c r="F139" s="363" t="s">
        <v>7634</v>
      </c>
      <c r="G139" s="363" t="s">
        <v>7635</v>
      </c>
      <c r="H139" s="363" t="s">
        <v>33</v>
      </c>
      <c r="I139" s="363" t="s">
        <v>7636</v>
      </c>
      <c r="J139" s="363" t="s">
        <v>7662</v>
      </c>
      <c r="K139" s="490" t="str">
        <f>'0a. Country information'!$F$31</f>
        <v>Meningitis A</v>
      </c>
      <c r="L139" s="564" t="e" cm="1">
        <f t="array" ref="L139">SUMPRODUCT(--(Before_staffFunding='0d. Support language'!$A$13),--(RegularVsSpecific='0d. Support language'!$A$86),'B. Intermediate calculations'!$J$109:$J$188,'B. Intermediate calculations'!$AF$109:$AF$188)*MenA_share</f>
        <v>#DIV/0!</v>
      </c>
      <c r="M139" s="564" t="e">
        <f>L139/'0a. Country information'!$R$11</f>
        <v>#DIV/0!</v>
      </c>
      <c r="N139" s="473" t="str">
        <f>'0d. Support language'!$C$10</f>
        <v>MOH/Facility</v>
      </c>
      <c r="O139" s="366" t="s">
        <v>33</v>
      </c>
      <c r="P139" s="357"/>
    </row>
    <row r="140" spans="1:16" ht="15">
      <c r="A140" s="363">
        <f>'1. General information'!$E$8</f>
        <v>0</v>
      </c>
      <c r="B140" s="363">
        <f>'1. General information'!$E$9</f>
        <v>0</v>
      </c>
      <c r="C140" s="363">
        <f>'1. General information'!$E$10</f>
        <v>0</v>
      </c>
      <c r="D140" s="363">
        <f>'1. General information'!$E$11</f>
        <v>0</v>
      </c>
      <c r="E140" s="372" t="s">
        <v>7680</v>
      </c>
      <c r="F140" s="363" t="s">
        <v>7634</v>
      </c>
      <c r="G140" s="363" t="s">
        <v>7635</v>
      </c>
      <c r="H140" s="363" t="s">
        <v>92</v>
      </c>
      <c r="I140" s="363" t="s">
        <v>7636</v>
      </c>
      <c r="J140" s="363" t="s">
        <v>7662</v>
      </c>
      <c r="K140" s="490" t="str">
        <f>'0a. Country information'!$F$30</f>
        <v>Yellow Fever</v>
      </c>
      <c r="L140" s="564" t="e" cm="1">
        <f t="array" ref="L140">SUMPRODUCT(--(Before_staffFunding='0d. Support language'!$A$13),--(RegularVsSpecific='0d. Support language'!$A$86),'B. Intermediate calculations'!$J$109:$J$188,'B. Intermediate calculations'!$AG$109:$AG$188)*YF_share</f>
        <v>#DIV/0!</v>
      </c>
      <c r="M140" s="564" t="e">
        <f>L140/'0a. Country information'!$R$11</f>
        <v>#DIV/0!</v>
      </c>
      <c r="N140" s="473" t="str">
        <f>'0d. Support language'!$C$10</f>
        <v>MOH/Facility</v>
      </c>
      <c r="O140" s="366" t="s">
        <v>92</v>
      </c>
      <c r="P140" s="357"/>
    </row>
    <row r="141" spans="1:16" ht="15">
      <c r="A141" s="363">
        <f>'1. General information'!$E$8</f>
        <v>0</v>
      </c>
      <c r="B141" s="363">
        <f>'1. General information'!$E$9</f>
        <v>0</v>
      </c>
      <c r="C141" s="363">
        <f>'1. General information'!$E$10</f>
        <v>0</v>
      </c>
      <c r="D141" s="363">
        <f>'1. General information'!$E$11</f>
        <v>0</v>
      </c>
      <c r="E141" s="372" t="s">
        <v>7680</v>
      </c>
      <c r="F141" s="363" t="s">
        <v>7634</v>
      </c>
      <c r="G141" s="363" t="s">
        <v>7635</v>
      </c>
      <c r="H141" s="363" t="s">
        <v>92</v>
      </c>
      <c r="I141" s="363" t="s">
        <v>7636</v>
      </c>
      <c r="J141" s="363" t="s">
        <v>7662</v>
      </c>
      <c r="K141" s="490" t="str">
        <f>'0a. Country information'!$F$31</f>
        <v>Meningitis A</v>
      </c>
      <c r="L141" s="564" t="e" cm="1">
        <f t="array" ref="L141">SUMPRODUCT(--(Before_staffFunding='0d. Support language'!$A$13),--(RegularVsSpecific='0d. Support language'!$A$86),'B. Intermediate calculations'!$J$109:$J$188,'B. Intermediate calculations'!$AG$109:$AG$188)*MenA_share</f>
        <v>#DIV/0!</v>
      </c>
      <c r="M141" s="564" t="e">
        <f>L141/'0a. Country information'!$R$11</f>
        <v>#DIV/0!</v>
      </c>
      <c r="N141" s="473" t="str">
        <f>'0d. Support language'!$C$10</f>
        <v>MOH/Facility</v>
      </c>
      <c r="O141" s="366" t="s">
        <v>92</v>
      </c>
      <c r="P141" s="357"/>
    </row>
    <row r="142" spans="1:16" ht="15">
      <c r="A142" s="363">
        <f>'1. General information'!$E$8</f>
        <v>0</v>
      </c>
      <c r="B142" s="363">
        <f>'1. General information'!$E$9</f>
        <v>0</v>
      </c>
      <c r="C142" s="363">
        <f>'1. General information'!$E$10</f>
        <v>0</v>
      </c>
      <c r="D142" s="363">
        <f>'1. General information'!$E$11</f>
        <v>0</v>
      </c>
      <c r="E142" s="372" t="s">
        <v>7680</v>
      </c>
      <c r="F142" s="363" t="s">
        <v>7634</v>
      </c>
      <c r="G142" s="363" t="s">
        <v>7635</v>
      </c>
      <c r="H142" s="363" t="s">
        <v>31</v>
      </c>
      <c r="I142" s="363" t="s">
        <v>7636</v>
      </c>
      <c r="J142" s="363" t="s">
        <v>7662</v>
      </c>
      <c r="K142" s="490" t="str">
        <f>'0a. Country information'!$F$30</f>
        <v>Yellow Fever</v>
      </c>
      <c r="L142" s="564" t="e" cm="1">
        <f t="array" ref="L142">SUMPRODUCT(--(Before_staffFunding='0d. Support language'!$A$13),--(RegularVsSpecific='0d. Support language'!$A$86),'B. Intermediate calculations'!$J$109:$J$188,'B. Intermediate calculations'!$AH$109:$AH$188)*YF_share</f>
        <v>#DIV/0!</v>
      </c>
      <c r="M142" s="564" t="e">
        <f>L142/'0a. Country information'!$R$11</f>
        <v>#DIV/0!</v>
      </c>
      <c r="N142" s="473" t="str">
        <f>'0d. Support language'!$C$10</f>
        <v>MOH/Facility</v>
      </c>
      <c r="O142" s="366" t="s">
        <v>31</v>
      </c>
      <c r="P142" s="357"/>
    </row>
    <row r="143" spans="1:16" ht="15">
      <c r="A143" s="363">
        <f>'1. General information'!$E$8</f>
        <v>0</v>
      </c>
      <c r="B143" s="363">
        <f>'1. General information'!$E$9</f>
        <v>0</v>
      </c>
      <c r="C143" s="363">
        <f>'1. General information'!$E$10</f>
        <v>0</v>
      </c>
      <c r="D143" s="363">
        <f>'1. General information'!$E$11</f>
        <v>0</v>
      </c>
      <c r="E143" s="372" t="s">
        <v>7680</v>
      </c>
      <c r="F143" s="363" t="s">
        <v>7634</v>
      </c>
      <c r="G143" s="363" t="s">
        <v>7635</v>
      </c>
      <c r="H143" s="363" t="s">
        <v>31</v>
      </c>
      <c r="I143" s="363" t="s">
        <v>7636</v>
      </c>
      <c r="J143" s="363" t="s">
        <v>7662</v>
      </c>
      <c r="K143" s="490" t="str">
        <f>'0a. Country information'!$F$31</f>
        <v>Meningitis A</v>
      </c>
      <c r="L143" s="564" t="e" cm="1">
        <f t="array" ref="L143">SUMPRODUCT(--(Before_staffFunding='0d. Support language'!$A$13),--(RegularVsSpecific='0d. Support language'!$A$86),'B. Intermediate calculations'!$J$109:$J$188,'B. Intermediate calculations'!$AH$109:$AH$188)*MenA_share</f>
        <v>#DIV/0!</v>
      </c>
      <c r="M143" s="564" t="e">
        <f>L143/'0a. Country information'!$R$11</f>
        <v>#DIV/0!</v>
      </c>
      <c r="N143" s="473" t="str">
        <f>'0d. Support language'!$C$10</f>
        <v>MOH/Facility</v>
      </c>
      <c r="O143" s="366" t="s">
        <v>31</v>
      </c>
      <c r="P143" s="357"/>
    </row>
    <row r="144" spans="1:16" ht="15">
      <c r="A144" s="363">
        <f>'1. General information'!$E$8</f>
        <v>0</v>
      </c>
      <c r="B144" s="363">
        <f>'1. General information'!$E$9</f>
        <v>0</v>
      </c>
      <c r="C144" s="363">
        <f>'1. General information'!$E$10</f>
        <v>0</v>
      </c>
      <c r="D144" s="363">
        <f>'1. General information'!$E$11</f>
        <v>0</v>
      </c>
      <c r="E144" s="372" t="s">
        <v>7680</v>
      </c>
      <c r="F144" s="363" t="s">
        <v>7634</v>
      </c>
      <c r="G144" s="363" t="s">
        <v>7635</v>
      </c>
      <c r="H144" s="363" t="s">
        <v>109</v>
      </c>
      <c r="I144" s="363" t="s">
        <v>7636</v>
      </c>
      <c r="J144" s="363" t="s">
        <v>7662</v>
      </c>
      <c r="K144" s="490" t="str">
        <f>'0a. Country information'!$F$30</f>
        <v>Yellow Fever</v>
      </c>
      <c r="L144" s="564" t="e" cm="1">
        <f t="array" ref="L144">SUMPRODUCT(--(Before_staffFunding='0d. Support language'!$A$13),--(RegularVsSpecific='0d. Support language'!$A$86),'B. Intermediate calculations'!$J$109:$J$188,'B. Intermediate calculations'!$AI$109:$AI$188)*YF_share</f>
        <v>#DIV/0!</v>
      </c>
      <c r="M144" s="564" t="e">
        <f>L144/'0a. Country information'!$R$11</f>
        <v>#DIV/0!</v>
      </c>
      <c r="N144" s="473" t="str">
        <f>'0d. Support language'!$C$10</f>
        <v>MOH/Facility</v>
      </c>
      <c r="O144" s="366" t="s">
        <v>109</v>
      </c>
      <c r="P144" s="357"/>
    </row>
    <row r="145" spans="1:16" ht="15">
      <c r="A145" s="363">
        <f>'1. General information'!$E$8</f>
        <v>0</v>
      </c>
      <c r="B145" s="363">
        <f>'1. General information'!$E$9</f>
        <v>0</v>
      </c>
      <c r="C145" s="363">
        <f>'1. General information'!$E$10</f>
        <v>0</v>
      </c>
      <c r="D145" s="363">
        <f>'1. General information'!$E$11</f>
        <v>0</v>
      </c>
      <c r="E145" s="372" t="s">
        <v>7680</v>
      </c>
      <c r="F145" s="363" t="s">
        <v>7634</v>
      </c>
      <c r="G145" s="363" t="s">
        <v>7635</v>
      </c>
      <c r="H145" s="363" t="s">
        <v>109</v>
      </c>
      <c r="I145" s="363" t="s">
        <v>7636</v>
      </c>
      <c r="J145" s="363" t="s">
        <v>7662</v>
      </c>
      <c r="K145" s="490" t="str">
        <f>'0a. Country information'!$F$31</f>
        <v>Meningitis A</v>
      </c>
      <c r="L145" s="564" t="e" cm="1">
        <f t="array" ref="L145">SUMPRODUCT(--(Before_staffFunding='0d. Support language'!$A$13),--(RegularVsSpecific='0d. Support language'!$A$86),'B. Intermediate calculations'!$J$109:$J$188,'B. Intermediate calculations'!$AI$109:$AI$188)*MenA_share</f>
        <v>#DIV/0!</v>
      </c>
      <c r="M145" s="564" t="e">
        <f>L145/'0a. Country information'!$R$11</f>
        <v>#DIV/0!</v>
      </c>
      <c r="N145" s="473" t="str">
        <f>'0d. Support language'!$C$10</f>
        <v>MOH/Facility</v>
      </c>
      <c r="O145" s="366" t="s">
        <v>109</v>
      </c>
      <c r="P145" s="357"/>
    </row>
    <row r="146" spans="1:16" ht="15">
      <c r="A146" s="368">
        <f>'1. General information'!$E$8</f>
        <v>0</v>
      </c>
      <c r="B146" s="368">
        <f>'1. General information'!$E$9</f>
        <v>0</v>
      </c>
      <c r="C146" s="368">
        <f>'1. General information'!$E$10</f>
        <v>0</v>
      </c>
      <c r="D146" s="368">
        <f>'1. General information'!$E$11</f>
        <v>0</v>
      </c>
      <c r="E146" s="373" t="s">
        <v>7681</v>
      </c>
      <c r="F146" s="368" t="s">
        <v>7634</v>
      </c>
      <c r="G146" s="368" t="s">
        <v>7635</v>
      </c>
      <c r="H146" s="368" t="s">
        <v>36</v>
      </c>
      <c r="I146" s="368" t="s">
        <v>7636</v>
      </c>
      <c r="J146" s="368" t="s">
        <v>7662</v>
      </c>
      <c r="K146" s="491" t="str">
        <f>'0a. Country information'!$F$30</f>
        <v>Yellow Fever</v>
      </c>
      <c r="L146" s="565" t="e" cm="1">
        <f t="array" ref="L146">SUMPRODUCT(--(Before_staffFunding='0d. Support language'!$A$14),--(RegularVsSpecific='0d. Support language'!$A$86),'B. Intermediate calculations'!$K$109:$K$188,'B. Intermediate calculations'!$Z$109:$Z$188)*YF_share</f>
        <v>#DIV/0!</v>
      </c>
      <c r="M146" s="565" t="e">
        <f>L146/'0a. Country information'!$R$11</f>
        <v>#DIV/0!</v>
      </c>
      <c r="N146" s="474" t="str">
        <f>'0d. Support language'!$C$9</f>
        <v>Donor/Partner</v>
      </c>
      <c r="O146" s="466" t="s">
        <v>8392</v>
      </c>
      <c r="P146" s="357"/>
    </row>
    <row r="147" spans="1:16" ht="15">
      <c r="A147" s="368">
        <f>'1. General information'!$E$8</f>
        <v>0</v>
      </c>
      <c r="B147" s="368">
        <f>'1. General information'!$E$9</f>
        <v>0</v>
      </c>
      <c r="C147" s="368">
        <f>'1. General information'!$E$10</f>
        <v>0</v>
      </c>
      <c r="D147" s="368">
        <f>'1. General information'!$E$11</f>
        <v>0</v>
      </c>
      <c r="E147" s="373" t="s">
        <v>7681</v>
      </c>
      <c r="F147" s="368" t="s">
        <v>7634</v>
      </c>
      <c r="G147" s="368" t="s">
        <v>7635</v>
      </c>
      <c r="H147" s="368" t="s">
        <v>36</v>
      </c>
      <c r="I147" s="368" t="s">
        <v>7636</v>
      </c>
      <c r="J147" s="368" t="s">
        <v>7662</v>
      </c>
      <c r="K147" s="491" t="str">
        <f>'0a. Country information'!$F$31</f>
        <v>Meningitis A</v>
      </c>
      <c r="L147" s="565" t="e" cm="1">
        <f t="array" ref="L147">SUMPRODUCT(--(Before_staffFunding='0d. Support language'!$A$14),--(RegularVsSpecific='0d. Support language'!$A$86),'B. Intermediate calculations'!$K$109:$K$188,'B. Intermediate calculations'!$Z$109:$Z$188)*MenA_share</f>
        <v>#DIV/0!</v>
      </c>
      <c r="M147" s="565" t="e">
        <f>L147/'0a. Country information'!$R$11</f>
        <v>#DIV/0!</v>
      </c>
      <c r="N147" s="474" t="str">
        <f>'0d. Support language'!$C$9</f>
        <v>Donor/Partner</v>
      </c>
      <c r="O147" s="466" t="s">
        <v>8393</v>
      </c>
      <c r="P147" s="357"/>
    </row>
    <row r="148" spans="1:16" ht="15">
      <c r="A148" s="368">
        <f>'1. General information'!$E$8</f>
        <v>0</v>
      </c>
      <c r="B148" s="368">
        <f>'1. General information'!$E$9</f>
        <v>0</v>
      </c>
      <c r="C148" s="368">
        <f>'1. General information'!$E$10</f>
        <v>0</v>
      </c>
      <c r="D148" s="368">
        <f>'1. General information'!$E$11</f>
        <v>0</v>
      </c>
      <c r="E148" s="373" t="s">
        <v>7681</v>
      </c>
      <c r="F148" s="368" t="s">
        <v>7634</v>
      </c>
      <c r="G148" s="368" t="s">
        <v>7635</v>
      </c>
      <c r="H148" s="368" t="s">
        <v>397</v>
      </c>
      <c r="I148" s="368" t="s">
        <v>7636</v>
      </c>
      <c r="J148" s="368" t="s">
        <v>7662</v>
      </c>
      <c r="K148" s="491" t="str">
        <f>'0a. Country information'!$F$30</f>
        <v>Yellow Fever</v>
      </c>
      <c r="L148" s="565" t="e" cm="1">
        <f t="array" ref="L148">SUMPRODUCT(--(Before_staffFunding='0d. Support language'!$A$14),--(RegularVsSpecific='0d. Support language'!$A$86),'B. Intermediate calculations'!$K$109:$K$188,'B. Intermediate calculations'!$AA$109:$AA$188)*YF_share</f>
        <v>#DIV/0!</v>
      </c>
      <c r="M148" s="565" t="e">
        <f>L148/'0a. Country information'!$R$11</f>
        <v>#DIV/0!</v>
      </c>
      <c r="N148" s="474" t="str">
        <f>'0d. Support language'!$C$9</f>
        <v>Donor/Partner</v>
      </c>
      <c r="O148" s="371" t="s">
        <v>397</v>
      </c>
      <c r="P148" s="357"/>
    </row>
    <row r="149" spans="1:16" ht="15">
      <c r="A149" s="368">
        <f>'1. General information'!$E$8</f>
        <v>0</v>
      </c>
      <c r="B149" s="368">
        <f>'1. General information'!$E$9</f>
        <v>0</v>
      </c>
      <c r="C149" s="368">
        <f>'1. General information'!$E$10</f>
        <v>0</v>
      </c>
      <c r="D149" s="368">
        <f>'1. General information'!$E$11</f>
        <v>0</v>
      </c>
      <c r="E149" s="373" t="s">
        <v>7681</v>
      </c>
      <c r="F149" s="368" t="s">
        <v>7634</v>
      </c>
      <c r="G149" s="368" t="s">
        <v>7635</v>
      </c>
      <c r="H149" s="368" t="s">
        <v>397</v>
      </c>
      <c r="I149" s="368" t="s">
        <v>7636</v>
      </c>
      <c r="J149" s="368" t="s">
        <v>7662</v>
      </c>
      <c r="K149" s="491" t="str">
        <f>'0a. Country information'!$F$31</f>
        <v>Meningitis A</v>
      </c>
      <c r="L149" s="565" t="e" cm="1">
        <f t="array" ref="L149">SUMPRODUCT(--(Before_staffFunding='0d. Support language'!$A$14),--(RegularVsSpecific='0d. Support language'!$A$86),'B. Intermediate calculations'!$K$109:$K$188,'B. Intermediate calculations'!$AA$109:$AA$188)*MenA_share</f>
        <v>#DIV/0!</v>
      </c>
      <c r="M149" s="565" t="e">
        <f>L149/'0a. Country information'!$R$11</f>
        <v>#DIV/0!</v>
      </c>
      <c r="N149" s="474" t="str">
        <f>'0d. Support language'!$C$9</f>
        <v>Donor/Partner</v>
      </c>
      <c r="O149" s="371" t="s">
        <v>397</v>
      </c>
      <c r="P149" s="357"/>
    </row>
    <row r="150" spans="1:16" ht="15">
      <c r="A150" s="368">
        <f>'1. General information'!$E$8</f>
        <v>0</v>
      </c>
      <c r="B150" s="368">
        <f>'1. General information'!$E$9</f>
        <v>0</v>
      </c>
      <c r="C150" s="368">
        <f>'1. General information'!$E$10</f>
        <v>0</v>
      </c>
      <c r="D150" s="368">
        <f>'1. General information'!$E$11</f>
        <v>0</v>
      </c>
      <c r="E150" s="373" t="s">
        <v>7681</v>
      </c>
      <c r="F150" s="368" t="s">
        <v>7634</v>
      </c>
      <c r="G150" s="368" t="s">
        <v>7635</v>
      </c>
      <c r="H150" s="368" t="s">
        <v>32</v>
      </c>
      <c r="I150" s="368" t="s">
        <v>7636</v>
      </c>
      <c r="J150" s="368" t="s">
        <v>7662</v>
      </c>
      <c r="K150" s="491" t="str">
        <f>'0a. Country information'!$F$30</f>
        <v>Yellow Fever</v>
      </c>
      <c r="L150" s="565" t="e" cm="1">
        <f t="array" ref="L150">SUMPRODUCT(--(Before_staffFunding='0d. Support language'!$A$14),--(RegularVsSpecific='0d. Support language'!$A$86),'B. Intermediate calculations'!$K$109:$K$188,'B. Intermediate calculations'!$AB$109:$AB$188)*YF_share</f>
        <v>#DIV/0!</v>
      </c>
      <c r="M150" s="565" t="e">
        <f>L150/'0a. Country information'!$R$11</f>
        <v>#DIV/0!</v>
      </c>
      <c r="N150" s="474" t="str">
        <f>'0d. Support language'!$C$9</f>
        <v>Donor/Partner</v>
      </c>
      <c r="O150" s="371" t="s">
        <v>32</v>
      </c>
      <c r="P150" s="357"/>
    </row>
    <row r="151" spans="1:16" ht="15">
      <c r="A151" s="368">
        <f>'1. General information'!$E$8</f>
        <v>0</v>
      </c>
      <c r="B151" s="368">
        <f>'1. General information'!$E$9</f>
        <v>0</v>
      </c>
      <c r="C151" s="368">
        <f>'1. General information'!$E$10</f>
        <v>0</v>
      </c>
      <c r="D151" s="368">
        <f>'1. General information'!$E$11</f>
        <v>0</v>
      </c>
      <c r="E151" s="373" t="s">
        <v>7681</v>
      </c>
      <c r="F151" s="368" t="s">
        <v>7634</v>
      </c>
      <c r="G151" s="368" t="s">
        <v>7635</v>
      </c>
      <c r="H151" s="368" t="s">
        <v>32</v>
      </c>
      <c r="I151" s="368" t="s">
        <v>7636</v>
      </c>
      <c r="J151" s="368" t="s">
        <v>7662</v>
      </c>
      <c r="K151" s="491" t="str">
        <f>'0a. Country information'!$F$31</f>
        <v>Meningitis A</v>
      </c>
      <c r="L151" s="565" t="e" cm="1">
        <f t="array" ref="L151">SUMPRODUCT(--(Before_staffFunding='0d. Support language'!$A$14),--(RegularVsSpecific='0d. Support language'!$A$86),'B. Intermediate calculations'!$K$109:$K$188,'B. Intermediate calculations'!$AB$109:$AB$188)*MenA_share</f>
        <v>#DIV/0!</v>
      </c>
      <c r="M151" s="565" t="e">
        <f>L151/'0a. Country information'!$R$11</f>
        <v>#DIV/0!</v>
      </c>
      <c r="N151" s="474" t="str">
        <f>'0d. Support language'!$C$9</f>
        <v>Donor/Partner</v>
      </c>
      <c r="O151" s="371" t="s">
        <v>32</v>
      </c>
      <c r="P151" s="357"/>
    </row>
    <row r="152" spans="1:16" ht="15">
      <c r="A152" s="368">
        <f>'1. General information'!$E$8</f>
        <v>0</v>
      </c>
      <c r="B152" s="368">
        <f>'1. General information'!$E$9</f>
        <v>0</v>
      </c>
      <c r="C152" s="368">
        <f>'1. General information'!$E$10</f>
        <v>0</v>
      </c>
      <c r="D152" s="368">
        <f>'1. General information'!$E$11</f>
        <v>0</v>
      </c>
      <c r="E152" s="373" t="s">
        <v>7681</v>
      </c>
      <c r="F152" s="368" t="s">
        <v>7634</v>
      </c>
      <c r="G152" s="368" t="s">
        <v>7635</v>
      </c>
      <c r="H152" s="368" t="s">
        <v>91</v>
      </c>
      <c r="I152" s="368" t="s">
        <v>7636</v>
      </c>
      <c r="J152" s="368" t="s">
        <v>7662</v>
      </c>
      <c r="K152" s="491" t="str">
        <f>'0a. Country information'!$F$30</f>
        <v>Yellow Fever</v>
      </c>
      <c r="L152" s="565" t="e" cm="1">
        <f t="array" ref="L152">SUMPRODUCT(--(Before_staffFunding='0d. Support language'!$A$14),--(RegularVsSpecific='0d. Support language'!$A$86),'B. Intermediate calculations'!$K$109:$K$188,'B. Intermediate calculations'!$AC$109:$AC$188)*YF_share</f>
        <v>#DIV/0!</v>
      </c>
      <c r="M152" s="565" t="e">
        <f>L152/'0a. Country information'!$R$11</f>
        <v>#DIV/0!</v>
      </c>
      <c r="N152" s="474" t="str">
        <f>'0d. Support language'!$C$9</f>
        <v>Donor/Partner</v>
      </c>
      <c r="O152" s="371" t="s">
        <v>91</v>
      </c>
      <c r="P152" s="357"/>
    </row>
    <row r="153" spans="1:16" ht="15">
      <c r="A153" s="368">
        <f>'1. General information'!$E$8</f>
        <v>0</v>
      </c>
      <c r="B153" s="368">
        <f>'1. General information'!$E$9</f>
        <v>0</v>
      </c>
      <c r="C153" s="368">
        <f>'1. General information'!$E$10</f>
        <v>0</v>
      </c>
      <c r="D153" s="368">
        <f>'1. General information'!$E$11</f>
        <v>0</v>
      </c>
      <c r="E153" s="373" t="s">
        <v>7681</v>
      </c>
      <c r="F153" s="368" t="s">
        <v>7634</v>
      </c>
      <c r="G153" s="368" t="s">
        <v>7635</v>
      </c>
      <c r="H153" s="368" t="s">
        <v>91</v>
      </c>
      <c r="I153" s="368" t="s">
        <v>7636</v>
      </c>
      <c r="J153" s="368" t="s">
        <v>7662</v>
      </c>
      <c r="K153" s="491" t="str">
        <f>'0a. Country information'!$F$31</f>
        <v>Meningitis A</v>
      </c>
      <c r="L153" s="565" t="e" cm="1">
        <f t="array" ref="L153">SUMPRODUCT(--(Before_staffFunding='0d. Support language'!$A$14),--(RegularVsSpecific='0d. Support language'!$A$86),'B. Intermediate calculations'!$K$109:$K$188,'B. Intermediate calculations'!$AC$109:$AC$188)*MenA_share</f>
        <v>#DIV/0!</v>
      </c>
      <c r="M153" s="565" t="e">
        <f>L153/'0a. Country information'!$R$11</f>
        <v>#DIV/0!</v>
      </c>
      <c r="N153" s="474" t="str">
        <f>'0d. Support language'!$C$9</f>
        <v>Donor/Partner</v>
      </c>
      <c r="O153" s="371" t="s">
        <v>91</v>
      </c>
      <c r="P153" s="357"/>
    </row>
    <row r="154" spans="1:16" ht="15">
      <c r="A154" s="368">
        <f>'1. General information'!$E$8</f>
        <v>0</v>
      </c>
      <c r="B154" s="368">
        <f>'1. General information'!$E$9</f>
        <v>0</v>
      </c>
      <c r="C154" s="368">
        <f>'1. General information'!$E$10</f>
        <v>0</v>
      </c>
      <c r="D154" s="368">
        <f>'1. General information'!$E$11</f>
        <v>0</v>
      </c>
      <c r="E154" s="373" t="s">
        <v>7681</v>
      </c>
      <c r="F154" s="368" t="s">
        <v>7634</v>
      </c>
      <c r="G154" s="368" t="s">
        <v>7635</v>
      </c>
      <c r="H154" s="368" t="s">
        <v>7</v>
      </c>
      <c r="I154" s="368" t="s">
        <v>7636</v>
      </c>
      <c r="J154" s="368" t="s">
        <v>7662</v>
      </c>
      <c r="K154" s="491" t="str">
        <f>'0a. Country information'!$F$30</f>
        <v>Yellow Fever</v>
      </c>
      <c r="L154" s="565" t="e" cm="1">
        <f t="array" ref="L154">SUMPRODUCT(--(Before_staffFunding='0d. Support language'!$A$14),--(RegularVsSpecific='0d. Support language'!$A$86),'B. Intermediate calculations'!$K$109:$K$188,'B. Intermediate calculations'!$AD$109:$AD$188)*YF_share</f>
        <v>#DIV/0!</v>
      </c>
      <c r="M154" s="565" t="e">
        <f>L154/'0a. Country information'!$R$11</f>
        <v>#DIV/0!</v>
      </c>
      <c r="N154" s="474" t="str">
        <f>'0d. Support language'!$C$9</f>
        <v>Donor/Partner</v>
      </c>
      <c r="O154" s="371" t="s">
        <v>7</v>
      </c>
      <c r="P154" s="357"/>
    </row>
    <row r="155" spans="1:16" ht="15">
      <c r="A155" s="368">
        <f>'1. General information'!$E$8</f>
        <v>0</v>
      </c>
      <c r="B155" s="368">
        <f>'1. General information'!$E$9</f>
        <v>0</v>
      </c>
      <c r="C155" s="368">
        <f>'1. General information'!$E$10</f>
        <v>0</v>
      </c>
      <c r="D155" s="368">
        <f>'1. General information'!$E$11</f>
        <v>0</v>
      </c>
      <c r="E155" s="373" t="s">
        <v>7681</v>
      </c>
      <c r="F155" s="368" t="s">
        <v>7634</v>
      </c>
      <c r="G155" s="368" t="s">
        <v>7635</v>
      </c>
      <c r="H155" s="368" t="s">
        <v>7</v>
      </c>
      <c r="I155" s="368" t="s">
        <v>7636</v>
      </c>
      <c r="J155" s="368" t="s">
        <v>7662</v>
      </c>
      <c r="K155" s="491" t="str">
        <f>'0a. Country information'!$F$31</f>
        <v>Meningitis A</v>
      </c>
      <c r="L155" s="565" t="e" cm="1">
        <f t="array" ref="L155">SUMPRODUCT(--(Before_staffFunding='0d. Support language'!$A$14),--(RegularVsSpecific='0d. Support language'!$A$86),'B. Intermediate calculations'!$K$109:$K$188,'B. Intermediate calculations'!$AD$109:$AD$188)*MenA_share</f>
        <v>#DIV/0!</v>
      </c>
      <c r="M155" s="565" t="e">
        <f>L155/'0a. Country information'!$R$11</f>
        <v>#DIV/0!</v>
      </c>
      <c r="N155" s="474" t="str">
        <f>'0d. Support language'!$C$9</f>
        <v>Donor/Partner</v>
      </c>
      <c r="O155" s="371" t="s">
        <v>7</v>
      </c>
      <c r="P155" s="357"/>
    </row>
    <row r="156" spans="1:16" ht="15">
      <c r="A156" s="368">
        <f>'1. General information'!$E$8</f>
        <v>0</v>
      </c>
      <c r="B156" s="368">
        <f>'1. General information'!$E$9</f>
        <v>0</v>
      </c>
      <c r="C156" s="368">
        <f>'1. General information'!$E$10</f>
        <v>0</v>
      </c>
      <c r="D156" s="368">
        <f>'1. General information'!$E$11</f>
        <v>0</v>
      </c>
      <c r="E156" s="373" t="s">
        <v>7681</v>
      </c>
      <c r="F156" s="368" t="s">
        <v>7634</v>
      </c>
      <c r="G156" s="368" t="s">
        <v>7635</v>
      </c>
      <c r="H156" s="368" t="s">
        <v>25</v>
      </c>
      <c r="I156" s="368" t="s">
        <v>7636</v>
      </c>
      <c r="J156" s="368" t="s">
        <v>7662</v>
      </c>
      <c r="K156" s="491" t="str">
        <f>'0a. Country information'!$F$30</f>
        <v>Yellow Fever</v>
      </c>
      <c r="L156" s="565" t="e" cm="1">
        <f t="array" ref="L156">SUMPRODUCT(--(Before_staffFunding='0d. Support language'!$A$14),--(RegularVsSpecific='0d. Support language'!$A$86),'B. Intermediate calculations'!$K$109:$K$188,'B. Intermediate calculations'!$AE$109:$AE$188)*YF_share</f>
        <v>#DIV/0!</v>
      </c>
      <c r="M156" s="565" t="e">
        <f>L156/'0a. Country information'!$R$11</f>
        <v>#DIV/0!</v>
      </c>
      <c r="N156" s="474" t="str">
        <f>'0d. Support language'!$C$9</f>
        <v>Donor/Partner</v>
      </c>
      <c r="O156" s="371" t="s">
        <v>25</v>
      </c>
      <c r="P156" s="357"/>
    </row>
    <row r="157" spans="1:16" ht="15">
      <c r="A157" s="368">
        <f>'1. General information'!$E$8</f>
        <v>0</v>
      </c>
      <c r="B157" s="368">
        <f>'1. General information'!$E$9</f>
        <v>0</v>
      </c>
      <c r="C157" s="368">
        <f>'1. General information'!$E$10</f>
        <v>0</v>
      </c>
      <c r="D157" s="368">
        <f>'1. General information'!$E$11</f>
        <v>0</v>
      </c>
      <c r="E157" s="373" t="s">
        <v>7681</v>
      </c>
      <c r="F157" s="368" t="s">
        <v>7634</v>
      </c>
      <c r="G157" s="368" t="s">
        <v>7635</v>
      </c>
      <c r="H157" s="368" t="s">
        <v>25</v>
      </c>
      <c r="I157" s="368" t="s">
        <v>7636</v>
      </c>
      <c r="J157" s="368" t="s">
        <v>7662</v>
      </c>
      <c r="K157" s="491" t="str">
        <f>'0a. Country information'!$F$31</f>
        <v>Meningitis A</v>
      </c>
      <c r="L157" s="565" t="e" cm="1">
        <f t="array" ref="L157">SUMPRODUCT(--(Before_staffFunding='0d. Support language'!$A$14),--(RegularVsSpecific='0d. Support language'!$A$86),'B. Intermediate calculations'!$K$109:$K$188,'B. Intermediate calculations'!$AE$109:$AE$188)*MenA_share</f>
        <v>#DIV/0!</v>
      </c>
      <c r="M157" s="565" t="e">
        <f>L157/'0a. Country information'!$R$11</f>
        <v>#DIV/0!</v>
      </c>
      <c r="N157" s="474" t="str">
        <f>'0d. Support language'!$C$9</f>
        <v>Donor/Partner</v>
      </c>
      <c r="O157" s="371" t="s">
        <v>25</v>
      </c>
      <c r="P157" s="357"/>
    </row>
    <row r="158" spans="1:16" ht="15">
      <c r="A158" s="368">
        <f>'1. General information'!$E$8</f>
        <v>0</v>
      </c>
      <c r="B158" s="368">
        <f>'1. General information'!$E$9</f>
        <v>0</v>
      </c>
      <c r="C158" s="368">
        <f>'1. General information'!$E$10</f>
        <v>0</v>
      </c>
      <c r="D158" s="368">
        <f>'1. General information'!$E$11</f>
        <v>0</v>
      </c>
      <c r="E158" s="373" t="s">
        <v>7681</v>
      </c>
      <c r="F158" s="368" t="s">
        <v>7634</v>
      </c>
      <c r="G158" s="368" t="s">
        <v>7635</v>
      </c>
      <c r="H158" s="368" t="s">
        <v>33</v>
      </c>
      <c r="I158" s="368" t="s">
        <v>7636</v>
      </c>
      <c r="J158" s="368" t="s">
        <v>7662</v>
      </c>
      <c r="K158" s="491" t="str">
        <f>'0a. Country information'!$F$30</f>
        <v>Yellow Fever</v>
      </c>
      <c r="L158" s="565" t="e" cm="1">
        <f t="array" ref="L158">SUMPRODUCT(--(Before_staffFunding='0d. Support language'!$A$14),--(RegularVsSpecific='0d. Support language'!$A$86),'B. Intermediate calculations'!$K$109:$K$188,'B. Intermediate calculations'!$AF$109:$AF$188)*YF_share</f>
        <v>#DIV/0!</v>
      </c>
      <c r="M158" s="565" t="e">
        <f>L158/'0a. Country information'!$R$11</f>
        <v>#DIV/0!</v>
      </c>
      <c r="N158" s="474" t="str">
        <f>'0d. Support language'!$C$9</f>
        <v>Donor/Partner</v>
      </c>
      <c r="O158" s="371" t="s">
        <v>33</v>
      </c>
      <c r="P158" s="357"/>
    </row>
    <row r="159" spans="1:16" ht="15">
      <c r="A159" s="368">
        <f>'1. General information'!$E$8</f>
        <v>0</v>
      </c>
      <c r="B159" s="368">
        <f>'1. General information'!$E$9</f>
        <v>0</v>
      </c>
      <c r="C159" s="368">
        <f>'1. General information'!$E$10</f>
        <v>0</v>
      </c>
      <c r="D159" s="368">
        <f>'1. General information'!$E$11</f>
        <v>0</v>
      </c>
      <c r="E159" s="373" t="s">
        <v>7681</v>
      </c>
      <c r="F159" s="368" t="s">
        <v>7634</v>
      </c>
      <c r="G159" s="368" t="s">
        <v>7635</v>
      </c>
      <c r="H159" s="368" t="s">
        <v>33</v>
      </c>
      <c r="I159" s="368" t="s">
        <v>7636</v>
      </c>
      <c r="J159" s="368" t="s">
        <v>7662</v>
      </c>
      <c r="K159" s="491" t="str">
        <f>'0a. Country information'!$F$31</f>
        <v>Meningitis A</v>
      </c>
      <c r="L159" s="565" t="e" cm="1">
        <f t="array" ref="L159">SUMPRODUCT(--(Before_staffFunding='0d. Support language'!$A$14),--(RegularVsSpecific='0d. Support language'!$A$86),'B. Intermediate calculations'!$K$109:$K$188,'B. Intermediate calculations'!$AF$109:$AF$188)*MenA_share</f>
        <v>#DIV/0!</v>
      </c>
      <c r="M159" s="565" t="e">
        <f>L159/'0a. Country information'!$R$11</f>
        <v>#DIV/0!</v>
      </c>
      <c r="N159" s="474" t="str">
        <f>'0d. Support language'!$C$9</f>
        <v>Donor/Partner</v>
      </c>
      <c r="O159" s="371" t="s">
        <v>33</v>
      </c>
      <c r="P159" s="357"/>
    </row>
    <row r="160" spans="1:16" ht="15">
      <c r="A160" s="368">
        <f>'1. General information'!$E$8</f>
        <v>0</v>
      </c>
      <c r="B160" s="368">
        <f>'1. General information'!$E$9</f>
        <v>0</v>
      </c>
      <c r="C160" s="368">
        <f>'1. General information'!$E$10</f>
        <v>0</v>
      </c>
      <c r="D160" s="368">
        <f>'1. General information'!$E$11</f>
        <v>0</v>
      </c>
      <c r="E160" s="373" t="s">
        <v>7681</v>
      </c>
      <c r="F160" s="368" t="s">
        <v>7634</v>
      </c>
      <c r="G160" s="368" t="s">
        <v>7635</v>
      </c>
      <c r="H160" s="368" t="s">
        <v>92</v>
      </c>
      <c r="I160" s="368" t="s">
        <v>7636</v>
      </c>
      <c r="J160" s="368" t="s">
        <v>7662</v>
      </c>
      <c r="K160" s="491" t="str">
        <f>'0a. Country information'!$F$30</f>
        <v>Yellow Fever</v>
      </c>
      <c r="L160" s="565" t="e" cm="1">
        <f t="array" ref="L160">SUMPRODUCT(--(Before_staffFunding='0d. Support language'!$A$14),--(RegularVsSpecific='0d. Support language'!$A$86),'B. Intermediate calculations'!$K$109:$K$188,'B. Intermediate calculations'!$AG$109:$AG$188)*YF_share</f>
        <v>#DIV/0!</v>
      </c>
      <c r="M160" s="565" t="e">
        <f>L160/'0a. Country information'!$R$11</f>
        <v>#DIV/0!</v>
      </c>
      <c r="N160" s="474" t="str">
        <f>'0d. Support language'!$C$9</f>
        <v>Donor/Partner</v>
      </c>
      <c r="O160" s="371" t="s">
        <v>92</v>
      </c>
      <c r="P160" s="357"/>
    </row>
    <row r="161" spans="1:16" ht="15">
      <c r="A161" s="368">
        <f>'1. General information'!$E$8</f>
        <v>0</v>
      </c>
      <c r="B161" s="368">
        <f>'1. General information'!$E$9</f>
        <v>0</v>
      </c>
      <c r="C161" s="368">
        <f>'1. General information'!$E$10</f>
        <v>0</v>
      </c>
      <c r="D161" s="368">
        <f>'1. General information'!$E$11</f>
        <v>0</v>
      </c>
      <c r="E161" s="373" t="s">
        <v>7681</v>
      </c>
      <c r="F161" s="368" t="s">
        <v>7634</v>
      </c>
      <c r="G161" s="368" t="s">
        <v>7635</v>
      </c>
      <c r="H161" s="368" t="s">
        <v>92</v>
      </c>
      <c r="I161" s="368" t="s">
        <v>7636</v>
      </c>
      <c r="J161" s="368" t="s">
        <v>7662</v>
      </c>
      <c r="K161" s="491" t="str">
        <f>'0a. Country information'!$F$31</f>
        <v>Meningitis A</v>
      </c>
      <c r="L161" s="565" t="e" cm="1">
        <f t="array" ref="L161">SUMPRODUCT(--(Before_staffFunding='0d. Support language'!$A$14),--(RegularVsSpecific='0d. Support language'!$A$86),'B. Intermediate calculations'!$K$109:$K$188,'B. Intermediate calculations'!$AG$109:$AG$188)*MenA_share</f>
        <v>#DIV/0!</v>
      </c>
      <c r="M161" s="565" t="e">
        <f>L161/'0a. Country information'!$R$11</f>
        <v>#DIV/0!</v>
      </c>
      <c r="N161" s="474" t="str">
        <f>'0d. Support language'!$C$9</f>
        <v>Donor/Partner</v>
      </c>
      <c r="O161" s="371" t="s">
        <v>92</v>
      </c>
      <c r="P161" s="357"/>
    </row>
    <row r="162" spans="1:16" ht="15">
      <c r="A162" s="368">
        <f>'1. General information'!$E$8</f>
        <v>0</v>
      </c>
      <c r="B162" s="368">
        <f>'1. General information'!$E$9</f>
        <v>0</v>
      </c>
      <c r="C162" s="368">
        <f>'1. General information'!$E$10</f>
        <v>0</v>
      </c>
      <c r="D162" s="368">
        <f>'1. General information'!$E$11</f>
        <v>0</v>
      </c>
      <c r="E162" s="373" t="s">
        <v>7681</v>
      </c>
      <c r="F162" s="368" t="s">
        <v>7634</v>
      </c>
      <c r="G162" s="368" t="s">
        <v>7635</v>
      </c>
      <c r="H162" s="368" t="s">
        <v>31</v>
      </c>
      <c r="I162" s="368" t="s">
        <v>7636</v>
      </c>
      <c r="J162" s="368" t="s">
        <v>7662</v>
      </c>
      <c r="K162" s="491" t="str">
        <f>'0a. Country information'!$F$30</f>
        <v>Yellow Fever</v>
      </c>
      <c r="L162" s="565" t="e" cm="1">
        <f t="array" ref="L162">SUMPRODUCT(--(Before_staffFunding='0d. Support language'!$A$14),--(RegularVsSpecific='0d. Support language'!$A$86),'B. Intermediate calculations'!$K$109:$K$188,'B. Intermediate calculations'!$AH$109:$AH$188)*YF_share</f>
        <v>#DIV/0!</v>
      </c>
      <c r="M162" s="565" t="e">
        <f>L162/'0a. Country information'!$R$11</f>
        <v>#DIV/0!</v>
      </c>
      <c r="N162" s="474" t="str">
        <f>'0d. Support language'!$C$9</f>
        <v>Donor/Partner</v>
      </c>
      <c r="O162" s="371" t="s">
        <v>31</v>
      </c>
      <c r="P162" s="357"/>
    </row>
    <row r="163" spans="1:16" ht="15">
      <c r="A163" s="368">
        <f>'1. General information'!$E$8</f>
        <v>0</v>
      </c>
      <c r="B163" s="368">
        <f>'1. General information'!$E$9</f>
        <v>0</v>
      </c>
      <c r="C163" s="368">
        <f>'1. General information'!$E$10</f>
        <v>0</v>
      </c>
      <c r="D163" s="368">
        <f>'1. General information'!$E$11</f>
        <v>0</v>
      </c>
      <c r="E163" s="373" t="s">
        <v>7681</v>
      </c>
      <c r="F163" s="368" t="s">
        <v>7634</v>
      </c>
      <c r="G163" s="368" t="s">
        <v>7635</v>
      </c>
      <c r="H163" s="368" t="s">
        <v>31</v>
      </c>
      <c r="I163" s="368" t="s">
        <v>7636</v>
      </c>
      <c r="J163" s="368" t="s">
        <v>7662</v>
      </c>
      <c r="K163" s="491" t="str">
        <f>'0a. Country information'!$F$31</f>
        <v>Meningitis A</v>
      </c>
      <c r="L163" s="565" t="e" cm="1">
        <f t="array" ref="L163">SUMPRODUCT(--(Before_staffFunding='0d. Support language'!$A$14),--(RegularVsSpecific='0d. Support language'!$A$86),'B. Intermediate calculations'!$K$109:$K$188,'B. Intermediate calculations'!$AH$109:$AH$188)*MenA_share</f>
        <v>#DIV/0!</v>
      </c>
      <c r="M163" s="565" t="e">
        <f>L163/'0a. Country information'!$R$11</f>
        <v>#DIV/0!</v>
      </c>
      <c r="N163" s="474" t="str">
        <f>'0d. Support language'!$C$9</f>
        <v>Donor/Partner</v>
      </c>
      <c r="O163" s="371" t="s">
        <v>31</v>
      </c>
      <c r="P163" s="357"/>
    </row>
    <row r="164" spans="1:16" ht="15">
      <c r="A164" s="368">
        <f>'1. General information'!$E$8</f>
        <v>0</v>
      </c>
      <c r="B164" s="368">
        <f>'1. General information'!$E$9</f>
        <v>0</v>
      </c>
      <c r="C164" s="368">
        <f>'1. General information'!$E$10</f>
        <v>0</v>
      </c>
      <c r="D164" s="368">
        <f>'1. General information'!$E$11</f>
        <v>0</v>
      </c>
      <c r="E164" s="373" t="s">
        <v>7681</v>
      </c>
      <c r="F164" s="368" t="s">
        <v>7634</v>
      </c>
      <c r="G164" s="368" t="s">
        <v>7635</v>
      </c>
      <c r="H164" s="368" t="s">
        <v>109</v>
      </c>
      <c r="I164" s="368" t="s">
        <v>7636</v>
      </c>
      <c r="J164" s="368" t="s">
        <v>7662</v>
      </c>
      <c r="K164" s="491" t="str">
        <f>'0a. Country information'!$F$30</f>
        <v>Yellow Fever</v>
      </c>
      <c r="L164" s="565" t="e" cm="1">
        <f t="array" ref="L164">SUMPRODUCT(--(Before_staffFunding='0d. Support language'!$A$14),--(RegularVsSpecific='0d. Support language'!$A$86),'B. Intermediate calculations'!$K$109:$K$188,'B. Intermediate calculations'!$AI$109:$AI$188)*YF_share</f>
        <v>#DIV/0!</v>
      </c>
      <c r="M164" s="565" t="e">
        <f>L164/'0a. Country information'!$R$11</f>
        <v>#DIV/0!</v>
      </c>
      <c r="N164" s="474" t="str">
        <f>'0d. Support language'!$C$9</f>
        <v>Donor/Partner</v>
      </c>
      <c r="O164" s="371" t="s">
        <v>109</v>
      </c>
      <c r="P164" s="357"/>
    </row>
    <row r="165" spans="1:16" ht="15">
      <c r="A165" s="368">
        <f>'1. General information'!$E$8</f>
        <v>0</v>
      </c>
      <c r="B165" s="368">
        <f>'1. General information'!$E$9</f>
        <v>0</v>
      </c>
      <c r="C165" s="368">
        <f>'1. General information'!$E$10</f>
        <v>0</v>
      </c>
      <c r="D165" s="368">
        <f>'1. General information'!$E$11</f>
        <v>0</v>
      </c>
      <c r="E165" s="373" t="s">
        <v>7681</v>
      </c>
      <c r="F165" s="368" t="s">
        <v>7634</v>
      </c>
      <c r="G165" s="368" t="s">
        <v>7635</v>
      </c>
      <c r="H165" s="368" t="s">
        <v>109</v>
      </c>
      <c r="I165" s="368" t="s">
        <v>7636</v>
      </c>
      <c r="J165" s="368" t="s">
        <v>7662</v>
      </c>
      <c r="K165" s="491" t="str">
        <f>'0a. Country information'!$F$31</f>
        <v>Meningitis A</v>
      </c>
      <c r="L165" s="565" t="e" cm="1">
        <f t="array" ref="L165">SUMPRODUCT(--(Before_staffFunding='0d. Support language'!$A$14),--(RegularVsSpecific='0d. Support language'!$A$86),'B. Intermediate calculations'!$K$109:$K$188,'B. Intermediate calculations'!$AI$109:$AI$188)*MenA_share</f>
        <v>#DIV/0!</v>
      </c>
      <c r="M165" s="565" t="e">
        <f>L165/'0a. Country information'!$R$11</f>
        <v>#DIV/0!</v>
      </c>
      <c r="N165" s="474" t="str">
        <f>'0d. Support language'!$C$9</f>
        <v>Donor/Partner</v>
      </c>
      <c r="O165" s="371" t="s">
        <v>109</v>
      </c>
      <c r="P165" s="357"/>
    </row>
    <row r="166" spans="1:16">
      <c r="A166" s="374">
        <f>'1. General information'!$E$8</f>
        <v>0</v>
      </c>
      <c r="B166" s="374">
        <f>'1. General information'!$E$9</f>
        <v>0</v>
      </c>
      <c r="C166" s="374">
        <f>'1. General information'!$E$10</f>
        <v>0</v>
      </c>
      <c r="D166" s="374">
        <f>'1. General information'!$E$11</f>
        <v>0</v>
      </c>
      <c r="E166" s="375" t="s">
        <v>7682</v>
      </c>
      <c r="F166" s="374" t="s">
        <v>7612</v>
      </c>
      <c r="G166" s="374" t="s">
        <v>7613</v>
      </c>
      <c r="H166" s="374" t="s">
        <v>7640</v>
      </c>
      <c r="I166" s="374" t="s">
        <v>7636</v>
      </c>
      <c r="J166" s="374" t="s">
        <v>7662</v>
      </c>
      <c r="K166" s="492" t="str">
        <f>'0a. Country information'!$F$30</f>
        <v>Yellow Fever</v>
      </c>
      <c r="L166" s="566" t="e" cm="1">
        <f t="array" ref="L166">SUMPRODUCT(--(During_staffFunding='0d. Support language'!$A$13),'B. Intermediate calculations'!$G$193:$G$272,'B. Intermediate calculations'!$P$193:$P$272,'B. Intermediate calculations'!$N$193:$N$272)*YF_share*Service_delivery_facility_weight</f>
        <v>#DIV/0!</v>
      </c>
      <c r="M166" s="567" t="e">
        <f>L166/'0a. Country information'!$R$11</f>
        <v>#DIV/0!</v>
      </c>
      <c r="N166" s="475" t="str">
        <f>'0d. Support language'!$C$10</f>
        <v>MOH/Facility</v>
      </c>
      <c r="O166" s="376" t="s">
        <v>7683</v>
      </c>
      <c r="P166" s="357"/>
    </row>
    <row r="167" spans="1:16">
      <c r="A167" s="374">
        <f>'1. General information'!$E$8</f>
        <v>0</v>
      </c>
      <c r="B167" s="374">
        <f>'1. General information'!$E$9</f>
        <v>0</v>
      </c>
      <c r="C167" s="374">
        <f>'1. General information'!$E$10</f>
        <v>0</v>
      </c>
      <c r="D167" s="374">
        <f>'1. General information'!$E$11</f>
        <v>0</v>
      </c>
      <c r="E167" s="375" t="s">
        <v>7682</v>
      </c>
      <c r="F167" s="374" t="s">
        <v>7612</v>
      </c>
      <c r="G167" s="374" t="s">
        <v>7613</v>
      </c>
      <c r="H167" s="374" t="s">
        <v>7640</v>
      </c>
      <c r="I167" s="374" t="s">
        <v>7636</v>
      </c>
      <c r="J167" s="374" t="s">
        <v>7662</v>
      </c>
      <c r="K167" s="492" t="str">
        <f>'0a. Country information'!$F$31</f>
        <v>Meningitis A</v>
      </c>
      <c r="L167" s="567" t="e" cm="1">
        <f t="array" ref="L167">SUMPRODUCT(--(During_staffFunding='0d. Support language'!$A$13),'B. Intermediate calculations'!$G$193:$G$272,'B. Intermediate calculations'!$P$193:$P$272,'B. Intermediate calculations'!$N$193:$N$272)*MenA_share*Service_delivery_facility_weight</f>
        <v>#DIV/0!</v>
      </c>
      <c r="M167" s="567" t="e">
        <f>L167/'0a. Country information'!$R$11</f>
        <v>#DIV/0!</v>
      </c>
      <c r="N167" s="475" t="str">
        <f>'0d. Support language'!$C$10</f>
        <v>MOH/Facility</v>
      </c>
      <c r="O167" s="376" t="s">
        <v>7684</v>
      </c>
      <c r="P167" s="357"/>
    </row>
    <row r="168" spans="1:16">
      <c r="A168" s="374">
        <f>'1. General information'!$E$8</f>
        <v>0</v>
      </c>
      <c r="B168" s="374">
        <f>'1. General information'!$E$9</f>
        <v>0</v>
      </c>
      <c r="C168" s="374">
        <f>'1. General information'!$E$10</f>
        <v>0</v>
      </c>
      <c r="D168" s="374">
        <f>'1. General information'!$E$11</f>
        <v>0</v>
      </c>
      <c r="E168" s="375" t="s">
        <v>7682</v>
      </c>
      <c r="F168" s="374" t="s">
        <v>7612</v>
      </c>
      <c r="G168" s="374" t="s">
        <v>7613</v>
      </c>
      <c r="H168" s="374" t="s">
        <v>7643</v>
      </c>
      <c r="I168" s="374" t="s">
        <v>7636</v>
      </c>
      <c r="J168" s="374" t="s">
        <v>7662</v>
      </c>
      <c r="K168" s="492" t="str">
        <f>'0a. Country information'!$F$30</f>
        <v>Yellow Fever</v>
      </c>
      <c r="L168" s="566" t="e" cm="1">
        <f t="array" ref="L168">SUMPRODUCT(--(During_staffFunding='0d. Support language'!$A$13),'B. Intermediate calculations'!$G$193:$G$272,'B. Intermediate calculations'!$P$193:$P$272,'B. Intermediate calculations'!$N$193:$N$272)*YF_share*Service_delivery_temporary_weight</f>
        <v>#DIV/0!</v>
      </c>
      <c r="M168" s="567" t="e">
        <f>L168/'0a. Country information'!$R$11</f>
        <v>#DIV/0!</v>
      </c>
      <c r="N168" s="475" t="str">
        <f>'0d. Support language'!$C$10</f>
        <v>MOH/Facility</v>
      </c>
      <c r="O168" s="376" t="s">
        <v>7685</v>
      </c>
      <c r="P168" s="357"/>
    </row>
    <row r="169" spans="1:16">
      <c r="A169" s="374">
        <f>'1. General information'!$E$8</f>
        <v>0</v>
      </c>
      <c r="B169" s="374">
        <f>'1. General information'!$E$9</f>
        <v>0</v>
      </c>
      <c r="C169" s="374">
        <f>'1. General information'!$E$10</f>
        <v>0</v>
      </c>
      <c r="D169" s="374">
        <f>'1. General information'!$E$11</f>
        <v>0</v>
      </c>
      <c r="E169" s="375" t="s">
        <v>7682</v>
      </c>
      <c r="F169" s="374" t="s">
        <v>7612</v>
      </c>
      <c r="G169" s="374" t="s">
        <v>7613</v>
      </c>
      <c r="H169" s="374" t="s">
        <v>7643</v>
      </c>
      <c r="I169" s="374" t="s">
        <v>7636</v>
      </c>
      <c r="J169" s="374" t="s">
        <v>7662</v>
      </c>
      <c r="K169" s="492" t="str">
        <f>'0a. Country information'!$F$31</f>
        <v>Meningitis A</v>
      </c>
      <c r="L169" s="567" t="e" cm="1">
        <f t="array" ref="L169">SUMPRODUCT(--(During_staffFunding='0d. Support language'!$A$13),'B. Intermediate calculations'!$G$193:$G$272,'B. Intermediate calculations'!$P$193:$P$272,'B. Intermediate calculations'!$N$193:$N$272)*MenA_share*Service_delivery_temporary_weight</f>
        <v>#DIV/0!</v>
      </c>
      <c r="M169" s="567" t="e">
        <f>L169/'0a. Country information'!$R$11</f>
        <v>#DIV/0!</v>
      </c>
      <c r="N169" s="475" t="str">
        <f>'0d. Support language'!$C$10</f>
        <v>MOH/Facility</v>
      </c>
      <c r="O169" s="376" t="s">
        <v>7686</v>
      </c>
      <c r="P169" s="357"/>
    </row>
    <row r="170" spans="1:16">
      <c r="A170" s="374">
        <f>'1. General information'!$E$8</f>
        <v>0</v>
      </c>
      <c r="B170" s="374">
        <f>'1. General information'!$E$9</f>
        <v>0</v>
      </c>
      <c r="C170" s="374">
        <f>'1. General information'!$E$10</f>
        <v>0</v>
      </c>
      <c r="D170" s="374">
        <f>'1. General information'!$E$11</f>
        <v>0</v>
      </c>
      <c r="E170" s="375" t="s">
        <v>7682</v>
      </c>
      <c r="F170" s="374" t="s">
        <v>7612</v>
      </c>
      <c r="G170" s="374" t="s">
        <v>7613</v>
      </c>
      <c r="H170" s="374" t="s">
        <v>397</v>
      </c>
      <c r="I170" s="374" t="s">
        <v>7636</v>
      </c>
      <c r="J170" s="374" t="s">
        <v>7662</v>
      </c>
      <c r="K170" s="492" t="str">
        <f>'0a. Country information'!$F$30</f>
        <v>Yellow Fever</v>
      </c>
      <c r="L170" s="567" t="e" cm="1">
        <f t="array" ref="L170">SUMPRODUCT(--(During_staffFunding='0d. Support language'!$A$13),'B. Intermediate calculations'!$G$193:$G$272,'B. Intermediate calculations'!$Q$193:$Q$272,'B. Intermediate calculations'!$N$193:$N$272)*YF_share</f>
        <v>#DIV/0!</v>
      </c>
      <c r="M170" s="567" t="e">
        <f>L170/'0a. Country information'!$R$11</f>
        <v>#DIV/0!</v>
      </c>
      <c r="N170" s="475" t="str">
        <f>'0d. Support language'!$C$10</f>
        <v>MOH/Facility</v>
      </c>
      <c r="O170" s="376" t="s">
        <v>7664</v>
      </c>
      <c r="P170" s="357"/>
    </row>
    <row r="171" spans="1:16">
      <c r="A171" s="374">
        <f>'1. General information'!$E$8</f>
        <v>0</v>
      </c>
      <c r="B171" s="374">
        <f>'1. General information'!$E$9</f>
        <v>0</v>
      </c>
      <c r="C171" s="374">
        <f>'1. General information'!$E$10</f>
        <v>0</v>
      </c>
      <c r="D171" s="374">
        <f>'1. General information'!$E$11</f>
        <v>0</v>
      </c>
      <c r="E171" s="375" t="s">
        <v>7682</v>
      </c>
      <c r="F171" s="374" t="s">
        <v>7612</v>
      </c>
      <c r="G171" s="374" t="s">
        <v>7613</v>
      </c>
      <c r="H171" s="374" t="s">
        <v>397</v>
      </c>
      <c r="I171" s="374" t="s">
        <v>7636</v>
      </c>
      <c r="J171" s="374" t="s">
        <v>7662</v>
      </c>
      <c r="K171" s="492" t="str">
        <f>'0a. Country information'!$F$31</f>
        <v>Meningitis A</v>
      </c>
      <c r="L171" s="567" t="e" cm="1">
        <f t="array" ref="L171">SUMPRODUCT(--(During_staffFunding='0d. Support language'!$A$13),'B. Intermediate calculations'!$G$193:$G$272,'B. Intermediate calculations'!$Q$193:$Q$272,'B. Intermediate calculations'!$N$193:$N$272)*MenA_share</f>
        <v>#DIV/0!</v>
      </c>
      <c r="M171" s="567" t="e">
        <f>L171/'0a. Country information'!$R$11</f>
        <v>#DIV/0!</v>
      </c>
      <c r="N171" s="475" t="str">
        <f>'0d. Support language'!$C$10</f>
        <v>MOH/Facility</v>
      </c>
      <c r="O171" s="376" t="s">
        <v>7665</v>
      </c>
      <c r="P171" s="357"/>
    </row>
    <row r="172" spans="1:16">
      <c r="A172" s="374">
        <f>'1. General information'!$E$8</f>
        <v>0</v>
      </c>
      <c r="B172" s="374">
        <f>'1. General information'!$E$9</f>
        <v>0</v>
      </c>
      <c r="C172" s="374">
        <f>'1. General information'!$E$10</f>
        <v>0</v>
      </c>
      <c r="D172" s="374">
        <f>'1. General information'!$E$11</f>
        <v>0</v>
      </c>
      <c r="E172" s="375" t="s">
        <v>7682</v>
      </c>
      <c r="F172" s="374" t="s">
        <v>7612</v>
      </c>
      <c r="G172" s="374" t="s">
        <v>7613</v>
      </c>
      <c r="H172" s="374" t="s">
        <v>32</v>
      </c>
      <c r="I172" s="374" t="s">
        <v>7636</v>
      </c>
      <c r="J172" s="374" t="s">
        <v>7662</v>
      </c>
      <c r="K172" s="492" t="str">
        <f>'0a. Country information'!$F$30</f>
        <v>Yellow Fever</v>
      </c>
      <c r="L172" s="567" t="e" cm="1">
        <f t="array" ref="L172">SUMPRODUCT(--(During_staffFunding='0d. Support language'!$A$13),'B. Intermediate calculations'!$G$193:$G$272,'B. Intermediate calculations'!$R$193:$R$272,'B. Intermediate calculations'!$N$193:$N$272)*YF_share</f>
        <v>#DIV/0!</v>
      </c>
      <c r="M172" s="567" t="e">
        <f>L172/'0a. Country information'!$R$11</f>
        <v>#DIV/0!</v>
      </c>
      <c r="N172" s="475" t="str">
        <f>'0d. Support language'!$C$10</f>
        <v>MOH/Facility</v>
      </c>
      <c r="O172" s="377" t="s">
        <v>32</v>
      </c>
      <c r="P172" s="357"/>
    </row>
    <row r="173" spans="1:16">
      <c r="A173" s="374">
        <f>'1. General information'!$E$8</f>
        <v>0</v>
      </c>
      <c r="B173" s="374">
        <f>'1. General information'!$E$9</f>
        <v>0</v>
      </c>
      <c r="C173" s="374">
        <f>'1. General information'!$E$10</f>
        <v>0</v>
      </c>
      <c r="D173" s="374">
        <f>'1. General information'!$E$11</f>
        <v>0</v>
      </c>
      <c r="E173" s="375" t="s">
        <v>7682</v>
      </c>
      <c r="F173" s="374" t="s">
        <v>7612</v>
      </c>
      <c r="G173" s="374" t="s">
        <v>7613</v>
      </c>
      <c r="H173" s="374" t="s">
        <v>32</v>
      </c>
      <c r="I173" s="374" t="s">
        <v>7636</v>
      </c>
      <c r="J173" s="374" t="s">
        <v>7662</v>
      </c>
      <c r="K173" s="492" t="str">
        <f>'0a. Country information'!$F$31</f>
        <v>Meningitis A</v>
      </c>
      <c r="L173" s="567" t="e" cm="1">
        <f t="array" ref="L173">SUMPRODUCT(--(During_staffFunding='0d. Support language'!$A$13),'B. Intermediate calculations'!$G$193:$G$272,'B. Intermediate calculations'!$R$193:$R$272,'B. Intermediate calculations'!$N$193:$N$272)*MenA_share</f>
        <v>#DIV/0!</v>
      </c>
      <c r="M173" s="567" t="e">
        <f>L173/'0a. Country information'!$R$11</f>
        <v>#DIV/0!</v>
      </c>
      <c r="N173" s="475" t="str">
        <f>'0d. Support language'!$C$10</f>
        <v>MOH/Facility</v>
      </c>
      <c r="O173" s="377" t="s">
        <v>32</v>
      </c>
      <c r="P173" s="357"/>
    </row>
    <row r="174" spans="1:16">
      <c r="A174" s="374">
        <f>'1. General information'!$E$8</f>
        <v>0</v>
      </c>
      <c r="B174" s="374">
        <f>'1. General information'!$E$9</f>
        <v>0</v>
      </c>
      <c r="C174" s="374">
        <f>'1. General information'!$E$10</f>
        <v>0</v>
      </c>
      <c r="D174" s="374">
        <f>'1. General information'!$E$11</f>
        <v>0</v>
      </c>
      <c r="E174" s="375" t="s">
        <v>7682</v>
      </c>
      <c r="F174" s="374" t="s">
        <v>7612</v>
      </c>
      <c r="G174" s="374" t="s">
        <v>7613</v>
      </c>
      <c r="H174" s="374" t="s">
        <v>91</v>
      </c>
      <c r="I174" s="374" t="s">
        <v>7636</v>
      </c>
      <c r="J174" s="374" t="s">
        <v>7662</v>
      </c>
      <c r="K174" s="492" t="str">
        <f>'0a. Country information'!$F$30</f>
        <v>Yellow Fever</v>
      </c>
      <c r="L174" s="567" t="e" cm="1">
        <f t="array" ref="L174">SUMPRODUCT(--(During_staffFunding='0d. Support language'!$A$13),'B. Intermediate calculations'!$G$193:$G$272,'B. Intermediate calculations'!$S$193:$S$272,'B. Intermediate calculations'!$N$193:$N$272)*YF_share</f>
        <v>#DIV/0!</v>
      </c>
      <c r="M174" s="567" t="e">
        <f>L174/'0a. Country information'!$R$11</f>
        <v>#DIV/0!</v>
      </c>
      <c r="N174" s="475" t="str">
        <f>'0d. Support language'!$C$10</f>
        <v>MOH/Facility</v>
      </c>
      <c r="O174" s="377" t="s">
        <v>91</v>
      </c>
      <c r="P174" s="357"/>
    </row>
    <row r="175" spans="1:16">
      <c r="A175" s="374">
        <f>'1. General information'!$E$8</f>
        <v>0</v>
      </c>
      <c r="B175" s="374">
        <f>'1. General information'!$E$9</f>
        <v>0</v>
      </c>
      <c r="C175" s="374">
        <f>'1. General information'!$E$10</f>
        <v>0</v>
      </c>
      <c r="D175" s="374">
        <f>'1. General information'!$E$11</f>
        <v>0</v>
      </c>
      <c r="E175" s="375" t="s">
        <v>7682</v>
      </c>
      <c r="F175" s="374" t="s">
        <v>7612</v>
      </c>
      <c r="G175" s="374" t="s">
        <v>7613</v>
      </c>
      <c r="H175" s="374" t="s">
        <v>91</v>
      </c>
      <c r="I175" s="374" t="s">
        <v>7636</v>
      </c>
      <c r="J175" s="374" t="s">
        <v>7662</v>
      </c>
      <c r="K175" s="492" t="str">
        <f>'0a. Country information'!$F$31</f>
        <v>Meningitis A</v>
      </c>
      <c r="L175" s="567" t="e" cm="1">
        <f t="array" ref="L175">SUMPRODUCT(--(During_staffFunding='0d. Support language'!$A$13),'B. Intermediate calculations'!$G$193:$G$272,'B. Intermediate calculations'!$S$193:$S$272,'B. Intermediate calculations'!$N$193:$N$272)*MenA_share</f>
        <v>#DIV/0!</v>
      </c>
      <c r="M175" s="567" t="e">
        <f>L175/'0a. Country information'!$R$11</f>
        <v>#DIV/0!</v>
      </c>
      <c r="N175" s="475" t="str">
        <f>'0d. Support language'!$C$10</f>
        <v>MOH/Facility</v>
      </c>
      <c r="O175" s="377" t="s">
        <v>91</v>
      </c>
      <c r="P175" s="357"/>
    </row>
    <row r="176" spans="1:16">
      <c r="A176" s="374">
        <f>'1. General information'!$E$8</f>
        <v>0</v>
      </c>
      <c r="B176" s="374">
        <f>'1. General information'!$E$9</f>
        <v>0</v>
      </c>
      <c r="C176" s="374">
        <f>'1. General information'!$E$10</f>
        <v>0</v>
      </c>
      <c r="D176" s="374">
        <f>'1. General information'!$E$11</f>
        <v>0</v>
      </c>
      <c r="E176" s="375" t="s">
        <v>7682</v>
      </c>
      <c r="F176" s="374" t="s">
        <v>7612</v>
      </c>
      <c r="G176" s="374" t="s">
        <v>7613</v>
      </c>
      <c r="H176" s="374" t="s">
        <v>7</v>
      </c>
      <c r="I176" s="374" t="s">
        <v>7636</v>
      </c>
      <c r="J176" s="374" t="s">
        <v>7662</v>
      </c>
      <c r="K176" s="492" t="str">
        <f>'0a. Country information'!$F$30</f>
        <v>Yellow Fever</v>
      </c>
      <c r="L176" s="567" t="e" cm="1">
        <f t="array" ref="L176">SUMPRODUCT(--(During_staffFunding='0d. Support language'!$A$13),'B. Intermediate calculations'!$G$193:$G$272,'B. Intermediate calculations'!$T$193:$T$272,'B. Intermediate calculations'!$N$193:$N$272)*YF_share</f>
        <v>#DIV/0!</v>
      </c>
      <c r="M176" s="567" t="e">
        <f>L176/'0a. Country information'!$R$11</f>
        <v>#DIV/0!</v>
      </c>
      <c r="N176" s="475" t="str">
        <f>'0d. Support language'!$C$10</f>
        <v>MOH/Facility</v>
      </c>
      <c r="O176" s="377" t="s">
        <v>7</v>
      </c>
      <c r="P176" s="357"/>
    </row>
    <row r="177" spans="1:16">
      <c r="A177" s="374">
        <f>'1. General information'!$E$8</f>
        <v>0</v>
      </c>
      <c r="B177" s="374">
        <f>'1. General information'!$E$9</f>
        <v>0</v>
      </c>
      <c r="C177" s="374">
        <f>'1. General information'!$E$10</f>
        <v>0</v>
      </c>
      <c r="D177" s="374">
        <f>'1. General information'!$E$11</f>
        <v>0</v>
      </c>
      <c r="E177" s="375" t="s">
        <v>7682</v>
      </c>
      <c r="F177" s="374" t="s">
        <v>7612</v>
      </c>
      <c r="G177" s="374" t="s">
        <v>7613</v>
      </c>
      <c r="H177" s="374" t="s">
        <v>7</v>
      </c>
      <c r="I177" s="374" t="s">
        <v>7636</v>
      </c>
      <c r="J177" s="374" t="s">
        <v>7662</v>
      </c>
      <c r="K177" s="492" t="str">
        <f>'0a. Country information'!$F$31</f>
        <v>Meningitis A</v>
      </c>
      <c r="L177" s="567" t="e" cm="1">
        <f t="array" ref="L177">SUMPRODUCT(--(During_staffFunding='0d. Support language'!$A$13),'B. Intermediate calculations'!$G$193:$G$272,'B. Intermediate calculations'!$T$193:$T$272,'B. Intermediate calculations'!$N$193:$N$272)*MenA_share</f>
        <v>#DIV/0!</v>
      </c>
      <c r="M177" s="567" t="e">
        <f>L177/'0a. Country information'!$R$11</f>
        <v>#DIV/0!</v>
      </c>
      <c r="N177" s="475" t="str">
        <f>'0d. Support language'!$C$10</f>
        <v>MOH/Facility</v>
      </c>
      <c r="O177" s="377" t="s">
        <v>7</v>
      </c>
      <c r="P177" s="357"/>
    </row>
    <row r="178" spans="1:16">
      <c r="A178" s="374">
        <f>'1. General information'!$E$8</f>
        <v>0</v>
      </c>
      <c r="B178" s="374">
        <f>'1. General information'!$E$9</f>
        <v>0</v>
      </c>
      <c r="C178" s="374">
        <f>'1. General information'!$E$10</f>
        <v>0</v>
      </c>
      <c r="D178" s="374">
        <f>'1. General information'!$E$11</f>
        <v>0</v>
      </c>
      <c r="E178" s="375" t="s">
        <v>7682</v>
      </c>
      <c r="F178" s="374" t="s">
        <v>7612</v>
      </c>
      <c r="G178" s="374" t="s">
        <v>7613</v>
      </c>
      <c r="H178" s="374" t="s">
        <v>25</v>
      </c>
      <c r="I178" s="374" t="s">
        <v>7636</v>
      </c>
      <c r="J178" s="374" t="s">
        <v>7662</v>
      </c>
      <c r="K178" s="492" t="str">
        <f>'0a. Country information'!$F$30</f>
        <v>Yellow Fever</v>
      </c>
      <c r="L178" s="567" t="e" cm="1">
        <f t="array" ref="L178">SUMPRODUCT(--(During_staffFunding='0d. Support language'!$A$13),'B. Intermediate calculations'!$G$193:$G$272,'B. Intermediate calculations'!$U$193:$U$272,'B. Intermediate calculations'!$N$193:$N$272)*YF_share</f>
        <v>#DIV/0!</v>
      </c>
      <c r="M178" s="567" t="e">
        <f>L178/'0a. Country information'!$R$11</f>
        <v>#DIV/0!</v>
      </c>
      <c r="N178" s="475" t="str">
        <f>'0d. Support language'!$C$10</f>
        <v>MOH/Facility</v>
      </c>
      <c r="O178" s="377" t="s">
        <v>25</v>
      </c>
      <c r="P178" s="357"/>
    </row>
    <row r="179" spans="1:16">
      <c r="A179" s="374">
        <f>'1. General information'!$E$8</f>
        <v>0</v>
      </c>
      <c r="B179" s="374">
        <f>'1. General information'!$E$9</f>
        <v>0</v>
      </c>
      <c r="C179" s="374">
        <f>'1. General information'!$E$10</f>
        <v>0</v>
      </c>
      <c r="D179" s="374">
        <f>'1. General information'!$E$11</f>
        <v>0</v>
      </c>
      <c r="E179" s="375" t="s">
        <v>7682</v>
      </c>
      <c r="F179" s="374" t="s">
        <v>7612</v>
      </c>
      <c r="G179" s="374" t="s">
        <v>7613</v>
      </c>
      <c r="H179" s="374" t="s">
        <v>25</v>
      </c>
      <c r="I179" s="374" t="s">
        <v>7636</v>
      </c>
      <c r="J179" s="374" t="s">
        <v>7662</v>
      </c>
      <c r="K179" s="492" t="str">
        <f>'0a. Country information'!$F$31</f>
        <v>Meningitis A</v>
      </c>
      <c r="L179" s="567" t="e" cm="1">
        <f t="array" ref="L179">SUMPRODUCT(--(During_staffFunding='0d. Support language'!$A$13),'B. Intermediate calculations'!$G$193:$G$272,'B. Intermediate calculations'!$U$193:$U$272,'B. Intermediate calculations'!$N$193:$N$272)*MenA_share</f>
        <v>#DIV/0!</v>
      </c>
      <c r="M179" s="567" t="e">
        <f>L179/'0a. Country information'!$R$11</f>
        <v>#DIV/0!</v>
      </c>
      <c r="N179" s="475" t="str">
        <f>'0d. Support language'!$C$10</f>
        <v>MOH/Facility</v>
      </c>
      <c r="O179" s="377" t="s">
        <v>25</v>
      </c>
      <c r="P179" s="357"/>
    </row>
    <row r="180" spans="1:16">
      <c r="A180" s="374">
        <f>'1. General information'!$E$8</f>
        <v>0</v>
      </c>
      <c r="B180" s="374">
        <f>'1. General information'!$E$9</f>
        <v>0</v>
      </c>
      <c r="C180" s="374">
        <f>'1. General information'!$E$10</f>
        <v>0</v>
      </c>
      <c r="D180" s="374">
        <f>'1. General information'!$E$11</f>
        <v>0</v>
      </c>
      <c r="E180" s="375" t="s">
        <v>7682</v>
      </c>
      <c r="F180" s="374" t="s">
        <v>7612</v>
      </c>
      <c r="G180" s="374" t="s">
        <v>7613</v>
      </c>
      <c r="H180" s="374" t="s">
        <v>33</v>
      </c>
      <c r="I180" s="374" t="s">
        <v>7636</v>
      </c>
      <c r="J180" s="374" t="s">
        <v>7662</v>
      </c>
      <c r="K180" s="492" t="str">
        <f>'0a. Country information'!$F$30</f>
        <v>Yellow Fever</v>
      </c>
      <c r="L180" s="567" t="e" cm="1">
        <f t="array" ref="L180">SUMPRODUCT(--(During_staffFunding='0d. Support language'!$A$13),'B. Intermediate calculations'!$G$193:$G$272,'B. Intermediate calculations'!$V$193:$V$272,'B. Intermediate calculations'!$N$193:$N$272)*YF_share</f>
        <v>#DIV/0!</v>
      </c>
      <c r="M180" s="567" t="e">
        <f>L180/'0a. Country information'!$R$11</f>
        <v>#DIV/0!</v>
      </c>
      <c r="N180" s="475" t="str">
        <f>'0d. Support language'!$C$10</f>
        <v>MOH/Facility</v>
      </c>
      <c r="O180" s="377" t="s">
        <v>33</v>
      </c>
      <c r="P180" s="357"/>
    </row>
    <row r="181" spans="1:16">
      <c r="A181" s="374">
        <f>'1. General information'!$E$8</f>
        <v>0</v>
      </c>
      <c r="B181" s="374">
        <f>'1. General information'!$E$9</f>
        <v>0</v>
      </c>
      <c r="C181" s="374">
        <f>'1. General information'!$E$10</f>
        <v>0</v>
      </c>
      <c r="D181" s="374">
        <f>'1. General information'!$E$11</f>
        <v>0</v>
      </c>
      <c r="E181" s="375" t="s">
        <v>7682</v>
      </c>
      <c r="F181" s="374" t="s">
        <v>7612</v>
      </c>
      <c r="G181" s="374" t="s">
        <v>7613</v>
      </c>
      <c r="H181" s="374" t="s">
        <v>33</v>
      </c>
      <c r="I181" s="374" t="s">
        <v>7636</v>
      </c>
      <c r="J181" s="374" t="s">
        <v>7662</v>
      </c>
      <c r="K181" s="492" t="str">
        <f>'0a. Country information'!$F$31</f>
        <v>Meningitis A</v>
      </c>
      <c r="L181" s="567" t="e" cm="1">
        <f t="array" ref="L181">SUMPRODUCT(--(During_staffFunding='0d. Support language'!$A$13),'B. Intermediate calculations'!$G$193:$G$272,'B. Intermediate calculations'!$V$193:$V$272,'B. Intermediate calculations'!$N$193:$N$272)*MenA_share</f>
        <v>#DIV/0!</v>
      </c>
      <c r="M181" s="567" t="e">
        <f>L181/'0a. Country information'!$R$11</f>
        <v>#DIV/0!</v>
      </c>
      <c r="N181" s="475" t="str">
        <f>'0d. Support language'!$C$10</f>
        <v>MOH/Facility</v>
      </c>
      <c r="O181" s="377" t="s">
        <v>33</v>
      </c>
      <c r="P181" s="357"/>
    </row>
    <row r="182" spans="1:16">
      <c r="A182" s="374">
        <f>'1. General information'!$E$8</f>
        <v>0</v>
      </c>
      <c r="B182" s="374">
        <f>'1. General information'!$E$9</f>
        <v>0</v>
      </c>
      <c r="C182" s="374">
        <f>'1. General information'!$E$10</f>
        <v>0</v>
      </c>
      <c r="D182" s="374">
        <f>'1. General information'!$E$11</f>
        <v>0</v>
      </c>
      <c r="E182" s="375" t="s">
        <v>7682</v>
      </c>
      <c r="F182" s="374" t="s">
        <v>7612</v>
      </c>
      <c r="G182" s="374" t="s">
        <v>7613</v>
      </c>
      <c r="H182" s="374" t="s">
        <v>92</v>
      </c>
      <c r="I182" s="374" t="s">
        <v>7636</v>
      </c>
      <c r="J182" s="374" t="s">
        <v>7662</v>
      </c>
      <c r="K182" s="492" t="str">
        <f>'0a. Country information'!$F$30</f>
        <v>Yellow Fever</v>
      </c>
      <c r="L182" s="567" t="e" cm="1">
        <f t="array" ref="L182">SUMPRODUCT(--(During_staffFunding='0d. Support language'!$A$13),'B. Intermediate calculations'!$G$193:$G$272,'B. Intermediate calculations'!$W$193:$W$272,'B. Intermediate calculations'!$N$193:$N$272)*YF_share</f>
        <v>#DIV/0!</v>
      </c>
      <c r="M182" s="567" t="e">
        <f>L182/'0a. Country information'!$R$11</f>
        <v>#DIV/0!</v>
      </c>
      <c r="N182" s="475" t="str">
        <f>'0d. Support language'!$C$10</f>
        <v>MOH/Facility</v>
      </c>
      <c r="O182" s="377" t="s">
        <v>92</v>
      </c>
      <c r="P182" s="357"/>
    </row>
    <row r="183" spans="1:16">
      <c r="A183" s="374">
        <f>'1. General information'!$E$8</f>
        <v>0</v>
      </c>
      <c r="B183" s="374">
        <f>'1. General information'!$E$9</f>
        <v>0</v>
      </c>
      <c r="C183" s="374">
        <f>'1. General information'!$E$10</f>
        <v>0</v>
      </c>
      <c r="D183" s="374">
        <f>'1. General information'!$E$11</f>
        <v>0</v>
      </c>
      <c r="E183" s="375" t="s">
        <v>7682</v>
      </c>
      <c r="F183" s="374" t="s">
        <v>7612</v>
      </c>
      <c r="G183" s="374" t="s">
        <v>7613</v>
      </c>
      <c r="H183" s="374" t="s">
        <v>92</v>
      </c>
      <c r="I183" s="374" t="s">
        <v>7636</v>
      </c>
      <c r="J183" s="374" t="s">
        <v>7662</v>
      </c>
      <c r="K183" s="492" t="str">
        <f>'0a. Country information'!$F$31</f>
        <v>Meningitis A</v>
      </c>
      <c r="L183" s="567" t="e" cm="1">
        <f t="array" ref="L183">SUMPRODUCT(--(During_staffFunding='0d. Support language'!$A$13),'B. Intermediate calculations'!$G$193:$G$272,'B. Intermediate calculations'!$W$193:$W$272,'B. Intermediate calculations'!$N$193:$N$272)*MenA_share</f>
        <v>#DIV/0!</v>
      </c>
      <c r="M183" s="567" t="e">
        <f>L183/'0a. Country information'!$R$11</f>
        <v>#DIV/0!</v>
      </c>
      <c r="N183" s="475" t="str">
        <f>'0d. Support language'!$C$10</f>
        <v>MOH/Facility</v>
      </c>
      <c r="O183" s="377" t="s">
        <v>92</v>
      </c>
      <c r="P183" s="357"/>
    </row>
    <row r="184" spans="1:16">
      <c r="A184" s="374">
        <f>'1. General information'!$E$8</f>
        <v>0</v>
      </c>
      <c r="B184" s="374">
        <f>'1. General information'!$E$9</f>
        <v>0</v>
      </c>
      <c r="C184" s="374">
        <f>'1. General information'!$E$10</f>
        <v>0</v>
      </c>
      <c r="D184" s="374">
        <f>'1. General information'!$E$11</f>
        <v>0</v>
      </c>
      <c r="E184" s="375" t="s">
        <v>7682</v>
      </c>
      <c r="F184" s="374" t="s">
        <v>7612</v>
      </c>
      <c r="G184" s="374" t="s">
        <v>7613</v>
      </c>
      <c r="H184" s="374" t="s">
        <v>31</v>
      </c>
      <c r="I184" s="374" t="s">
        <v>7636</v>
      </c>
      <c r="J184" s="374" t="s">
        <v>7662</v>
      </c>
      <c r="K184" s="492" t="str">
        <f>'0a. Country information'!$F$30</f>
        <v>Yellow Fever</v>
      </c>
      <c r="L184" s="567" t="e" cm="1">
        <f t="array" ref="L184">SUMPRODUCT(--(During_staffFunding='0d. Support language'!$A$13),'B. Intermediate calculations'!$G$193:$G$272,'B. Intermediate calculations'!$X$193:$X$272,'B. Intermediate calculations'!$N$193:$N$272)*YF_share</f>
        <v>#DIV/0!</v>
      </c>
      <c r="M184" s="567" t="e">
        <f>L184/'0a. Country information'!$R$11</f>
        <v>#DIV/0!</v>
      </c>
      <c r="N184" s="475" t="str">
        <f>'0d. Support language'!$C$10</f>
        <v>MOH/Facility</v>
      </c>
      <c r="O184" s="377" t="s">
        <v>31</v>
      </c>
      <c r="P184" s="357"/>
    </row>
    <row r="185" spans="1:16">
      <c r="A185" s="374">
        <f>'1. General information'!$E$8</f>
        <v>0</v>
      </c>
      <c r="B185" s="374">
        <f>'1. General information'!$E$9</f>
        <v>0</v>
      </c>
      <c r="C185" s="374">
        <f>'1. General information'!$E$10</f>
        <v>0</v>
      </c>
      <c r="D185" s="374">
        <f>'1. General information'!$E$11</f>
        <v>0</v>
      </c>
      <c r="E185" s="375" t="s">
        <v>7682</v>
      </c>
      <c r="F185" s="374" t="s">
        <v>7612</v>
      </c>
      <c r="G185" s="374" t="s">
        <v>7613</v>
      </c>
      <c r="H185" s="374" t="s">
        <v>31</v>
      </c>
      <c r="I185" s="374" t="s">
        <v>7636</v>
      </c>
      <c r="J185" s="374" t="s">
        <v>7662</v>
      </c>
      <c r="K185" s="492" t="str">
        <f>'0a. Country information'!$F$31</f>
        <v>Meningitis A</v>
      </c>
      <c r="L185" s="567" t="e" cm="1">
        <f t="array" ref="L185">SUMPRODUCT(--(During_staffFunding='0d. Support language'!$A$13),'B. Intermediate calculations'!$G$193:$G$272,'B. Intermediate calculations'!$X$193:$X$272,'B. Intermediate calculations'!$N$193:$N$272)*MenA_share</f>
        <v>#DIV/0!</v>
      </c>
      <c r="M185" s="567" t="e">
        <f>L185/'0a. Country information'!$R$11</f>
        <v>#DIV/0!</v>
      </c>
      <c r="N185" s="475" t="str">
        <f>'0d. Support language'!$C$10</f>
        <v>MOH/Facility</v>
      </c>
      <c r="O185" s="377" t="s">
        <v>31</v>
      </c>
      <c r="P185" s="357"/>
    </row>
    <row r="186" spans="1:16">
      <c r="A186" s="374">
        <f>'1. General information'!$E$8</f>
        <v>0</v>
      </c>
      <c r="B186" s="374">
        <f>'1. General information'!$E$9</f>
        <v>0</v>
      </c>
      <c r="C186" s="374">
        <f>'1. General information'!$E$10</f>
        <v>0</v>
      </c>
      <c r="D186" s="374">
        <f>'1. General information'!$E$11</f>
        <v>0</v>
      </c>
      <c r="E186" s="375" t="s">
        <v>7682</v>
      </c>
      <c r="F186" s="374" t="s">
        <v>7612</v>
      </c>
      <c r="G186" s="374" t="s">
        <v>7613</v>
      </c>
      <c r="H186" s="374" t="s">
        <v>109</v>
      </c>
      <c r="I186" s="374" t="s">
        <v>7636</v>
      </c>
      <c r="J186" s="374" t="s">
        <v>7662</v>
      </c>
      <c r="K186" s="492" t="str">
        <f>'0a. Country information'!$F$30</f>
        <v>Yellow Fever</v>
      </c>
      <c r="L186" s="567" t="e" cm="1">
        <f t="array" ref="L186">SUMPRODUCT(--(During_staffFunding='0d. Support language'!$A$13),'B. Intermediate calculations'!$G$193:$G$272,'B. Intermediate calculations'!$Y$193:$Y$272,'B. Intermediate calculations'!$N$193:$N$272)*YF_share</f>
        <v>#DIV/0!</v>
      </c>
      <c r="M186" s="567" t="e">
        <f>L186/'0a. Country information'!$R$11</f>
        <v>#DIV/0!</v>
      </c>
      <c r="N186" s="475" t="str">
        <f>'0d. Support language'!$C$10</f>
        <v>MOH/Facility</v>
      </c>
      <c r="O186" s="377" t="s">
        <v>109</v>
      </c>
      <c r="P186" s="357"/>
    </row>
    <row r="187" spans="1:16">
      <c r="A187" s="374">
        <f>'1. General information'!$E$8</f>
        <v>0</v>
      </c>
      <c r="B187" s="374">
        <f>'1. General information'!$E$9</f>
        <v>0</v>
      </c>
      <c r="C187" s="374">
        <f>'1. General information'!$E$10</f>
        <v>0</v>
      </c>
      <c r="D187" s="374">
        <f>'1. General information'!$E$11</f>
        <v>0</v>
      </c>
      <c r="E187" s="375" t="s">
        <v>7682</v>
      </c>
      <c r="F187" s="374" t="s">
        <v>7612</v>
      </c>
      <c r="G187" s="374" t="s">
        <v>7613</v>
      </c>
      <c r="H187" s="374" t="s">
        <v>109</v>
      </c>
      <c r="I187" s="374" t="s">
        <v>7636</v>
      </c>
      <c r="J187" s="374" t="s">
        <v>7662</v>
      </c>
      <c r="K187" s="492" t="str">
        <f>'0a. Country information'!$F$31</f>
        <v>Meningitis A</v>
      </c>
      <c r="L187" s="567" t="e" cm="1">
        <f t="array" ref="L187">SUMPRODUCT(--(During_staffFunding='0d. Support language'!$A$13),'B. Intermediate calculations'!$G$193:$G$272,'B. Intermediate calculations'!$Y$193:$Y$272,'B. Intermediate calculations'!$N$193:$N$272)*MenA_share</f>
        <v>#DIV/0!</v>
      </c>
      <c r="M187" s="567" t="e">
        <f>L187/'0a. Country information'!$R$11</f>
        <v>#DIV/0!</v>
      </c>
      <c r="N187" s="475" t="str">
        <f>'0d. Support language'!$C$10</f>
        <v>MOH/Facility</v>
      </c>
      <c r="O187" s="377" t="s">
        <v>109</v>
      </c>
      <c r="P187" s="357"/>
    </row>
    <row r="188" spans="1:16">
      <c r="A188" s="378">
        <f>'1. General information'!$E$8</f>
        <v>0</v>
      </c>
      <c r="B188" s="378">
        <f>'1. General information'!$E$9</f>
        <v>0</v>
      </c>
      <c r="C188" s="378">
        <f>'1. General information'!$E$10</f>
        <v>0</v>
      </c>
      <c r="D188" s="378">
        <f>'1. General information'!$E$11</f>
        <v>0</v>
      </c>
      <c r="E188" s="379" t="s">
        <v>7687</v>
      </c>
      <c r="F188" s="378" t="s">
        <v>7612</v>
      </c>
      <c r="G188" s="378" t="s">
        <v>7613</v>
      </c>
      <c r="H188" s="378" t="s">
        <v>7640</v>
      </c>
      <c r="I188" s="378" t="s">
        <v>7636</v>
      </c>
      <c r="J188" s="378" t="s">
        <v>7662</v>
      </c>
      <c r="K188" s="493" t="str">
        <f>'0a. Country information'!$F$30</f>
        <v>Yellow Fever</v>
      </c>
      <c r="L188" s="568" t="e" cm="1">
        <f t="array" ref="L188">SUMPRODUCT(--(During_staffFunding='0d. Support language'!$A$14),'B. Intermediate calculations'!$H$193:$H$272,'B. Intermediate calculations'!$P$193:$P$272,'B. Intermediate calculations'!$N$193:$N$272)*YF_share*Service_delivery_facility_weight</f>
        <v>#DIV/0!</v>
      </c>
      <c r="M188" s="568" t="e">
        <f>L188/'0a. Country information'!$R$11</f>
        <v>#DIV/0!</v>
      </c>
      <c r="N188" s="476" t="str">
        <f>'0d. Support language'!$C$9</f>
        <v>Donor/Partner</v>
      </c>
      <c r="O188" s="380" t="s">
        <v>7688</v>
      </c>
      <c r="P188" s="357"/>
    </row>
    <row r="189" spans="1:16">
      <c r="A189" s="378">
        <f>'1. General information'!$E$8</f>
        <v>0</v>
      </c>
      <c r="B189" s="378">
        <f>'1. General information'!$E$9</f>
        <v>0</v>
      </c>
      <c r="C189" s="378">
        <f>'1. General information'!$E$10</f>
        <v>0</v>
      </c>
      <c r="D189" s="378">
        <f>'1. General information'!$E$11</f>
        <v>0</v>
      </c>
      <c r="E189" s="379" t="s">
        <v>7687</v>
      </c>
      <c r="F189" s="378" t="s">
        <v>7612</v>
      </c>
      <c r="G189" s="378" t="s">
        <v>7613</v>
      </c>
      <c r="H189" s="378" t="s">
        <v>7640</v>
      </c>
      <c r="I189" s="378" t="s">
        <v>7636</v>
      </c>
      <c r="J189" s="378" t="s">
        <v>7662</v>
      </c>
      <c r="K189" s="493" t="str">
        <f>'0a. Country information'!$F$31</f>
        <v>Meningitis A</v>
      </c>
      <c r="L189" s="568" t="e" cm="1">
        <f t="array" ref="L189">SUMPRODUCT(--(During_staffFunding='0d. Support language'!$A$14),'B. Intermediate calculations'!$H$193:$H$272,'B. Intermediate calculations'!$P$193:$P$272,'B. Intermediate calculations'!$N$193:$N$272)*MenA_share*Service_delivery_facility_weight</f>
        <v>#DIV/0!</v>
      </c>
      <c r="M189" s="568" t="e">
        <f>L189/'0a. Country information'!$R$11</f>
        <v>#DIV/0!</v>
      </c>
      <c r="N189" s="476" t="str">
        <f>'0d. Support language'!$C$9</f>
        <v>Donor/Partner</v>
      </c>
      <c r="O189" s="380" t="s">
        <v>7689</v>
      </c>
      <c r="P189" s="357"/>
    </row>
    <row r="190" spans="1:16">
      <c r="A190" s="378">
        <f>'1. General information'!$E$8</f>
        <v>0</v>
      </c>
      <c r="B190" s="378">
        <f>'1. General information'!$E$9</f>
        <v>0</v>
      </c>
      <c r="C190" s="378">
        <f>'1. General information'!$E$10</f>
        <v>0</v>
      </c>
      <c r="D190" s="378">
        <f>'1. General information'!$E$11</f>
        <v>0</v>
      </c>
      <c r="E190" s="379" t="s">
        <v>7687</v>
      </c>
      <c r="F190" s="378" t="s">
        <v>7612</v>
      </c>
      <c r="G190" s="378" t="s">
        <v>7613</v>
      </c>
      <c r="H190" s="378" t="s">
        <v>7643</v>
      </c>
      <c r="I190" s="378" t="s">
        <v>7636</v>
      </c>
      <c r="J190" s="378" t="s">
        <v>7662</v>
      </c>
      <c r="K190" s="493" t="str">
        <f>'0a. Country information'!$F$30</f>
        <v>Yellow Fever</v>
      </c>
      <c r="L190" s="568" t="e" cm="1">
        <f t="array" ref="L190">SUMPRODUCT(--(During_staffFunding='0d. Support language'!$A$14),'B. Intermediate calculations'!$H$193:$H$272,'B. Intermediate calculations'!$P$193:$P$272,'B. Intermediate calculations'!$N$193:$N$272)*YF_share*Service_delivery_temporary_weight</f>
        <v>#DIV/0!</v>
      </c>
      <c r="M190" s="568" t="e">
        <f>L190/'0a. Country information'!$R$11</f>
        <v>#DIV/0!</v>
      </c>
      <c r="N190" s="476" t="str">
        <f>'0d. Support language'!$C$9</f>
        <v>Donor/Partner</v>
      </c>
      <c r="O190" s="380" t="s">
        <v>7690</v>
      </c>
      <c r="P190" s="357"/>
    </row>
    <row r="191" spans="1:16">
      <c r="A191" s="378">
        <f>'1. General information'!$E$8</f>
        <v>0</v>
      </c>
      <c r="B191" s="378">
        <f>'1. General information'!$E$9</f>
        <v>0</v>
      </c>
      <c r="C191" s="378">
        <f>'1. General information'!$E$10</f>
        <v>0</v>
      </c>
      <c r="D191" s="378">
        <f>'1. General information'!$E$11</f>
        <v>0</v>
      </c>
      <c r="E191" s="379" t="s">
        <v>7687</v>
      </c>
      <c r="F191" s="378" t="s">
        <v>7612</v>
      </c>
      <c r="G191" s="378" t="s">
        <v>7613</v>
      </c>
      <c r="H191" s="378" t="s">
        <v>7643</v>
      </c>
      <c r="I191" s="378" t="s">
        <v>7636</v>
      </c>
      <c r="J191" s="378" t="s">
        <v>7662</v>
      </c>
      <c r="K191" s="493" t="str">
        <f>'0a. Country information'!$F$31</f>
        <v>Meningitis A</v>
      </c>
      <c r="L191" s="568" t="e" cm="1">
        <f t="array" ref="L191">SUMPRODUCT(--(During_staffFunding='0d. Support language'!$A$14),'B. Intermediate calculations'!$H$193:$H$272,'B. Intermediate calculations'!$P$193:$P$272,'B. Intermediate calculations'!$N$193:$N$272)*MenA_share*Service_delivery_temporary_weight</f>
        <v>#DIV/0!</v>
      </c>
      <c r="M191" s="568" t="e">
        <f>L191/'0a. Country information'!$R$11</f>
        <v>#DIV/0!</v>
      </c>
      <c r="N191" s="476" t="str">
        <f>'0d. Support language'!$C$9</f>
        <v>Donor/Partner</v>
      </c>
      <c r="O191" s="380" t="s">
        <v>7691</v>
      </c>
      <c r="P191" s="357"/>
    </row>
    <row r="192" spans="1:16">
      <c r="A192" s="378">
        <f>'1. General information'!$E$8</f>
        <v>0</v>
      </c>
      <c r="B192" s="378">
        <f>'1. General information'!$E$9</f>
        <v>0</v>
      </c>
      <c r="C192" s="378">
        <f>'1. General information'!$E$10</f>
        <v>0</v>
      </c>
      <c r="D192" s="378">
        <f>'1. General information'!$E$11</f>
        <v>0</v>
      </c>
      <c r="E192" s="379" t="s">
        <v>7687</v>
      </c>
      <c r="F192" s="378" t="s">
        <v>7612</v>
      </c>
      <c r="G192" s="378" t="s">
        <v>7613</v>
      </c>
      <c r="H192" s="378" t="s">
        <v>397</v>
      </c>
      <c r="I192" s="378" t="s">
        <v>7636</v>
      </c>
      <c r="J192" s="378" t="s">
        <v>7662</v>
      </c>
      <c r="K192" s="493" t="str">
        <f>'0a. Country information'!$F$30</f>
        <v>Yellow Fever</v>
      </c>
      <c r="L192" s="568" t="e" cm="1">
        <f t="array" ref="L192">SUMPRODUCT(--(During_staffFunding='0d. Support language'!$A$14),'B. Intermediate calculations'!$H$193:$H$272,'B. Intermediate calculations'!$Q$193:$Q$272,'B. Intermediate calculations'!$N$193:$N$272)*YF_share</f>
        <v>#DIV/0!</v>
      </c>
      <c r="M192" s="568" t="e">
        <f>L192/'0a. Country information'!$R$11</f>
        <v>#DIV/0!</v>
      </c>
      <c r="N192" s="476" t="str">
        <f>'0d. Support language'!$C$9</f>
        <v>Donor/Partner</v>
      </c>
      <c r="O192" s="380" t="s">
        <v>7692</v>
      </c>
      <c r="P192" s="357"/>
    </row>
    <row r="193" spans="1:16">
      <c r="A193" s="378">
        <f>'1. General information'!$E$8</f>
        <v>0</v>
      </c>
      <c r="B193" s="378">
        <f>'1. General information'!$E$9</f>
        <v>0</v>
      </c>
      <c r="C193" s="378">
        <f>'1. General information'!$E$10</f>
        <v>0</v>
      </c>
      <c r="D193" s="378">
        <f>'1. General information'!$E$11</f>
        <v>0</v>
      </c>
      <c r="E193" s="379" t="s">
        <v>7687</v>
      </c>
      <c r="F193" s="378" t="s">
        <v>7612</v>
      </c>
      <c r="G193" s="378" t="s">
        <v>7613</v>
      </c>
      <c r="H193" s="378" t="s">
        <v>397</v>
      </c>
      <c r="I193" s="378" t="s">
        <v>7636</v>
      </c>
      <c r="J193" s="378" t="s">
        <v>7662</v>
      </c>
      <c r="K193" s="493" t="str">
        <f>'0a. Country information'!$F$31</f>
        <v>Meningitis A</v>
      </c>
      <c r="L193" s="568" t="e" cm="1">
        <f t="array" ref="L193">SUMPRODUCT(--(During_staffFunding='0d. Support language'!$A$14),'B. Intermediate calculations'!$H$193:$H$272,'B. Intermediate calculations'!$Q$193:$Q$272,'B. Intermediate calculations'!$N$193:$N$272)*MenA_share</f>
        <v>#DIV/0!</v>
      </c>
      <c r="M193" s="568" t="e">
        <f>L193/'0a. Country information'!$R$11</f>
        <v>#DIV/0!</v>
      </c>
      <c r="N193" s="476" t="str">
        <f>'0d. Support language'!$C$9</f>
        <v>Donor/Partner</v>
      </c>
      <c r="O193" s="380" t="s">
        <v>7693</v>
      </c>
      <c r="P193" s="357"/>
    </row>
    <row r="194" spans="1:16">
      <c r="A194" s="378">
        <f>'1. General information'!$E$8</f>
        <v>0</v>
      </c>
      <c r="B194" s="378">
        <f>'1. General information'!$E$9</f>
        <v>0</v>
      </c>
      <c r="C194" s="378">
        <f>'1. General information'!$E$10</f>
        <v>0</v>
      </c>
      <c r="D194" s="378">
        <f>'1. General information'!$E$11</f>
        <v>0</v>
      </c>
      <c r="E194" s="379" t="s">
        <v>7687</v>
      </c>
      <c r="F194" s="378" t="s">
        <v>7612</v>
      </c>
      <c r="G194" s="378" t="s">
        <v>7613</v>
      </c>
      <c r="H194" s="378" t="s">
        <v>32</v>
      </c>
      <c r="I194" s="378" t="s">
        <v>7636</v>
      </c>
      <c r="J194" s="378" t="s">
        <v>7662</v>
      </c>
      <c r="K194" s="493" t="str">
        <f>'0a. Country information'!$F$30</f>
        <v>Yellow Fever</v>
      </c>
      <c r="L194" s="568" t="e" cm="1">
        <f t="array" ref="L194">SUMPRODUCT(--(During_staffFunding='0d. Support language'!$A$14),'B. Intermediate calculations'!$H$193:$H$272,'B. Intermediate calculations'!$R$193:$R$272,'B. Intermediate calculations'!$N$193:$N$272)*YF_share</f>
        <v>#DIV/0!</v>
      </c>
      <c r="M194" s="568" t="e">
        <f>L194/'0a. Country information'!$R$11</f>
        <v>#DIV/0!</v>
      </c>
      <c r="N194" s="476" t="str">
        <f>'0d. Support language'!$C$9</f>
        <v>Donor/Partner</v>
      </c>
      <c r="O194" s="381" t="s">
        <v>32</v>
      </c>
      <c r="P194" s="357"/>
    </row>
    <row r="195" spans="1:16">
      <c r="A195" s="378">
        <f>'1. General information'!$E$8</f>
        <v>0</v>
      </c>
      <c r="B195" s="378">
        <f>'1. General information'!$E$9</f>
        <v>0</v>
      </c>
      <c r="C195" s="378">
        <f>'1. General information'!$E$10</f>
        <v>0</v>
      </c>
      <c r="D195" s="378">
        <f>'1. General information'!$E$11</f>
        <v>0</v>
      </c>
      <c r="E195" s="379" t="s">
        <v>7687</v>
      </c>
      <c r="F195" s="378" t="s">
        <v>7612</v>
      </c>
      <c r="G195" s="378" t="s">
        <v>7613</v>
      </c>
      <c r="H195" s="378" t="s">
        <v>32</v>
      </c>
      <c r="I195" s="378" t="s">
        <v>7636</v>
      </c>
      <c r="J195" s="378" t="s">
        <v>7662</v>
      </c>
      <c r="K195" s="493" t="str">
        <f>'0a. Country information'!$F$31</f>
        <v>Meningitis A</v>
      </c>
      <c r="L195" s="568" t="e" cm="1">
        <f t="array" ref="L195">SUMPRODUCT(--(During_staffFunding='0d. Support language'!$A$14),'B. Intermediate calculations'!$H$193:$H$272,'B. Intermediate calculations'!$R$193:$R$272,'B. Intermediate calculations'!$N$193:$N$272)*MenA_share</f>
        <v>#DIV/0!</v>
      </c>
      <c r="M195" s="568" t="e">
        <f>L195/'0a. Country information'!$R$11</f>
        <v>#DIV/0!</v>
      </c>
      <c r="N195" s="476" t="str">
        <f>'0d. Support language'!$C$9</f>
        <v>Donor/Partner</v>
      </c>
      <c r="O195" s="381" t="s">
        <v>32</v>
      </c>
      <c r="P195" s="357"/>
    </row>
    <row r="196" spans="1:16">
      <c r="A196" s="378">
        <f>'1. General information'!$E$8</f>
        <v>0</v>
      </c>
      <c r="B196" s="378">
        <f>'1. General information'!$E$9</f>
        <v>0</v>
      </c>
      <c r="C196" s="378">
        <f>'1. General information'!$E$10</f>
        <v>0</v>
      </c>
      <c r="D196" s="378">
        <f>'1. General information'!$E$11</f>
        <v>0</v>
      </c>
      <c r="E196" s="379" t="s">
        <v>7687</v>
      </c>
      <c r="F196" s="378" t="s">
        <v>7612</v>
      </c>
      <c r="G196" s="378" t="s">
        <v>7613</v>
      </c>
      <c r="H196" s="378" t="s">
        <v>91</v>
      </c>
      <c r="I196" s="378" t="s">
        <v>7636</v>
      </c>
      <c r="J196" s="378" t="s">
        <v>7662</v>
      </c>
      <c r="K196" s="493" t="str">
        <f>'0a. Country information'!$F$30</f>
        <v>Yellow Fever</v>
      </c>
      <c r="L196" s="568" t="e" cm="1">
        <f t="array" ref="L196">SUMPRODUCT(--(During_staffFunding='0d. Support language'!$A$14),'B. Intermediate calculations'!$H$193:$H$272,'B. Intermediate calculations'!$S$193:$S$272,'B. Intermediate calculations'!$N$193:$N$272)*YF_share</f>
        <v>#DIV/0!</v>
      </c>
      <c r="M196" s="568" t="e">
        <f>L196/'0a. Country information'!$R$11</f>
        <v>#DIV/0!</v>
      </c>
      <c r="N196" s="476" t="str">
        <f>'0d. Support language'!$C$9</f>
        <v>Donor/Partner</v>
      </c>
      <c r="O196" s="381" t="s">
        <v>91</v>
      </c>
      <c r="P196" s="357"/>
    </row>
    <row r="197" spans="1:16">
      <c r="A197" s="378">
        <f>'1. General information'!$E$8</f>
        <v>0</v>
      </c>
      <c r="B197" s="378">
        <f>'1. General information'!$E$9</f>
        <v>0</v>
      </c>
      <c r="C197" s="378">
        <f>'1. General information'!$E$10</f>
        <v>0</v>
      </c>
      <c r="D197" s="378">
        <f>'1. General information'!$E$11</f>
        <v>0</v>
      </c>
      <c r="E197" s="379" t="s">
        <v>7687</v>
      </c>
      <c r="F197" s="378" t="s">
        <v>7612</v>
      </c>
      <c r="G197" s="378" t="s">
        <v>7613</v>
      </c>
      <c r="H197" s="378" t="s">
        <v>91</v>
      </c>
      <c r="I197" s="378" t="s">
        <v>7636</v>
      </c>
      <c r="J197" s="378" t="s">
        <v>7662</v>
      </c>
      <c r="K197" s="493" t="str">
        <f>'0a. Country information'!$F$31</f>
        <v>Meningitis A</v>
      </c>
      <c r="L197" s="568" t="e" cm="1">
        <f t="array" ref="L197">SUMPRODUCT(--(During_staffFunding='0d. Support language'!$A$14),'B. Intermediate calculations'!$H$193:$H$272,'B. Intermediate calculations'!$S$193:$S$272,'B. Intermediate calculations'!$N$193:$N$272)*MenA_share</f>
        <v>#DIV/0!</v>
      </c>
      <c r="M197" s="568" t="e">
        <f>L197/'0a. Country information'!$R$11</f>
        <v>#DIV/0!</v>
      </c>
      <c r="N197" s="476" t="str">
        <f>'0d. Support language'!$C$9</f>
        <v>Donor/Partner</v>
      </c>
      <c r="O197" s="381" t="s">
        <v>91</v>
      </c>
      <c r="P197" s="357"/>
    </row>
    <row r="198" spans="1:16">
      <c r="A198" s="378">
        <f>'1. General information'!$E$8</f>
        <v>0</v>
      </c>
      <c r="B198" s="378">
        <f>'1. General information'!$E$9</f>
        <v>0</v>
      </c>
      <c r="C198" s="378">
        <f>'1. General information'!$E$10</f>
        <v>0</v>
      </c>
      <c r="D198" s="378">
        <f>'1. General information'!$E$11</f>
        <v>0</v>
      </c>
      <c r="E198" s="379" t="s">
        <v>7687</v>
      </c>
      <c r="F198" s="378" t="s">
        <v>7612</v>
      </c>
      <c r="G198" s="378" t="s">
        <v>7613</v>
      </c>
      <c r="H198" s="378" t="s">
        <v>7</v>
      </c>
      <c r="I198" s="378" t="s">
        <v>7636</v>
      </c>
      <c r="J198" s="378" t="s">
        <v>7662</v>
      </c>
      <c r="K198" s="493" t="str">
        <f>'0a. Country information'!$F$30</f>
        <v>Yellow Fever</v>
      </c>
      <c r="L198" s="568" t="e" cm="1">
        <f t="array" ref="L198">SUMPRODUCT(--(During_staffFunding='0d. Support language'!$A$14),'B. Intermediate calculations'!$H$193:$H$272,'B. Intermediate calculations'!$T$193:$T$272,'B. Intermediate calculations'!$N$193:$N$272)*YF_share</f>
        <v>#DIV/0!</v>
      </c>
      <c r="M198" s="568" t="e">
        <f>L198/'0a. Country information'!$R$11</f>
        <v>#DIV/0!</v>
      </c>
      <c r="N198" s="476" t="str">
        <f>'0d. Support language'!$C$9</f>
        <v>Donor/Partner</v>
      </c>
      <c r="O198" s="381" t="s">
        <v>7</v>
      </c>
      <c r="P198" s="357"/>
    </row>
    <row r="199" spans="1:16">
      <c r="A199" s="378">
        <f>'1. General information'!$E$8</f>
        <v>0</v>
      </c>
      <c r="B199" s="378">
        <f>'1. General information'!$E$9</f>
        <v>0</v>
      </c>
      <c r="C199" s="378">
        <f>'1. General information'!$E$10</f>
        <v>0</v>
      </c>
      <c r="D199" s="378">
        <f>'1. General information'!$E$11</f>
        <v>0</v>
      </c>
      <c r="E199" s="379" t="s">
        <v>7687</v>
      </c>
      <c r="F199" s="378" t="s">
        <v>7612</v>
      </c>
      <c r="G199" s="378" t="s">
        <v>7613</v>
      </c>
      <c r="H199" s="378" t="s">
        <v>7</v>
      </c>
      <c r="I199" s="378" t="s">
        <v>7636</v>
      </c>
      <c r="J199" s="378" t="s">
        <v>7662</v>
      </c>
      <c r="K199" s="493" t="str">
        <f>'0a. Country information'!$F$31</f>
        <v>Meningitis A</v>
      </c>
      <c r="L199" s="568" t="e" cm="1">
        <f t="array" ref="L199">SUMPRODUCT(--(During_staffFunding='0d. Support language'!$A$14),'B. Intermediate calculations'!$H$193:$H$272,'B. Intermediate calculations'!$T$193:$T$272,'B. Intermediate calculations'!$N$193:$N$272)*MenA_share</f>
        <v>#DIV/0!</v>
      </c>
      <c r="M199" s="568" t="e">
        <f>L199/'0a. Country information'!$R$11</f>
        <v>#DIV/0!</v>
      </c>
      <c r="N199" s="476" t="str">
        <f>'0d. Support language'!$C$9</f>
        <v>Donor/Partner</v>
      </c>
      <c r="O199" s="381" t="s">
        <v>7</v>
      </c>
      <c r="P199" s="357"/>
    </row>
    <row r="200" spans="1:16">
      <c r="A200" s="378">
        <f>'1. General information'!$E$8</f>
        <v>0</v>
      </c>
      <c r="B200" s="378">
        <f>'1. General information'!$E$9</f>
        <v>0</v>
      </c>
      <c r="C200" s="378">
        <f>'1. General information'!$E$10</f>
        <v>0</v>
      </c>
      <c r="D200" s="378">
        <f>'1. General information'!$E$11</f>
        <v>0</v>
      </c>
      <c r="E200" s="379" t="s">
        <v>7687</v>
      </c>
      <c r="F200" s="378" t="s">
        <v>7612</v>
      </c>
      <c r="G200" s="378" t="s">
        <v>7613</v>
      </c>
      <c r="H200" s="378" t="s">
        <v>25</v>
      </c>
      <c r="I200" s="378" t="s">
        <v>7636</v>
      </c>
      <c r="J200" s="378" t="s">
        <v>7662</v>
      </c>
      <c r="K200" s="493" t="str">
        <f>'0a. Country information'!$F$30</f>
        <v>Yellow Fever</v>
      </c>
      <c r="L200" s="568" t="e" cm="1">
        <f t="array" ref="L200">SUMPRODUCT(--(During_staffFunding='0d. Support language'!$A$14),'B. Intermediate calculations'!$H$193:$H$272,'B. Intermediate calculations'!$U$193:$U$272,'B. Intermediate calculations'!$N$193:$N$272)*YF_share</f>
        <v>#DIV/0!</v>
      </c>
      <c r="M200" s="568" t="e">
        <f>L200/'0a. Country information'!$R$11</f>
        <v>#DIV/0!</v>
      </c>
      <c r="N200" s="476" t="str">
        <f>'0d. Support language'!$C$9</f>
        <v>Donor/Partner</v>
      </c>
      <c r="O200" s="381" t="s">
        <v>25</v>
      </c>
      <c r="P200" s="357"/>
    </row>
    <row r="201" spans="1:16">
      <c r="A201" s="378">
        <f>'1. General information'!$E$8</f>
        <v>0</v>
      </c>
      <c r="B201" s="378">
        <f>'1. General information'!$E$9</f>
        <v>0</v>
      </c>
      <c r="C201" s="378">
        <f>'1. General information'!$E$10</f>
        <v>0</v>
      </c>
      <c r="D201" s="378">
        <f>'1. General information'!$E$11</f>
        <v>0</v>
      </c>
      <c r="E201" s="379" t="s">
        <v>7687</v>
      </c>
      <c r="F201" s="378" t="s">
        <v>7612</v>
      </c>
      <c r="G201" s="378" t="s">
        <v>7613</v>
      </c>
      <c r="H201" s="378" t="s">
        <v>25</v>
      </c>
      <c r="I201" s="378" t="s">
        <v>7636</v>
      </c>
      <c r="J201" s="378" t="s">
        <v>7662</v>
      </c>
      <c r="K201" s="493" t="str">
        <f>'0a. Country information'!$F$31</f>
        <v>Meningitis A</v>
      </c>
      <c r="L201" s="568" t="e" cm="1">
        <f t="array" ref="L201">SUMPRODUCT(--(During_staffFunding='0d. Support language'!$A$14),'B. Intermediate calculations'!$H$193:$H$272,'B. Intermediate calculations'!$U$193:$U$272,'B. Intermediate calculations'!$N$193:$N$272)*MenA_share</f>
        <v>#DIV/0!</v>
      </c>
      <c r="M201" s="568" t="e">
        <f>L201/'0a. Country information'!$R$11</f>
        <v>#DIV/0!</v>
      </c>
      <c r="N201" s="476" t="str">
        <f>'0d. Support language'!$C$9</f>
        <v>Donor/Partner</v>
      </c>
      <c r="O201" s="381" t="s">
        <v>25</v>
      </c>
      <c r="P201" s="357"/>
    </row>
    <row r="202" spans="1:16">
      <c r="A202" s="378">
        <f>'1. General information'!$E$8</f>
        <v>0</v>
      </c>
      <c r="B202" s="378">
        <f>'1. General information'!$E$9</f>
        <v>0</v>
      </c>
      <c r="C202" s="378">
        <f>'1. General information'!$E$10</f>
        <v>0</v>
      </c>
      <c r="D202" s="378">
        <f>'1. General information'!$E$11</f>
        <v>0</v>
      </c>
      <c r="E202" s="379" t="s">
        <v>7687</v>
      </c>
      <c r="F202" s="378" t="s">
        <v>7612</v>
      </c>
      <c r="G202" s="378" t="s">
        <v>7613</v>
      </c>
      <c r="H202" s="378" t="s">
        <v>33</v>
      </c>
      <c r="I202" s="378" t="s">
        <v>7636</v>
      </c>
      <c r="J202" s="378" t="s">
        <v>7662</v>
      </c>
      <c r="K202" s="493" t="str">
        <f>'0a. Country information'!$F$30</f>
        <v>Yellow Fever</v>
      </c>
      <c r="L202" s="568" t="e" cm="1">
        <f t="array" ref="L202">SUMPRODUCT(--(During_staffFunding='0d. Support language'!$A$14),'B. Intermediate calculations'!$H$193:$H$272,'B. Intermediate calculations'!$V$193:$V$272,'B. Intermediate calculations'!$N$193:$N$272)*YF_share</f>
        <v>#DIV/0!</v>
      </c>
      <c r="M202" s="568" t="e">
        <f>L202/'0a. Country information'!$R$11</f>
        <v>#DIV/0!</v>
      </c>
      <c r="N202" s="476" t="str">
        <f>'0d. Support language'!$C$9</f>
        <v>Donor/Partner</v>
      </c>
      <c r="O202" s="381" t="s">
        <v>33</v>
      </c>
      <c r="P202" s="357"/>
    </row>
    <row r="203" spans="1:16">
      <c r="A203" s="378">
        <f>'1. General information'!$E$8</f>
        <v>0</v>
      </c>
      <c r="B203" s="378">
        <f>'1. General information'!$E$9</f>
        <v>0</v>
      </c>
      <c r="C203" s="378">
        <f>'1. General information'!$E$10</f>
        <v>0</v>
      </c>
      <c r="D203" s="378">
        <f>'1. General information'!$E$11</f>
        <v>0</v>
      </c>
      <c r="E203" s="379" t="s">
        <v>7687</v>
      </c>
      <c r="F203" s="378" t="s">
        <v>7612</v>
      </c>
      <c r="G203" s="378" t="s">
        <v>7613</v>
      </c>
      <c r="H203" s="378" t="s">
        <v>33</v>
      </c>
      <c r="I203" s="378" t="s">
        <v>7636</v>
      </c>
      <c r="J203" s="378" t="s">
        <v>7662</v>
      </c>
      <c r="K203" s="493" t="str">
        <f>'0a. Country information'!$F$31</f>
        <v>Meningitis A</v>
      </c>
      <c r="L203" s="568" t="e" cm="1">
        <f t="array" ref="L203">SUMPRODUCT(--(During_staffFunding='0d. Support language'!$A$14),'B. Intermediate calculations'!$H$193:$H$272,'B. Intermediate calculations'!$V$193:$V$272,'B. Intermediate calculations'!$N$193:$N$272)*MenA_share</f>
        <v>#DIV/0!</v>
      </c>
      <c r="M203" s="568" t="e">
        <f>L203/'0a. Country information'!$R$11</f>
        <v>#DIV/0!</v>
      </c>
      <c r="N203" s="476" t="str">
        <f>'0d. Support language'!$C$9</f>
        <v>Donor/Partner</v>
      </c>
      <c r="O203" s="381" t="s">
        <v>33</v>
      </c>
      <c r="P203" s="357"/>
    </row>
    <row r="204" spans="1:16">
      <c r="A204" s="378">
        <f>'1. General information'!$E$8</f>
        <v>0</v>
      </c>
      <c r="B204" s="378">
        <f>'1. General information'!$E$9</f>
        <v>0</v>
      </c>
      <c r="C204" s="378">
        <f>'1. General information'!$E$10</f>
        <v>0</v>
      </c>
      <c r="D204" s="378">
        <f>'1. General information'!$E$11</f>
        <v>0</v>
      </c>
      <c r="E204" s="379" t="s">
        <v>7687</v>
      </c>
      <c r="F204" s="378" t="s">
        <v>7612</v>
      </c>
      <c r="G204" s="378" t="s">
        <v>7613</v>
      </c>
      <c r="H204" s="378" t="s">
        <v>92</v>
      </c>
      <c r="I204" s="378" t="s">
        <v>7636</v>
      </c>
      <c r="J204" s="378" t="s">
        <v>7662</v>
      </c>
      <c r="K204" s="493" t="str">
        <f>'0a. Country information'!$F$30</f>
        <v>Yellow Fever</v>
      </c>
      <c r="L204" s="568" t="e" cm="1">
        <f t="array" ref="L204">SUMPRODUCT(--(During_staffFunding='0d. Support language'!$A$14),'B. Intermediate calculations'!$H$193:$H$272,'B. Intermediate calculations'!$W$193:$W$272,'B. Intermediate calculations'!$N$193:$N$272)*YF_share</f>
        <v>#DIV/0!</v>
      </c>
      <c r="M204" s="568" t="e">
        <f>L204/'0a. Country information'!$R$11</f>
        <v>#DIV/0!</v>
      </c>
      <c r="N204" s="476" t="str">
        <f>'0d. Support language'!$C$9</f>
        <v>Donor/Partner</v>
      </c>
      <c r="O204" s="381" t="s">
        <v>92</v>
      </c>
      <c r="P204" s="357"/>
    </row>
    <row r="205" spans="1:16">
      <c r="A205" s="378">
        <f>'1. General information'!$E$8</f>
        <v>0</v>
      </c>
      <c r="B205" s="378">
        <f>'1. General information'!$E$9</f>
        <v>0</v>
      </c>
      <c r="C205" s="378">
        <f>'1. General information'!$E$10</f>
        <v>0</v>
      </c>
      <c r="D205" s="378">
        <f>'1. General information'!$E$11</f>
        <v>0</v>
      </c>
      <c r="E205" s="379" t="s">
        <v>7687</v>
      </c>
      <c r="F205" s="378" t="s">
        <v>7612</v>
      </c>
      <c r="G205" s="378" t="s">
        <v>7613</v>
      </c>
      <c r="H205" s="378" t="s">
        <v>92</v>
      </c>
      <c r="I205" s="378" t="s">
        <v>7636</v>
      </c>
      <c r="J205" s="378" t="s">
        <v>7662</v>
      </c>
      <c r="K205" s="493" t="str">
        <f>'0a. Country information'!$F$31</f>
        <v>Meningitis A</v>
      </c>
      <c r="L205" s="568" t="e" cm="1">
        <f t="array" ref="L205">SUMPRODUCT(--(During_staffFunding='0d. Support language'!$A$14),'B. Intermediate calculations'!$H$193:$H$272,'B. Intermediate calculations'!$W$193:$W$272,'B. Intermediate calculations'!$N$193:$N$272)*MenA_share</f>
        <v>#DIV/0!</v>
      </c>
      <c r="M205" s="568" t="e">
        <f>L205/'0a. Country information'!$R$11</f>
        <v>#DIV/0!</v>
      </c>
      <c r="N205" s="476" t="str">
        <f>'0d. Support language'!$C$9</f>
        <v>Donor/Partner</v>
      </c>
      <c r="O205" s="381" t="s">
        <v>92</v>
      </c>
      <c r="P205" s="357"/>
    </row>
    <row r="206" spans="1:16">
      <c r="A206" s="378">
        <f>'1. General information'!$E$8</f>
        <v>0</v>
      </c>
      <c r="B206" s="378">
        <f>'1. General information'!$E$9</f>
        <v>0</v>
      </c>
      <c r="C206" s="378">
        <f>'1. General information'!$E$10</f>
        <v>0</v>
      </c>
      <c r="D206" s="378">
        <f>'1. General information'!$E$11</f>
        <v>0</v>
      </c>
      <c r="E206" s="379" t="s">
        <v>7687</v>
      </c>
      <c r="F206" s="378" t="s">
        <v>7612</v>
      </c>
      <c r="G206" s="378" t="s">
        <v>7613</v>
      </c>
      <c r="H206" s="378" t="s">
        <v>31</v>
      </c>
      <c r="I206" s="378" t="s">
        <v>7636</v>
      </c>
      <c r="J206" s="378" t="s">
        <v>7662</v>
      </c>
      <c r="K206" s="493" t="str">
        <f>'0a. Country information'!$F$30</f>
        <v>Yellow Fever</v>
      </c>
      <c r="L206" s="568" t="e" cm="1">
        <f t="array" ref="L206">SUMPRODUCT(--(During_staffFunding='0d. Support language'!$A$14),'B. Intermediate calculations'!$H$193:$H$272,'B. Intermediate calculations'!$X$193:$X$272,'B. Intermediate calculations'!$N$193:$N$272)*YF_share</f>
        <v>#DIV/0!</v>
      </c>
      <c r="M206" s="568" t="e">
        <f>L206/'0a. Country information'!$R$11</f>
        <v>#DIV/0!</v>
      </c>
      <c r="N206" s="476" t="str">
        <f>'0d. Support language'!$C$9</f>
        <v>Donor/Partner</v>
      </c>
      <c r="O206" s="381" t="s">
        <v>31</v>
      </c>
      <c r="P206" s="357"/>
    </row>
    <row r="207" spans="1:16">
      <c r="A207" s="378">
        <f>'1. General information'!$E$8</f>
        <v>0</v>
      </c>
      <c r="B207" s="378">
        <f>'1. General information'!$E$9</f>
        <v>0</v>
      </c>
      <c r="C207" s="378">
        <f>'1. General information'!$E$10</f>
        <v>0</v>
      </c>
      <c r="D207" s="378">
        <f>'1. General information'!$E$11</f>
        <v>0</v>
      </c>
      <c r="E207" s="379" t="s">
        <v>7687</v>
      </c>
      <c r="F207" s="378" t="s">
        <v>7612</v>
      </c>
      <c r="G207" s="378" t="s">
        <v>7613</v>
      </c>
      <c r="H207" s="378" t="s">
        <v>31</v>
      </c>
      <c r="I207" s="378" t="s">
        <v>7636</v>
      </c>
      <c r="J207" s="378" t="s">
        <v>7662</v>
      </c>
      <c r="K207" s="493" t="str">
        <f>'0a. Country information'!$F$31</f>
        <v>Meningitis A</v>
      </c>
      <c r="L207" s="568" t="e" cm="1">
        <f t="array" ref="L207">SUMPRODUCT(--(During_staffFunding='0d. Support language'!$A$14),'B. Intermediate calculations'!$H$193:$H$272,'B. Intermediate calculations'!$X$193:$X$272,'B. Intermediate calculations'!$N$193:$N$272)*MenA_share</f>
        <v>#DIV/0!</v>
      </c>
      <c r="M207" s="568" t="e">
        <f>L207/'0a. Country information'!$R$11</f>
        <v>#DIV/0!</v>
      </c>
      <c r="N207" s="476" t="str">
        <f>'0d. Support language'!$C$9</f>
        <v>Donor/Partner</v>
      </c>
      <c r="O207" s="381" t="s">
        <v>31</v>
      </c>
      <c r="P207" s="357"/>
    </row>
    <row r="208" spans="1:16">
      <c r="A208" s="378">
        <f>'1. General information'!$E$8</f>
        <v>0</v>
      </c>
      <c r="B208" s="378">
        <f>'1. General information'!$E$9</f>
        <v>0</v>
      </c>
      <c r="C208" s="378">
        <f>'1. General information'!$E$10</f>
        <v>0</v>
      </c>
      <c r="D208" s="378">
        <f>'1. General information'!$E$11</f>
        <v>0</v>
      </c>
      <c r="E208" s="379" t="s">
        <v>7687</v>
      </c>
      <c r="F208" s="378" t="s">
        <v>7612</v>
      </c>
      <c r="G208" s="378" t="s">
        <v>7613</v>
      </c>
      <c r="H208" s="378" t="s">
        <v>109</v>
      </c>
      <c r="I208" s="378" t="s">
        <v>7636</v>
      </c>
      <c r="J208" s="378" t="s">
        <v>7662</v>
      </c>
      <c r="K208" s="493" t="str">
        <f>'0a. Country information'!$F$30</f>
        <v>Yellow Fever</v>
      </c>
      <c r="L208" s="568" t="e" cm="1">
        <f t="array" ref="L208">SUMPRODUCT(--(During_staffFunding='0d. Support language'!$A$14),'B. Intermediate calculations'!$H$193:$H$272,'B. Intermediate calculations'!$Y$193:$Y$272,'B. Intermediate calculations'!$N$193:$N$272)*YF_share</f>
        <v>#DIV/0!</v>
      </c>
      <c r="M208" s="568" t="e">
        <f>L208/'0a. Country information'!$R$11</f>
        <v>#DIV/0!</v>
      </c>
      <c r="N208" s="476" t="str">
        <f>'0d. Support language'!$C$9</f>
        <v>Donor/Partner</v>
      </c>
      <c r="O208" s="381" t="s">
        <v>109</v>
      </c>
      <c r="P208" s="357"/>
    </row>
    <row r="209" spans="1:16">
      <c r="A209" s="378">
        <f>'1. General information'!$E$8</f>
        <v>0</v>
      </c>
      <c r="B209" s="378">
        <f>'1. General information'!$E$9</f>
        <v>0</v>
      </c>
      <c r="C209" s="378">
        <f>'1. General information'!$E$10</f>
        <v>0</v>
      </c>
      <c r="D209" s="378">
        <f>'1. General information'!$E$11</f>
        <v>0</v>
      </c>
      <c r="E209" s="379" t="s">
        <v>7687</v>
      </c>
      <c r="F209" s="378" t="s">
        <v>7612</v>
      </c>
      <c r="G209" s="378" t="s">
        <v>7613</v>
      </c>
      <c r="H209" s="378" t="s">
        <v>109</v>
      </c>
      <c r="I209" s="378" t="s">
        <v>7636</v>
      </c>
      <c r="J209" s="378" t="s">
        <v>7662</v>
      </c>
      <c r="K209" s="493" t="str">
        <f>'0a. Country information'!$F$31</f>
        <v>Meningitis A</v>
      </c>
      <c r="L209" s="568" t="e" cm="1">
        <f t="array" ref="L209">SUMPRODUCT(--(During_staffFunding='0d. Support language'!$A$14),'B. Intermediate calculations'!$H$193:$H$272,'B. Intermediate calculations'!$Y$193:$Y$272,'B. Intermediate calculations'!$N$193:$N$272)*MenA_share</f>
        <v>#DIV/0!</v>
      </c>
      <c r="M209" s="568" t="e">
        <f>L209/'0a. Country information'!$R$11</f>
        <v>#DIV/0!</v>
      </c>
      <c r="N209" s="476" t="str">
        <f>'0d. Support language'!$C$9</f>
        <v>Donor/Partner</v>
      </c>
      <c r="O209" s="381" t="s">
        <v>109</v>
      </c>
      <c r="P209" s="357"/>
    </row>
    <row r="210" spans="1:16">
      <c r="A210" s="374">
        <f>'1. General information'!$E$8</f>
        <v>0</v>
      </c>
      <c r="B210" s="374">
        <f>'1. General information'!$E$9</f>
        <v>0</v>
      </c>
      <c r="C210" s="374">
        <f>'1. General information'!$E$10</f>
        <v>0</v>
      </c>
      <c r="D210" s="374">
        <f>'1. General information'!$E$11</f>
        <v>0</v>
      </c>
      <c r="E210" s="375" t="s">
        <v>7694</v>
      </c>
      <c r="F210" s="374" t="s">
        <v>7634</v>
      </c>
      <c r="G210" s="374" t="s">
        <v>7613</v>
      </c>
      <c r="H210" s="374" t="s">
        <v>7640</v>
      </c>
      <c r="I210" s="374" t="s">
        <v>7636</v>
      </c>
      <c r="J210" s="374" t="s">
        <v>7662</v>
      </c>
      <c r="K210" s="492" t="str">
        <f>'0a. Country information'!$F$30</f>
        <v>Yellow Fever</v>
      </c>
      <c r="L210" s="567" t="e" cm="1">
        <f t="array" ref="L210">SUMPRODUCT(--(During_staffFunding='0d. Support language'!$A$13),'B. Intermediate calculations'!$G$193:$G$272,'B. Intermediate calculations'!$P$193:$P$272,'B. Intermediate calculations'!$O$193:$O$272)*YF_share*Service_delivery_facility_weight</f>
        <v>#DIV/0!</v>
      </c>
      <c r="M210" s="567" t="e">
        <f>L210/'0a. Country information'!$R$11</f>
        <v>#DIV/0!</v>
      </c>
      <c r="N210" s="475" t="str">
        <f>'0d. Support language'!$C$10</f>
        <v>MOH/Facility</v>
      </c>
      <c r="O210" s="376" t="s">
        <v>7695</v>
      </c>
      <c r="P210" s="357"/>
    </row>
    <row r="211" spans="1:16">
      <c r="A211" s="374">
        <f>'1. General information'!$E$8</f>
        <v>0</v>
      </c>
      <c r="B211" s="374">
        <f>'1. General information'!$E$9</f>
        <v>0</v>
      </c>
      <c r="C211" s="374">
        <f>'1. General information'!$E$10</f>
        <v>0</v>
      </c>
      <c r="D211" s="374">
        <f>'1. General information'!$E$11</f>
        <v>0</v>
      </c>
      <c r="E211" s="375" t="s">
        <v>7694</v>
      </c>
      <c r="F211" s="374" t="s">
        <v>7634</v>
      </c>
      <c r="G211" s="374" t="s">
        <v>7613</v>
      </c>
      <c r="H211" s="374" t="s">
        <v>7640</v>
      </c>
      <c r="I211" s="374" t="s">
        <v>7636</v>
      </c>
      <c r="J211" s="374" t="s">
        <v>7662</v>
      </c>
      <c r="K211" s="492" t="str">
        <f>'0a. Country information'!$F$31</f>
        <v>Meningitis A</v>
      </c>
      <c r="L211" s="567" t="e" cm="1">
        <f t="array" ref="L211">SUMPRODUCT(--(During_staffFunding='0d. Support language'!$A$13),'B. Intermediate calculations'!$G$193:$G$272,'B. Intermediate calculations'!$P$193:$P$272,'B. Intermediate calculations'!$O$193:$O$272)*MenA_share*Service_delivery_facility_weight</f>
        <v>#DIV/0!</v>
      </c>
      <c r="M211" s="567" t="e">
        <f>L211/'0a. Country information'!$R$11</f>
        <v>#DIV/0!</v>
      </c>
      <c r="N211" s="475" t="str">
        <f>'0d. Support language'!$C$10</f>
        <v>MOH/Facility</v>
      </c>
      <c r="O211" s="376" t="s">
        <v>7696</v>
      </c>
      <c r="P211" s="357"/>
    </row>
    <row r="212" spans="1:16">
      <c r="A212" s="374">
        <f>'1. General information'!$E$8</f>
        <v>0</v>
      </c>
      <c r="B212" s="374">
        <f>'1. General information'!$E$9</f>
        <v>0</v>
      </c>
      <c r="C212" s="374">
        <f>'1. General information'!$E$10</f>
        <v>0</v>
      </c>
      <c r="D212" s="374">
        <f>'1. General information'!$E$11</f>
        <v>0</v>
      </c>
      <c r="E212" s="375" t="s">
        <v>7694</v>
      </c>
      <c r="F212" s="374" t="s">
        <v>7634</v>
      </c>
      <c r="G212" s="374" t="s">
        <v>7613</v>
      </c>
      <c r="H212" s="374" t="s">
        <v>7643</v>
      </c>
      <c r="I212" s="374" t="s">
        <v>7636</v>
      </c>
      <c r="J212" s="374" t="s">
        <v>7662</v>
      </c>
      <c r="K212" s="492" t="str">
        <f>'0a. Country information'!$F$30</f>
        <v>Yellow Fever</v>
      </c>
      <c r="L212" s="567" t="e" cm="1">
        <f t="array" ref="L212">SUMPRODUCT(--(During_staffFunding='0d. Support language'!$A$13),'B. Intermediate calculations'!$G$193:$G$272,'B. Intermediate calculations'!$P$193:$P$272,'B. Intermediate calculations'!$O$193:$O$272)*YF_share*Service_delivery_temporary_weight</f>
        <v>#DIV/0!</v>
      </c>
      <c r="M212" s="567" t="e">
        <f>L212/'0a. Country information'!$R$11</f>
        <v>#DIV/0!</v>
      </c>
      <c r="N212" s="475" t="str">
        <f>'0d. Support language'!$C$10</f>
        <v>MOH/Facility</v>
      </c>
      <c r="O212" s="376" t="s">
        <v>7697</v>
      </c>
      <c r="P212" s="357"/>
    </row>
    <row r="213" spans="1:16">
      <c r="A213" s="374">
        <f>'1. General information'!$E$8</f>
        <v>0</v>
      </c>
      <c r="B213" s="374">
        <f>'1. General information'!$E$9</f>
        <v>0</v>
      </c>
      <c r="C213" s="374">
        <f>'1. General information'!$E$10</f>
        <v>0</v>
      </c>
      <c r="D213" s="374">
        <f>'1. General information'!$E$11</f>
        <v>0</v>
      </c>
      <c r="E213" s="375" t="s">
        <v>7694</v>
      </c>
      <c r="F213" s="374" t="s">
        <v>7634</v>
      </c>
      <c r="G213" s="374" t="s">
        <v>7613</v>
      </c>
      <c r="H213" s="374" t="s">
        <v>7643</v>
      </c>
      <c r="I213" s="374" t="s">
        <v>7636</v>
      </c>
      <c r="J213" s="374" t="s">
        <v>7662</v>
      </c>
      <c r="K213" s="492" t="str">
        <f>'0a. Country information'!$F$31</f>
        <v>Meningitis A</v>
      </c>
      <c r="L213" s="567" t="e" cm="1">
        <f t="array" ref="L213">SUMPRODUCT(--(During_staffFunding='0d. Support language'!$A$13),'B. Intermediate calculations'!$G$193:$G$272,'B. Intermediate calculations'!$P$193:$P$272,'B. Intermediate calculations'!$O$193:$O$272)*MenA_share*Service_delivery_temporary_weight</f>
        <v>#DIV/0!</v>
      </c>
      <c r="M213" s="567" t="e">
        <f>L213/'0a. Country information'!$R$11</f>
        <v>#DIV/0!</v>
      </c>
      <c r="N213" s="475" t="str">
        <f>'0d. Support language'!$C$10</f>
        <v>MOH/Facility</v>
      </c>
      <c r="O213" s="376" t="s">
        <v>7698</v>
      </c>
      <c r="P213" s="357"/>
    </row>
    <row r="214" spans="1:16">
      <c r="A214" s="374">
        <f>'1. General information'!$E$8</f>
        <v>0</v>
      </c>
      <c r="B214" s="374">
        <f>'1. General information'!$E$9</f>
        <v>0</v>
      </c>
      <c r="C214" s="374">
        <f>'1. General information'!$E$10</f>
        <v>0</v>
      </c>
      <c r="D214" s="374">
        <f>'1. General information'!$E$11</f>
        <v>0</v>
      </c>
      <c r="E214" s="375" t="s">
        <v>7694</v>
      </c>
      <c r="F214" s="374" t="s">
        <v>7634</v>
      </c>
      <c r="G214" s="374" t="s">
        <v>7613</v>
      </c>
      <c r="H214" s="374" t="s">
        <v>397</v>
      </c>
      <c r="I214" s="374" t="s">
        <v>7636</v>
      </c>
      <c r="J214" s="374" t="s">
        <v>7662</v>
      </c>
      <c r="K214" s="492" t="str">
        <f>'0a. Country information'!$F$30</f>
        <v>Yellow Fever</v>
      </c>
      <c r="L214" s="567" t="e" cm="1">
        <f t="array" ref="L214">SUMPRODUCT(--(During_staffFunding='0d. Support language'!$A$13),'B. Intermediate calculations'!$G$193:$G$272,'B. Intermediate calculations'!$Q$193:$Q$272,'B. Intermediate calculations'!$O$193:$O$272)*YF_share</f>
        <v>#DIV/0!</v>
      </c>
      <c r="M214" s="567" t="e">
        <f>L214/'0a. Country information'!$R$11</f>
        <v>#DIV/0!</v>
      </c>
      <c r="N214" s="475" t="str">
        <f>'0d. Support language'!$C$10</f>
        <v>MOH/Facility</v>
      </c>
      <c r="O214" s="376" t="s">
        <v>7671</v>
      </c>
      <c r="P214" s="357"/>
    </row>
    <row r="215" spans="1:16">
      <c r="A215" s="374">
        <f>'1. General information'!$E$8</f>
        <v>0</v>
      </c>
      <c r="B215" s="374">
        <f>'1. General information'!$E$9</f>
        <v>0</v>
      </c>
      <c r="C215" s="374">
        <f>'1. General information'!$E$10</f>
        <v>0</v>
      </c>
      <c r="D215" s="374">
        <f>'1. General information'!$E$11</f>
        <v>0</v>
      </c>
      <c r="E215" s="375" t="s">
        <v>7694</v>
      </c>
      <c r="F215" s="374" t="s">
        <v>7634</v>
      </c>
      <c r="G215" s="374" t="s">
        <v>7613</v>
      </c>
      <c r="H215" s="374" t="s">
        <v>397</v>
      </c>
      <c r="I215" s="374" t="s">
        <v>7636</v>
      </c>
      <c r="J215" s="374" t="s">
        <v>7662</v>
      </c>
      <c r="K215" s="492" t="str">
        <f>'0a. Country information'!$F$31</f>
        <v>Meningitis A</v>
      </c>
      <c r="L215" s="567" t="e" cm="1">
        <f t="array" ref="L215">SUMPRODUCT(--(During_staffFunding='0d. Support language'!$A$13),'B. Intermediate calculations'!$G$193:$G$272,'B. Intermediate calculations'!$Q$193:$Q$272,'B. Intermediate calculations'!$O$193:$O$272)*MenA_share</f>
        <v>#DIV/0!</v>
      </c>
      <c r="M215" s="567" t="e">
        <f>L215/'0a. Country information'!$R$11</f>
        <v>#DIV/0!</v>
      </c>
      <c r="N215" s="475" t="str">
        <f>'0d. Support language'!$C$10</f>
        <v>MOH/Facility</v>
      </c>
      <c r="O215" s="376" t="s">
        <v>7672</v>
      </c>
      <c r="P215" s="357"/>
    </row>
    <row r="216" spans="1:16">
      <c r="A216" s="374">
        <f>'1. General information'!$E$8</f>
        <v>0</v>
      </c>
      <c r="B216" s="374">
        <f>'1. General information'!$E$9</f>
        <v>0</v>
      </c>
      <c r="C216" s="374">
        <f>'1. General information'!$E$10</f>
        <v>0</v>
      </c>
      <c r="D216" s="374">
        <f>'1. General information'!$E$11</f>
        <v>0</v>
      </c>
      <c r="E216" s="375" t="s">
        <v>7694</v>
      </c>
      <c r="F216" s="374" t="s">
        <v>7634</v>
      </c>
      <c r="G216" s="374" t="s">
        <v>7613</v>
      </c>
      <c r="H216" s="374" t="s">
        <v>32</v>
      </c>
      <c r="I216" s="374" t="s">
        <v>7636</v>
      </c>
      <c r="J216" s="374" t="s">
        <v>7662</v>
      </c>
      <c r="K216" s="492" t="str">
        <f>'0a. Country information'!$F$30</f>
        <v>Yellow Fever</v>
      </c>
      <c r="L216" s="567" t="e" cm="1">
        <f t="array" ref="L216">SUMPRODUCT(--(During_staffFunding='0d. Support language'!$A$13),'B. Intermediate calculations'!$G$193:$G$272,'B. Intermediate calculations'!$R$193:$R$272,'B. Intermediate calculations'!$O$193:$O$272)*YF_share</f>
        <v>#DIV/0!</v>
      </c>
      <c r="M216" s="567" t="e">
        <f>L216/'0a. Country information'!$R$11</f>
        <v>#DIV/0!</v>
      </c>
      <c r="N216" s="475" t="str">
        <f>'0d. Support language'!$C$10</f>
        <v>MOH/Facility</v>
      </c>
      <c r="O216" s="377" t="s">
        <v>32</v>
      </c>
      <c r="P216" s="357"/>
    </row>
    <row r="217" spans="1:16">
      <c r="A217" s="374">
        <f>'1. General information'!$E$8</f>
        <v>0</v>
      </c>
      <c r="B217" s="374">
        <f>'1. General information'!$E$9</f>
        <v>0</v>
      </c>
      <c r="C217" s="374">
        <f>'1. General information'!$E$10</f>
        <v>0</v>
      </c>
      <c r="D217" s="374">
        <f>'1. General information'!$E$11</f>
        <v>0</v>
      </c>
      <c r="E217" s="375" t="s">
        <v>7694</v>
      </c>
      <c r="F217" s="374" t="s">
        <v>7634</v>
      </c>
      <c r="G217" s="374" t="s">
        <v>7613</v>
      </c>
      <c r="H217" s="374" t="s">
        <v>32</v>
      </c>
      <c r="I217" s="374" t="s">
        <v>7636</v>
      </c>
      <c r="J217" s="374" t="s">
        <v>7662</v>
      </c>
      <c r="K217" s="492" t="str">
        <f>'0a. Country information'!$F$31</f>
        <v>Meningitis A</v>
      </c>
      <c r="L217" s="567" t="e" cm="1">
        <f t="array" ref="L217">SUMPRODUCT(--(During_staffFunding='0d. Support language'!$A$13),'B. Intermediate calculations'!$G$193:$G$272,'B. Intermediate calculations'!$R$193:$R$272,'B. Intermediate calculations'!$O$193:$O$272)*MenA_share</f>
        <v>#DIV/0!</v>
      </c>
      <c r="M217" s="567" t="e">
        <f>L217/'0a. Country information'!$R$11</f>
        <v>#DIV/0!</v>
      </c>
      <c r="N217" s="475" t="str">
        <f>'0d. Support language'!$C$10</f>
        <v>MOH/Facility</v>
      </c>
      <c r="O217" s="377" t="s">
        <v>32</v>
      </c>
      <c r="P217" s="357"/>
    </row>
    <row r="218" spans="1:16">
      <c r="A218" s="374">
        <f>'1. General information'!$E$8</f>
        <v>0</v>
      </c>
      <c r="B218" s="374">
        <f>'1. General information'!$E$9</f>
        <v>0</v>
      </c>
      <c r="C218" s="374">
        <f>'1. General information'!$E$10</f>
        <v>0</v>
      </c>
      <c r="D218" s="374">
        <f>'1. General information'!$E$11</f>
        <v>0</v>
      </c>
      <c r="E218" s="375" t="s">
        <v>7694</v>
      </c>
      <c r="F218" s="374" t="s">
        <v>7634</v>
      </c>
      <c r="G218" s="374" t="s">
        <v>7613</v>
      </c>
      <c r="H218" s="374" t="s">
        <v>91</v>
      </c>
      <c r="I218" s="374" t="s">
        <v>7636</v>
      </c>
      <c r="J218" s="374" t="s">
        <v>7662</v>
      </c>
      <c r="K218" s="492" t="str">
        <f>'0a. Country information'!$F$30</f>
        <v>Yellow Fever</v>
      </c>
      <c r="L218" s="567" t="e" cm="1">
        <f t="array" ref="L218">SUMPRODUCT(--(During_staffFunding='0d. Support language'!$A$13),'B. Intermediate calculations'!$G$193:$G$272,'B. Intermediate calculations'!$S$193:$S$272,'B. Intermediate calculations'!$O$193:$O$272)*YF_share</f>
        <v>#DIV/0!</v>
      </c>
      <c r="M218" s="567" t="e">
        <f>L218/'0a. Country information'!$R$11</f>
        <v>#DIV/0!</v>
      </c>
      <c r="N218" s="475" t="str">
        <f>'0d. Support language'!$C$10</f>
        <v>MOH/Facility</v>
      </c>
      <c r="O218" s="377" t="s">
        <v>91</v>
      </c>
      <c r="P218" s="357"/>
    </row>
    <row r="219" spans="1:16">
      <c r="A219" s="374">
        <f>'1. General information'!$E$8</f>
        <v>0</v>
      </c>
      <c r="B219" s="374">
        <f>'1. General information'!$E$9</f>
        <v>0</v>
      </c>
      <c r="C219" s="374">
        <f>'1. General information'!$E$10</f>
        <v>0</v>
      </c>
      <c r="D219" s="374">
        <f>'1. General information'!$E$11</f>
        <v>0</v>
      </c>
      <c r="E219" s="375" t="s">
        <v>7694</v>
      </c>
      <c r="F219" s="374" t="s">
        <v>7634</v>
      </c>
      <c r="G219" s="374" t="s">
        <v>7613</v>
      </c>
      <c r="H219" s="374" t="s">
        <v>91</v>
      </c>
      <c r="I219" s="374" t="s">
        <v>7636</v>
      </c>
      <c r="J219" s="374" t="s">
        <v>7662</v>
      </c>
      <c r="K219" s="492" t="str">
        <f>'0a. Country information'!$F$31</f>
        <v>Meningitis A</v>
      </c>
      <c r="L219" s="567" t="e" cm="1">
        <f t="array" ref="L219">SUMPRODUCT(--(During_staffFunding='0d. Support language'!$A$13),'B. Intermediate calculations'!$G$193:$G$272,'B. Intermediate calculations'!$S$193:$S$272,'B. Intermediate calculations'!$O$193:$O$272)*MenA_share</f>
        <v>#DIV/0!</v>
      </c>
      <c r="M219" s="567" t="e">
        <f>L219/'0a. Country information'!$R$11</f>
        <v>#DIV/0!</v>
      </c>
      <c r="N219" s="475" t="str">
        <f>'0d. Support language'!$C$10</f>
        <v>MOH/Facility</v>
      </c>
      <c r="O219" s="377" t="s">
        <v>91</v>
      </c>
      <c r="P219" s="357"/>
    </row>
    <row r="220" spans="1:16">
      <c r="A220" s="374">
        <f>'1. General information'!$E$8</f>
        <v>0</v>
      </c>
      <c r="B220" s="374">
        <f>'1. General information'!$E$9</f>
        <v>0</v>
      </c>
      <c r="C220" s="374">
        <f>'1. General information'!$E$10</f>
        <v>0</v>
      </c>
      <c r="D220" s="374">
        <f>'1. General information'!$E$11</f>
        <v>0</v>
      </c>
      <c r="E220" s="375" t="s">
        <v>7694</v>
      </c>
      <c r="F220" s="374" t="s">
        <v>7634</v>
      </c>
      <c r="G220" s="374" t="s">
        <v>7613</v>
      </c>
      <c r="H220" s="374" t="s">
        <v>7</v>
      </c>
      <c r="I220" s="374" t="s">
        <v>7636</v>
      </c>
      <c r="J220" s="374" t="s">
        <v>7662</v>
      </c>
      <c r="K220" s="492" t="str">
        <f>'0a. Country information'!$F$30</f>
        <v>Yellow Fever</v>
      </c>
      <c r="L220" s="567" t="e" cm="1">
        <f t="array" ref="L220">SUMPRODUCT(--(During_staffFunding='0d. Support language'!$A$13),'B. Intermediate calculations'!$G$193:$G$272,'B. Intermediate calculations'!$T$193:$T$272,'B. Intermediate calculations'!$O$193:$O$272)*YF_share</f>
        <v>#DIV/0!</v>
      </c>
      <c r="M220" s="567" t="e">
        <f>L220/'0a. Country information'!$R$11</f>
        <v>#DIV/0!</v>
      </c>
      <c r="N220" s="475" t="str">
        <f>'0d. Support language'!$C$10</f>
        <v>MOH/Facility</v>
      </c>
      <c r="O220" s="377" t="s">
        <v>7</v>
      </c>
      <c r="P220" s="357"/>
    </row>
    <row r="221" spans="1:16">
      <c r="A221" s="374">
        <f>'1. General information'!$E$8</f>
        <v>0</v>
      </c>
      <c r="B221" s="374">
        <f>'1. General information'!$E$9</f>
        <v>0</v>
      </c>
      <c r="C221" s="374">
        <f>'1. General information'!$E$10</f>
        <v>0</v>
      </c>
      <c r="D221" s="374">
        <f>'1. General information'!$E$11</f>
        <v>0</v>
      </c>
      <c r="E221" s="375" t="s">
        <v>7694</v>
      </c>
      <c r="F221" s="374" t="s">
        <v>7634</v>
      </c>
      <c r="G221" s="374" t="s">
        <v>7613</v>
      </c>
      <c r="H221" s="374" t="s">
        <v>7</v>
      </c>
      <c r="I221" s="374" t="s">
        <v>7636</v>
      </c>
      <c r="J221" s="374" t="s">
        <v>7662</v>
      </c>
      <c r="K221" s="492" t="str">
        <f>'0a. Country information'!$F$31</f>
        <v>Meningitis A</v>
      </c>
      <c r="L221" s="567" t="e" cm="1">
        <f t="array" ref="L221">SUMPRODUCT(--(During_staffFunding='0d. Support language'!$A$13),'B. Intermediate calculations'!$G$193:$G$272,'B. Intermediate calculations'!$T$193:$T$272,'B. Intermediate calculations'!$O$193:$O$272)*MenA_share</f>
        <v>#DIV/0!</v>
      </c>
      <c r="M221" s="567" t="e">
        <f>L221/'0a. Country information'!$R$11</f>
        <v>#DIV/0!</v>
      </c>
      <c r="N221" s="475" t="str">
        <f>'0d. Support language'!$C$10</f>
        <v>MOH/Facility</v>
      </c>
      <c r="O221" s="377" t="s">
        <v>7</v>
      </c>
      <c r="P221" s="357"/>
    </row>
    <row r="222" spans="1:16">
      <c r="A222" s="374">
        <f>'1. General information'!$E$8</f>
        <v>0</v>
      </c>
      <c r="B222" s="374">
        <f>'1. General information'!$E$9</f>
        <v>0</v>
      </c>
      <c r="C222" s="374">
        <f>'1. General information'!$E$10</f>
        <v>0</v>
      </c>
      <c r="D222" s="374">
        <f>'1. General information'!$E$11</f>
        <v>0</v>
      </c>
      <c r="E222" s="375" t="s">
        <v>7694</v>
      </c>
      <c r="F222" s="374" t="s">
        <v>7634</v>
      </c>
      <c r="G222" s="374" t="s">
        <v>7613</v>
      </c>
      <c r="H222" s="374" t="s">
        <v>25</v>
      </c>
      <c r="I222" s="374" t="s">
        <v>7636</v>
      </c>
      <c r="J222" s="374" t="s">
        <v>7662</v>
      </c>
      <c r="K222" s="492" t="str">
        <f>'0a. Country information'!$F$30</f>
        <v>Yellow Fever</v>
      </c>
      <c r="L222" s="567" t="e" cm="1">
        <f t="array" ref="L222">SUMPRODUCT(--(During_staffFunding='0d. Support language'!$A$13),'B. Intermediate calculations'!$G$193:$G$272,'B. Intermediate calculations'!$U$193:$U$272,'B. Intermediate calculations'!$O$193:$O$272)*YF_share</f>
        <v>#DIV/0!</v>
      </c>
      <c r="M222" s="567" t="e">
        <f>L222/'0a. Country information'!$R$11</f>
        <v>#DIV/0!</v>
      </c>
      <c r="N222" s="475" t="str">
        <f>'0d. Support language'!$C$10</f>
        <v>MOH/Facility</v>
      </c>
      <c r="O222" s="377" t="s">
        <v>25</v>
      </c>
      <c r="P222" s="357"/>
    </row>
    <row r="223" spans="1:16">
      <c r="A223" s="374">
        <f>'1. General information'!$E$8</f>
        <v>0</v>
      </c>
      <c r="B223" s="374">
        <f>'1. General information'!$E$9</f>
        <v>0</v>
      </c>
      <c r="C223" s="374">
        <f>'1. General information'!$E$10</f>
        <v>0</v>
      </c>
      <c r="D223" s="374">
        <f>'1. General information'!$E$11</f>
        <v>0</v>
      </c>
      <c r="E223" s="375" t="s">
        <v>7694</v>
      </c>
      <c r="F223" s="374" t="s">
        <v>7634</v>
      </c>
      <c r="G223" s="374" t="s">
        <v>7613</v>
      </c>
      <c r="H223" s="374" t="s">
        <v>25</v>
      </c>
      <c r="I223" s="374" t="s">
        <v>7636</v>
      </c>
      <c r="J223" s="374" t="s">
        <v>7662</v>
      </c>
      <c r="K223" s="492" t="str">
        <f>'0a. Country information'!$F$31</f>
        <v>Meningitis A</v>
      </c>
      <c r="L223" s="567" t="e" cm="1">
        <f t="array" ref="L223">SUMPRODUCT(--(During_staffFunding='0d. Support language'!$A$13),'B. Intermediate calculations'!$G$193:$G$272,'B. Intermediate calculations'!$U$193:$U$272,'B. Intermediate calculations'!$O$193:$O$272)*MenA_share</f>
        <v>#DIV/0!</v>
      </c>
      <c r="M223" s="567" t="e">
        <f>L223/'0a. Country information'!$R$11</f>
        <v>#DIV/0!</v>
      </c>
      <c r="N223" s="475" t="str">
        <f>'0d. Support language'!$C$10</f>
        <v>MOH/Facility</v>
      </c>
      <c r="O223" s="377" t="s">
        <v>25</v>
      </c>
      <c r="P223" s="357"/>
    </row>
    <row r="224" spans="1:16">
      <c r="A224" s="374">
        <f>'1. General information'!$E$8</f>
        <v>0</v>
      </c>
      <c r="B224" s="374">
        <f>'1. General information'!$E$9</f>
        <v>0</v>
      </c>
      <c r="C224" s="374">
        <f>'1. General information'!$E$10</f>
        <v>0</v>
      </c>
      <c r="D224" s="374">
        <f>'1. General information'!$E$11</f>
        <v>0</v>
      </c>
      <c r="E224" s="375" t="s">
        <v>7694</v>
      </c>
      <c r="F224" s="374" t="s">
        <v>7634</v>
      </c>
      <c r="G224" s="374" t="s">
        <v>7613</v>
      </c>
      <c r="H224" s="374" t="s">
        <v>33</v>
      </c>
      <c r="I224" s="374" t="s">
        <v>7636</v>
      </c>
      <c r="J224" s="374" t="s">
        <v>7662</v>
      </c>
      <c r="K224" s="492" t="str">
        <f>'0a. Country information'!$F$30</f>
        <v>Yellow Fever</v>
      </c>
      <c r="L224" s="567" t="e" cm="1">
        <f t="array" ref="L224">SUMPRODUCT(--(During_staffFunding='0d. Support language'!$A$13),'B. Intermediate calculations'!$G$193:$G$272,'B. Intermediate calculations'!$V$193:$V$272,'B. Intermediate calculations'!$O$193:$O$272)*YF_share</f>
        <v>#DIV/0!</v>
      </c>
      <c r="M224" s="567" t="e">
        <f>L224/'0a. Country information'!$R$11</f>
        <v>#DIV/0!</v>
      </c>
      <c r="N224" s="475" t="str">
        <f>'0d. Support language'!$C$10</f>
        <v>MOH/Facility</v>
      </c>
      <c r="O224" s="377" t="s">
        <v>33</v>
      </c>
      <c r="P224" s="357"/>
    </row>
    <row r="225" spans="1:16">
      <c r="A225" s="374">
        <f>'1. General information'!$E$8</f>
        <v>0</v>
      </c>
      <c r="B225" s="374">
        <f>'1. General information'!$E$9</f>
        <v>0</v>
      </c>
      <c r="C225" s="374">
        <f>'1. General information'!$E$10</f>
        <v>0</v>
      </c>
      <c r="D225" s="374">
        <f>'1. General information'!$E$11</f>
        <v>0</v>
      </c>
      <c r="E225" s="375" t="s">
        <v>7694</v>
      </c>
      <c r="F225" s="374" t="s">
        <v>7634</v>
      </c>
      <c r="G225" s="374" t="s">
        <v>7613</v>
      </c>
      <c r="H225" s="374" t="s">
        <v>33</v>
      </c>
      <c r="I225" s="374" t="s">
        <v>7636</v>
      </c>
      <c r="J225" s="374" t="s">
        <v>7662</v>
      </c>
      <c r="K225" s="492" t="str">
        <f>'0a. Country information'!$F$31</f>
        <v>Meningitis A</v>
      </c>
      <c r="L225" s="567" t="e" cm="1">
        <f t="array" ref="L225">SUMPRODUCT(--(During_staffFunding='0d. Support language'!$A$13),'B. Intermediate calculations'!$G$193:$G$272,'B. Intermediate calculations'!$V$193:$V$272,'B. Intermediate calculations'!$O$193:$O$272)*MenA_share</f>
        <v>#DIV/0!</v>
      </c>
      <c r="M225" s="567" t="e">
        <f>L225/'0a. Country information'!$R$11</f>
        <v>#DIV/0!</v>
      </c>
      <c r="N225" s="475" t="str">
        <f>'0d. Support language'!$C$10</f>
        <v>MOH/Facility</v>
      </c>
      <c r="O225" s="377" t="s">
        <v>33</v>
      </c>
      <c r="P225" s="357"/>
    </row>
    <row r="226" spans="1:16">
      <c r="A226" s="374">
        <f>'1. General information'!$E$8</f>
        <v>0</v>
      </c>
      <c r="B226" s="374">
        <f>'1. General information'!$E$9</f>
        <v>0</v>
      </c>
      <c r="C226" s="374">
        <f>'1. General information'!$E$10</f>
        <v>0</v>
      </c>
      <c r="D226" s="374">
        <f>'1. General information'!$E$11</f>
        <v>0</v>
      </c>
      <c r="E226" s="375" t="s">
        <v>7694</v>
      </c>
      <c r="F226" s="374" t="s">
        <v>7634</v>
      </c>
      <c r="G226" s="374" t="s">
        <v>7613</v>
      </c>
      <c r="H226" s="374" t="s">
        <v>92</v>
      </c>
      <c r="I226" s="374" t="s">
        <v>7636</v>
      </c>
      <c r="J226" s="374" t="s">
        <v>7662</v>
      </c>
      <c r="K226" s="492" t="str">
        <f>'0a. Country information'!$F$30</f>
        <v>Yellow Fever</v>
      </c>
      <c r="L226" s="567" t="e" cm="1">
        <f t="array" ref="L226">SUMPRODUCT(--(During_staffFunding='0d. Support language'!$A$13),'B. Intermediate calculations'!$G$193:$G$272,'B. Intermediate calculations'!$W$193:$W$272,'B. Intermediate calculations'!$O$193:$O$272)*YF_share</f>
        <v>#DIV/0!</v>
      </c>
      <c r="M226" s="567" t="e">
        <f>L226/'0a. Country information'!$R$11</f>
        <v>#DIV/0!</v>
      </c>
      <c r="N226" s="475" t="str">
        <f>'0d. Support language'!$C$10</f>
        <v>MOH/Facility</v>
      </c>
      <c r="O226" s="377" t="s">
        <v>92</v>
      </c>
      <c r="P226" s="357"/>
    </row>
    <row r="227" spans="1:16">
      <c r="A227" s="374">
        <f>'1. General information'!$E$8</f>
        <v>0</v>
      </c>
      <c r="B227" s="374">
        <f>'1. General information'!$E$9</f>
        <v>0</v>
      </c>
      <c r="C227" s="374">
        <f>'1. General information'!$E$10</f>
        <v>0</v>
      </c>
      <c r="D227" s="374">
        <f>'1. General information'!$E$11</f>
        <v>0</v>
      </c>
      <c r="E227" s="375" t="s">
        <v>7694</v>
      </c>
      <c r="F227" s="374" t="s">
        <v>7634</v>
      </c>
      <c r="G227" s="374" t="s">
        <v>7613</v>
      </c>
      <c r="H227" s="374" t="s">
        <v>92</v>
      </c>
      <c r="I227" s="374" t="s">
        <v>7636</v>
      </c>
      <c r="J227" s="374" t="s">
        <v>7662</v>
      </c>
      <c r="K227" s="492" t="str">
        <f>'0a. Country information'!$F$31</f>
        <v>Meningitis A</v>
      </c>
      <c r="L227" s="567" t="e" cm="1">
        <f t="array" ref="L227">SUMPRODUCT(--(During_staffFunding='0d. Support language'!$A$13),'B. Intermediate calculations'!$G$193:$G$272,'B. Intermediate calculations'!$W$193:$W$272,'B. Intermediate calculations'!$O$193:$O$272)*MenA_share</f>
        <v>#DIV/0!</v>
      </c>
      <c r="M227" s="567" t="e">
        <f>L227/'0a. Country information'!$R$11</f>
        <v>#DIV/0!</v>
      </c>
      <c r="N227" s="475" t="str">
        <f>'0d. Support language'!$C$10</f>
        <v>MOH/Facility</v>
      </c>
      <c r="O227" s="377" t="s">
        <v>92</v>
      </c>
      <c r="P227" s="357"/>
    </row>
    <row r="228" spans="1:16">
      <c r="A228" s="374">
        <f>'1. General information'!$E$8</f>
        <v>0</v>
      </c>
      <c r="B228" s="374">
        <f>'1. General information'!$E$9</f>
        <v>0</v>
      </c>
      <c r="C228" s="374">
        <f>'1. General information'!$E$10</f>
        <v>0</v>
      </c>
      <c r="D228" s="374">
        <f>'1. General information'!$E$11</f>
        <v>0</v>
      </c>
      <c r="E228" s="375" t="s">
        <v>7694</v>
      </c>
      <c r="F228" s="374" t="s">
        <v>7634</v>
      </c>
      <c r="G228" s="374" t="s">
        <v>7613</v>
      </c>
      <c r="H228" s="374" t="s">
        <v>31</v>
      </c>
      <c r="I228" s="374" t="s">
        <v>7636</v>
      </c>
      <c r="J228" s="374" t="s">
        <v>7662</v>
      </c>
      <c r="K228" s="492" t="str">
        <f>'0a. Country information'!$F$30</f>
        <v>Yellow Fever</v>
      </c>
      <c r="L228" s="567" t="e" cm="1">
        <f t="array" ref="L228">SUMPRODUCT(--(During_staffFunding='0d. Support language'!$A$13),'B. Intermediate calculations'!$G$193:$G$272,'B. Intermediate calculations'!$X$193:$X$272,'B. Intermediate calculations'!$O$193:$O$272)*YF_share</f>
        <v>#DIV/0!</v>
      </c>
      <c r="M228" s="567" t="e">
        <f>L228/'0a. Country information'!$R$11</f>
        <v>#DIV/0!</v>
      </c>
      <c r="N228" s="475" t="str">
        <f>'0d. Support language'!$C$10</f>
        <v>MOH/Facility</v>
      </c>
      <c r="O228" s="377" t="s">
        <v>31</v>
      </c>
      <c r="P228" s="357"/>
    </row>
    <row r="229" spans="1:16">
      <c r="A229" s="374">
        <f>'1. General information'!$E$8</f>
        <v>0</v>
      </c>
      <c r="B229" s="374">
        <f>'1. General information'!$E$9</f>
        <v>0</v>
      </c>
      <c r="C229" s="374">
        <f>'1. General information'!$E$10</f>
        <v>0</v>
      </c>
      <c r="D229" s="374">
        <f>'1. General information'!$E$11</f>
        <v>0</v>
      </c>
      <c r="E229" s="375" t="s">
        <v>7694</v>
      </c>
      <c r="F229" s="374" t="s">
        <v>7634</v>
      </c>
      <c r="G229" s="374" t="s">
        <v>7613</v>
      </c>
      <c r="H229" s="374" t="s">
        <v>31</v>
      </c>
      <c r="I229" s="374" t="s">
        <v>7636</v>
      </c>
      <c r="J229" s="374" t="s">
        <v>7662</v>
      </c>
      <c r="K229" s="492" t="str">
        <f>'0a. Country information'!$F$31</f>
        <v>Meningitis A</v>
      </c>
      <c r="L229" s="567" t="e" cm="1">
        <f t="array" ref="L229">SUMPRODUCT(--(During_staffFunding='0d. Support language'!$A$13),'B. Intermediate calculations'!$G$193:$G$272,'B. Intermediate calculations'!$X$193:$X$272,'B. Intermediate calculations'!$O$193:$O$272)*MenA_share</f>
        <v>#DIV/0!</v>
      </c>
      <c r="M229" s="567" t="e">
        <f>L229/'0a. Country information'!$R$11</f>
        <v>#DIV/0!</v>
      </c>
      <c r="N229" s="475" t="str">
        <f>'0d. Support language'!$C$10</f>
        <v>MOH/Facility</v>
      </c>
      <c r="O229" s="377" t="s">
        <v>31</v>
      </c>
      <c r="P229" s="357"/>
    </row>
    <row r="230" spans="1:16">
      <c r="A230" s="374">
        <f>'1. General information'!$E$8</f>
        <v>0</v>
      </c>
      <c r="B230" s="374">
        <f>'1. General information'!$E$9</f>
        <v>0</v>
      </c>
      <c r="C230" s="374">
        <f>'1. General information'!$E$10</f>
        <v>0</v>
      </c>
      <c r="D230" s="374">
        <f>'1. General information'!$E$11</f>
        <v>0</v>
      </c>
      <c r="E230" s="375" t="s">
        <v>7694</v>
      </c>
      <c r="F230" s="374" t="s">
        <v>7634</v>
      </c>
      <c r="G230" s="374" t="s">
        <v>7613</v>
      </c>
      <c r="H230" s="374" t="s">
        <v>109</v>
      </c>
      <c r="I230" s="374" t="s">
        <v>7636</v>
      </c>
      <c r="J230" s="374" t="s">
        <v>7662</v>
      </c>
      <c r="K230" s="492" t="str">
        <f>'0a. Country information'!$F$30</f>
        <v>Yellow Fever</v>
      </c>
      <c r="L230" s="567" t="e" cm="1">
        <f t="array" ref="L230">SUMPRODUCT(--(During_staffFunding='0d. Support language'!$A$13),'B. Intermediate calculations'!$G$193:$G$272,'B. Intermediate calculations'!$Y$193:$Y$272,'B. Intermediate calculations'!$O$193:$O$272)*YF_share</f>
        <v>#DIV/0!</v>
      </c>
      <c r="M230" s="567" t="e">
        <f>L230/'0a. Country information'!$R$11</f>
        <v>#DIV/0!</v>
      </c>
      <c r="N230" s="475" t="str">
        <f>'0d. Support language'!$C$10</f>
        <v>MOH/Facility</v>
      </c>
      <c r="O230" s="377" t="s">
        <v>109</v>
      </c>
      <c r="P230" s="357"/>
    </row>
    <row r="231" spans="1:16">
      <c r="A231" s="374">
        <f>'1. General information'!$E$8</f>
        <v>0</v>
      </c>
      <c r="B231" s="374">
        <f>'1. General information'!$E$9</f>
        <v>0</v>
      </c>
      <c r="C231" s="374">
        <f>'1. General information'!$E$10</f>
        <v>0</v>
      </c>
      <c r="D231" s="374">
        <f>'1. General information'!$E$11</f>
        <v>0</v>
      </c>
      <c r="E231" s="375" t="s">
        <v>7694</v>
      </c>
      <c r="F231" s="374" t="s">
        <v>7634</v>
      </c>
      <c r="G231" s="374" t="s">
        <v>7613</v>
      </c>
      <c r="H231" s="374" t="s">
        <v>109</v>
      </c>
      <c r="I231" s="374" t="s">
        <v>7636</v>
      </c>
      <c r="J231" s="374" t="s">
        <v>7662</v>
      </c>
      <c r="K231" s="492" t="str">
        <f>'0a. Country information'!$F$31</f>
        <v>Meningitis A</v>
      </c>
      <c r="L231" s="567" t="e" cm="1">
        <f t="array" ref="L231">SUMPRODUCT(--(During_staffFunding='0d. Support language'!$A$13),'B. Intermediate calculations'!$G$193:$G$272,'B. Intermediate calculations'!$Y$193:$Y$272,'B. Intermediate calculations'!$O$193:$O$272)*MenA_share</f>
        <v>#DIV/0!</v>
      </c>
      <c r="M231" s="567" t="e">
        <f>L231/'0a. Country information'!$R$11</f>
        <v>#DIV/0!</v>
      </c>
      <c r="N231" s="475" t="str">
        <f>'0d. Support language'!$C$10</f>
        <v>MOH/Facility</v>
      </c>
      <c r="O231" s="377" t="s">
        <v>109</v>
      </c>
      <c r="P231" s="357"/>
    </row>
    <row r="232" spans="1:16">
      <c r="A232" s="378">
        <f>'1. General information'!$E$8</f>
        <v>0</v>
      </c>
      <c r="B232" s="378">
        <f>'1. General information'!$E$9</f>
        <v>0</v>
      </c>
      <c r="C232" s="378">
        <f>'1. General information'!$E$10</f>
        <v>0</v>
      </c>
      <c r="D232" s="378">
        <f>'1. General information'!$E$11</f>
        <v>0</v>
      </c>
      <c r="E232" s="379" t="s">
        <v>7699</v>
      </c>
      <c r="F232" s="378" t="s">
        <v>7634</v>
      </c>
      <c r="G232" s="378" t="s">
        <v>7613</v>
      </c>
      <c r="H232" s="378" t="s">
        <v>7640</v>
      </c>
      <c r="I232" s="378" t="s">
        <v>7636</v>
      </c>
      <c r="J232" s="378" t="s">
        <v>7662</v>
      </c>
      <c r="K232" s="493" t="str">
        <f>'0a. Country information'!$F$30</f>
        <v>Yellow Fever</v>
      </c>
      <c r="L232" s="568" t="e" cm="1">
        <f t="array" ref="L232">SUMPRODUCT(--(During_staffFunding='0d. Support language'!$A$14),'B. Intermediate calculations'!$H$193:$H$272,'B. Intermediate calculations'!$P$193:$P$272,'B. Intermediate calculations'!$O$193:$O$272)*YF_share*Service_delivery_facility_weight</f>
        <v>#DIV/0!</v>
      </c>
      <c r="M232" s="568" t="e">
        <f>L232/'0a. Country information'!$R$11</f>
        <v>#DIV/0!</v>
      </c>
      <c r="N232" s="476" t="str">
        <f>'0d. Support language'!$C$9</f>
        <v>Donor/Partner</v>
      </c>
      <c r="O232" s="380" t="s">
        <v>7700</v>
      </c>
      <c r="P232" s="357"/>
    </row>
    <row r="233" spans="1:16">
      <c r="A233" s="378">
        <f>'1. General information'!$E$8</f>
        <v>0</v>
      </c>
      <c r="B233" s="378">
        <f>'1. General information'!$E$9</f>
        <v>0</v>
      </c>
      <c r="C233" s="378">
        <f>'1. General information'!$E$10</f>
        <v>0</v>
      </c>
      <c r="D233" s="378">
        <f>'1. General information'!$E$11</f>
        <v>0</v>
      </c>
      <c r="E233" s="379" t="s">
        <v>7699</v>
      </c>
      <c r="F233" s="378" t="s">
        <v>7634</v>
      </c>
      <c r="G233" s="378" t="s">
        <v>7613</v>
      </c>
      <c r="H233" s="378" t="s">
        <v>7640</v>
      </c>
      <c r="I233" s="378" t="s">
        <v>7636</v>
      </c>
      <c r="J233" s="378" t="s">
        <v>7662</v>
      </c>
      <c r="K233" s="493" t="str">
        <f>'0a. Country information'!$F$31</f>
        <v>Meningitis A</v>
      </c>
      <c r="L233" s="568" t="e" cm="1">
        <f t="array" ref="L233">SUMPRODUCT(--(During_staffFunding='0d. Support language'!$A$14),'B. Intermediate calculations'!$H$193:$H$272,'B. Intermediate calculations'!$P$193:$P$272,'B. Intermediate calculations'!$O$193:$O$272)*MenA_share*Service_delivery_facility_weight</f>
        <v>#DIV/0!</v>
      </c>
      <c r="M233" s="568" t="e">
        <f>L233/'0a. Country information'!$R$11</f>
        <v>#DIV/0!</v>
      </c>
      <c r="N233" s="476" t="str">
        <f>'0d. Support language'!$C$9</f>
        <v>Donor/Partner</v>
      </c>
      <c r="O233" s="380" t="s">
        <v>7701</v>
      </c>
      <c r="P233" s="357"/>
    </row>
    <row r="234" spans="1:16">
      <c r="A234" s="378">
        <f>'1. General information'!$E$8</f>
        <v>0</v>
      </c>
      <c r="B234" s="378">
        <f>'1. General information'!$E$9</f>
        <v>0</v>
      </c>
      <c r="C234" s="378">
        <f>'1. General information'!$E$10</f>
        <v>0</v>
      </c>
      <c r="D234" s="378">
        <f>'1. General information'!$E$11</f>
        <v>0</v>
      </c>
      <c r="E234" s="379" t="s">
        <v>7699</v>
      </c>
      <c r="F234" s="378" t="s">
        <v>7634</v>
      </c>
      <c r="G234" s="378" t="s">
        <v>7613</v>
      </c>
      <c r="H234" s="378" t="s">
        <v>7643</v>
      </c>
      <c r="I234" s="378" t="s">
        <v>7636</v>
      </c>
      <c r="J234" s="378" t="s">
        <v>7662</v>
      </c>
      <c r="K234" s="493" t="str">
        <f>'0a. Country information'!$F$30</f>
        <v>Yellow Fever</v>
      </c>
      <c r="L234" s="568" t="e" cm="1">
        <f t="array" ref="L234">SUMPRODUCT(--(During_staffFunding='0d. Support language'!$A$14),'B. Intermediate calculations'!$H$193:$H$272,'B. Intermediate calculations'!$P$193:$P$272,'B. Intermediate calculations'!$O$193:$O$272)*YF_share*Service_delivery_temporary_weight</f>
        <v>#DIV/0!</v>
      </c>
      <c r="M234" s="568" t="e">
        <f>L234/'0a. Country information'!$R$11</f>
        <v>#DIV/0!</v>
      </c>
      <c r="N234" s="476" t="str">
        <f>'0d. Support language'!$C$9</f>
        <v>Donor/Partner</v>
      </c>
      <c r="O234" s="380" t="s">
        <v>7702</v>
      </c>
      <c r="P234" s="357"/>
    </row>
    <row r="235" spans="1:16">
      <c r="A235" s="378">
        <f>'1. General information'!$E$8</f>
        <v>0</v>
      </c>
      <c r="B235" s="378">
        <f>'1. General information'!$E$9</f>
        <v>0</v>
      </c>
      <c r="C235" s="378">
        <f>'1. General information'!$E$10</f>
        <v>0</v>
      </c>
      <c r="D235" s="378">
        <f>'1. General information'!$E$11</f>
        <v>0</v>
      </c>
      <c r="E235" s="379" t="s">
        <v>7699</v>
      </c>
      <c r="F235" s="378" t="s">
        <v>7634</v>
      </c>
      <c r="G235" s="378" t="s">
        <v>7613</v>
      </c>
      <c r="H235" s="378" t="s">
        <v>7643</v>
      </c>
      <c r="I235" s="378" t="s">
        <v>7636</v>
      </c>
      <c r="J235" s="378" t="s">
        <v>7662</v>
      </c>
      <c r="K235" s="493" t="str">
        <f>'0a. Country information'!$F$31</f>
        <v>Meningitis A</v>
      </c>
      <c r="L235" s="568" t="e" cm="1">
        <f t="array" ref="L235">SUMPRODUCT(--(During_staffFunding='0d. Support language'!$A$14),'B. Intermediate calculations'!$H$193:$H$272,'B. Intermediate calculations'!$P$193:$P$272,'B. Intermediate calculations'!$O$193:$O$272)*MenA_share*Service_delivery_temporary_weight</f>
        <v>#DIV/0!</v>
      </c>
      <c r="M235" s="568" t="e">
        <f>L235/'0a. Country information'!$R$11</f>
        <v>#DIV/0!</v>
      </c>
      <c r="N235" s="476" t="str">
        <f>'0d. Support language'!$C$9</f>
        <v>Donor/Partner</v>
      </c>
      <c r="O235" s="380" t="s">
        <v>7703</v>
      </c>
      <c r="P235" s="357"/>
    </row>
    <row r="236" spans="1:16">
      <c r="A236" s="378">
        <f>'1. General information'!$E$8</f>
        <v>0</v>
      </c>
      <c r="B236" s="378">
        <f>'1. General information'!$E$9</f>
        <v>0</v>
      </c>
      <c r="C236" s="378">
        <f>'1. General information'!$E$10</f>
        <v>0</v>
      </c>
      <c r="D236" s="378">
        <f>'1. General information'!$E$11</f>
        <v>0</v>
      </c>
      <c r="E236" s="379" t="s">
        <v>7699</v>
      </c>
      <c r="F236" s="378" t="s">
        <v>7634</v>
      </c>
      <c r="G236" s="378" t="s">
        <v>7613</v>
      </c>
      <c r="H236" s="378" t="s">
        <v>397</v>
      </c>
      <c r="I236" s="378" t="s">
        <v>7636</v>
      </c>
      <c r="J236" s="378" t="s">
        <v>7662</v>
      </c>
      <c r="K236" s="493" t="str">
        <f>'0a. Country information'!$F$30</f>
        <v>Yellow Fever</v>
      </c>
      <c r="L236" s="568" t="e" cm="1">
        <f t="array" ref="L236">SUMPRODUCT(--(During_staffFunding='0d. Support language'!$A$14),'B. Intermediate calculations'!$H$193:$H$272,'B. Intermediate calculations'!$Q$193:$Q$272,'B. Intermediate calculations'!$O$193:$O$272)*YF_share</f>
        <v>#DIV/0!</v>
      </c>
      <c r="M236" s="568" t="e">
        <f>L236/'0a. Country information'!$R$11</f>
        <v>#DIV/0!</v>
      </c>
      <c r="N236" s="476" t="str">
        <f>'0d. Support language'!$C$9</f>
        <v>Donor/Partner</v>
      </c>
      <c r="O236" s="380" t="s">
        <v>7674</v>
      </c>
      <c r="P236" s="357"/>
    </row>
    <row r="237" spans="1:16">
      <c r="A237" s="378">
        <f>'1. General information'!$E$8</f>
        <v>0</v>
      </c>
      <c r="B237" s="378">
        <f>'1. General information'!$E$9</f>
        <v>0</v>
      </c>
      <c r="C237" s="378">
        <f>'1. General information'!$E$10</f>
        <v>0</v>
      </c>
      <c r="D237" s="378">
        <f>'1. General information'!$E$11</f>
        <v>0</v>
      </c>
      <c r="E237" s="379" t="s">
        <v>7699</v>
      </c>
      <c r="F237" s="378" t="s">
        <v>7634</v>
      </c>
      <c r="G237" s="378" t="s">
        <v>7613</v>
      </c>
      <c r="H237" s="378" t="s">
        <v>397</v>
      </c>
      <c r="I237" s="378" t="s">
        <v>7636</v>
      </c>
      <c r="J237" s="378" t="s">
        <v>7662</v>
      </c>
      <c r="K237" s="493" t="str">
        <f>'0a. Country information'!$F$31</f>
        <v>Meningitis A</v>
      </c>
      <c r="L237" s="568" t="e" cm="1">
        <f t="array" ref="L237">SUMPRODUCT(--(During_staffFunding='0d. Support language'!$A$14),'B. Intermediate calculations'!$H$193:$H$272,'B. Intermediate calculations'!$Q$193:$Q$272,'B. Intermediate calculations'!$O$193:$O$272)*MenA_share</f>
        <v>#DIV/0!</v>
      </c>
      <c r="M237" s="568" t="e">
        <f>L237/'0a. Country information'!$R$11</f>
        <v>#DIV/0!</v>
      </c>
      <c r="N237" s="476" t="str">
        <f>'0d. Support language'!$C$9</f>
        <v>Donor/Partner</v>
      </c>
      <c r="O237" s="380" t="s">
        <v>7675</v>
      </c>
      <c r="P237" s="357"/>
    </row>
    <row r="238" spans="1:16">
      <c r="A238" s="378">
        <f>'1. General information'!$E$8</f>
        <v>0</v>
      </c>
      <c r="B238" s="378">
        <f>'1. General information'!$E$9</f>
        <v>0</v>
      </c>
      <c r="C238" s="378">
        <f>'1. General information'!$E$10</f>
        <v>0</v>
      </c>
      <c r="D238" s="378">
        <f>'1. General information'!$E$11</f>
        <v>0</v>
      </c>
      <c r="E238" s="379" t="s">
        <v>7699</v>
      </c>
      <c r="F238" s="378" t="s">
        <v>7634</v>
      </c>
      <c r="G238" s="378" t="s">
        <v>7613</v>
      </c>
      <c r="H238" s="378" t="s">
        <v>32</v>
      </c>
      <c r="I238" s="378" t="s">
        <v>7636</v>
      </c>
      <c r="J238" s="378" t="s">
        <v>7662</v>
      </c>
      <c r="K238" s="493" t="str">
        <f>'0a. Country information'!$F$30</f>
        <v>Yellow Fever</v>
      </c>
      <c r="L238" s="568" t="e" cm="1">
        <f t="array" ref="L238">SUMPRODUCT(--(During_staffFunding='0d. Support language'!$A$14),'B. Intermediate calculations'!$H$193:$H$272,'B. Intermediate calculations'!$R$193:$R$272,'B. Intermediate calculations'!$O$193:$O$272)*YF_share</f>
        <v>#DIV/0!</v>
      </c>
      <c r="M238" s="568" t="e">
        <f>L238/'0a. Country information'!$R$11</f>
        <v>#DIV/0!</v>
      </c>
      <c r="N238" s="476" t="str">
        <f>'0d. Support language'!$C$9</f>
        <v>Donor/Partner</v>
      </c>
      <c r="O238" s="381" t="s">
        <v>32</v>
      </c>
      <c r="P238" s="357"/>
    </row>
    <row r="239" spans="1:16">
      <c r="A239" s="378">
        <f>'1. General information'!$E$8</f>
        <v>0</v>
      </c>
      <c r="B239" s="378">
        <f>'1. General information'!$E$9</f>
        <v>0</v>
      </c>
      <c r="C239" s="378">
        <f>'1. General information'!$E$10</f>
        <v>0</v>
      </c>
      <c r="D239" s="378">
        <f>'1. General information'!$E$11</f>
        <v>0</v>
      </c>
      <c r="E239" s="379" t="s">
        <v>7699</v>
      </c>
      <c r="F239" s="378" t="s">
        <v>7634</v>
      </c>
      <c r="G239" s="378" t="s">
        <v>7613</v>
      </c>
      <c r="H239" s="378" t="s">
        <v>32</v>
      </c>
      <c r="I239" s="378" t="s">
        <v>7636</v>
      </c>
      <c r="J239" s="378" t="s">
        <v>7662</v>
      </c>
      <c r="K239" s="493" t="str">
        <f>'0a. Country information'!$F$31</f>
        <v>Meningitis A</v>
      </c>
      <c r="L239" s="568" t="e" cm="1">
        <f t="array" ref="L239">SUMPRODUCT(--(During_staffFunding='0d. Support language'!$A$14),'B. Intermediate calculations'!$H$193:$H$272,'B. Intermediate calculations'!$R$193:$R$272,'B. Intermediate calculations'!$O$193:$O$272)*MenA_share</f>
        <v>#DIV/0!</v>
      </c>
      <c r="M239" s="568" t="e">
        <f>L239/'0a. Country information'!$R$11</f>
        <v>#DIV/0!</v>
      </c>
      <c r="N239" s="476" t="str">
        <f>'0d. Support language'!$C$9</f>
        <v>Donor/Partner</v>
      </c>
      <c r="O239" s="381" t="s">
        <v>32</v>
      </c>
      <c r="P239" s="357"/>
    </row>
    <row r="240" spans="1:16">
      <c r="A240" s="378">
        <f>'1. General information'!$E$8</f>
        <v>0</v>
      </c>
      <c r="B240" s="378">
        <f>'1. General information'!$E$9</f>
        <v>0</v>
      </c>
      <c r="C240" s="378">
        <f>'1. General information'!$E$10</f>
        <v>0</v>
      </c>
      <c r="D240" s="378">
        <f>'1. General information'!$E$11</f>
        <v>0</v>
      </c>
      <c r="E240" s="379" t="s">
        <v>7699</v>
      </c>
      <c r="F240" s="378" t="s">
        <v>7634</v>
      </c>
      <c r="G240" s="378" t="s">
        <v>7613</v>
      </c>
      <c r="H240" s="378" t="s">
        <v>91</v>
      </c>
      <c r="I240" s="378" t="s">
        <v>7636</v>
      </c>
      <c r="J240" s="378" t="s">
        <v>7662</v>
      </c>
      <c r="K240" s="493" t="str">
        <f>'0a. Country information'!$F$30</f>
        <v>Yellow Fever</v>
      </c>
      <c r="L240" s="568" t="e" cm="1">
        <f t="array" ref="L240">SUMPRODUCT(--(During_staffFunding='0d. Support language'!$A$14),'B. Intermediate calculations'!$H$193:$H$272,'B. Intermediate calculations'!$S$193:$S$272,'B. Intermediate calculations'!$O$193:$O$272)*YF_share</f>
        <v>#DIV/0!</v>
      </c>
      <c r="M240" s="568" t="e">
        <f>L240/'0a. Country information'!$R$11</f>
        <v>#DIV/0!</v>
      </c>
      <c r="N240" s="476" t="str">
        <f>'0d. Support language'!$C$9</f>
        <v>Donor/Partner</v>
      </c>
      <c r="O240" s="381" t="s">
        <v>91</v>
      </c>
      <c r="P240" s="357"/>
    </row>
    <row r="241" spans="1:16">
      <c r="A241" s="378">
        <f>'1. General information'!$E$8</f>
        <v>0</v>
      </c>
      <c r="B241" s="378">
        <f>'1. General information'!$E$9</f>
        <v>0</v>
      </c>
      <c r="C241" s="378">
        <f>'1. General information'!$E$10</f>
        <v>0</v>
      </c>
      <c r="D241" s="378">
        <f>'1. General information'!$E$11</f>
        <v>0</v>
      </c>
      <c r="E241" s="379" t="s">
        <v>7699</v>
      </c>
      <c r="F241" s="378" t="s">
        <v>7634</v>
      </c>
      <c r="G241" s="378" t="s">
        <v>7613</v>
      </c>
      <c r="H241" s="378" t="s">
        <v>91</v>
      </c>
      <c r="I241" s="378" t="s">
        <v>7636</v>
      </c>
      <c r="J241" s="378" t="s">
        <v>7662</v>
      </c>
      <c r="K241" s="493" t="str">
        <f>'0a. Country information'!$F$31</f>
        <v>Meningitis A</v>
      </c>
      <c r="L241" s="568" t="e" cm="1">
        <f t="array" ref="L241">SUMPRODUCT(--(During_staffFunding='0d. Support language'!$A$14),'B. Intermediate calculations'!$H$193:$H$272,'B. Intermediate calculations'!$S$193:$S$272,'B. Intermediate calculations'!$O$193:$O$272)*MenA_share</f>
        <v>#DIV/0!</v>
      </c>
      <c r="M241" s="568" t="e">
        <f>L241/'0a. Country information'!$R$11</f>
        <v>#DIV/0!</v>
      </c>
      <c r="N241" s="476" t="str">
        <f>'0d. Support language'!$C$9</f>
        <v>Donor/Partner</v>
      </c>
      <c r="O241" s="381" t="s">
        <v>91</v>
      </c>
      <c r="P241" s="357"/>
    </row>
    <row r="242" spans="1:16">
      <c r="A242" s="378">
        <f>'1. General information'!$E$8</f>
        <v>0</v>
      </c>
      <c r="B242" s="378">
        <f>'1. General information'!$E$9</f>
        <v>0</v>
      </c>
      <c r="C242" s="378">
        <f>'1. General information'!$E$10</f>
        <v>0</v>
      </c>
      <c r="D242" s="378">
        <f>'1. General information'!$E$11</f>
        <v>0</v>
      </c>
      <c r="E242" s="379" t="s">
        <v>7699</v>
      </c>
      <c r="F242" s="378" t="s">
        <v>7634</v>
      </c>
      <c r="G242" s="378" t="s">
        <v>7613</v>
      </c>
      <c r="H242" s="378" t="s">
        <v>7</v>
      </c>
      <c r="I242" s="378" t="s">
        <v>7636</v>
      </c>
      <c r="J242" s="378" t="s">
        <v>7662</v>
      </c>
      <c r="K242" s="493" t="str">
        <f>'0a. Country information'!$F$30</f>
        <v>Yellow Fever</v>
      </c>
      <c r="L242" s="568" t="e" cm="1">
        <f t="array" ref="L242">SUMPRODUCT(--(During_staffFunding='0d. Support language'!$A$14),'B. Intermediate calculations'!$H$193:$H$272,'B. Intermediate calculations'!$T$193:$T$272,'B. Intermediate calculations'!$O$193:$O$272)*YF_share</f>
        <v>#DIV/0!</v>
      </c>
      <c r="M242" s="568" t="e">
        <f>L242/'0a. Country information'!$R$11</f>
        <v>#DIV/0!</v>
      </c>
      <c r="N242" s="476" t="str">
        <f>'0d. Support language'!$C$9</f>
        <v>Donor/Partner</v>
      </c>
      <c r="O242" s="381" t="s">
        <v>7</v>
      </c>
      <c r="P242" s="357"/>
    </row>
    <row r="243" spans="1:16">
      <c r="A243" s="378">
        <f>'1. General information'!$E$8</f>
        <v>0</v>
      </c>
      <c r="B243" s="378">
        <f>'1. General information'!$E$9</f>
        <v>0</v>
      </c>
      <c r="C243" s="378">
        <f>'1. General information'!$E$10</f>
        <v>0</v>
      </c>
      <c r="D243" s="378">
        <f>'1. General information'!$E$11</f>
        <v>0</v>
      </c>
      <c r="E243" s="379" t="s">
        <v>7699</v>
      </c>
      <c r="F243" s="378" t="s">
        <v>7634</v>
      </c>
      <c r="G243" s="378" t="s">
        <v>7613</v>
      </c>
      <c r="H243" s="378" t="s">
        <v>7</v>
      </c>
      <c r="I243" s="378" t="s">
        <v>7636</v>
      </c>
      <c r="J243" s="378" t="s">
        <v>7662</v>
      </c>
      <c r="K243" s="493" t="str">
        <f>'0a. Country information'!$F$31</f>
        <v>Meningitis A</v>
      </c>
      <c r="L243" s="568" t="e" cm="1">
        <f t="array" ref="L243">SUMPRODUCT(--(During_staffFunding='0d. Support language'!$A$14),'B. Intermediate calculations'!$H$193:$H$272,'B. Intermediate calculations'!$T$193:$T$272,'B. Intermediate calculations'!$O$193:$O$272)*MenA_share</f>
        <v>#DIV/0!</v>
      </c>
      <c r="M243" s="568" t="e">
        <f>L243/'0a. Country information'!$R$11</f>
        <v>#DIV/0!</v>
      </c>
      <c r="N243" s="476" t="str">
        <f>'0d. Support language'!$C$9</f>
        <v>Donor/Partner</v>
      </c>
      <c r="O243" s="381" t="s">
        <v>7</v>
      </c>
      <c r="P243" s="357"/>
    </row>
    <row r="244" spans="1:16">
      <c r="A244" s="378">
        <f>'1. General information'!$E$8</f>
        <v>0</v>
      </c>
      <c r="B244" s="378">
        <f>'1. General information'!$E$9</f>
        <v>0</v>
      </c>
      <c r="C244" s="378">
        <f>'1. General information'!$E$10</f>
        <v>0</v>
      </c>
      <c r="D244" s="378">
        <f>'1. General information'!$E$11</f>
        <v>0</v>
      </c>
      <c r="E244" s="379" t="s">
        <v>7699</v>
      </c>
      <c r="F244" s="378" t="s">
        <v>7634</v>
      </c>
      <c r="G244" s="378" t="s">
        <v>7613</v>
      </c>
      <c r="H244" s="378" t="s">
        <v>25</v>
      </c>
      <c r="I244" s="378" t="s">
        <v>7636</v>
      </c>
      <c r="J244" s="378" t="s">
        <v>7662</v>
      </c>
      <c r="K244" s="493" t="str">
        <f>'0a. Country information'!$F$30</f>
        <v>Yellow Fever</v>
      </c>
      <c r="L244" s="568" t="e" cm="1">
        <f t="array" ref="L244">SUMPRODUCT(--(During_staffFunding='0d. Support language'!$A$14),'B. Intermediate calculations'!$H$193:$H$272,'B. Intermediate calculations'!$U$193:$U$272,'B. Intermediate calculations'!$O$193:$O$272)*YF_share</f>
        <v>#DIV/0!</v>
      </c>
      <c r="M244" s="568" t="e">
        <f>L244/'0a. Country information'!$R$11</f>
        <v>#DIV/0!</v>
      </c>
      <c r="N244" s="476" t="str">
        <f>'0d. Support language'!$C$9</f>
        <v>Donor/Partner</v>
      </c>
      <c r="O244" s="381" t="s">
        <v>25</v>
      </c>
      <c r="P244" s="357"/>
    </row>
    <row r="245" spans="1:16">
      <c r="A245" s="378">
        <f>'1. General information'!$E$8</f>
        <v>0</v>
      </c>
      <c r="B245" s="378">
        <f>'1. General information'!$E$9</f>
        <v>0</v>
      </c>
      <c r="C245" s="378">
        <f>'1. General information'!$E$10</f>
        <v>0</v>
      </c>
      <c r="D245" s="378">
        <f>'1. General information'!$E$11</f>
        <v>0</v>
      </c>
      <c r="E245" s="379" t="s">
        <v>7699</v>
      </c>
      <c r="F245" s="378" t="s">
        <v>7634</v>
      </c>
      <c r="G245" s="378" t="s">
        <v>7613</v>
      </c>
      <c r="H245" s="378" t="s">
        <v>25</v>
      </c>
      <c r="I245" s="378" t="s">
        <v>7636</v>
      </c>
      <c r="J245" s="378" t="s">
        <v>7662</v>
      </c>
      <c r="K245" s="493" t="str">
        <f>'0a. Country information'!$F$31</f>
        <v>Meningitis A</v>
      </c>
      <c r="L245" s="568" t="e" cm="1">
        <f t="array" ref="L245">SUMPRODUCT(--(During_staffFunding='0d. Support language'!$A$14),'B. Intermediate calculations'!$H$193:$H$272,'B. Intermediate calculations'!$U$193:$U$272,'B. Intermediate calculations'!$O$193:$O$272)*MenA_share</f>
        <v>#DIV/0!</v>
      </c>
      <c r="M245" s="568" t="e">
        <f>L245/'0a. Country information'!$R$11</f>
        <v>#DIV/0!</v>
      </c>
      <c r="N245" s="476" t="str">
        <f>'0d. Support language'!$C$9</f>
        <v>Donor/Partner</v>
      </c>
      <c r="O245" s="381" t="s">
        <v>25</v>
      </c>
      <c r="P245" s="357"/>
    </row>
    <row r="246" spans="1:16">
      <c r="A246" s="378">
        <f>'1. General information'!$E$8</f>
        <v>0</v>
      </c>
      <c r="B246" s="378">
        <f>'1. General information'!$E$9</f>
        <v>0</v>
      </c>
      <c r="C246" s="378">
        <f>'1. General information'!$E$10</f>
        <v>0</v>
      </c>
      <c r="D246" s="378">
        <f>'1. General information'!$E$11</f>
        <v>0</v>
      </c>
      <c r="E246" s="379" t="s">
        <v>7699</v>
      </c>
      <c r="F246" s="378" t="s">
        <v>7634</v>
      </c>
      <c r="G246" s="378" t="s">
        <v>7613</v>
      </c>
      <c r="H246" s="378" t="s">
        <v>33</v>
      </c>
      <c r="I246" s="378" t="s">
        <v>7636</v>
      </c>
      <c r="J246" s="378" t="s">
        <v>7662</v>
      </c>
      <c r="K246" s="493" t="str">
        <f>'0a. Country information'!$F$30</f>
        <v>Yellow Fever</v>
      </c>
      <c r="L246" s="568" t="e" cm="1">
        <f t="array" ref="L246">SUMPRODUCT(--(During_staffFunding='0d. Support language'!$A$14),'B. Intermediate calculations'!$H$193:$H$272,'B. Intermediate calculations'!$V$193:$V$272,'B. Intermediate calculations'!$O$193:$O$272)*YF_share</f>
        <v>#DIV/0!</v>
      </c>
      <c r="M246" s="568" t="e">
        <f>L246/'0a. Country information'!$R$11</f>
        <v>#DIV/0!</v>
      </c>
      <c r="N246" s="476" t="str">
        <f>'0d. Support language'!$C$9</f>
        <v>Donor/Partner</v>
      </c>
      <c r="O246" s="381" t="s">
        <v>33</v>
      </c>
      <c r="P246" s="357"/>
    </row>
    <row r="247" spans="1:16">
      <c r="A247" s="378">
        <f>'1. General information'!$E$8</f>
        <v>0</v>
      </c>
      <c r="B247" s="378">
        <f>'1. General information'!$E$9</f>
        <v>0</v>
      </c>
      <c r="C247" s="378">
        <f>'1. General information'!$E$10</f>
        <v>0</v>
      </c>
      <c r="D247" s="378">
        <f>'1. General information'!$E$11</f>
        <v>0</v>
      </c>
      <c r="E247" s="379" t="s">
        <v>7699</v>
      </c>
      <c r="F247" s="378" t="s">
        <v>7634</v>
      </c>
      <c r="G247" s="378" t="s">
        <v>7613</v>
      </c>
      <c r="H247" s="378" t="s">
        <v>33</v>
      </c>
      <c r="I247" s="378" t="s">
        <v>7636</v>
      </c>
      <c r="J247" s="378" t="s">
        <v>7662</v>
      </c>
      <c r="K247" s="493" t="str">
        <f>'0a. Country information'!$F$31</f>
        <v>Meningitis A</v>
      </c>
      <c r="L247" s="568" t="e" cm="1">
        <f t="array" ref="L247">SUMPRODUCT(--(During_staffFunding='0d. Support language'!$A$14),'B. Intermediate calculations'!$H$193:$H$272,'B. Intermediate calculations'!$V$193:$V$272,'B. Intermediate calculations'!$O$193:$O$272)*MenA_share</f>
        <v>#DIV/0!</v>
      </c>
      <c r="M247" s="568" t="e">
        <f>L247/'0a. Country information'!$R$11</f>
        <v>#DIV/0!</v>
      </c>
      <c r="N247" s="476" t="str">
        <f>'0d. Support language'!$C$9</f>
        <v>Donor/Partner</v>
      </c>
      <c r="O247" s="381" t="s">
        <v>33</v>
      </c>
      <c r="P247" s="357"/>
    </row>
    <row r="248" spans="1:16">
      <c r="A248" s="378">
        <f>'1. General information'!$E$8</f>
        <v>0</v>
      </c>
      <c r="B248" s="378">
        <f>'1. General information'!$E$9</f>
        <v>0</v>
      </c>
      <c r="C248" s="378">
        <f>'1. General information'!$E$10</f>
        <v>0</v>
      </c>
      <c r="D248" s="378">
        <f>'1. General information'!$E$11</f>
        <v>0</v>
      </c>
      <c r="E248" s="379" t="s">
        <v>7699</v>
      </c>
      <c r="F248" s="378" t="s">
        <v>7634</v>
      </c>
      <c r="G248" s="378" t="s">
        <v>7613</v>
      </c>
      <c r="H248" s="378" t="s">
        <v>92</v>
      </c>
      <c r="I248" s="378" t="s">
        <v>7636</v>
      </c>
      <c r="J248" s="378" t="s">
        <v>7662</v>
      </c>
      <c r="K248" s="493" t="str">
        <f>'0a. Country information'!$F$30</f>
        <v>Yellow Fever</v>
      </c>
      <c r="L248" s="568" t="e" cm="1">
        <f t="array" ref="L248">SUMPRODUCT(--(During_staffFunding='0d. Support language'!$A$14),'B. Intermediate calculations'!$H$193:$H$272,'B. Intermediate calculations'!$W$193:$W$272,'B. Intermediate calculations'!$O$193:$O$272)*YF_share</f>
        <v>#DIV/0!</v>
      </c>
      <c r="M248" s="568" t="e">
        <f>L248/'0a. Country information'!$R$11</f>
        <v>#DIV/0!</v>
      </c>
      <c r="N248" s="476" t="str">
        <f>'0d. Support language'!$C$9</f>
        <v>Donor/Partner</v>
      </c>
      <c r="O248" s="381" t="s">
        <v>92</v>
      </c>
      <c r="P248" s="357"/>
    </row>
    <row r="249" spans="1:16">
      <c r="A249" s="378">
        <f>'1. General information'!$E$8</f>
        <v>0</v>
      </c>
      <c r="B249" s="378">
        <f>'1. General information'!$E$9</f>
        <v>0</v>
      </c>
      <c r="C249" s="378">
        <f>'1. General information'!$E$10</f>
        <v>0</v>
      </c>
      <c r="D249" s="378">
        <f>'1. General information'!$E$11</f>
        <v>0</v>
      </c>
      <c r="E249" s="379" t="s">
        <v>7699</v>
      </c>
      <c r="F249" s="378" t="s">
        <v>7634</v>
      </c>
      <c r="G249" s="378" t="s">
        <v>7613</v>
      </c>
      <c r="H249" s="378" t="s">
        <v>92</v>
      </c>
      <c r="I249" s="378" t="s">
        <v>7636</v>
      </c>
      <c r="J249" s="378" t="s">
        <v>7662</v>
      </c>
      <c r="K249" s="493" t="str">
        <f>'0a. Country information'!$F$31</f>
        <v>Meningitis A</v>
      </c>
      <c r="L249" s="568" t="e" cm="1">
        <f t="array" ref="L249">SUMPRODUCT(--(During_staffFunding='0d. Support language'!$A$14),'B. Intermediate calculations'!$H$193:$H$272,'B. Intermediate calculations'!$W$193:$W$272,'B. Intermediate calculations'!$O$193:$O$272)*MenA_share</f>
        <v>#DIV/0!</v>
      </c>
      <c r="M249" s="568" t="e">
        <f>L249/'0a. Country information'!$R$11</f>
        <v>#DIV/0!</v>
      </c>
      <c r="N249" s="476" t="str">
        <f>'0d. Support language'!$C$9</f>
        <v>Donor/Partner</v>
      </c>
      <c r="O249" s="381" t="s">
        <v>92</v>
      </c>
      <c r="P249" s="357"/>
    </row>
    <row r="250" spans="1:16">
      <c r="A250" s="378">
        <f>'1. General information'!$E$8</f>
        <v>0</v>
      </c>
      <c r="B250" s="378">
        <f>'1. General information'!$E$9</f>
        <v>0</v>
      </c>
      <c r="C250" s="378">
        <f>'1. General information'!$E$10</f>
        <v>0</v>
      </c>
      <c r="D250" s="378">
        <f>'1. General information'!$E$11</f>
        <v>0</v>
      </c>
      <c r="E250" s="379" t="s">
        <v>7699</v>
      </c>
      <c r="F250" s="378" t="s">
        <v>7634</v>
      </c>
      <c r="G250" s="378" t="s">
        <v>7613</v>
      </c>
      <c r="H250" s="378" t="s">
        <v>31</v>
      </c>
      <c r="I250" s="378" t="s">
        <v>7636</v>
      </c>
      <c r="J250" s="378" t="s">
        <v>7662</v>
      </c>
      <c r="K250" s="493" t="str">
        <f>'0a. Country information'!$F$30</f>
        <v>Yellow Fever</v>
      </c>
      <c r="L250" s="568" t="e" cm="1">
        <f t="array" ref="L250">SUMPRODUCT(--(During_staffFunding='0d. Support language'!$A$14),'B. Intermediate calculations'!$H$193:$H$272,'B. Intermediate calculations'!$X$193:$X$272,'B. Intermediate calculations'!$O$193:$O$272)*YF_share</f>
        <v>#DIV/0!</v>
      </c>
      <c r="M250" s="568" t="e">
        <f>L250/'0a. Country information'!$R$11</f>
        <v>#DIV/0!</v>
      </c>
      <c r="N250" s="476" t="str">
        <f>'0d. Support language'!$C$9</f>
        <v>Donor/Partner</v>
      </c>
      <c r="O250" s="381" t="s">
        <v>31</v>
      </c>
      <c r="P250" s="357"/>
    </row>
    <row r="251" spans="1:16">
      <c r="A251" s="378">
        <f>'1. General information'!$E$8</f>
        <v>0</v>
      </c>
      <c r="B251" s="378">
        <f>'1. General information'!$E$9</f>
        <v>0</v>
      </c>
      <c r="C251" s="378">
        <f>'1. General information'!$E$10</f>
        <v>0</v>
      </c>
      <c r="D251" s="378">
        <f>'1. General information'!$E$11</f>
        <v>0</v>
      </c>
      <c r="E251" s="379" t="s">
        <v>7699</v>
      </c>
      <c r="F251" s="378" t="s">
        <v>7634</v>
      </c>
      <c r="G251" s="378" t="s">
        <v>7613</v>
      </c>
      <c r="H251" s="378" t="s">
        <v>31</v>
      </c>
      <c r="I251" s="378" t="s">
        <v>7636</v>
      </c>
      <c r="J251" s="378" t="s">
        <v>7662</v>
      </c>
      <c r="K251" s="493" t="str">
        <f>'0a. Country information'!$F$31</f>
        <v>Meningitis A</v>
      </c>
      <c r="L251" s="568" t="e" cm="1">
        <f t="array" ref="L251">SUMPRODUCT(--(During_staffFunding='0d. Support language'!$A$14),'B. Intermediate calculations'!$H$193:$H$272,'B. Intermediate calculations'!$X$193:$X$272,'B. Intermediate calculations'!$O$193:$O$272)*MenA_share</f>
        <v>#DIV/0!</v>
      </c>
      <c r="M251" s="568" t="e">
        <f>L251/'0a. Country information'!$R$11</f>
        <v>#DIV/0!</v>
      </c>
      <c r="N251" s="476" t="str">
        <f>'0d. Support language'!$C$9</f>
        <v>Donor/Partner</v>
      </c>
      <c r="O251" s="381" t="s">
        <v>31</v>
      </c>
      <c r="P251" s="357"/>
    </row>
    <row r="252" spans="1:16">
      <c r="A252" s="378">
        <f>'1. General information'!$E$8</f>
        <v>0</v>
      </c>
      <c r="B252" s="378">
        <f>'1. General information'!$E$9</f>
        <v>0</v>
      </c>
      <c r="C252" s="378">
        <f>'1. General information'!$E$10</f>
        <v>0</v>
      </c>
      <c r="D252" s="378">
        <f>'1. General information'!$E$11</f>
        <v>0</v>
      </c>
      <c r="E252" s="379" t="s">
        <v>7699</v>
      </c>
      <c r="F252" s="378" t="s">
        <v>7634</v>
      </c>
      <c r="G252" s="378" t="s">
        <v>7613</v>
      </c>
      <c r="H252" s="378" t="s">
        <v>109</v>
      </c>
      <c r="I252" s="378" t="s">
        <v>7636</v>
      </c>
      <c r="J252" s="378" t="s">
        <v>7662</v>
      </c>
      <c r="K252" s="493" t="str">
        <f>'0a. Country information'!$F$30</f>
        <v>Yellow Fever</v>
      </c>
      <c r="L252" s="568" t="e" cm="1">
        <f t="array" ref="L252">SUMPRODUCT(--(During_staffFunding='0d. Support language'!$A$14),'B. Intermediate calculations'!$H$193:$H$272,'B. Intermediate calculations'!$Y$193:$Y$272,'B. Intermediate calculations'!$O$193:$O$272)*YF_share</f>
        <v>#DIV/0!</v>
      </c>
      <c r="M252" s="568" t="e">
        <f>L252/'0a. Country information'!$R$11</f>
        <v>#DIV/0!</v>
      </c>
      <c r="N252" s="476" t="str">
        <f>'0d. Support language'!$C$9</f>
        <v>Donor/Partner</v>
      </c>
      <c r="O252" s="381" t="s">
        <v>109</v>
      </c>
      <c r="P252" s="357"/>
    </row>
    <row r="253" spans="1:16">
      <c r="A253" s="378">
        <f>'1. General information'!$E$8</f>
        <v>0</v>
      </c>
      <c r="B253" s="378">
        <f>'1. General information'!$E$9</f>
        <v>0</v>
      </c>
      <c r="C253" s="378">
        <f>'1. General information'!$E$10</f>
        <v>0</v>
      </c>
      <c r="D253" s="378">
        <f>'1. General information'!$E$11</f>
        <v>0</v>
      </c>
      <c r="E253" s="379" t="s">
        <v>7699</v>
      </c>
      <c r="F253" s="378" t="s">
        <v>7634</v>
      </c>
      <c r="G253" s="378" t="s">
        <v>7613</v>
      </c>
      <c r="H253" s="378" t="s">
        <v>109</v>
      </c>
      <c r="I253" s="378" t="s">
        <v>7636</v>
      </c>
      <c r="J253" s="378" t="s">
        <v>7662</v>
      </c>
      <c r="K253" s="493" t="str">
        <f>'0a. Country information'!$F$31</f>
        <v>Meningitis A</v>
      </c>
      <c r="L253" s="568" t="e" cm="1">
        <f t="array" ref="L253">SUMPRODUCT(--(During_staffFunding='0d. Support language'!$A$14),'B. Intermediate calculations'!$H$193:$H$272,'B. Intermediate calculations'!$Y$193:$Y$272,'B. Intermediate calculations'!$O$193:$O$272)*MenA_share</f>
        <v>#DIV/0!</v>
      </c>
      <c r="M253" s="568" t="e">
        <f>L253/'0a. Country information'!$R$11</f>
        <v>#DIV/0!</v>
      </c>
      <c r="N253" s="476" t="str">
        <f>'0d. Support language'!$C$9</f>
        <v>Donor/Partner</v>
      </c>
      <c r="O253" s="381" t="s">
        <v>109</v>
      </c>
      <c r="P253" s="357"/>
    </row>
    <row r="254" spans="1:16">
      <c r="A254" s="374">
        <f>'1. General information'!$E$8</f>
        <v>0</v>
      </c>
      <c r="B254" s="374">
        <f>'1. General information'!$E$9</f>
        <v>0</v>
      </c>
      <c r="C254" s="374">
        <f>'1. General information'!$E$10</f>
        <v>0</v>
      </c>
      <c r="D254" s="374">
        <f>'1. General information'!$E$11</f>
        <v>0</v>
      </c>
      <c r="E254" s="375" t="s">
        <v>7704</v>
      </c>
      <c r="F254" s="374" t="s">
        <v>7634</v>
      </c>
      <c r="G254" s="374" t="s">
        <v>7613</v>
      </c>
      <c r="H254" s="374" t="s">
        <v>7640</v>
      </c>
      <c r="I254" s="374" t="s">
        <v>7636</v>
      </c>
      <c r="J254" s="374" t="s">
        <v>7677</v>
      </c>
      <c r="K254" s="492" t="str">
        <f>'0a. Country information'!$F$30</f>
        <v>Yellow Fever</v>
      </c>
      <c r="L254" s="567" t="e" cm="1">
        <f t="array" ref="L254">SUMPRODUCT(--(During_staffFunding='0d. Support language'!$A$16),'B. Intermediate calculations'!$I$193:$I$272,'B. Intermediate calculations'!$P$193:$P$272)*YF_share*Service_delivery_facility_weight</f>
        <v>#DIV/0!</v>
      </c>
      <c r="M254" s="567" t="e">
        <f>L254/'0a. Country information'!$R$11</f>
        <v>#DIV/0!</v>
      </c>
      <c r="N254" s="475" t="str">
        <f>'0d. Support language'!$C$10</f>
        <v>MOH/Facility</v>
      </c>
      <c r="O254" s="376" t="s">
        <v>7705</v>
      </c>
      <c r="P254" s="357"/>
    </row>
    <row r="255" spans="1:16">
      <c r="A255" s="374">
        <f>'1. General information'!$E$8</f>
        <v>0</v>
      </c>
      <c r="B255" s="374">
        <f>'1. General information'!$E$9</f>
        <v>0</v>
      </c>
      <c r="C255" s="374">
        <f>'1. General information'!$E$10</f>
        <v>0</v>
      </c>
      <c r="D255" s="374">
        <f>'1. General information'!$E$11</f>
        <v>0</v>
      </c>
      <c r="E255" s="375" t="s">
        <v>7704</v>
      </c>
      <c r="F255" s="374" t="s">
        <v>7634</v>
      </c>
      <c r="G255" s="374" t="s">
        <v>7613</v>
      </c>
      <c r="H255" s="374" t="s">
        <v>7640</v>
      </c>
      <c r="I255" s="374" t="s">
        <v>7636</v>
      </c>
      <c r="J255" s="374" t="s">
        <v>7677</v>
      </c>
      <c r="K255" s="492" t="str">
        <f>'0a. Country information'!$F$31</f>
        <v>Meningitis A</v>
      </c>
      <c r="L255" s="567" t="e" cm="1">
        <f t="array" ref="L255">SUMPRODUCT(--(During_staffFunding='0d. Support language'!$A$16),'B. Intermediate calculations'!$I$193:$I$272,'B. Intermediate calculations'!$P$193:$P$272)*MenA_share*Service_delivery_facility_weight</f>
        <v>#DIV/0!</v>
      </c>
      <c r="M255" s="567" t="e">
        <f>L255/'0a. Country information'!$R$11</f>
        <v>#DIV/0!</v>
      </c>
      <c r="N255" s="475" t="str">
        <f>'0d. Support language'!$C$10</f>
        <v>MOH/Facility</v>
      </c>
      <c r="O255" s="376" t="s">
        <v>7706</v>
      </c>
      <c r="P255" s="357"/>
    </row>
    <row r="256" spans="1:16">
      <c r="A256" s="374">
        <f>'1. General information'!$E$8</f>
        <v>0</v>
      </c>
      <c r="B256" s="374">
        <f>'1. General information'!$E$9</f>
        <v>0</v>
      </c>
      <c r="C256" s="374">
        <f>'1. General information'!$E$10</f>
        <v>0</v>
      </c>
      <c r="D256" s="374">
        <f>'1. General information'!$E$11</f>
        <v>0</v>
      </c>
      <c r="E256" s="375" t="s">
        <v>7704</v>
      </c>
      <c r="F256" s="374" t="s">
        <v>7634</v>
      </c>
      <c r="G256" s="374" t="s">
        <v>7613</v>
      </c>
      <c r="H256" s="374" t="s">
        <v>7643</v>
      </c>
      <c r="I256" s="374" t="s">
        <v>7636</v>
      </c>
      <c r="J256" s="374" t="s">
        <v>7677</v>
      </c>
      <c r="K256" s="492" t="str">
        <f>'0a. Country information'!$F$30</f>
        <v>Yellow Fever</v>
      </c>
      <c r="L256" s="567" t="e" cm="1">
        <f t="array" ref="L256">SUMPRODUCT(--(During_staffFunding='0d. Support language'!$A$16),'B. Intermediate calculations'!$I$193:$I$272,'B. Intermediate calculations'!$P$193:$P$272)*YF_share*Service_delivery_temporary_weight</f>
        <v>#DIV/0!</v>
      </c>
      <c r="M256" s="567" t="e">
        <f>L256/'0a. Country information'!$R$11</f>
        <v>#DIV/0!</v>
      </c>
      <c r="N256" s="475" t="str">
        <f>'0d. Support language'!$C$10</f>
        <v>MOH/Facility</v>
      </c>
      <c r="O256" s="376" t="s">
        <v>7707</v>
      </c>
      <c r="P256" s="357"/>
    </row>
    <row r="257" spans="1:16">
      <c r="A257" s="374">
        <f>'1. General information'!$E$8</f>
        <v>0</v>
      </c>
      <c r="B257" s="374">
        <f>'1. General information'!$E$9</f>
        <v>0</v>
      </c>
      <c r="C257" s="374">
        <f>'1. General information'!$E$10</f>
        <v>0</v>
      </c>
      <c r="D257" s="374">
        <f>'1. General information'!$E$11</f>
        <v>0</v>
      </c>
      <c r="E257" s="375" t="s">
        <v>7704</v>
      </c>
      <c r="F257" s="374" t="s">
        <v>7634</v>
      </c>
      <c r="G257" s="374" t="s">
        <v>7613</v>
      </c>
      <c r="H257" s="374" t="s">
        <v>7643</v>
      </c>
      <c r="I257" s="374" t="s">
        <v>7636</v>
      </c>
      <c r="J257" s="374" t="s">
        <v>7677</v>
      </c>
      <c r="K257" s="492" t="str">
        <f>'0a. Country information'!$F$31</f>
        <v>Meningitis A</v>
      </c>
      <c r="L257" s="567" t="e" cm="1">
        <f t="array" ref="L257">SUMPRODUCT(--(During_staffFunding='0d. Support language'!$A$16),'B. Intermediate calculations'!$I$193:$I$272,'B. Intermediate calculations'!$P$193:$P$272)*MenA_share*Service_delivery_temporary_weight</f>
        <v>#DIV/0!</v>
      </c>
      <c r="M257" s="567" t="e">
        <f>L257/'0a. Country information'!$R$11</f>
        <v>#DIV/0!</v>
      </c>
      <c r="N257" s="475" t="str">
        <f>'0d. Support language'!$C$10</f>
        <v>MOH/Facility</v>
      </c>
      <c r="O257" s="376" t="s">
        <v>7708</v>
      </c>
      <c r="P257" s="357"/>
    </row>
    <row r="258" spans="1:16">
      <c r="A258" s="374">
        <f>'1. General information'!$E$8</f>
        <v>0</v>
      </c>
      <c r="B258" s="374">
        <f>'1. General information'!$E$9</f>
        <v>0</v>
      </c>
      <c r="C258" s="374">
        <f>'1. General information'!$E$10</f>
        <v>0</v>
      </c>
      <c r="D258" s="374">
        <f>'1. General information'!$E$11</f>
        <v>0</v>
      </c>
      <c r="E258" s="375" t="s">
        <v>7704</v>
      </c>
      <c r="F258" s="374" t="s">
        <v>7634</v>
      </c>
      <c r="G258" s="374" t="s">
        <v>7613</v>
      </c>
      <c r="H258" s="374" t="s">
        <v>397</v>
      </c>
      <c r="I258" s="374" t="s">
        <v>7636</v>
      </c>
      <c r="J258" s="374" t="s">
        <v>7677</v>
      </c>
      <c r="K258" s="492" t="str">
        <f>'0a. Country information'!$F$30</f>
        <v>Yellow Fever</v>
      </c>
      <c r="L258" s="567" t="e" cm="1">
        <f t="array" ref="L258">SUMPRODUCT(--(During_staffFunding='0d. Support language'!$A$16),'B. Intermediate calculations'!$I$193:$I$272,'B. Intermediate calculations'!$Q$193:$Q$272)*YF_share</f>
        <v>#DIV/0!</v>
      </c>
      <c r="M258" s="567" t="e">
        <f>L258/'0a. Country information'!$R$11</f>
        <v>#DIV/0!</v>
      </c>
      <c r="N258" s="475" t="str">
        <f>'0d. Support language'!$C$10</f>
        <v>MOH/Facility</v>
      </c>
      <c r="O258" s="376" t="s">
        <v>7709</v>
      </c>
      <c r="P258" s="357"/>
    </row>
    <row r="259" spans="1:16">
      <c r="A259" s="374">
        <f>'1. General information'!$E$8</f>
        <v>0</v>
      </c>
      <c r="B259" s="374">
        <f>'1. General information'!$E$9</f>
        <v>0</v>
      </c>
      <c r="C259" s="374">
        <f>'1. General information'!$E$10</f>
        <v>0</v>
      </c>
      <c r="D259" s="374">
        <f>'1. General information'!$E$11</f>
        <v>0</v>
      </c>
      <c r="E259" s="375" t="s">
        <v>7704</v>
      </c>
      <c r="F259" s="374" t="s">
        <v>7634</v>
      </c>
      <c r="G259" s="374" t="s">
        <v>7613</v>
      </c>
      <c r="H259" s="374" t="s">
        <v>397</v>
      </c>
      <c r="I259" s="374" t="s">
        <v>7636</v>
      </c>
      <c r="J259" s="374" t="s">
        <v>7677</v>
      </c>
      <c r="K259" s="492" t="str">
        <f>'0a. Country information'!$F$31</f>
        <v>Meningitis A</v>
      </c>
      <c r="L259" s="567" t="e" cm="1">
        <f t="array" ref="L259">SUMPRODUCT(--(During_staffFunding='0d. Support language'!$A$16),'B. Intermediate calculations'!$I$193:$I$272,'B. Intermediate calculations'!$Q$193:$Q$272)*MenA_share</f>
        <v>#DIV/0!</v>
      </c>
      <c r="M259" s="567" t="e">
        <f>L259/'0a. Country information'!$R$11</f>
        <v>#DIV/0!</v>
      </c>
      <c r="N259" s="475" t="str">
        <f>'0d. Support language'!$C$10</f>
        <v>MOH/Facility</v>
      </c>
      <c r="O259" s="376" t="s">
        <v>7710</v>
      </c>
      <c r="P259" s="357"/>
    </row>
    <row r="260" spans="1:16">
      <c r="A260" s="374">
        <f>'1. General information'!$E$8</f>
        <v>0</v>
      </c>
      <c r="B260" s="374">
        <f>'1. General information'!$E$9</f>
        <v>0</v>
      </c>
      <c r="C260" s="374">
        <f>'1. General information'!$E$10</f>
        <v>0</v>
      </c>
      <c r="D260" s="374">
        <f>'1. General information'!$E$11</f>
        <v>0</v>
      </c>
      <c r="E260" s="375" t="s">
        <v>7704</v>
      </c>
      <c r="F260" s="374" t="s">
        <v>7634</v>
      </c>
      <c r="G260" s="374" t="s">
        <v>7613</v>
      </c>
      <c r="H260" s="374" t="s">
        <v>32</v>
      </c>
      <c r="I260" s="374" t="s">
        <v>7636</v>
      </c>
      <c r="J260" s="374" t="s">
        <v>7677</v>
      </c>
      <c r="K260" s="492" t="str">
        <f>'0a. Country information'!$F$30</f>
        <v>Yellow Fever</v>
      </c>
      <c r="L260" s="567" t="e" cm="1">
        <f t="array" ref="L260">SUMPRODUCT(--(During_staffFunding='0d. Support language'!$A$16),'B. Intermediate calculations'!$I$193:$I$272,'B. Intermediate calculations'!$R$193:$R$272)*YF_share</f>
        <v>#DIV/0!</v>
      </c>
      <c r="M260" s="567" t="e">
        <f>L260/'0a. Country information'!$R$11</f>
        <v>#DIV/0!</v>
      </c>
      <c r="N260" s="475" t="str">
        <f>'0d. Support language'!$C$10</f>
        <v>MOH/Facility</v>
      </c>
      <c r="O260" s="377" t="s">
        <v>32</v>
      </c>
      <c r="P260" s="357"/>
    </row>
    <row r="261" spans="1:16">
      <c r="A261" s="374">
        <f>'1. General information'!$E$8</f>
        <v>0</v>
      </c>
      <c r="B261" s="374">
        <f>'1. General information'!$E$9</f>
        <v>0</v>
      </c>
      <c r="C261" s="374">
        <f>'1. General information'!$E$10</f>
        <v>0</v>
      </c>
      <c r="D261" s="374">
        <f>'1. General information'!$E$11</f>
        <v>0</v>
      </c>
      <c r="E261" s="375" t="s">
        <v>7704</v>
      </c>
      <c r="F261" s="374" t="s">
        <v>7634</v>
      </c>
      <c r="G261" s="374" t="s">
        <v>7613</v>
      </c>
      <c r="H261" s="374" t="s">
        <v>32</v>
      </c>
      <c r="I261" s="374" t="s">
        <v>7636</v>
      </c>
      <c r="J261" s="374" t="s">
        <v>7677</v>
      </c>
      <c r="K261" s="492" t="str">
        <f>'0a. Country information'!$F$31</f>
        <v>Meningitis A</v>
      </c>
      <c r="L261" s="567" t="e" cm="1">
        <f t="array" ref="L261">SUMPRODUCT(--(During_staffFunding='0d. Support language'!$A$16),'B. Intermediate calculations'!$I$193:$I$272,'B. Intermediate calculations'!$R$193:$R$272)*MenA_share</f>
        <v>#DIV/0!</v>
      </c>
      <c r="M261" s="567" t="e">
        <f>L261/'0a. Country information'!$R$11</f>
        <v>#DIV/0!</v>
      </c>
      <c r="N261" s="475" t="str">
        <f>'0d. Support language'!$C$10</f>
        <v>MOH/Facility</v>
      </c>
      <c r="O261" s="377" t="s">
        <v>32</v>
      </c>
      <c r="P261" s="357"/>
    </row>
    <row r="262" spans="1:16">
      <c r="A262" s="374">
        <f>'1. General information'!$E$8</f>
        <v>0</v>
      </c>
      <c r="B262" s="374">
        <f>'1. General information'!$E$9</f>
        <v>0</v>
      </c>
      <c r="C262" s="374">
        <f>'1. General information'!$E$10</f>
        <v>0</v>
      </c>
      <c r="D262" s="374">
        <f>'1. General information'!$E$11</f>
        <v>0</v>
      </c>
      <c r="E262" s="375" t="s">
        <v>7704</v>
      </c>
      <c r="F262" s="374" t="s">
        <v>7634</v>
      </c>
      <c r="G262" s="374" t="s">
        <v>7613</v>
      </c>
      <c r="H262" s="374" t="s">
        <v>91</v>
      </c>
      <c r="I262" s="374" t="s">
        <v>7636</v>
      </c>
      <c r="J262" s="374" t="s">
        <v>7677</v>
      </c>
      <c r="K262" s="492" t="str">
        <f>'0a. Country information'!$F$30</f>
        <v>Yellow Fever</v>
      </c>
      <c r="L262" s="567" t="e" cm="1">
        <f t="array" ref="L262">SUMPRODUCT(--(During_staffFunding='0d. Support language'!$A$16),'B. Intermediate calculations'!$I$193:$I$272,'B. Intermediate calculations'!$S$193:$S$272)*YF_share</f>
        <v>#DIV/0!</v>
      </c>
      <c r="M262" s="567" t="e">
        <f>L262/'0a. Country information'!$R$11</f>
        <v>#DIV/0!</v>
      </c>
      <c r="N262" s="475" t="str">
        <f>'0d. Support language'!$C$10</f>
        <v>MOH/Facility</v>
      </c>
      <c r="O262" s="377" t="s">
        <v>91</v>
      </c>
      <c r="P262" s="357"/>
    </row>
    <row r="263" spans="1:16">
      <c r="A263" s="374">
        <f>'1. General information'!$E$8</f>
        <v>0</v>
      </c>
      <c r="B263" s="374">
        <f>'1. General information'!$E$9</f>
        <v>0</v>
      </c>
      <c r="C263" s="374">
        <f>'1. General information'!$E$10</f>
        <v>0</v>
      </c>
      <c r="D263" s="374">
        <f>'1. General information'!$E$11</f>
        <v>0</v>
      </c>
      <c r="E263" s="375" t="s">
        <v>7704</v>
      </c>
      <c r="F263" s="374" t="s">
        <v>7634</v>
      </c>
      <c r="G263" s="374" t="s">
        <v>7613</v>
      </c>
      <c r="H263" s="374" t="s">
        <v>91</v>
      </c>
      <c r="I263" s="374" t="s">
        <v>7636</v>
      </c>
      <c r="J263" s="374" t="s">
        <v>7677</v>
      </c>
      <c r="K263" s="492" t="str">
        <f>'0a. Country information'!$F$31</f>
        <v>Meningitis A</v>
      </c>
      <c r="L263" s="567" t="e" cm="1">
        <f t="array" ref="L263">SUMPRODUCT(--(During_staffFunding='0d. Support language'!$A$16),'B. Intermediate calculations'!$I$193:$I$272,'B. Intermediate calculations'!$S$193:$S$272)*MenA_share</f>
        <v>#DIV/0!</v>
      </c>
      <c r="M263" s="567" t="e">
        <f>L263/'0a. Country information'!$R$11</f>
        <v>#DIV/0!</v>
      </c>
      <c r="N263" s="475" t="str">
        <f>'0d. Support language'!$C$10</f>
        <v>MOH/Facility</v>
      </c>
      <c r="O263" s="377" t="s">
        <v>91</v>
      </c>
      <c r="P263" s="357"/>
    </row>
    <row r="264" spans="1:16">
      <c r="A264" s="374">
        <f>'1. General information'!$E$8</f>
        <v>0</v>
      </c>
      <c r="B264" s="374">
        <f>'1. General information'!$E$9</f>
        <v>0</v>
      </c>
      <c r="C264" s="374">
        <f>'1. General information'!$E$10</f>
        <v>0</v>
      </c>
      <c r="D264" s="374">
        <f>'1. General information'!$E$11</f>
        <v>0</v>
      </c>
      <c r="E264" s="375" t="s">
        <v>7704</v>
      </c>
      <c r="F264" s="374" t="s">
        <v>7634</v>
      </c>
      <c r="G264" s="374" t="s">
        <v>7613</v>
      </c>
      <c r="H264" s="374" t="s">
        <v>7</v>
      </c>
      <c r="I264" s="374" t="s">
        <v>7636</v>
      </c>
      <c r="J264" s="374" t="s">
        <v>7677</v>
      </c>
      <c r="K264" s="492" t="str">
        <f>'0a. Country information'!$F$30</f>
        <v>Yellow Fever</v>
      </c>
      <c r="L264" s="567" t="e" cm="1">
        <f t="array" ref="L264">SUMPRODUCT(--(During_staffFunding='0d. Support language'!$A$16),'B. Intermediate calculations'!$I$193:$I$272,'B. Intermediate calculations'!$T$193:$T$272)*YF_share</f>
        <v>#DIV/0!</v>
      </c>
      <c r="M264" s="567" t="e">
        <f>L264/'0a. Country information'!$R$11</f>
        <v>#DIV/0!</v>
      </c>
      <c r="N264" s="475" t="str">
        <f>'0d. Support language'!$C$10</f>
        <v>MOH/Facility</v>
      </c>
      <c r="O264" s="377" t="s">
        <v>7</v>
      </c>
      <c r="P264" s="357"/>
    </row>
    <row r="265" spans="1:16">
      <c r="A265" s="374">
        <f>'1. General information'!$E$8</f>
        <v>0</v>
      </c>
      <c r="B265" s="374">
        <f>'1. General information'!$E$9</f>
        <v>0</v>
      </c>
      <c r="C265" s="374">
        <f>'1. General information'!$E$10</f>
        <v>0</v>
      </c>
      <c r="D265" s="374">
        <f>'1. General information'!$E$11</f>
        <v>0</v>
      </c>
      <c r="E265" s="375" t="s">
        <v>7704</v>
      </c>
      <c r="F265" s="374" t="s">
        <v>7634</v>
      </c>
      <c r="G265" s="374" t="s">
        <v>7613</v>
      </c>
      <c r="H265" s="374" t="s">
        <v>7</v>
      </c>
      <c r="I265" s="374" t="s">
        <v>7636</v>
      </c>
      <c r="J265" s="374" t="s">
        <v>7677</v>
      </c>
      <c r="K265" s="492" t="str">
        <f>'0a. Country information'!$F$31</f>
        <v>Meningitis A</v>
      </c>
      <c r="L265" s="567" t="e" cm="1">
        <f t="array" ref="L265">SUMPRODUCT(--(During_staffFunding='0d. Support language'!$A$16),'B. Intermediate calculations'!$I$193:$I$272,'B. Intermediate calculations'!$T$193:$T$272)*MenA_share</f>
        <v>#DIV/0!</v>
      </c>
      <c r="M265" s="567" t="e">
        <f>L265/'0a. Country information'!$R$11</f>
        <v>#DIV/0!</v>
      </c>
      <c r="N265" s="475" t="str">
        <f>'0d. Support language'!$C$10</f>
        <v>MOH/Facility</v>
      </c>
      <c r="O265" s="377" t="s">
        <v>7</v>
      </c>
      <c r="P265" s="357"/>
    </row>
    <row r="266" spans="1:16">
      <c r="A266" s="374">
        <f>'1. General information'!$E$8</f>
        <v>0</v>
      </c>
      <c r="B266" s="374">
        <f>'1. General information'!$E$9</f>
        <v>0</v>
      </c>
      <c r="C266" s="374">
        <f>'1. General information'!$E$10</f>
        <v>0</v>
      </c>
      <c r="D266" s="374">
        <f>'1. General information'!$E$11</f>
        <v>0</v>
      </c>
      <c r="E266" s="375" t="s">
        <v>7704</v>
      </c>
      <c r="F266" s="374" t="s">
        <v>7634</v>
      </c>
      <c r="G266" s="374" t="s">
        <v>7613</v>
      </c>
      <c r="H266" s="374" t="s">
        <v>25</v>
      </c>
      <c r="I266" s="374" t="s">
        <v>7636</v>
      </c>
      <c r="J266" s="374" t="s">
        <v>7677</v>
      </c>
      <c r="K266" s="492" t="str">
        <f>'0a. Country information'!$F$30</f>
        <v>Yellow Fever</v>
      </c>
      <c r="L266" s="567" t="e" cm="1">
        <f t="array" ref="L266">SUMPRODUCT(--(During_staffFunding='0d. Support language'!$A$16),'B. Intermediate calculations'!$I$193:$I$272,'B. Intermediate calculations'!$U$193:$U$272)*YF_share</f>
        <v>#DIV/0!</v>
      </c>
      <c r="M266" s="567" t="e">
        <f>L266/'0a. Country information'!$R$11</f>
        <v>#DIV/0!</v>
      </c>
      <c r="N266" s="475" t="str">
        <f>'0d. Support language'!$C$10</f>
        <v>MOH/Facility</v>
      </c>
      <c r="O266" s="377" t="s">
        <v>25</v>
      </c>
      <c r="P266" s="357"/>
    </row>
    <row r="267" spans="1:16">
      <c r="A267" s="374">
        <f>'1. General information'!$E$8</f>
        <v>0</v>
      </c>
      <c r="B267" s="374">
        <f>'1. General information'!$E$9</f>
        <v>0</v>
      </c>
      <c r="C267" s="374">
        <f>'1. General information'!$E$10</f>
        <v>0</v>
      </c>
      <c r="D267" s="374">
        <f>'1. General information'!$E$11</f>
        <v>0</v>
      </c>
      <c r="E267" s="375" t="s">
        <v>7704</v>
      </c>
      <c r="F267" s="374" t="s">
        <v>7634</v>
      </c>
      <c r="G267" s="374" t="s">
        <v>7613</v>
      </c>
      <c r="H267" s="374" t="s">
        <v>25</v>
      </c>
      <c r="I267" s="374" t="s">
        <v>7636</v>
      </c>
      <c r="J267" s="374" t="s">
        <v>7677</v>
      </c>
      <c r="K267" s="492" t="str">
        <f>'0a. Country information'!$F$31</f>
        <v>Meningitis A</v>
      </c>
      <c r="L267" s="567" t="e" cm="1">
        <f t="array" ref="L267">SUMPRODUCT(--(During_staffFunding='0d. Support language'!$A$16),'B. Intermediate calculations'!$I$193:$I$272,'B. Intermediate calculations'!$U$193:$U$272)*MenA_share</f>
        <v>#DIV/0!</v>
      </c>
      <c r="M267" s="567" t="e">
        <f>L267/'0a. Country information'!$R$11</f>
        <v>#DIV/0!</v>
      </c>
      <c r="N267" s="475" t="str">
        <f>'0d. Support language'!$C$10</f>
        <v>MOH/Facility</v>
      </c>
      <c r="O267" s="377" t="s">
        <v>25</v>
      </c>
      <c r="P267" s="357"/>
    </row>
    <row r="268" spans="1:16">
      <c r="A268" s="374">
        <f>'1. General information'!$E$8</f>
        <v>0</v>
      </c>
      <c r="B268" s="374">
        <f>'1. General information'!$E$9</f>
        <v>0</v>
      </c>
      <c r="C268" s="374">
        <f>'1. General information'!$E$10</f>
        <v>0</v>
      </c>
      <c r="D268" s="374">
        <f>'1. General information'!$E$11</f>
        <v>0</v>
      </c>
      <c r="E268" s="375" t="s">
        <v>7704</v>
      </c>
      <c r="F268" s="374" t="s">
        <v>7634</v>
      </c>
      <c r="G268" s="374" t="s">
        <v>7613</v>
      </c>
      <c r="H268" s="374" t="s">
        <v>33</v>
      </c>
      <c r="I268" s="374" t="s">
        <v>7636</v>
      </c>
      <c r="J268" s="374" t="s">
        <v>7677</v>
      </c>
      <c r="K268" s="492" t="str">
        <f>'0a. Country information'!$F$30</f>
        <v>Yellow Fever</v>
      </c>
      <c r="L268" s="567" t="e" cm="1">
        <f t="array" ref="L268">SUMPRODUCT(--(During_staffFunding='0d. Support language'!$A$16),'B. Intermediate calculations'!$I$193:$I$272,'B. Intermediate calculations'!$V$193:$V$272)*YF_share</f>
        <v>#DIV/0!</v>
      </c>
      <c r="M268" s="567" t="e">
        <f>L268/'0a. Country information'!$R$11</f>
        <v>#DIV/0!</v>
      </c>
      <c r="N268" s="475" t="str">
        <f>'0d. Support language'!$C$10</f>
        <v>MOH/Facility</v>
      </c>
      <c r="O268" s="377" t="s">
        <v>33</v>
      </c>
      <c r="P268" s="357"/>
    </row>
    <row r="269" spans="1:16">
      <c r="A269" s="374">
        <f>'1. General information'!$E$8</f>
        <v>0</v>
      </c>
      <c r="B269" s="374">
        <f>'1. General information'!$E$9</f>
        <v>0</v>
      </c>
      <c r="C269" s="374">
        <f>'1. General information'!$E$10</f>
        <v>0</v>
      </c>
      <c r="D269" s="374">
        <f>'1. General information'!$E$11</f>
        <v>0</v>
      </c>
      <c r="E269" s="375" t="s">
        <v>7704</v>
      </c>
      <c r="F269" s="374" t="s">
        <v>7634</v>
      </c>
      <c r="G269" s="374" t="s">
        <v>7613</v>
      </c>
      <c r="H269" s="374" t="s">
        <v>33</v>
      </c>
      <c r="I269" s="374" t="s">
        <v>7636</v>
      </c>
      <c r="J269" s="374" t="s">
        <v>7677</v>
      </c>
      <c r="K269" s="492" t="str">
        <f>'0a. Country information'!$F$31</f>
        <v>Meningitis A</v>
      </c>
      <c r="L269" s="567" t="e" cm="1">
        <f t="array" ref="L269">SUMPRODUCT(--(During_staffFunding='0d. Support language'!$A$16),'B. Intermediate calculations'!$I$193:$I$272,'B. Intermediate calculations'!$V$193:$V$272)*MenA_share</f>
        <v>#DIV/0!</v>
      </c>
      <c r="M269" s="567" t="e">
        <f>L269/'0a. Country information'!$R$11</f>
        <v>#DIV/0!</v>
      </c>
      <c r="N269" s="475" t="str">
        <f>'0d. Support language'!$C$10</f>
        <v>MOH/Facility</v>
      </c>
      <c r="O269" s="377" t="s">
        <v>33</v>
      </c>
      <c r="P269" s="357"/>
    </row>
    <row r="270" spans="1:16">
      <c r="A270" s="374">
        <f>'1. General information'!$E$8</f>
        <v>0</v>
      </c>
      <c r="B270" s="374">
        <f>'1. General information'!$E$9</f>
        <v>0</v>
      </c>
      <c r="C270" s="374">
        <f>'1. General information'!$E$10</f>
        <v>0</v>
      </c>
      <c r="D270" s="374">
        <f>'1. General information'!$E$11</f>
        <v>0</v>
      </c>
      <c r="E270" s="375" t="s">
        <v>7704</v>
      </c>
      <c r="F270" s="374" t="s">
        <v>7634</v>
      </c>
      <c r="G270" s="374" t="s">
        <v>7613</v>
      </c>
      <c r="H270" s="374" t="s">
        <v>92</v>
      </c>
      <c r="I270" s="374" t="s">
        <v>7636</v>
      </c>
      <c r="J270" s="374" t="s">
        <v>7677</v>
      </c>
      <c r="K270" s="492" t="str">
        <f>'0a. Country information'!$F$30</f>
        <v>Yellow Fever</v>
      </c>
      <c r="L270" s="567" t="e" cm="1">
        <f t="array" ref="L270">SUMPRODUCT(--(During_staffFunding='0d. Support language'!$A$16),'B. Intermediate calculations'!$I$193:$I$272,'B. Intermediate calculations'!$W$193:$W$272)*YF_share</f>
        <v>#DIV/0!</v>
      </c>
      <c r="M270" s="567" t="e">
        <f>L270/'0a. Country information'!$R$11</f>
        <v>#DIV/0!</v>
      </c>
      <c r="N270" s="475" t="str">
        <f>'0d. Support language'!$C$10</f>
        <v>MOH/Facility</v>
      </c>
      <c r="O270" s="377" t="s">
        <v>92</v>
      </c>
      <c r="P270" s="357"/>
    </row>
    <row r="271" spans="1:16">
      <c r="A271" s="374">
        <f>'1. General information'!$E$8</f>
        <v>0</v>
      </c>
      <c r="B271" s="374">
        <f>'1. General information'!$E$9</f>
        <v>0</v>
      </c>
      <c r="C271" s="374">
        <f>'1. General information'!$E$10</f>
        <v>0</v>
      </c>
      <c r="D271" s="374">
        <f>'1. General information'!$E$11</f>
        <v>0</v>
      </c>
      <c r="E271" s="375" t="s">
        <v>7704</v>
      </c>
      <c r="F271" s="374" t="s">
        <v>7634</v>
      </c>
      <c r="G271" s="374" t="s">
        <v>7613</v>
      </c>
      <c r="H271" s="374" t="s">
        <v>92</v>
      </c>
      <c r="I271" s="374" t="s">
        <v>7636</v>
      </c>
      <c r="J271" s="374" t="s">
        <v>7677</v>
      </c>
      <c r="K271" s="492" t="str">
        <f>'0a. Country information'!$F$31</f>
        <v>Meningitis A</v>
      </c>
      <c r="L271" s="567" t="e" cm="1">
        <f t="array" ref="L271">SUMPRODUCT(--(During_staffFunding='0d. Support language'!$A$16),'B. Intermediate calculations'!$I$193:$I$272,'B. Intermediate calculations'!$W$193:$W$272)*MenA_share</f>
        <v>#DIV/0!</v>
      </c>
      <c r="M271" s="567" t="e">
        <f>L271/'0a. Country information'!$R$11</f>
        <v>#DIV/0!</v>
      </c>
      <c r="N271" s="475" t="str">
        <f>'0d. Support language'!$C$10</f>
        <v>MOH/Facility</v>
      </c>
      <c r="O271" s="377" t="s">
        <v>92</v>
      </c>
      <c r="P271" s="357"/>
    </row>
    <row r="272" spans="1:16">
      <c r="A272" s="374">
        <f>'1. General information'!$E$8</f>
        <v>0</v>
      </c>
      <c r="B272" s="374">
        <f>'1. General information'!$E$9</f>
        <v>0</v>
      </c>
      <c r="C272" s="374">
        <f>'1. General information'!$E$10</f>
        <v>0</v>
      </c>
      <c r="D272" s="374">
        <f>'1. General information'!$E$11</f>
        <v>0</v>
      </c>
      <c r="E272" s="375" t="s">
        <v>7704</v>
      </c>
      <c r="F272" s="374" t="s">
        <v>7634</v>
      </c>
      <c r="G272" s="374" t="s">
        <v>7613</v>
      </c>
      <c r="H272" s="374" t="s">
        <v>31</v>
      </c>
      <c r="I272" s="374" t="s">
        <v>7636</v>
      </c>
      <c r="J272" s="374" t="s">
        <v>7677</v>
      </c>
      <c r="K272" s="492" t="str">
        <f>'0a. Country information'!$F$30</f>
        <v>Yellow Fever</v>
      </c>
      <c r="L272" s="567" t="e" cm="1">
        <f t="array" ref="L272">SUMPRODUCT(--(During_staffFunding='0d. Support language'!$A$16),'B. Intermediate calculations'!$I$193:$I$272,'B. Intermediate calculations'!$X$193:$X$272)*YF_share</f>
        <v>#DIV/0!</v>
      </c>
      <c r="M272" s="567" t="e">
        <f>L272/'0a. Country information'!$R$11</f>
        <v>#DIV/0!</v>
      </c>
      <c r="N272" s="475" t="str">
        <f>'0d. Support language'!$C$10</f>
        <v>MOH/Facility</v>
      </c>
      <c r="O272" s="377" t="s">
        <v>31</v>
      </c>
      <c r="P272" s="357"/>
    </row>
    <row r="273" spans="1:16">
      <c r="A273" s="374">
        <f>'1. General information'!$E$8</f>
        <v>0</v>
      </c>
      <c r="B273" s="374">
        <f>'1. General information'!$E$9</f>
        <v>0</v>
      </c>
      <c r="C273" s="374">
        <f>'1. General information'!$E$10</f>
        <v>0</v>
      </c>
      <c r="D273" s="374">
        <f>'1. General information'!$E$11</f>
        <v>0</v>
      </c>
      <c r="E273" s="375" t="s">
        <v>7704</v>
      </c>
      <c r="F273" s="374" t="s">
        <v>7634</v>
      </c>
      <c r="G273" s="374" t="s">
        <v>7613</v>
      </c>
      <c r="H273" s="374" t="s">
        <v>31</v>
      </c>
      <c r="I273" s="374" t="s">
        <v>7636</v>
      </c>
      <c r="J273" s="374" t="s">
        <v>7677</v>
      </c>
      <c r="K273" s="492" t="str">
        <f>'0a. Country information'!$F$31</f>
        <v>Meningitis A</v>
      </c>
      <c r="L273" s="567" t="e" cm="1">
        <f t="array" ref="L273">SUMPRODUCT(--(During_staffFunding='0d. Support language'!$A$16),'B. Intermediate calculations'!$I$193:$I$272,'B. Intermediate calculations'!$X$193:$X$272)*MenA_share</f>
        <v>#DIV/0!</v>
      </c>
      <c r="M273" s="567" t="e">
        <f>L273/'0a. Country information'!$R$11</f>
        <v>#DIV/0!</v>
      </c>
      <c r="N273" s="475" t="str">
        <f>'0d. Support language'!$C$10</f>
        <v>MOH/Facility</v>
      </c>
      <c r="O273" s="377" t="s">
        <v>31</v>
      </c>
      <c r="P273" s="357"/>
    </row>
    <row r="274" spans="1:16">
      <c r="A274" s="374">
        <f>'1. General information'!$E$8</f>
        <v>0</v>
      </c>
      <c r="B274" s="374">
        <f>'1. General information'!$E$9</f>
        <v>0</v>
      </c>
      <c r="C274" s="374">
        <f>'1. General information'!$E$10</f>
        <v>0</v>
      </c>
      <c r="D274" s="374">
        <f>'1. General information'!$E$11</f>
        <v>0</v>
      </c>
      <c r="E274" s="375" t="s">
        <v>7704</v>
      </c>
      <c r="F274" s="374" t="s">
        <v>7634</v>
      </c>
      <c r="G274" s="374" t="s">
        <v>7613</v>
      </c>
      <c r="H274" s="374" t="s">
        <v>109</v>
      </c>
      <c r="I274" s="374" t="s">
        <v>7636</v>
      </c>
      <c r="J274" s="374" t="s">
        <v>7677</v>
      </c>
      <c r="K274" s="492" t="str">
        <f>'0a. Country information'!$F$30</f>
        <v>Yellow Fever</v>
      </c>
      <c r="L274" s="567" t="e" cm="1">
        <f t="array" ref="L274">SUMPRODUCT(--(During_staffFunding='0d. Support language'!$A$16),'B. Intermediate calculations'!$I$193:$I$272,'B. Intermediate calculations'!$Y$193:$Y$272)*YF_share</f>
        <v>#DIV/0!</v>
      </c>
      <c r="M274" s="567" t="e">
        <f>L274/'0a. Country information'!$R$11</f>
        <v>#DIV/0!</v>
      </c>
      <c r="N274" s="475" t="str">
        <f>'0d. Support language'!$C$10</f>
        <v>MOH/Facility</v>
      </c>
      <c r="O274" s="377" t="s">
        <v>109</v>
      </c>
      <c r="P274" s="357"/>
    </row>
    <row r="275" spans="1:16">
      <c r="A275" s="374">
        <f>'1. General information'!$E$8</f>
        <v>0</v>
      </c>
      <c r="B275" s="374">
        <f>'1. General information'!$E$9</f>
        <v>0</v>
      </c>
      <c r="C275" s="374">
        <f>'1. General information'!$E$10</f>
        <v>0</v>
      </c>
      <c r="D275" s="374">
        <f>'1. General information'!$E$11</f>
        <v>0</v>
      </c>
      <c r="E275" s="375" t="s">
        <v>7704</v>
      </c>
      <c r="F275" s="374" t="s">
        <v>7634</v>
      </c>
      <c r="G275" s="374" t="s">
        <v>7613</v>
      </c>
      <c r="H275" s="374" t="s">
        <v>109</v>
      </c>
      <c r="I275" s="374" t="s">
        <v>7636</v>
      </c>
      <c r="J275" s="374" t="s">
        <v>7677</v>
      </c>
      <c r="K275" s="492" t="str">
        <f>'0a. Country information'!$F$31</f>
        <v>Meningitis A</v>
      </c>
      <c r="L275" s="567" t="e" cm="1">
        <f t="array" ref="L275">SUMPRODUCT(--(During_staffFunding='0d. Support language'!$A$16),'B. Intermediate calculations'!$I$193:$I$272,'B. Intermediate calculations'!$Y$193:$Y$272)*MenA_share</f>
        <v>#DIV/0!</v>
      </c>
      <c r="M275" s="567" t="e">
        <f>L275/'0a. Country information'!$R$11</f>
        <v>#DIV/0!</v>
      </c>
      <c r="N275" s="475" t="str">
        <f>'0d. Support language'!$C$10</f>
        <v>MOH/Facility</v>
      </c>
      <c r="O275" s="377" t="s">
        <v>109</v>
      </c>
      <c r="P275" s="357"/>
    </row>
    <row r="276" spans="1:16">
      <c r="A276" s="374">
        <f>'1. General information'!$E$8</f>
        <v>0</v>
      </c>
      <c r="B276" s="374">
        <f>'1. General information'!$E$9</f>
        <v>0</v>
      </c>
      <c r="C276" s="374">
        <f>'1. General information'!$E$10</f>
        <v>0</v>
      </c>
      <c r="D276" s="374">
        <f>'1. General information'!$E$11</f>
        <v>0</v>
      </c>
      <c r="E276" s="382" t="s">
        <v>7711</v>
      </c>
      <c r="F276" s="374" t="s">
        <v>7634</v>
      </c>
      <c r="G276" s="374" t="s">
        <v>7635</v>
      </c>
      <c r="H276" s="374" t="s">
        <v>7640</v>
      </c>
      <c r="I276" s="374" t="s">
        <v>7636</v>
      </c>
      <c r="J276" s="374" t="s">
        <v>7662</v>
      </c>
      <c r="K276" s="492" t="str">
        <f>'0a. Country information'!$F$30</f>
        <v>Yellow Fever</v>
      </c>
      <c r="L276" s="567" t="e" cm="1">
        <f t="array" ref="L276">SUMPRODUCT(--(During_staffFunding='0d. Support language'!$A$13),--(RegularVsSpecific='0d. Support language'!$A$86),'B. Intermediate calculations'!$J$193:$J$272,'B. Intermediate calculations'!$Z$193:$Z$272)*YF_share*Service_delivery_facility_weight</f>
        <v>#DIV/0!</v>
      </c>
      <c r="M276" s="567" t="e">
        <f>L276/'0a. Country information'!$R$11</f>
        <v>#DIV/0!</v>
      </c>
      <c r="N276" s="475" t="str">
        <f>'0d. Support language'!$C$10</f>
        <v>MOH/Facility</v>
      </c>
      <c r="O276" s="376" t="s">
        <v>8394</v>
      </c>
      <c r="P276" s="357"/>
    </row>
    <row r="277" spans="1:16">
      <c r="A277" s="374">
        <f>'1. General information'!$E$8</f>
        <v>0</v>
      </c>
      <c r="B277" s="374">
        <f>'1. General information'!$E$9</f>
        <v>0</v>
      </c>
      <c r="C277" s="374">
        <f>'1. General information'!$E$10</f>
        <v>0</v>
      </c>
      <c r="D277" s="374">
        <f>'1. General information'!$E$11</f>
        <v>0</v>
      </c>
      <c r="E277" s="382" t="s">
        <v>7711</v>
      </c>
      <c r="F277" s="374" t="s">
        <v>7634</v>
      </c>
      <c r="G277" s="374" t="s">
        <v>7635</v>
      </c>
      <c r="H277" s="374" t="s">
        <v>7640</v>
      </c>
      <c r="I277" s="374" t="s">
        <v>7636</v>
      </c>
      <c r="J277" s="374" t="s">
        <v>7662</v>
      </c>
      <c r="K277" s="492" t="str">
        <f>'0a. Country information'!$F$31</f>
        <v>Meningitis A</v>
      </c>
      <c r="L277" s="567" t="e" cm="1">
        <f t="array" ref="L277">SUMPRODUCT(--(During_staffFunding='0d. Support language'!$A$13),--(RegularVsSpecific='0d. Support language'!$A$86),'B. Intermediate calculations'!$J$193:$J$272,'B. Intermediate calculations'!$Z$193:$Z$272)*MenA_share*Service_delivery_facility_weight</f>
        <v>#DIV/0!</v>
      </c>
      <c r="M277" s="567" t="e">
        <f>L277/'0a. Country information'!$R$11</f>
        <v>#DIV/0!</v>
      </c>
      <c r="N277" s="475" t="str">
        <f>'0d. Support language'!$C$10</f>
        <v>MOH/Facility</v>
      </c>
      <c r="O277" s="376" t="s">
        <v>8395</v>
      </c>
      <c r="P277" s="357"/>
    </row>
    <row r="278" spans="1:16">
      <c r="A278" s="374">
        <f>'1. General information'!$E$8</f>
        <v>0</v>
      </c>
      <c r="B278" s="374">
        <f>'1. General information'!$E$9</f>
        <v>0</v>
      </c>
      <c r="C278" s="374">
        <f>'1. General information'!$E$10</f>
        <v>0</v>
      </c>
      <c r="D278" s="374">
        <f>'1. General information'!$E$11</f>
        <v>0</v>
      </c>
      <c r="E278" s="382" t="s">
        <v>7711</v>
      </c>
      <c r="F278" s="374" t="s">
        <v>7634</v>
      </c>
      <c r="G278" s="374" t="s">
        <v>7635</v>
      </c>
      <c r="H278" s="374" t="s">
        <v>7643</v>
      </c>
      <c r="I278" s="374" t="s">
        <v>7636</v>
      </c>
      <c r="J278" s="374" t="s">
        <v>7662</v>
      </c>
      <c r="K278" s="492" t="str">
        <f>'0a. Country information'!$F$30</f>
        <v>Yellow Fever</v>
      </c>
      <c r="L278" s="567" t="e" cm="1">
        <f t="array" ref="L278">SUMPRODUCT(--(During_staffFunding='0d. Support language'!$A$13),--(RegularVsSpecific='0d. Support language'!$A$86),'B. Intermediate calculations'!$J$193:$J$272,'B. Intermediate calculations'!$Z$193:$Z$272)*YF_share*Service_delivery_temporary_weight</f>
        <v>#DIV/0!</v>
      </c>
      <c r="M278" s="567" t="e">
        <f>L278/'0a. Country information'!$R$11</f>
        <v>#DIV/0!</v>
      </c>
      <c r="N278" s="475" t="str">
        <f>'0d. Support language'!$C$10</f>
        <v>MOH/Facility</v>
      </c>
      <c r="O278" s="467" t="s">
        <v>8396</v>
      </c>
      <c r="P278" s="357"/>
    </row>
    <row r="279" spans="1:16">
      <c r="A279" s="374">
        <f>'1. General information'!$E$8</f>
        <v>0</v>
      </c>
      <c r="B279" s="374">
        <f>'1. General information'!$E$9</f>
        <v>0</v>
      </c>
      <c r="C279" s="374">
        <f>'1. General information'!$E$10</f>
        <v>0</v>
      </c>
      <c r="D279" s="374">
        <f>'1. General information'!$E$11</f>
        <v>0</v>
      </c>
      <c r="E279" s="382" t="s">
        <v>7711</v>
      </c>
      <c r="F279" s="374" t="s">
        <v>7634</v>
      </c>
      <c r="G279" s="374" t="s">
        <v>7635</v>
      </c>
      <c r="H279" s="374" t="s">
        <v>7643</v>
      </c>
      <c r="I279" s="374" t="s">
        <v>7636</v>
      </c>
      <c r="J279" s="374" t="s">
        <v>7662</v>
      </c>
      <c r="K279" s="492" t="str">
        <f>'0a. Country information'!$F$31</f>
        <v>Meningitis A</v>
      </c>
      <c r="L279" s="567" t="e" cm="1">
        <f t="array" ref="L279">SUMPRODUCT(--(During_staffFunding='0d. Support language'!$A$13),--(RegularVsSpecific='0d. Support language'!$A$86),'B. Intermediate calculations'!$J$193:$J$272,'B. Intermediate calculations'!$Z$193:$Z$272)*MenA_share*Service_delivery_temporary_weight</f>
        <v>#DIV/0!</v>
      </c>
      <c r="M279" s="567" t="e">
        <f>L279/'0a. Country information'!$R$11</f>
        <v>#DIV/0!</v>
      </c>
      <c r="N279" s="475" t="str">
        <f>'0d. Support language'!$C$10</f>
        <v>MOH/Facility</v>
      </c>
      <c r="O279" s="467" t="s">
        <v>8396</v>
      </c>
      <c r="P279" s="357"/>
    </row>
    <row r="280" spans="1:16">
      <c r="A280" s="374">
        <f>'1. General information'!$E$8</f>
        <v>0</v>
      </c>
      <c r="B280" s="374">
        <f>'1. General information'!$E$9</f>
        <v>0</v>
      </c>
      <c r="C280" s="374">
        <f>'1. General information'!$E$10</f>
        <v>0</v>
      </c>
      <c r="D280" s="374">
        <f>'1. General information'!$E$11</f>
        <v>0</v>
      </c>
      <c r="E280" s="382" t="s">
        <v>7711</v>
      </c>
      <c r="F280" s="374" t="s">
        <v>7634</v>
      </c>
      <c r="G280" s="374" t="s">
        <v>7635</v>
      </c>
      <c r="H280" s="374" t="s">
        <v>397</v>
      </c>
      <c r="I280" s="374" t="s">
        <v>7636</v>
      </c>
      <c r="J280" s="374" t="s">
        <v>7662</v>
      </c>
      <c r="K280" s="492" t="str">
        <f>'0a. Country information'!$F$30</f>
        <v>Yellow Fever</v>
      </c>
      <c r="L280" s="567" t="e" cm="1">
        <f t="array" ref="L280">SUMPRODUCT(--(During_staffFunding='0d. Support language'!$A$13),--(RegularVsSpecific='0d. Support language'!$A$86),'B. Intermediate calculations'!$J$193:$J$272,'B. Intermediate calculations'!$AA$193:$AA$272)*YF_share</f>
        <v>#DIV/0!</v>
      </c>
      <c r="M280" s="567" t="e">
        <f>L280/'0a. Country information'!$R$11</f>
        <v>#DIV/0!</v>
      </c>
      <c r="N280" s="475" t="str">
        <f>'0d. Support language'!$C$10</f>
        <v>MOH/Facility</v>
      </c>
      <c r="O280" s="377" t="s">
        <v>397</v>
      </c>
      <c r="P280" s="357"/>
    </row>
    <row r="281" spans="1:16">
      <c r="A281" s="374">
        <f>'1. General information'!$E$8</f>
        <v>0</v>
      </c>
      <c r="B281" s="374">
        <f>'1. General information'!$E$9</f>
        <v>0</v>
      </c>
      <c r="C281" s="374">
        <f>'1. General information'!$E$10</f>
        <v>0</v>
      </c>
      <c r="D281" s="374">
        <f>'1. General information'!$E$11</f>
        <v>0</v>
      </c>
      <c r="E281" s="382" t="s">
        <v>7711</v>
      </c>
      <c r="F281" s="374" t="s">
        <v>7634</v>
      </c>
      <c r="G281" s="374" t="s">
        <v>7635</v>
      </c>
      <c r="H281" s="374" t="s">
        <v>397</v>
      </c>
      <c r="I281" s="374" t="s">
        <v>7636</v>
      </c>
      <c r="J281" s="374" t="s">
        <v>7662</v>
      </c>
      <c r="K281" s="492" t="str">
        <f>'0a. Country information'!$F$31</f>
        <v>Meningitis A</v>
      </c>
      <c r="L281" s="567" t="e" cm="1">
        <f t="array" ref="L281">SUMPRODUCT(--(During_staffFunding='0d. Support language'!$A$13),--(RegularVsSpecific='0d. Support language'!$A$86),'B. Intermediate calculations'!$J$193:$J$272,'B. Intermediate calculations'!$AA$193:$AA$272)*MenA_share</f>
        <v>#DIV/0!</v>
      </c>
      <c r="M281" s="567" t="e">
        <f>L281/'0a. Country information'!$R$11</f>
        <v>#DIV/0!</v>
      </c>
      <c r="N281" s="475" t="str">
        <f>'0d. Support language'!$C$10</f>
        <v>MOH/Facility</v>
      </c>
      <c r="O281" s="377" t="s">
        <v>397</v>
      </c>
      <c r="P281" s="357"/>
    </row>
    <row r="282" spans="1:16">
      <c r="A282" s="374">
        <f>'1. General information'!$E$8</f>
        <v>0</v>
      </c>
      <c r="B282" s="374">
        <f>'1. General information'!$E$9</f>
        <v>0</v>
      </c>
      <c r="C282" s="374">
        <f>'1. General information'!$E$10</f>
        <v>0</v>
      </c>
      <c r="D282" s="374">
        <f>'1. General information'!$E$11</f>
        <v>0</v>
      </c>
      <c r="E282" s="382" t="s">
        <v>7711</v>
      </c>
      <c r="F282" s="374" t="s">
        <v>7634</v>
      </c>
      <c r="G282" s="374" t="s">
        <v>7635</v>
      </c>
      <c r="H282" s="374" t="s">
        <v>32</v>
      </c>
      <c r="I282" s="374" t="s">
        <v>7636</v>
      </c>
      <c r="J282" s="374" t="s">
        <v>7662</v>
      </c>
      <c r="K282" s="492" t="str">
        <f>'0a. Country information'!$F$30</f>
        <v>Yellow Fever</v>
      </c>
      <c r="L282" s="567" t="e" cm="1">
        <f t="array" ref="L282">SUMPRODUCT(--(During_staffFunding='0d. Support language'!$A$13),--(RegularVsSpecific='0d. Support language'!$A$86),'B. Intermediate calculations'!$J$193:$J$272,'B. Intermediate calculations'!$AB$193:$AB$272)*YF_share</f>
        <v>#DIV/0!</v>
      </c>
      <c r="M282" s="567" t="e">
        <f>L282/'0a. Country information'!$R$11</f>
        <v>#DIV/0!</v>
      </c>
      <c r="N282" s="475" t="str">
        <f>'0d. Support language'!$C$10</f>
        <v>MOH/Facility</v>
      </c>
      <c r="O282" s="377" t="s">
        <v>32</v>
      </c>
      <c r="P282" s="357"/>
    </row>
    <row r="283" spans="1:16">
      <c r="A283" s="374">
        <f>'1. General information'!$E$8</f>
        <v>0</v>
      </c>
      <c r="B283" s="374">
        <f>'1. General information'!$E$9</f>
        <v>0</v>
      </c>
      <c r="C283" s="374">
        <f>'1. General information'!$E$10</f>
        <v>0</v>
      </c>
      <c r="D283" s="374">
        <f>'1. General information'!$E$11</f>
        <v>0</v>
      </c>
      <c r="E283" s="382" t="s">
        <v>7711</v>
      </c>
      <c r="F283" s="374" t="s">
        <v>7634</v>
      </c>
      <c r="G283" s="374" t="s">
        <v>7635</v>
      </c>
      <c r="H283" s="374" t="s">
        <v>32</v>
      </c>
      <c r="I283" s="374" t="s">
        <v>7636</v>
      </c>
      <c r="J283" s="374" t="s">
        <v>7662</v>
      </c>
      <c r="K283" s="492" t="str">
        <f>'0a. Country information'!$F$31</f>
        <v>Meningitis A</v>
      </c>
      <c r="L283" s="567" t="e" cm="1">
        <f t="array" ref="L283">SUMPRODUCT(--(During_staffFunding='0d. Support language'!$A$13),--(RegularVsSpecific='0d. Support language'!$A$86),'B. Intermediate calculations'!$J$193:$J$272,'B. Intermediate calculations'!$AB$193:$AB$272)*MenA_share</f>
        <v>#DIV/0!</v>
      </c>
      <c r="M283" s="567" t="e">
        <f>L283/'0a. Country information'!$R$11</f>
        <v>#DIV/0!</v>
      </c>
      <c r="N283" s="475" t="str">
        <f>'0d. Support language'!$C$10</f>
        <v>MOH/Facility</v>
      </c>
      <c r="O283" s="377" t="s">
        <v>32</v>
      </c>
      <c r="P283" s="357"/>
    </row>
    <row r="284" spans="1:16">
      <c r="A284" s="374">
        <f>'1. General information'!$E$8</f>
        <v>0</v>
      </c>
      <c r="B284" s="374">
        <f>'1. General information'!$E$9</f>
        <v>0</v>
      </c>
      <c r="C284" s="374">
        <f>'1. General information'!$E$10</f>
        <v>0</v>
      </c>
      <c r="D284" s="374">
        <f>'1. General information'!$E$11</f>
        <v>0</v>
      </c>
      <c r="E284" s="382" t="s">
        <v>7711</v>
      </c>
      <c r="F284" s="374" t="s">
        <v>7634</v>
      </c>
      <c r="G284" s="374" t="s">
        <v>7635</v>
      </c>
      <c r="H284" s="374" t="s">
        <v>91</v>
      </c>
      <c r="I284" s="374" t="s">
        <v>7636</v>
      </c>
      <c r="J284" s="374" t="s">
        <v>7662</v>
      </c>
      <c r="K284" s="492" t="str">
        <f>'0a. Country information'!$F$30</f>
        <v>Yellow Fever</v>
      </c>
      <c r="L284" s="567" t="e" cm="1">
        <f t="array" ref="L284">SUMPRODUCT(--(During_staffFunding='0d. Support language'!$A$13),--(RegularVsSpecific='0d. Support language'!$A$86),'B. Intermediate calculations'!$J$193:$J$272,'B. Intermediate calculations'!$AC$193:$AC$272)*YF_share</f>
        <v>#DIV/0!</v>
      </c>
      <c r="M284" s="567" t="e">
        <f>L284/'0a. Country information'!$R$11</f>
        <v>#DIV/0!</v>
      </c>
      <c r="N284" s="475" t="str">
        <f>'0d. Support language'!$C$10</f>
        <v>MOH/Facility</v>
      </c>
      <c r="O284" s="377" t="s">
        <v>91</v>
      </c>
      <c r="P284" s="357"/>
    </row>
    <row r="285" spans="1:16">
      <c r="A285" s="374">
        <f>'1. General information'!$E$8</f>
        <v>0</v>
      </c>
      <c r="B285" s="374">
        <f>'1. General information'!$E$9</f>
        <v>0</v>
      </c>
      <c r="C285" s="374">
        <f>'1. General information'!$E$10</f>
        <v>0</v>
      </c>
      <c r="D285" s="374">
        <f>'1. General information'!$E$11</f>
        <v>0</v>
      </c>
      <c r="E285" s="382" t="s">
        <v>7711</v>
      </c>
      <c r="F285" s="374" t="s">
        <v>7634</v>
      </c>
      <c r="G285" s="374" t="s">
        <v>7635</v>
      </c>
      <c r="H285" s="374" t="s">
        <v>91</v>
      </c>
      <c r="I285" s="374" t="s">
        <v>7636</v>
      </c>
      <c r="J285" s="374" t="s">
        <v>7662</v>
      </c>
      <c r="K285" s="492" t="str">
        <f>'0a. Country information'!$F$31</f>
        <v>Meningitis A</v>
      </c>
      <c r="L285" s="567" t="e" cm="1">
        <f t="array" ref="L285">SUMPRODUCT(--(During_staffFunding='0d. Support language'!$A$13),--(RegularVsSpecific='0d. Support language'!$A$86),'B. Intermediate calculations'!$J$193:$J$272,'B. Intermediate calculations'!$AC$193:$AC$272)*MenA_share</f>
        <v>#DIV/0!</v>
      </c>
      <c r="M285" s="567" t="e">
        <f>L285/'0a. Country information'!$R$11</f>
        <v>#DIV/0!</v>
      </c>
      <c r="N285" s="475" t="str">
        <f>'0d. Support language'!$C$10</f>
        <v>MOH/Facility</v>
      </c>
      <c r="O285" s="377" t="s">
        <v>91</v>
      </c>
      <c r="P285" s="357"/>
    </row>
    <row r="286" spans="1:16">
      <c r="A286" s="374">
        <f>'1. General information'!$E$8</f>
        <v>0</v>
      </c>
      <c r="B286" s="374">
        <f>'1. General information'!$E$9</f>
        <v>0</v>
      </c>
      <c r="C286" s="374">
        <f>'1. General information'!$E$10</f>
        <v>0</v>
      </c>
      <c r="D286" s="374">
        <f>'1. General information'!$E$11</f>
        <v>0</v>
      </c>
      <c r="E286" s="382" t="s">
        <v>7711</v>
      </c>
      <c r="F286" s="374" t="s">
        <v>7634</v>
      </c>
      <c r="G286" s="374" t="s">
        <v>7635</v>
      </c>
      <c r="H286" s="374" t="s">
        <v>7</v>
      </c>
      <c r="I286" s="374" t="s">
        <v>7636</v>
      </c>
      <c r="J286" s="374" t="s">
        <v>7662</v>
      </c>
      <c r="K286" s="492" t="str">
        <f>'0a. Country information'!$F$30</f>
        <v>Yellow Fever</v>
      </c>
      <c r="L286" s="567" t="e" cm="1">
        <f t="array" ref="L286">SUMPRODUCT(--(During_staffFunding='0d. Support language'!$A$13),--(RegularVsSpecific='0d. Support language'!$A$86),'B. Intermediate calculations'!$J$193:$J$272,'B. Intermediate calculations'!$AD$193:$AD$272)*YF_share</f>
        <v>#DIV/0!</v>
      </c>
      <c r="M286" s="567" t="e">
        <f>L286/'0a. Country information'!$R$11</f>
        <v>#DIV/0!</v>
      </c>
      <c r="N286" s="475" t="str">
        <f>'0d. Support language'!$C$10</f>
        <v>MOH/Facility</v>
      </c>
      <c r="O286" s="377" t="s">
        <v>7</v>
      </c>
      <c r="P286" s="357"/>
    </row>
    <row r="287" spans="1:16">
      <c r="A287" s="374">
        <f>'1. General information'!$E$8</f>
        <v>0</v>
      </c>
      <c r="B287" s="374">
        <f>'1. General information'!$E$9</f>
        <v>0</v>
      </c>
      <c r="C287" s="374">
        <f>'1. General information'!$E$10</f>
        <v>0</v>
      </c>
      <c r="D287" s="374">
        <f>'1. General information'!$E$11</f>
        <v>0</v>
      </c>
      <c r="E287" s="382" t="s">
        <v>7711</v>
      </c>
      <c r="F287" s="374" t="s">
        <v>7634</v>
      </c>
      <c r="G287" s="374" t="s">
        <v>7635</v>
      </c>
      <c r="H287" s="374" t="s">
        <v>7</v>
      </c>
      <c r="I287" s="374" t="s">
        <v>7636</v>
      </c>
      <c r="J287" s="374" t="s">
        <v>7662</v>
      </c>
      <c r="K287" s="492" t="str">
        <f>'0a. Country information'!$F$31</f>
        <v>Meningitis A</v>
      </c>
      <c r="L287" s="567" t="e" cm="1">
        <f t="array" ref="L287">SUMPRODUCT(--(During_staffFunding='0d. Support language'!$A$13),--(RegularVsSpecific='0d. Support language'!$A$86),'B. Intermediate calculations'!$J$193:$J$272,'B. Intermediate calculations'!$AD$193:$AD$272)*MenA_share</f>
        <v>#DIV/0!</v>
      </c>
      <c r="M287" s="567" t="e">
        <f>L287/'0a. Country information'!$R$11</f>
        <v>#DIV/0!</v>
      </c>
      <c r="N287" s="475" t="str">
        <f>'0d. Support language'!$C$10</f>
        <v>MOH/Facility</v>
      </c>
      <c r="O287" s="377" t="s">
        <v>7</v>
      </c>
      <c r="P287" s="357"/>
    </row>
    <row r="288" spans="1:16">
      <c r="A288" s="374">
        <f>'1. General information'!$E$8</f>
        <v>0</v>
      </c>
      <c r="B288" s="374">
        <f>'1. General information'!$E$9</f>
        <v>0</v>
      </c>
      <c r="C288" s="374">
        <f>'1. General information'!$E$10</f>
        <v>0</v>
      </c>
      <c r="D288" s="374">
        <f>'1. General information'!$E$11</f>
        <v>0</v>
      </c>
      <c r="E288" s="382" t="s">
        <v>7711</v>
      </c>
      <c r="F288" s="374" t="s">
        <v>7634</v>
      </c>
      <c r="G288" s="374" t="s">
        <v>7635</v>
      </c>
      <c r="H288" s="374" t="s">
        <v>25</v>
      </c>
      <c r="I288" s="374" t="s">
        <v>7636</v>
      </c>
      <c r="J288" s="374" t="s">
        <v>7662</v>
      </c>
      <c r="K288" s="492" t="str">
        <f>'0a. Country information'!$F$30</f>
        <v>Yellow Fever</v>
      </c>
      <c r="L288" s="567" t="e" cm="1">
        <f t="array" ref="L288">SUMPRODUCT(--(During_staffFunding='0d. Support language'!$A$13),--(RegularVsSpecific='0d. Support language'!$A$86),'B. Intermediate calculations'!$J$193:$J$272,'B. Intermediate calculations'!$AE$193:$AE$272)*YF_share</f>
        <v>#DIV/0!</v>
      </c>
      <c r="M288" s="567" t="e">
        <f>L288/'0a. Country information'!$R$11</f>
        <v>#DIV/0!</v>
      </c>
      <c r="N288" s="475" t="str">
        <f>'0d. Support language'!$C$10</f>
        <v>MOH/Facility</v>
      </c>
      <c r="O288" s="377" t="s">
        <v>25</v>
      </c>
      <c r="P288" s="357"/>
    </row>
    <row r="289" spans="1:16">
      <c r="A289" s="374">
        <f>'1. General information'!$E$8</f>
        <v>0</v>
      </c>
      <c r="B289" s="374">
        <f>'1. General information'!$E$9</f>
        <v>0</v>
      </c>
      <c r="C289" s="374">
        <f>'1. General information'!$E$10</f>
        <v>0</v>
      </c>
      <c r="D289" s="374">
        <f>'1. General information'!$E$11</f>
        <v>0</v>
      </c>
      <c r="E289" s="382" t="s">
        <v>7711</v>
      </c>
      <c r="F289" s="374" t="s">
        <v>7634</v>
      </c>
      <c r="G289" s="374" t="s">
        <v>7635</v>
      </c>
      <c r="H289" s="374" t="s">
        <v>25</v>
      </c>
      <c r="I289" s="374" t="s">
        <v>7636</v>
      </c>
      <c r="J289" s="374" t="s">
        <v>7662</v>
      </c>
      <c r="K289" s="492" t="str">
        <f>'0a. Country information'!$F$31</f>
        <v>Meningitis A</v>
      </c>
      <c r="L289" s="567" t="e" cm="1">
        <f t="array" ref="L289">SUMPRODUCT(--(During_staffFunding='0d. Support language'!$A$13),--(RegularVsSpecific='0d. Support language'!$A$86),'B. Intermediate calculations'!$J$193:$J$272,'B. Intermediate calculations'!$AE$193:$AE$272)*MenA_share</f>
        <v>#DIV/0!</v>
      </c>
      <c r="M289" s="567" t="e">
        <f>L289/'0a. Country information'!$R$11</f>
        <v>#DIV/0!</v>
      </c>
      <c r="N289" s="475" t="str">
        <f>'0d. Support language'!$C$10</f>
        <v>MOH/Facility</v>
      </c>
      <c r="O289" s="377" t="s">
        <v>25</v>
      </c>
      <c r="P289" s="357"/>
    </row>
    <row r="290" spans="1:16">
      <c r="A290" s="374">
        <f>'1. General information'!$E$8</f>
        <v>0</v>
      </c>
      <c r="B290" s="374">
        <f>'1. General information'!$E$9</f>
        <v>0</v>
      </c>
      <c r="C290" s="374">
        <f>'1. General information'!$E$10</f>
        <v>0</v>
      </c>
      <c r="D290" s="374">
        <f>'1. General information'!$E$11</f>
        <v>0</v>
      </c>
      <c r="E290" s="382" t="s">
        <v>7711</v>
      </c>
      <c r="F290" s="374" t="s">
        <v>7634</v>
      </c>
      <c r="G290" s="374" t="s">
        <v>7635</v>
      </c>
      <c r="H290" s="374" t="s">
        <v>33</v>
      </c>
      <c r="I290" s="374" t="s">
        <v>7636</v>
      </c>
      <c r="J290" s="374" t="s">
        <v>7662</v>
      </c>
      <c r="K290" s="492" t="str">
        <f>'0a. Country information'!$F$30</f>
        <v>Yellow Fever</v>
      </c>
      <c r="L290" s="567" t="e" cm="1">
        <f t="array" ref="L290">SUMPRODUCT(--(During_staffFunding='0d. Support language'!$A$13),--(RegularVsSpecific='0d. Support language'!$A$86),'B. Intermediate calculations'!$J$193:$J$272,'B. Intermediate calculations'!$AF$193:$AF$272)*YF_share</f>
        <v>#DIV/0!</v>
      </c>
      <c r="M290" s="567" t="e">
        <f>L290/'0a. Country information'!$R$11</f>
        <v>#DIV/0!</v>
      </c>
      <c r="N290" s="475" t="str">
        <f>'0d. Support language'!$C$10</f>
        <v>MOH/Facility</v>
      </c>
      <c r="O290" s="377" t="s">
        <v>33</v>
      </c>
      <c r="P290" s="357"/>
    </row>
    <row r="291" spans="1:16">
      <c r="A291" s="374">
        <f>'1. General information'!$E$8</f>
        <v>0</v>
      </c>
      <c r="B291" s="374">
        <f>'1. General information'!$E$9</f>
        <v>0</v>
      </c>
      <c r="C291" s="374">
        <f>'1. General information'!$E$10</f>
        <v>0</v>
      </c>
      <c r="D291" s="374">
        <f>'1. General information'!$E$11</f>
        <v>0</v>
      </c>
      <c r="E291" s="382" t="s">
        <v>7711</v>
      </c>
      <c r="F291" s="374" t="s">
        <v>7634</v>
      </c>
      <c r="G291" s="374" t="s">
        <v>7635</v>
      </c>
      <c r="H291" s="374" t="s">
        <v>33</v>
      </c>
      <c r="I291" s="374" t="s">
        <v>7636</v>
      </c>
      <c r="J291" s="374" t="s">
        <v>7662</v>
      </c>
      <c r="K291" s="492" t="str">
        <f>'0a. Country information'!$F$31</f>
        <v>Meningitis A</v>
      </c>
      <c r="L291" s="567" t="e" cm="1">
        <f t="array" ref="L291">SUMPRODUCT(--(During_staffFunding='0d. Support language'!$A$13),--(RegularVsSpecific='0d. Support language'!$A$86),'B. Intermediate calculations'!$J$193:$J$272,'B. Intermediate calculations'!$AF$193:$AF$272)*MenA_share</f>
        <v>#DIV/0!</v>
      </c>
      <c r="M291" s="567" t="e">
        <f>L291/'0a. Country information'!$R$11</f>
        <v>#DIV/0!</v>
      </c>
      <c r="N291" s="475" t="str">
        <f>'0d. Support language'!$C$10</f>
        <v>MOH/Facility</v>
      </c>
      <c r="O291" s="377" t="s">
        <v>33</v>
      </c>
      <c r="P291" s="357"/>
    </row>
    <row r="292" spans="1:16">
      <c r="A292" s="374">
        <f>'1. General information'!$E$8</f>
        <v>0</v>
      </c>
      <c r="B292" s="374">
        <f>'1. General information'!$E$9</f>
        <v>0</v>
      </c>
      <c r="C292" s="374">
        <f>'1. General information'!$E$10</f>
        <v>0</v>
      </c>
      <c r="D292" s="374">
        <f>'1. General information'!$E$11</f>
        <v>0</v>
      </c>
      <c r="E292" s="382" t="s">
        <v>7711</v>
      </c>
      <c r="F292" s="374" t="s">
        <v>7634</v>
      </c>
      <c r="G292" s="374" t="s">
        <v>7635</v>
      </c>
      <c r="H292" s="374" t="s">
        <v>92</v>
      </c>
      <c r="I292" s="374" t="s">
        <v>7636</v>
      </c>
      <c r="J292" s="374" t="s">
        <v>7662</v>
      </c>
      <c r="K292" s="492" t="str">
        <f>'0a. Country information'!$F$30</f>
        <v>Yellow Fever</v>
      </c>
      <c r="L292" s="567" t="e" cm="1">
        <f t="array" ref="L292">SUMPRODUCT(--(During_staffFunding='0d. Support language'!$A$13),--(RegularVsSpecific='0d. Support language'!$A$86),'B. Intermediate calculations'!$J$193:$J$272,'B. Intermediate calculations'!$AG$193:$AG$272)*YF_share</f>
        <v>#DIV/0!</v>
      </c>
      <c r="M292" s="567" t="e">
        <f>L292/'0a. Country information'!$R$11</f>
        <v>#DIV/0!</v>
      </c>
      <c r="N292" s="475" t="str">
        <f>'0d. Support language'!$C$10</f>
        <v>MOH/Facility</v>
      </c>
      <c r="O292" s="377" t="s">
        <v>92</v>
      </c>
      <c r="P292" s="357"/>
    </row>
    <row r="293" spans="1:16">
      <c r="A293" s="374">
        <f>'1. General information'!$E$8</f>
        <v>0</v>
      </c>
      <c r="B293" s="374">
        <f>'1. General information'!$E$9</f>
        <v>0</v>
      </c>
      <c r="C293" s="374">
        <f>'1. General information'!$E$10</f>
        <v>0</v>
      </c>
      <c r="D293" s="374">
        <f>'1. General information'!$E$11</f>
        <v>0</v>
      </c>
      <c r="E293" s="382" t="s">
        <v>7711</v>
      </c>
      <c r="F293" s="374" t="s">
        <v>7634</v>
      </c>
      <c r="G293" s="374" t="s">
        <v>7635</v>
      </c>
      <c r="H293" s="374" t="s">
        <v>92</v>
      </c>
      <c r="I293" s="374" t="s">
        <v>7636</v>
      </c>
      <c r="J293" s="374" t="s">
        <v>7662</v>
      </c>
      <c r="K293" s="492" t="str">
        <f>'0a. Country information'!$F$31</f>
        <v>Meningitis A</v>
      </c>
      <c r="L293" s="567" t="e" cm="1">
        <f t="array" ref="L293">SUMPRODUCT(--(During_staffFunding='0d. Support language'!$A$13),--(RegularVsSpecific='0d. Support language'!$A$86),'B. Intermediate calculations'!$J$193:$J$272,'B. Intermediate calculations'!$AG$193:$AG$272)*MenA_share</f>
        <v>#DIV/0!</v>
      </c>
      <c r="M293" s="567" t="e">
        <f>L293/'0a. Country information'!$R$11</f>
        <v>#DIV/0!</v>
      </c>
      <c r="N293" s="475" t="str">
        <f>'0d. Support language'!$C$10</f>
        <v>MOH/Facility</v>
      </c>
      <c r="O293" s="377" t="s">
        <v>92</v>
      </c>
      <c r="P293" s="357"/>
    </row>
    <row r="294" spans="1:16">
      <c r="A294" s="374">
        <f>'1. General information'!$E$8</f>
        <v>0</v>
      </c>
      <c r="B294" s="374">
        <f>'1. General information'!$E$9</f>
        <v>0</v>
      </c>
      <c r="C294" s="374">
        <f>'1. General information'!$E$10</f>
        <v>0</v>
      </c>
      <c r="D294" s="374">
        <f>'1. General information'!$E$11</f>
        <v>0</v>
      </c>
      <c r="E294" s="382" t="s">
        <v>7711</v>
      </c>
      <c r="F294" s="374" t="s">
        <v>7634</v>
      </c>
      <c r="G294" s="374" t="s">
        <v>7635</v>
      </c>
      <c r="H294" s="374" t="s">
        <v>31</v>
      </c>
      <c r="I294" s="374" t="s">
        <v>7636</v>
      </c>
      <c r="J294" s="374" t="s">
        <v>7662</v>
      </c>
      <c r="K294" s="492" t="str">
        <f>'0a. Country information'!$F$30</f>
        <v>Yellow Fever</v>
      </c>
      <c r="L294" s="567" t="e" cm="1">
        <f t="array" ref="L294">SUMPRODUCT(--(During_staffFunding='0d. Support language'!$A$13),--(RegularVsSpecific='0d. Support language'!$A$86),'B. Intermediate calculations'!$J$193:$J$272,'B. Intermediate calculations'!$AH$193:$AH$272)*YF_share</f>
        <v>#DIV/0!</v>
      </c>
      <c r="M294" s="567" t="e">
        <f>L294/'0a. Country information'!$R$11</f>
        <v>#DIV/0!</v>
      </c>
      <c r="N294" s="475" t="str">
        <f>'0d. Support language'!$C$10</f>
        <v>MOH/Facility</v>
      </c>
      <c r="O294" s="377" t="s">
        <v>31</v>
      </c>
      <c r="P294" s="357"/>
    </row>
    <row r="295" spans="1:16">
      <c r="A295" s="374">
        <f>'1. General information'!$E$8</f>
        <v>0</v>
      </c>
      <c r="B295" s="374">
        <f>'1. General information'!$E$9</f>
        <v>0</v>
      </c>
      <c r="C295" s="374">
        <f>'1. General information'!$E$10</f>
        <v>0</v>
      </c>
      <c r="D295" s="374">
        <f>'1. General information'!$E$11</f>
        <v>0</v>
      </c>
      <c r="E295" s="382" t="s">
        <v>7711</v>
      </c>
      <c r="F295" s="374" t="s">
        <v>7634</v>
      </c>
      <c r="G295" s="374" t="s">
        <v>7635</v>
      </c>
      <c r="H295" s="374" t="s">
        <v>31</v>
      </c>
      <c r="I295" s="374" t="s">
        <v>7636</v>
      </c>
      <c r="J295" s="374" t="s">
        <v>7662</v>
      </c>
      <c r="K295" s="492" t="str">
        <f>'0a. Country information'!$F$31</f>
        <v>Meningitis A</v>
      </c>
      <c r="L295" s="567" t="e" cm="1">
        <f t="array" ref="L295">SUMPRODUCT(--(During_staffFunding='0d. Support language'!$A$13),--(RegularVsSpecific='0d. Support language'!$A$86),'B. Intermediate calculations'!$J$193:$J$272,'B. Intermediate calculations'!$AH$193:$AH$272)*MenA_share</f>
        <v>#DIV/0!</v>
      </c>
      <c r="M295" s="567" t="e">
        <f>L295/'0a. Country information'!$R$11</f>
        <v>#DIV/0!</v>
      </c>
      <c r="N295" s="475" t="str">
        <f>'0d. Support language'!$C$10</f>
        <v>MOH/Facility</v>
      </c>
      <c r="O295" s="377" t="s">
        <v>31</v>
      </c>
      <c r="P295" s="357"/>
    </row>
    <row r="296" spans="1:16">
      <c r="A296" s="374">
        <f>'1. General information'!$E$8</f>
        <v>0</v>
      </c>
      <c r="B296" s="374">
        <f>'1. General information'!$E$9</f>
        <v>0</v>
      </c>
      <c r="C296" s="374">
        <f>'1. General information'!$E$10</f>
        <v>0</v>
      </c>
      <c r="D296" s="374">
        <f>'1. General information'!$E$11</f>
        <v>0</v>
      </c>
      <c r="E296" s="382" t="s">
        <v>7711</v>
      </c>
      <c r="F296" s="374" t="s">
        <v>7634</v>
      </c>
      <c r="G296" s="374" t="s">
        <v>7635</v>
      </c>
      <c r="H296" s="374" t="s">
        <v>109</v>
      </c>
      <c r="I296" s="374" t="s">
        <v>7636</v>
      </c>
      <c r="J296" s="374" t="s">
        <v>7662</v>
      </c>
      <c r="K296" s="492" t="str">
        <f>'0a. Country information'!$F$30</f>
        <v>Yellow Fever</v>
      </c>
      <c r="L296" s="567" t="e" cm="1">
        <f t="array" ref="L296">SUMPRODUCT(--(During_staffFunding='0d. Support language'!$A$13),--(RegularVsSpecific='0d. Support language'!$A$86),'B. Intermediate calculations'!$J$193:$J$272,'B. Intermediate calculations'!$AI$193:$AI$272)*YF_share</f>
        <v>#DIV/0!</v>
      </c>
      <c r="M296" s="567" t="e">
        <f>L296/'0a. Country information'!$R$11</f>
        <v>#DIV/0!</v>
      </c>
      <c r="N296" s="475" t="str">
        <f>'0d. Support language'!$C$10</f>
        <v>MOH/Facility</v>
      </c>
      <c r="O296" s="377" t="s">
        <v>109</v>
      </c>
      <c r="P296" s="357"/>
    </row>
    <row r="297" spans="1:16">
      <c r="A297" s="374">
        <f>'1. General information'!$E$8</f>
        <v>0</v>
      </c>
      <c r="B297" s="374">
        <f>'1. General information'!$E$9</f>
        <v>0</v>
      </c>
      <c r="C297" s="374">
        <f>'1. General information'!$E$10</f>
        <v>0</v>
      </c>
      <c r="D297" s="374">
        <f>'1. General information'!$E$11</f>
        <v>0</v>
      </c>
      <c r="E297" s="382" t="s">
        <v>7711</v>
      </c>
      <c r="F297" s="374" t="s">
        <v>7634</v>
      </c>
      <c r="G297" s="374" t="s">
        <v>7635</v>
      </c>
      <c r="H297" s="374" t="s">
        <v>109</v>
      </c>
      <c r="I297" s="374" t="s">
        <v>7636</v>
      </c>
      <c r="J297" s="374" t="s">
        <v>7662</v>
      </c>
      <c r="K297" s="492" t="str">
        <f>'0a. Country information'!$F$31</f>
        <v>Meningitis A</v>
      </c>
      <c r="L297" s="567" t="e" cm="1">
        <f t="array" ref="L297">SUMPRODUCT(--(During_staffFunding='0d. Support language'!$A$13),--(RegularVsSpecific='0d. Support language'!$A$86),'B. Intermediate calculations'!$J$193:$J$272,'B. Intermediate calculations'!$AI$193:$AI$272)*MenA_share</f>
        <v>#DIV/0!</v>
      </c>
      <c r="M297" s="567" t="e">
        <f>L297/'0a. Country information'!$R$11</f>
        <v>#DIV/0!</v>
      </c>
      <c r="N297" s="475" t="str">
        <f>'0d. Support language'!$C$10</f>
        <v>MOH/Facility</v>
      </c>
      <c r="O297" s="377" t="s">
        <v>109</v>
      </c>
      <c r="P297" s="357"/>
    </row>
    <row r="298" spans="1:16">
      <c r="A298" s="378">
        <f>'1. General information'!$E$8</f>
        <v>0</v>
      </c>
      <c r="B298" s="378">
        <f>'1. General information'!$E$9</f>
        <v>0</v>
      </c>
      <c r="C298" s="378">
        <f>'1. General information'!$E$10</f>
        <v>0</v>
      </c>
      <c r="D298" s="378">
        <f>'1. General information'!$E$11</f>
        <v>0</v>
      </c>
      <c r="E298" s="383" t="s">
        <v>7712</v>
      </c>
      <c r="F298" s="378" t="s">
        <v>7634</v>
      </c>
      <c r="G298" s="378" t="s">
        <v>7635</v>
      </c>
      <c r="H298" s="378" t="s">
        <v>7640</v>
      </c>
      <c r="I298" s="378" t="s">
        <v>7636</v>
      </c>
      <c r="J298" s="378" t="s">
        <v>7662</v>
      </c>
      <c r="K298" s="493" t="str">
        <f>'0a. Country information'!$F$30</f>
        <v>Yellow Fever</v>
      </c>
      <c r="L298" s="568" t="e" cm="1">
        <f t="array" ref="L298">SUMPRODUCT(--(During_staffFunding='0d. Support language'!$A$14),--(RegularVsSpecific='0d. Support language'!$A$86),'B. Intermediate calculations'!$K$193:$K$272,'B. Intermediate calculations'!$Z$193:$Z$272)*YF_share*Service_delivery_facility_weight</f>
        <v>#DIV/0!</v>
      </c>
      <c r="M298" s="568" t="e">
        <f>L298/'0a. Country information'!$R$11</f>
        <v>#DIV/0!</v>
      </c>
      <c r="N298" s="476" t="str">
        <f>'0d. Support language'!$C$9</f>
        <v>Donor/Partner</v>
      </c>
      <c r="O298" s="380" t="s">
        <v>8397</v>
      </c>
      <c r="P298" s="357"/>
    </row>
    <row r="299" spans="1:16">
      <c r="A299" s="378">
        <f>'1. General information'!$E$8</f>
        <v>0</v>
      </c>
      <c r="B299" s="378">
        <f>'1. General information'!$E$9</f>
        <v>0</v>
      </c>
      <c r="C299" s="378">
        <f>'1. General information'!$E$10</f>
        <v>0</v>
      </c>
      <c r="D299" s="378">
        <f>'1. General information'!$E$11</f>
        <v>0</v>
      </c>
      <c r="E299" s="383" t="s">
        <v>7712</v>
      </c>
      <c r="F299" s="378" t="s">
        <v>7634</v>
      </c>
      <c r="G299" s="378" t="s">
        <v>7635</v>
      </c>
      <c r="H299" s="378" t="s">
        <v>7640</v>
      </c>
      <c r="I299" s="378" t="s">
        <v>7636</v>
      </c>
      <c r="J299" s="378" t="s">
        <v>7662</v>
      </c>
      <c r="K299" s="493" t="str">
        <f>'0a. Country information'!$F$31</f>
        <v>Meningitis A</v>
      </c>
      <c r="L299" s="568" t="e" cm="1">
        <f t="array" ref="L299">SUMPRODUCT(--(During_staffFunding='0d. Support language'!$A$14),--(RegularVsSpecific='0d. Support language'!$A$86),'B. Intermediate calculations'!$K$193:$K$272,'B. Intermediate calculations'!$Z$193:$Z$272)*MenA_share*Service_delivery_facility_weight</f>
        <v>#DIV/0!</v>
      </c>
      <c r="M299" s="568" t="e">
        <f>L299/'0a. Country information'!$R$11</f>
        <v>#DIV/0!</v>
      </c>
      <c r="N299" s="476" t="str">
        <f>'0d. Support language'!$C$9</f>
        <v>Donor/Partner</v>
      </c>
      <c r="O299" s="380" t="s">
        <v>8398</v>
      </c>
      <c r="P299" s="357"/>
    </row>
    <row r="300" spans="1:16">
      <c r="A300" s="378">
        <f>'1. General information'!$E$8</f>
        <v>0</v>
      </c>
      <c r="B300" s="378">
        <f>'1. General information'!$E$9</f>
        <v>0</v>
      </c>
      <c r="C300" s="378">
        <f>'1. General information'!$E$10</f>
        <v>0</v>
      </c>
      <c r="D300" s="378">
        <f>'1. General information'!$E$11</f>
        <v>0</v>
      </c>
      <c r="E300" s="383" t="s">
        <v>7712</v>
      </c>
      <c r="F300" s="378" t="s">
        <v>7634</v>
      </c>
      <c r="G300" s="378" t="s">
        <v>7635</v>
      </c>
      <c r="H300" s="378" t="s">
        <v>7643</v>
      </c>
      <c r="I300" s="378" t="s">
        <v>7636</v>
      </c>
      <c r="J300" s="378" t="s">
        <v>7662</v>
      </c>
      <c r="K300" s="493" t="str">
        <f>'0a. Country information'!$F$30</f>
        <v>Yellow Fever</v>
      </c>
      <c r="L300" s="568" t="e" cm="1">
        <f t="array" ref="L300">SUMPRODUCT(--(During_staffFunding='0d. Support language'!$A$14),--(RegularVsSpecific='0d. Support language'!$A$86),'B. Intermediate calculations'!$K$193:$K$272,'B. Intermediate calculations'!$Z$193:$Z$272)*YF_share*Service_delivery_temporary_weight</f>
        <v>#DIV/0!</v>
      </c>
      <c r="M300" s="568" t="e">
        <f>L300/'0a. Country information'!$R$11</f>
        <v>#DIV/0!</v>
      </c>
      <c r="N300" s="476" t="str">
        <f>'0d. Support language'!$C$9</f>
        <v>Donor/Partner</v>
      </c>
      <c r="O300" s="468" t="s">
        <v>8396</v>
      </c>
      <c r="P300" s="357"/>
    </row>
    <row r="301" spans="1:16">
      <c r="A301" s="378">
        <f>'1. General information'!$E$8</f>
        <v>0</v>
      </c>
      <c r="B301" s="378">
        <f>'1. General information'!$E$9</f>
        <v>0</v>
      </c>
      <c r="C301" s="378">
        <f>'1. General information'!$E$10</f>
        <v>0</v>
      </c>
      <c r="D301" s="378">
        <f>'1. General information'!$E$11</f>
        <v>0</v>
      </c>
      <c r="E301" s="383" t="s">
        <v>7712</v>
      </c>
      <c r="F301" s="378" t="s">
        <v>7634</v>
      </c>
      <c r="G301" s="378" t="s">
        <v>7635</v>
      </c>
      <c r="H301" s="378" t="s">
        <v>7643</v>
      </c>
      <c r="I301" s="378" t="s">
        <v>7636</v>
      </c>
      <c r="J301" s="378" t="s">
        <v>7662</v>
      </c>
      <c r="K301" s="493" t="str">
        <f>'0a. Country information'!$F$31</f>
        <v>Meningitis A</v>
      </c>
      <c r="L301" s="568" t="e" cm="1">
        <f t="array" ref="L301">SUMPRODUCT(--(During_staffFunding='0d. Support language'!$A$14),--(RegularVsSpecific='0d. Support language'!$A$86),'B. Intermediate calculations'!$K$193:$K$272,'B. Intermediate calculations'!$Z$193:$Z$272)*MenA_share*Service_delivery_temporary_weight</f>
        <v>#DIV/0!</v>
      </c>
      <c r="M301" s="568" t="e">
        <f>L301/'0a. Country information'!$R$11</f>
        <v>#DIV/0!</v>
      </c>
      <c r="N301" s="476" t="str">
        <f>'0d. Support language'!$C$9</f>
        <v>Donor/Partner</v>
      </c>
      <c r="O301" s="468" t="s">
        <v>8396</v>
      </c>
      <c r="P301" s="357"/>
    </row>
    <row r="302" spans="1:16">
      <c r="A302" s="378">
        <f>'1. General information'!$E$8</f>
        <v>0</v>
      </c>
      <c r="B302" s="378">
        <f>'1. General information'!$E$9</f>
        <v>0</v>
      </c>
      <c r="C302" s="378">
        <f>'1. General information'!$E$10</f>
        <v>0</v>
      </c>
      <c r="D302" s="378">
        <f>'1. General information'!$E$11</f>
        <v>0</v>
      </c>
      <c r="E302" s="383" t="s">
        <v>7712</v>
      </c>
      <c r="F302" s="378" t="s">
        <v>7634</v>
      </c>
      <c r="G302" s="378" t="s">
        <v>7635</v>
      </c>
      <c r="H302" s="378" t="s">
        <v>397</v>
      </c>
      <c r="I302" s="378" t="s">
        <v>7636</v>
      </c>
      <c r="J302" s="378" t="s">
        <v>7662</v>
      </c>
      <c r="K302" s="493" t="str">
        <f>'0a. Country information'!$F$30</f>
        <v>Yellow Fever</v>
      </c>
      <c r="L302" s="568" t="e" cm="1">
        <f t="array" ref="L302">SUMPRODUCT(--(During_staffFunding='0d. Support language'!$A$14),--(RegularVsSpecific='0d. Support language'!$A$86),'B. Intermediate calculations'!$K$193:$K$272,'B. Intermediate calculations'!$AA$193:$AA$272)*YF_share</f>
        <v>#DIV/0!</v>
      </c>
      <c r="M302" s="568" t="e">
        <f>L302/'0a. Country information'!$R$11</f>
        <v>#DIV/0!</v>
      </c>
      <c r="N302" s="476" t="str">
        <f>'0d. Support language'!$C$9</f>
        <v>Donor/Partner</v>
      </c>
      <c r="O302" s="381" t="s">
        <v>397</v>
      </c>
      <c r="P302" s="357"/>
    </row>
    <row r="303" spans="1:16">
      <c r="A303" s="378">
        <f>'1. General information'!$E$8</f>
        <v>0</v>
      </c>
      <c r="B303" s="378">
        <f>'1. General information'!$E$9</f>
        <v>0</v>
      </c>
      <c r="C303" s="378">
        <f>'1. General information'!$E$10</f>
        <v>0</v>
      </c>
      <c r="D303" s="378">
        <f>'1. General information'!$E$11</f>
        <v>0</v>
      </c>
      <c r="E303" s="383" t="s">
        <v>7712</v>
      </c>
      <c r="F303" s="378" t="s">
        <v>7634</v>
      </c>
      <c r="G303" s="378" t="s">
        <v>7635</v>
      </c>
      <c r="H303" s="378" t="s">
        <v>397</v>
      </c>
      <c r="I303" s="378" t="s">
        <v>7636</v>
      </c>
      <c r="J303" s="378" t="s">
        <v>7662</v>
      </c>
      <c r="K303" s="493" t="str">
        <f>'0a. Country information'!$F$31</f>
        <v>Meningitis A</v>
      </c>
      <c r="L303" s="568" t="e" cm="1">
        <f t="array" ref="L303">SUMPRODUCT(--(During_staffFunding='0d. Support language'!$A$14),--(RegularVsSpecific='0d. Support language'!$A$86),'B. Intermediate calculations'!$K$193:$K$272,'B. Intermediate calculations'!$AA$193:$AA$272)*MenA_share</f>
        <v>#DIV/0!</v>
      </c>
      <c r="M303" s="568" t="e">
        <f>L303/'0a. Country information'!$R$11</f>
        <v>#DIV/0!</v>
      </c>
      <c r="N303" s="476" t="str">
        <f>'0d. Support language'!$C$9</f>
        <v>Donor/Partner</v>
      </c>
      <c r="O303" s="381" t="s">
        <v>397</v>
      </c>
      <c r="P303" s="357"/>
    </row>
    <row r="304" spans="1:16">
      <c r="A304" s="378">
        <f>'1. General information'!$E$8</f>
        <v>0</v>
      </c>
      <c r="B304" s="378">
        <f>'1. General information'!$E$9</f>
        <v>0</v>
      </c>
      <c r="C304" s="378">
        <f>'1. General information'!$E$10</f>
        <v>0</v>
      </c>
      <c r="D304" s="378">
        <f>'1. General information'!$E$11</f>
        <v>0</v>
      </c>
      <c r="E304" s="383" t="s">
        <v>7712</v>
      </c>
      <c r="F304" s="378" t="s">
        <v>7634</v>
      </c>
      <c r="G304" s="378" t="s">
        <v>7635</v>
      </c>
      <c r="H304" s="378" t="s">
        <v>32</v>
      </c>
      <c r="I304" s="378" t="s">
        <v>7636</v>
      </c>
      <c r="J304" s="378" t="s">
        <v>7662</v>
      </c>
      <c r="K304" s="493" t="str">
        <f>'0a. Country information'!$F$30</f>
        <v>Yellow Fever</v>
      </c>
      <c r="L304" s="568" t="e" cm="1">
        <f t="array" ref="L304">SUMPRODUCT(--(During_staffFunding='0d. Support language'!$A$14),--(RegularVsSpecific='0d. Support language'!$A$86),'B. Intermediate calculations'!$K$193:$K$272,'B. Intermediate calculations'!$AB$193:$AB$272)*YF_share</f>
        <v>#DIV/0!</v>
      </c>
      <c r="M304" s="568" t="e">
        <f>L304/'0a. Country information'!$R$11</f>
        <v>#DIV/0!</v>
      </c>
      <c r="N304" s="476" t="str">
        <f>'0d. Support language'!$C$9</f>
        <v>Donor/Partner</v>
      </c>
      <c r="O304" s="381" t="s">
        <v>32</v>
      </c>
      <c r="P304" s="357"/>
    </row>
    <row r="305" spans="1:16">
      <c r="A305" s="378">
        <f>'1. General information'!$E$8</f>
        <v>0</v>
      </c>
      <c r="B305" s="378">
        <f>'1. General information'!$E$9</f>
        <v>0</v>
      </c>
      <c r="C305" s="378">
        <f>'1. General information'!$E$10</f>
        <v>0</v>
      </c>
      <c r="D305" s="378">
        <f>'1. General information'!$E$11</f>
        <v>0</v>
      </c>
      <c r="E305" s="383" t="s">
        <v>7712</v>
      </c>
      <c r="F305" s="378" t="s">
        <v>7634</v>
      </c>
      <c r="G305" s="378" t="s">
        <v>7635</v>
      </c>
      <c r="H305" s="378" t="s">
        <v>32</v>
      </c>
      <c r="I305" s="378" t="s">
        <v>7636</v>
      </c>
      <c r="J305" s="378" t="s">
        <v>7662</v>
      </c>
      <c r="K305" s="493" t="str">
        <f>'0a. Country information'!$F$31</f>
        <v>Meningitis A</v>
      </c>
      <c r="L305" s="568" t="e" cm="1">
        <f t="array" ref="L305">SUMPRODUCT(--(During_staffFunding='0d. Support language'!$A$14),--(RegularVsSpecific='0d. Support language'!$A$86),'B. Intermediate calculations'!$K$193:$K$272,'B. Intermediate calculations'!$AB$193:$AB$272)*MenA_share</f>
        <v>#DIV/0!</v>
      </c>
      <c r="M305" s="568" t="e">
        <f>L305/'0a. Country information'!$R$11</f>
        <v>#DIV/0!</v>
      </c>
      <c r="N305" s="476" t="str">
        <f>'0d. Support language'!$C$9</f>
        <v>Donor/Partner</v>
      </c>
      <c r="O305" s="381" t="s">
        <v>32</v>
      </c>
      <c r="P305" s="357"/>
    </row>
    <row r="306" spans="1:16">
      <c r="A306" s="378">
        <f>'1. General information'!$E$8</f>
        <v>0</v>
      </c>
      <c r="B306" s="378">
        <f>'1. General information'!$E$9</f>
        <v>0</v>
      </c>
      <c r="C306" s="378">
        <f>'1. General information'!$E$10</f>
        <v>0</v>
      </c>
      <c r="D306" s="378">
        <f>'1. General information'!$E$11</f>
        <v>0</v>
      </c>
      <c r="E306" s="383" t="s">
        <v>7712</v>
      </c>
      <c r="F306" s="378" t="s">
        <v>7634</v>
      </c>
      <c r="G306" s="378" t="s">
        <v>7635</v>
      </c>
      <c r="H306" s="378" t="s">
        <v>91</v>
      </c>
      <c r="I306" s="378" t="s">
        <v>7636</v>
      </c>
      <c r="J306" s="378" t="s">
        <v>7662</v>
      </c>
      <c r="K306" s="493" t="str">
        <f>'0a. Country information'!$F$30</f>
        <v>Yellow Fever</v>
      </c>
      <c r="L306" s="568" t="e" cm="1">
        <f t="array" ref="L306">SUMPRODUCT(--(During_staffFunding='0d. Support language'!$A$14),--(RegularVsSpecific='0d. Support language'!$A$86),'B. Intermediate calculations'!$K$193:$K$272,'B. Intermediate calculations'!$AC$193:$AC$272)*YF_share</f>
        <v>#DIV/0!</v>
      </c>
      <c r="M306" s="568" t="e">
        <f>L306/'0a. Country information'!$R$11</f>
        <v>#DIV/0!</v>
      </c>
      <c r="N306" s="476" t="str">
        <f>'0d. Support language'!$C$9</f>
        <v>Donor/Partner</v>
      </c>
      <c r="O306" s="381" t="s">
        <v>91</v>
      </c>
      <c r="P306" s="357"/>
    </row>
    <row r="307" spans="1:16">
      <c r="A307" s="378">
        <f>'1. General information'!$E$8</f>
        <v>0</v>
      </c>
      <c r="B307" s="378">
        <f>'1. General information'!$E$9</f>
        <v>0</v>
      </c>
      <c r="C307" s="378">
        <f>'1. General information'!$E$10</f>
        <v>0</v>
      </c>
      <c r="D307" s="378">
        <f>'1. General information'!$E$11</f>
        <v>0</v>
      </c>
      <c r="E307" s="383" t="s">
        <v>7712</v>
      </c>
      <c r="F307" s="378" t="s">
        <v>7634</v>
      </c>
      <c r="G307" s="378" t="s">
        <v>7635</v>
      </c>
      <c r="H307" s="378" t="s">
        <v>91</v>
      </c>
      <c r="I307" s="378" t="s">
        <v>7636</v>
      </c>
      <c r="J307" s="378" t="s">
        <v>7662</v>
      </c>
      <c r="K307" s="493" t="str">
        <f>'0a. Country information'!$F$31</f>
        <v>Meningitis A</v>
      </c>
      <c r="L307" s="568" t="e" cm="1">
        <f t="array" ref="L307">SUMPRODUCT(--(During_staffFunding='0d. Support language'!$A$14),--(RegularVsSpecific='0d. Support language'!$A$86),'B. Intermediate calculations'!$K$193:$K$272,'B. Intermediate calculations'!$AC$193:$AC$272)*MenA_share</f>
        <v>#DIV/0!</v>
      </c>
      <c r="M307" s="568" t="e">
        <f>L307/'0a. Country information'!$R$11</f>
        <v>#DIV/0!</v>
      </c>
      <c r="N307" s="476" t="str">
        <f>'0d. Support language'!$C$9</f>
        <v>Donor/Partner</v>
      </c>
      <c r="O307" s="381" t="s">
        <v>91</v>
      </c>
      <c r="P307" s="357"/>
    </row>
    <row r="308" spans="1:16">
      <c r="A308" s="378">
        <f>'1. General information'!$E$8</f>
        <v>0</v>
      </c>
      <c r="B308" s="378">
        <f>'1. General information'!$E$9</f>
        <v>0</v>
      </c>
      <c r="C308" s="378">
        <f>'1. General information'!$E$10</f>
        <v>0</v>
      </c>
      <c r="D308" s="378">
        <f>'1. General information'!$E$11</f>
        <v>0</v>
      </c>
      <c r="E308" s="383" t="s">
        <v>7712</v>
      </c>
      <c r="F308" s="378" t="s">
        <v>7634</v>
      </c>
      <c r="G308" s="378" t="s">
        <v>7635</v>
      </c>
      <c r="H308" s="378" t="s">
        <v>7</v>
      </c>
      <c r="I308" s="378" t="s">
        <v>7636</v>
      </c>
      <c r="J308" s="378" t="s">
        <v>7662</v>
      </c>
      <c r="K308" s="493" t="str">
        <f>'0a. Country information'!$F$30</f>
        <v>Yellow Fever</v>
      </c>
      <c r="L308" s="568" t="e" cm="1">
        <f t="array" ref="L308">SUMPRODUCT(--(During_staffFunding='0d. Support language'!$A$14),--(RegularVsSpecific='0d. Support language'!$A$86),'B. Intermediate calculations'!$K$193:$K$272,'B. Intermediate calculations'!$AD$193:$AD$272)*YF_share</f>
        <v>#DIV/0!</v>
      </c>
      <c r="M308" s="568" t="e">
        <f>L308/'0a. Country information'!$R$11</f>
        <v>#DIV/0!</v>
      </c>
      <c r="N308" s="476" t="str">
        <f>'0d. Support language'!$C$9</f>
        <v>Donor/Partner</v>
      </c>
      <c r="O308" s="381" t="s">
        <v>7</v>
      </c>
      <c r="P308" s="357"/>
    </row>
    <row r="309" spans="1:16">
      <c r="A309" s="378">
        <f>'1. General information'!$E$8</f>
        <v>0</v>
      </c>
      <c r="B309" s="378">
        <f>'1. General information'!$E$9</f>
        <v>0</v>
      </c>
      <c r="C309" s="378">
        <f>'1. General information'!$E$10</f>
        <v>0</v>
      </c>
      <c r="D309" s="378">
        <f>'1. General information'!$E$11</f>
        <v>0</v>
      </c>
      <c r="E309" s="383" t="s">
        <v>7712</v>
      </c>
      <c r="F309" s="378" t="s">
        <v>7634</v>
      </c>
      <c r="G309" s="378" t="s">
        <v>7635</v>
      </c>
      <c r="H309" s="378" t="s">
        <v>7</v>
      </c>
      <c r="I309" s="378" t="s">
        <v>7636</v>
      </c>
      <c r="J309" s="378" t="s">
        <v>7662</v>
      </c>
      <c r="K309" s="493" t="str">
        <f>'0a. Country information'!$F$31</f>
        <v>Meningitis A</v>
      </c>
      <c r="L309" s="568" t="e" cm="1">
        <f t="array" ref="L309">SUMPRODUCT(--(During_staffFunding='0d. Support language'!$A$14),--(RegularVsSpecific='0d. Support language'!$A$86),'B. Intermediate calculations'!$K$193:$K$272,'B. Intermediate calculations'!$AD$193:$AD$272)*MenA_share</f>
        <v>#DIV/0!</v>
      </c>
      <c r="M309" s="568" t="e">
        <f>L309/'0a. Country information'!$R$11</f>
        <v>#DIV/0!</v>
      </c>
      <c r="N309" s="476" t="str">
        <f>'0d. Support language'!$C$9</f>
        <v>Donor/Partner</v>
      </c>
      <c r="O309" s="381" t="s">
        <v>7</v>
      </c>
      <c r="P309" s="357"/>
    </row>
    <row r="310" spans="1:16">
      <c r="A310" s="378">
        <f>'1. General information'!$E$8</f>
        <v>0</v>
      </c>
      <c r="B310" s="378">
        <f>'1. General information'!$E$9</f>
        <v>0</v>
      </c>
      <c r="C310" s="378">
        <f>'1. General information'!$E$10</f>
        <v>0</v>
      </c>
      <c r="D310" s="378">
        <f>'1. General information'!$E$11</f>
        <v>0</v>
      </c>
      <c r="E310" s="383" t="s">
        <v>7712</v>
      </c>
      <c r="F310" s="378" t="s">
        <v>7634</v>
      </c>
      <c r="G310" s="378" t="s">
        <v>7635</v>
      </c>
      <c r="H310" s="378" t="s">
        <v>25</v>
      </c>
      <c r="I310" s="378" t="s">
        <v>7636</v>
      </c>
      <c r="J310" s="378" t="s">
        <v>7662</v>
      </c>
      <c r="K310" s="493" t="str">
        <f>'0a. Country information'!$F$30</f>
        <v>Yellow Fever</v>
      </c>
      <c r="L310" s="568" t="e" cm="1">
        <f t="array" ref="L310">SUMPRODUCT(--(During_staffFunding='0d. Support language'!$A$14),--(RegularVsSpecific='0d. Support language'!$A$86),'B. Intermediate calculations'!$K$193:$K$272,'B. Intermediate calculations'!$AE$193:$AE$272)*YF_share</f>
        <v>#DIV/0!</v>
      </c>
      <c r="M310" s="568" t="e">
        <f>L310/'0a. Country information'!$R$11</f>
        <v>#DIV/0!</v>
      </c>
      <c r="N310" s="476" t="str">
        <f>'0d. Support language'!$C$9</f>
        <v>Donor/Partner</v>
      </c>
      <c r="O310" s="381" t="s">
        <v>25</v>
      </c>
      <c r="P310" s="357"/>
    </row>
    <row r="311" spans="1:16">
      <c r="A311" s="378">
        <f>'1. General information'!$E$8</f>
        <v>0</v>
      </c>
      <c r="B311" s="378">
        <f>'1. General information'!$E$9</f>
        <v>0</v>
      </c>
      <c r="C311" s="378">
        <f>'1. General information'!$E$10</f>
        <v>0</v>
      </c>
      <c r="D311" s="378">
        <f>'1. General information'!$E$11</f>
        <v>0</v>
      </c>
      <c r="E311" s="383" t="s">
        <v>7712</v>
      </c>
      <c r="F311" s="378" t="s">
        <v>7634</v>
      </c>
      <c r="G311" s="378" t="s">
        <v>7635</v>
      </c>
      <c r="H311" s="378" t="s">
        <v>25</v>
      </c>
      <c r="I311" s="378" t="s">
        <v>7636</v>
      </c>
      <c r="J311" s="378" t="s">
        <v>7662</v>
      </c>
      <c r="K311" s="493" t="str">
        <f>'0a. Country information'!$F$31</f>
        <v>Meningitis A</v>
      </c>
      <c r="L311" s="568" t="e" cm="1">
        <f t="array" ref="L311">SUMPRODUCT(--(During_staffFunding='0d. Support language'!$A$14),--(RegularVsSpecific='0d. Support language'!$A$86),'B. Intermediate calculations'!$K$193:$K$272,'B. Intermediate calculations'!$AE$193:$AE$272)*MenA_share</f>
        <v>#DIV/0!</v>
      </c>
      <c r="M311" s="568" t="e">
        <f>L311/'0a. Country information'!$R$11</f>
        <v>#DIV/0!</v>
      </c>
      <c r="N311" s="476" t="str">
        <f>'0d. Support language'!$C$9</f>
        <v>Donor/Partner</v>
      </c>
      <c r="O311" s="381" t="s">
        <v>25</v>
      </c>
      <c r="P311" s="357"/>
    </row>
    <row r="312" spans="1:16">
      <c r="A312" s="378">
        <f>'1. General information'!$E$8</f>
        <v>0</v>
      </c>
      <c r="B312" s="378">
        <f>'1. General information'!$E$9</f>
        <v>0</v>
      </c>
      <c r="C312" s="378">
        <f>'1. General information'!$E$10</f>
        <v>0</v>
      </c>
      <c r="D312" s="378">
        <f>'1. General information'!$E$11</f>
        <v>0</v>
      </c>
      <c r="E312" s="383" t="s">
        <v>7712</v>
      </c>
      <c r="F312" s="378" t="s">
        <v>7634</v>
      </c>
      <c r="G312" s="378" t="s">
        <v>7635</v>
      </c>
      <c r="H312" s="378" t="s">
        <v>33</v>
      </c>
      <c r="I312" s="378" t="s">
        <v>7636</v>
      </c>
      <c r="J312" s="378" t="s">
        <v>7662</v>
      </c>
      <c r="K312" s="493" t="str">
        <f>'0a. Country information'!$F$30</f>
        <v>Yellow Fever</v>
      </c>
      <c r="L312" s="568" t="e" cm="1">
        <f t="array" ref="L312">SUMPRODUCT(--(During_staffFunding='0d. Support language'!$A$14),--(RegularVsSpecific='0d. Support language'!$A$86),'B. Intermediate calculations'!$K$193:$K$272,'B. Intermediate calculations'!$AF$193:$AF$272)*YF_share</f>
        <v>#DIV/0!</v>
      </c>
      <c r="M312" s="568" t="e">
        <f>L312/'0a. Country information'!$R$11</f>
        <v>#DIV/0!</v>
      </c>
      <c r="N312" s="476" t="str">
        <f>'0d. Support language'!$C$9</f>
        <v>Donor/Partner</v>
      </c>
      <c r="O312" s="381" t="s">
        <v>33</v>
      </c>
      <c r="P312" s="357"/>
    </row>
    <row r="313" spans="1:16">
      <c r="A313" s="378">
        <f>'1. General information'!$E$8</f>
        <v>0</v>
      </c>
      <c r="B313" s="378">
        <f>'1. General information'!$E$9</f>
        <v>0</v>
      </c>
      <c r="C313" s="378">
        <f>'1. General information'!$E$10</f>
        <v>0</v>
      </c>
      <c r="D313" s="378">
        <f>'1. General information'!$E$11</f>
        <v>0</v>
      </c>
      <c r="E313" s="383" t="s">
        <v>7712</v>
      </c>
      <c r="F313" s="378" t="s">
        <v>7634</v>
      </c>
      <c r="G313" s="378" t="s">
        <v>7635</v>
      </c>
      <c r="H313" s="378" t="s">
        <v>33</v>
      </c>
      <c r="I313" s="378" t="s">
        <v>7636</v>
      </c>
      <c r="J313" s="378" t="s">
        <v>7662</v>
      </c>
      <c r="K313" s="493" t="str">
        <f>'0a. Country information'!$F$31</f>
        <v>Meningitis A</v>
      </c>
      <c r="L313" s="568" t="e" cm="1">
        <f t="array" ref="L313">SUMPRODUCT(--(During_staffFunding='0d. Support language'!$A$14),--(RegularVsSpecific='0d. Support language'!$A$86),'B. Intermediate calculations'!$K$193:$K$272,'B. Intermediate calculations'!$AF$193:$AF$272)*MenA_share</f>
        <v>#DIV/0!</v>
      </c>
      <c r="M313" s="568" t="e">
        <f>L313/'0a. Country information'!$R$11</f>
        <v>#DIV/0!</v>
      </c>
      <c r="N313" s="476" t="str">
        <f>'0d. Support language'!$C$9</f>
        <v>Donor/Partner</v>
      </c>
      <c r="O313" s="381" t="s">
        <v>33</v>
      </c>
      <c r="P313" s="357"/>
    </row>
    <row r="314" spans="1:16">
      <c r="A314" s="378">
        <f>'1. General information'!$E$8</f>
        <v>0</v>
      </c>
      <c r="B314" s="378">
        <f>'1. General information'!$E$9</f>
        <v>0</v>
      </c>
      <c r="C314" s="378">
        <f>'1. General information'!$E$10</f>
        <v>0</v>
      </c>
      <c r="D314" s="378">
        <f>'1. General information'!$E$11</f>
        <v>0</v>
      </c>
      <c r="E314" s="383" t="s">
        <v>7712</v>
      </c>
      <c r="F314" s="378" t="s">
        <v>7634</v>
      </c>
      <c r="G314" s="378" t="s">
        <v>7635</v>
      </c>
      <c r="H314" s="378" t="s">
        <v>92</v>
      </c>
      <c r="I314" s="378" t="s">
        <v>7636</v>
      </c>
      <c r="J314" s="378" t="s">
        <v>7662</v>
      </c>
      <c r="K314" s="493" t="str">
        <f>'0a. Country information'!$F$30</f>
        <v>Yellow Fever</v>
      </c>
      <c r="L314" s="568" t="e" cm="1">
        <f t="array" ref="L314">SUMPRODUCT(--(During_staffFunding='0d. Support language'!$A$14),--(RegularVsSpecific='0d. Support language'!$A$86),'B. Intermediate calculations'!$K$193:$K$272,'B. Intermediate calculations'!$AG$193:$AG$272)*YF_share</f>
        <v>#DIV/0!</v>
      </c>
      <c r="M314" s="568" t="e">
        <f>L314/'0a. Country information'!$R$11</f>
        <v>#DIV/0!</v>
      </c>
      <c r="N314" s="476" t="str">
        <f>'0d. Support language'!$C$9</f>
        <v>Donor/Partner</v>
      </c>
      <c r="O314" s="381" t="s">
        <v>92</v>
      </c>
      <c r="P314" s="357"/>
    </row>
    <row r="315" spans="1:16">
      <c r="A315" s="378">
        <f>'1. General information'!$E$8</f>
        <v>0</v>
      </c>
      <c r="B315" s="378">
        <f>'1. General information'!$E$9</f>
        <v>0</v>
      </c>
      <c r="C315" s="378">
        <f>'1. General information'!$E$10</f>
        <v>0</v>
      </c>
      <c r="D315" s="378">
        <f>'1. General information'!$E$11</f>
        <v>0</v>
      </c>
      <c r="E315" s="383" t="s">
        <v>7712</v>
      </c>
      <c r="F315" s="378" t="s">
        <v>7634</v>
      </c>
      <c r="G315" s="378" t="s">
        <v>7635</v>
      </c>
      <c r="H315" s="378" t="s">
        <v>92</v>
      </c>
      <c r="I315" s="378" t="s">
        <v>7636</v>
      </c>
      <c r="J315" s="378" t="s">
        <v>7662</v>
      </c>
      <c r="K315" s="493" t="str">
        <f>'0a. Country information'!$F$31</f>
        <v>Meningitis A</v>
      </c>
      <c r="L315" s="568" t="e" cm="1">
        <f t="array" ref="L315">SUMPRODUCT(--(During_staffFunding='0d. Support language'!$A$14),--(RegularVsSpecific='0d. Support language'!$A$86),'B. Intermediate calculations'!$K$193:$K$272,'B. Intermediate calculations'!$AG$193:$AG$272)*MenA_share</f>
        <v>#DIV/0!</v>
      </c>
      <c r="M315" s="568" t="e">
        <f>L315/'0a. Country information'!$R$11</f>
        <v>#DIV/0!</v>
      </c>
      <c r="N315" s="476" t="str">
        <f>'0d. Support language'!$C$9</f>
        <v>Donor/Partner</v>
      </c>
      <c r="O315" s="381" t="s">
        <v>92</v>
      </c>
      <c r="P315" s="357"/>
    </row>
    <row r="316" spans="1:16">
      <c r="A316" s="378">
        <f>'1. General information'!$E$8</f>
        <v>0</v>
      </c>
      <c r="B316" s="378">
        <f>'1. General information'!$E$9</f>
        <v>0</v>
      </c>
      <c r="C316" s="378">
        <f>'1. General information'!$E$10</f>
        <v>0</v>
      </c>
      <c r="D316" s="378">
        <f>'1. General information'!$E$11</f>
        <v>0</v>
      </c>
      <c r="E316" s="383" t="s">
        <v>7712</v>
      </c>
      <c r="F316" s="378" t="s">
        <v>7634</v>
      </c>
      <c r="G316" s="378" t="s">
        <v>7635</v>
      </c>
      <c r="H316" s="378" t="s">
        <v>31</v>
      </c>
      <c r="I316" s="378" t="s">
        <v>7636</v>
      </c>
      <c r="J316" s="378" t="s">
        <v>7662</v>
      </c>
      <c r="K316" s="493" t="str">
        <f>'0a. Country information'!$F$30</f>
        <v>Yellow Fever</v>
      </c>
      <c r="L316" s="568" t="e" cm="1">
        <f t="array" ref="L316">SUMPRODUCT(--(During_staffFunding='0d. Support language'!$A$14),--(RegularVsSpecific='0d. Support language'!$A$86),'B. Intermediate calculations'!$K$193:$K$272,'B. Intermediate calculations'!$AH$193:$AH$272)*YF_share</f>
        <v>#DIV/0!</v>
      </c>
      <c r="M316" s="568" t="e">
        <f>L316/'0a. Country information'!$R$11</f>
        <v>#DIV/0!</v>
      </c>
      <c r="N316" s="476" t="str">
        <f>'0d. Support language'!$C$9</f>
        <v>Donor/Partner</v>
      </c>
      <c r="O316" s="381" t="s">
        <v>31</v>
      </c>
      <c r="P316" s="357"/>
    </row>
    <row r="317" spans="1:16">
      <c r="A317" s="378">
        <f>'1. General information'!$E$8</f>
        <v>0</v>
      </c>
      <c r="B317" s="378">
        <f>'1. General information'!$E$9</f>
        <v>0</v>
      </c>
      <c r="C317" s="378">
        <f>'1. General information'!$E$10</f>
        <v>0</v>
      </c>
      <c r="D317" s="378">
        <f>'1. General information'!$E$11</f>
        <v>0</v>
      </c>
      <c r="E317" s="383" t="s">
        <v>7712</v>
      </c>
      <c r="F317" s="378" t="s">
        <v>7634</v>
      </c>
      <c r="G317" s="378" t="s">
        <v>7635</v>
      </c>
      <c r="H317" s="378" t="s">
        <v>31</v>
      </c>
      <c r="I317" s="378" t="s">
        <v>7636</v>
      </c>
      <c r="J317" s="378" t="s">
        <v>7662</v>
      </c>
      <c r="K317" s="493" t="str">
        <f>'0a. Country information'!$F$31</f>
        <v>Meningitis A</v>
      </c>
      <c r="L317" s="568" t="e" cm="1">
        <f t="array" ref="L317">SUMPRODUCT(--(During_staffFunding='0d. Support language'!$A$14),--(RegularVsSpecific='0d. Support language'!$A$86),'B. Intermediate calculations'!$K$193:$K$272,'B. Intermediate calculations'!$AH$193:$AH$272)*MenA_share</f>
        <v>#DIV/0!</v>
      </c>
      <c r="M317" s="568" t="e">
        <f>L317/'0a. Country information'!$R$11</f>
        <v>#DIV/0!</v>
      </c>
      <c r="N317" s="476" t="str">
        <f>'0d. Support language'!$C$9</f>
        <v>Donor/Partner</v>
      </c>
      <c r="O317" s="381" t="s">
        <v>31</v>
      </c>
      <c r="P317" s="357"/>
    </row>
    <row r="318" spans="1:16">
      <c r="A318" s="378">
        <f>'1. General information'!$E$8</f>
        <v>0</v>
      </c>
      <c r="B318" s="378">
        <f>'1. General information'!$E$9</f>
        <v>0</v>
      </c>
      <c r="C318" s="378">
        <f>'1. General information'!$E$10</f>
        <v>0</v>
      </c>
      <c r="D318" s="378">
        <f>'1. General information'!$E$11</f>
        <v>0</v>
      </c>
      <c r="E318" s="383" t="s">
        <v>7712</v>
      </c>
      <c r="F318" s="378" t="s">
        <v>7634</v>
      </c>
      <c r="G318" s="378" t="s">
        <v>7635</v>
      </c>
      <c r="H318" s="378" t="s">
        <v>109</v>
      </c>
      <c r="I318" s="378" t="s">
        <v>7636</v>
      </c>
      <c r="J318" s="378" t="s">
        <v>7662</v>
      </c>
      <c r="K318" s="493" t="str">
        <f>'0a. Country information'!$F$30</f>
        <v>Yellow Fever</v>
      </c>
      <c r="L318" s="568" t="e" cm="1">
        <f t="array" ref="L318">SUMPRODUCT(--(During_staffFunding='0d. Support language'!$A$14),--(RegularVsSpecific='0d. Support language'!$A$86),'B. Intermediate calculations'!$K$193:$K$272,'B. Intermediate calculations'!$AI$193:$AI$272)*YF_share</f>
        <v>#DIV/0!</v>
      </c>
      <c r="M318" s="568" t="e">
        <f>L318/'0a. Country information'!$R$11</f>
        <v>#DIV/0!</v>
      </c>
      <c r="N318" s="476" t="str">
        <f>'0d. Support language'!$C$9</f>
        <v>Donor/Partner</v>
      </c>
      <c r="O318" s="381" t="s">
        <v>109</v>
      </c>
      <c r="P318" s="357"/>
    </row>
    <row r="319" spans="1:16">
      <c r="A319" s="378">
        <f>'1. General information'!$E$8</f>
        <v>0</v>
      </c>
      <c r="B319" s="378">
        <f>'1. General information'!$E$9</f>
        <v>0</v>
      </c>
      <c r="C319" s="378">
        <f>'1. General information'!$E$10</f>
        <v>0</v>
      </c>
      <c r="D319" s="378">
        <f>'1. General information'!$E$11</f>
        <v>0</v>
      </c>
      <c r="E319" s="383" t="s">
        <v>7712</v>
      </c>
      <c r="F319" s="378" t="s">
        <v>7634</v>
      </c>
      <c r="G319" s="378" t="s">
        <v>7635</v>
      </c>
      <c r="H319" s="378" t="s">
        <v>109</v>
      </c>
      <c r="I319" s="378" t="s">
        <v>7636</v>
      </c>
      <c r="J319" s="378" t="s">
        <v>7662</v>
      </c>
      <c r="K319" s="493" t="str">
        <f>'0a. Country information'!$F$31</f>
        <v>Meningitis A</v>
      </c>
      <c r="L319" s="568" t="e" cm="1">
        <f t="array" ref="L319">SUMPRODUCT(--(During_staffFunding='0d. Support language'!$A$14),--(RegularVsSpecific='0d. Support language'!$A$86),'B. Intermediate calculations'!$K$193:$K$272,'B. Intermediate calculations'!$AI$193:$AI$272)*MenA_share</f>
        <v>#DIV/0!</v>
      </c>
      <c r="M319" s="568" t="e">
        <f>L319/'0a. Country information'!$R$11</f>
        <v>#DIV/0!</v>
      </c>
      <c r="N319" s="476" t="str">
        <f>'0d. Support language'!$C$9</f>
        <v>Donor/Partner</v>
      </c>
      <c r="O319" s="381" t="s">
        <v>109</v>
      </c>
      <c r="P319" s="357"/>
    </row>
    <row r="320" spans="1:16">
      <c r="A320" s="384">
        <f>'1. General information'!$E$8</f>
        <v>0</v>
      </c>
      <c r="B320" s="384">
        <f>'1. General information'!$E$9</f>
        <v>0</v>
      </c>
      <c r="C320" s="384">
        <f>'1. General information'!$E$10</f>
        <v>0</v>
      </c>
      <c r="D320" s="384">
        <f>'1. General information'!$E$11</f>
        <v>0</v>
      </c>
      <c r="E320" s="385" t="s">
        <v>7713</v>
      </c>
      <c r="F320" s="384" t="s">
        <v>7612</v>
      </c>
      <c r="G320" s="384" t="s">
        <v>7613</v>
      </c>
      <c r="H320" s="384" t="s">
        <v>7645</v>
      </c>
      <c r="I320" s="384" t="s">
        <v>7636</v>
      </c>
      <c r="J320" s="384" t="s">
        <v>7662</v>
      </c>
      <c r="K320" s="494" t="str">
        <f>'0a. Country information'!$F$30</f>
        <v>Yellow Fever</v>
      </c>
      <c r="L320" s="528" t="e" cm="1">
        <f t="array" ref="L320">SUMPRODUCT(--(After_staffFunding='0d. Support language'!$A$13),'B. Intermediate calculations'!$G$277:$G$356,'B. Intermediate calculations'!$P$277:$P$356,'B. Intermediate calculations'!$N$277:$N$356)*YF_share</f>
        <v>#DIV/0!</v>
      </c>
      <c r="M320" s="528" t="e">
        <f>L320/'0a. Country information'!$R$11</f>
        <v>#DIV/0!</v>
      </c>
      <c r="N320" s="477" t="str">
        <f>'0d. Support language'!$C$10</f>
        <v>MOH/Facility</v>
      </c>
      <c r="O320" s="386" t="s">
        <v>7664</v>
      </c>
      <c r="P320" s="357"/>
    </row>
    <row r="321" spans="1:16">
      <c r="A321" s="384">
        <f>'1. General information'!$E$8</f>
        <v>0</v>
      </c>
      <c r="B321" s="384">
        <f>'1. General information'!$E$9</f>
        <v>0</v>
      </c>
      <c r="C321" s="384">
        <f>'1. General information'!$E$10</f>
        <v>0</v>
      </c>
      <c r="D321" s="384">
        <f>'1. General information'!$E$11</f>
        <v>0</v>
      </c>
      <c r="E321" s="385" t="s">
        <v>7713</v>
      </c>
      <c r="F321" s="384" t="s">
        <v>7612</v>
      </c>
      <c r="G321" s="384" t="s">
        <v>7613</v>
      </c>
      <c r="H321" s="384" t="s">
        <v>7645</v>
      </c>
      <c r="I321" s="384" t="s">
        <v>7636</v>
      </c>
      <c r="J321" s="384" t="s">
        <v>7662</v>
      </c>
      <c r="K321" s="494" t="str">
        <f>'0a. Country information'!$F$31</f>
        <v>Meningitis A</v>
      </c>
      <c r="L321" s="528" t="e" cm="1">
        <f t="array" ref="L321">SUMPRODUCT(--(After_staffFunding='0d. Support language'!$A$13),'B. Intermediate calculations'!$G$277:$G$356,'B. Intermediate calculations'!$P$277:$P$356,'B. Intermediate calculations'!$N$277:$N$356)*MenA_share</f>
        <v>#DIV/0!</v>
      </c>
      <c r="M321" s="528" t="e">
        <f>L321/'0a. Country information'!$R$11</f>
        <v>#DIV/0!</v>
      </c>
      <c r="N321" s="477" t="str">
        <f>'0d. Support language'!$C$10</f>
        <v>MOH/Facility</v>
      </c>
      <c r="O321" s="386" t="s">
        <v>7665</v>
      </c>
      <c r="P321" s="357"/>
    </row>
    <row r="322" spans="1:16">
      <c r="A322" s="384">
        <f>'1. General information'!$E$8</f>
        <v>0</v>
      </c>
      <c r="B322" s="384">
        <f>'1. General information'!$E$9</f>
        <v>0</v>
      </c>
      <c r="C322" s="384">
        <f>'1. General information'!$E$10</f>
        <v>0</v>
      </c>
      <c r="D322" s="384">
        <f>'1. General information'!$E$11</f>
        <v>0</v>
      </c>
      <c r="E322" s="385" t="s">
        <v>7713</v>
      </c>
      <c r="F322" s="384" t="s">
        <v>7612</v>
      </c>
      <c r="G322" s="384" t="s">
        <v>7613</v>
      </c>
      <c r="H322" s="384" t="s">
        <v>397</v>
      </c>
      <c r="I322" s="384" t="s">
        <v>7636</v>
      </c>
      <c r="J322" s="384" t="s">
        <v>7662</v>
      </c>
      <c r="K322" s="494" t="str">
        <f>'0a. Country information'!$F$30</f>
        <v>Yellow Fever</v>
      </c>
      <c r="L322" s="528" t="e" cm="1">
        <f t="array" ref="L322">SUMPRODUCT(--(After_staffFunding='0d. Support language'!$A$13),'B. Intermediate calculations'!$G$277:$G$356,'B. Intermediate calculations'!$Q$277:$Q$356,'B. Intermediate calculations'!$N$277:$N$356)*YF_share</f>
        <v>#DIV/0!</v>
      </c>
      <c r="M322" s="528" t="e">
        <f>L322/'0a. Country information'!$R$11</f>
        <v>#DIV/0!</v>
      </c>
      <c r="N322" s="477" t="str">
        <f>'0d. Support language'!$C$10</f>
        <v>MOH/Facility</v>
      </c>
      <c r="O322" s="387" t="s">
        <v>397</v>
      </c>
      <c r="P322" s="357"/>
    </row>
    <row r="323" spans="1:16">
      <c r="A323" s="384">
        <f>'1. General information'!$E$8</f>
        <v>0</v>
      </c>
      <c r="B323" s="384">
        <f>'1. General information'!$E$9</f>
        <v>0</v>
      </c>
      <c r="C323" s="384">
        <f>'1. General information'!$E$10</f>
        <v>0</v>
      </c>
      <c r="D323" s="384">
        <f>'1. General information'!$E$11</f>
        <v>0</v>
      </c>
      <c r="E323" s="385" t="s">
        <v>7713</v>
      </c>
      <c r="F323" s="384" t="s">
        <v>7612</v>
      </c>
      <c r="G323" s="384" t="s">
        <v>7613</v>
      </c>
      <c r="H323" s="384" t="s">
        <v>397</v>
      </c>
      <c r="I323" s="384" t="s">
        <v>7636</v>
      </c>
      <c r="J323" s="384" t="s">
        <v>7662</v>
      </c>
      <c r="K323" s="494" t="str">
        <f>'0a. Country information'!$F$31</f>
        <v>Meningitis A</v>
      </c>
      <c r="L323" s="528" t="e" cm="1">
        <f t="array" ref="L323">SUMPRODUCT(--(After_staffFunding='0d. Support language'!$A$13),'B. Intermediate calculations'!$G$277:$G$356,'B. Intermediate calculations'!$Q$277:$Q$356,'B. Intermediate calculations'!$N$277:$N$356)*MenA_share</f>
        <v>#DIV/0!</v>
      </c>
      <c r="M323" s="528" t="e">
        <f>L323/'0a. Country information'!$R$11</f>
        <v>#DIV/0!</v>
      </c>
      <c r="N323" s="477" t="str">
        <f>'0d. Support language'!$C$10</f>
        <v>MOH/Facility</v>
      </c>
      <c r="O323" s="387" t="s">
        <v>397</v>
      </c>
      <c r="P323" s="357"/>
    </row>
    <row r="324" spans="1:16">
      <c r="A324" s="384">
        <f>'1. General information'!$E$8</f>
        <v>0</v>
      </c>
      <c r="B324" s="384">
        <f>'1. General information'!$E$9</f>
        <v>0</v>
      </c>
      <c r="C324" s="384">
        <f>'1. General information'!$E$10</f>
        <v>0</v>
      </c>
      <c r="D324" s="384">
        <f>'1. General information'!$E$11</f>
        <v>0</v>
      </c>
      <c r="E324" s="385" t="s">
        <v>7713</v>
      </c>
      <c r="F324" s="384" t="s">
        <v>7612</v>
      </c>
      <c r="G324" s="384" t="s">
        <v>7613</v>
      </c>
      <c r="H324" s="384" t="s">
        <v>32</v>
      </c>
      <c r="I324" s="384" t="s">
        <v>7636</v>
      </c>
      <c r="J324" s="384" t="s">
        <v>7662</v>
      </c>
      <c r="K324" s="494" t="str">
        <f>'0a. Country information'!$F$30</f>
        <v>Yellow Fever</v>
      </c>
      <c r="L324" s="528" t="e" cm="1">
        <f t="array" ref="L324">SUMPRODUCT(--(After_staffFunding='0d. Support language'!$A$13),'B. Intermediate calculations'!$G$277:$G$356,'B. Intermediate calculations'!$R$277:$R$356,'B. Intermediate calculations'!$N$277:$N$356)*YF_share</f>
        <v>#DIV/0!</v>
      </c>
      <c r="M324" s="528" t="e">
        <f>L324/'0a. Country information'!$R$11</f>
        <v>#DIV/0!</v>
      </c>
      <c r="N324" s="477" t="str">
        <f>'0d. Support language'!$C$10</f>
        <v>MOH/Facility</v>
      </c>
      <c r="O324" s="387" t="s">
        <v>32</v>
      </c>
      <c r="P324" s="357"/>
    </row>
    <row r="325" spans="1:16">
      <c r="A325" s="384">
        <f>'1. General information'!$E$8</f>
        <v>0</v>
      </c>
      <c r="B325" s="384">
        <f>'1. General information'!$E$9</f>
        <v>0</v>
      </c>
      <c r="C325" s="384">
        <f>'1. General information'!$E$10</f>
        <v>0</v>
      </c>
      <c r="D325" s="384">
        <f>'1. General information'!$E$11</f>
        <v>0</v>
      </c>
      <c r="E325" s="385" t="s">
        <v>7713</v>
      </c>
      <c r="F325" s="384" t="s">
        <v>7612</v>
      </c>
      <c r="G325" s="384" t="s">
        <v>7613</v>
      </c>
      <c r="H325" s="384" t="s">
        <v>32</v>
      </c>
      <c r="I325" s="384" t="s">
        <v>7636</v>
      </c>
      <c r="J325" s="384" t="s">
        <v>7662</v>
      </c>
      <c r="K325" s="494" t="str">
        <f>'0a. Country information'!$F$31</f>
        <v>Meningitis A</v>
      </c>
      <c r="L325" s="528" t="e" cm="1">
        <f t="array" ref="L325">SUMPRODUCT(--(After_staffFunding='0d. Support language'!$A$13),'B. Intermediate calculations'!$G$277:$G$356,'B. Intermediate calculations'!$R$277:$R$356,'B. Intermediate calculations'!$N$277:$N$356)*MenA_share</f>
        <v>#DIV/0!</v>
      </c>
      <c r="M325" s="528" t="e">
        <f>L325/'0a. Country information'!$R$11</f>
        <v>#DIV/0!</v>
      </c>
      <c r="N325" s="477" t="str">
        <f>'0d. Support language'!$C$10</f>
        <v>MOH/Facility</v>
      </c>
      <c r="O325" s="387" t="s">
        <v>32</v>
      </c>
      <c r="P325" s="357"/>
    </row>
    <row r="326" spans="1:16">
      <c r="A326" s="384">
        <f>'1. General information'!$E$8</f>
        <v>0</v>
      </c>
      <c r="B326" s="384">
        <f>'1. General information'!$E$9</f>
        <v>0</v>
      </c>
      <c r="C326" s="384">
        <f>'1. General information'!$E$10</f>
        <v>0</v>
      </c>
      <c r="D326" s="384">
        <f>'1. General information'!$E$11</f>
        <v>0</v>
      </c>
      <c r="E326" s="385" t="s">
        <v>7713</v>
      </c>
      <c r="F326" s="384" t="s">
        <v>7612</v>
      </c>
      <c r="G326" s="384" t="s">
        <v>7613</v>
      </c>
      <c r="H326" s="384" t="s">
        <v>91</v>
      </c>
      <c r="I326" s="384" t="s">
        <v>7636</v>
      </c>
      <c r="J326" s="384" t="s">
        <v>7662</v>
      </c>
      <c r="K326" s="494" t="str">
        <f>'0a. Country information'!$F$30</f>
        <v>Yellow Fever</v>
      </c>
      <c r="L326" s="528" t="e" cm="1">
        <f t="array" ref="L326">SUMPRODUCT(--(After_staffFunding='0d. Support language'!$A$13),'B. Intermediate calculations'!$G$277:$G$356,'B. Intermediate calculations'!$S$277:$S$356,'B. Intermediate calculations'!$N$277:$N$356)*YF_share</f>
        <v>#DIV/0!</v>
      </c>
      <c r="M326" s="528" t="e">
        <f>L326/'0a. Country information'!$R$11</f>
        <v>#DIV/0!</v>
      </c>
      <c r="N326" s="477" t="str">
        <f>'0d. Support language'!$C$10</f>
        <v>MOH/Facility</v>
      </c>
      <c r="O326" s="387" t="s">
        <v>91</v>
      </c>
      <c r="P326" s="357"/>
    </row>
    <row r="327" spans="1:16">
      <c r="A327" s="384">
        <f>'1. General information'!$E$8</f>
        <v>0</v>
      </c>
      <c r="B327" s="384">
        <f>'1. General information'!$E$9</f>
        <v>0</v>
      </c>
      <c r="C327" s="384">
        <f>'1. General information'!$E$10</f>
        <v>0</v>
      </c>
      <c r="D327" s="384">
        <f>'1. General information'!$E$11</f>
        <v>0</v>
      </c>
      <c r="E327" s="385" t="s">
        <v>7713</v>
      </c>
      <c r="F327" s="384" t="s">
        <v>7612</v>
      </c>
      <c r="G327" s="384" t="s">
        <v>7613</v>
      </c>
      <c r="H327" s="384" t="s">
        <v>91</v>
      </c>
      <c r="I327" s="384" t="s">
        <v>7636</v>
      </c>
      <c r="J327" s="384" t="s">
        <v>7662</v>
      </c>
      <c r="K327" s="494" t="str">
        <f>'0a. Country information'!$F$31</f>
        <v>Meningitis A</v>
      </c>
      <c r="L327" s="528" t="e" cm="1">
        <f t="array" ref="L327">SUMPRODUCT(--(After_staffFunding='0d. Support language'!$A$13),'B. Intermediate calculations'!$G$277:$G$356,'B. Intermediate calculations'!$S$277:$S$356,'B. Intermediate calculations'!$N$277:$N$356)*MenA_share</f>
        <v>#DIV/0!</v>
      </c>
      <c r="M327" s="528" t="e">
        <f>L327/'0a. Country information'!$R$11</f>
        <v>#DIV/0!</v>
      </c>
      <c r="N327" s="477" t="str">
        <f>'0d. Support language'!$C$10</f>
        <v>MOH/Facility</v>
      </c>
      <c r="O327" s="387" t="s">
        <v>91</v>
      </c>
      <c r="P327" s="357"/>
    </row>
    <row r="328" spans="1:16">
      <c r="A328" s="384">
        <f>'1. General information'!$E$8</f>
        <v>0</v>
      </c>
      <c r="B328" s="384">
        <f>'1. General information'!$E$9</f>
        <v>0</v>
      </c>
      <c r="C328" s="384">
        <f>'1. General information'!$E$10</f>
        <v>0</v>
      </c>
      <c r="D328" s="384">
        <f>'1. General information'!$E$11</f>
        <v>0</v>
      </c>
      <c r="E328" s="385" t="s">
        <v>7713</v>
      </c>
      <c r="F328" s="384" t="s">
        <v>7612</v>
      </c>
      <c r="G328" s="384" t="s">
        <v>7613</v>
      </c>
      <c r="H328" s="384" t="s">
        <v>7</v>
      </c>
      <c r="I328" s="384" t="s">
        <v>7636</v>
      </c>
      <c r="J328" s="384" t="s">
        <v>7662</v>
      </c>
      <c r="K328" s="494" t="str">
        <f>'0a. Country information'!$F$30</f>
        <v>Yellow Fever</v>
      </c>
      <c r="L328" s="528" t="e" cm="1">
        <f t="array" ref="L328">SUMPRODUCT(--(After_staffFunding='0d. Support language'!$A$13),'B. Intermediate calculations'!$G$277:$G$356,'B. Intermediate calculations'!$T$277:$T$356,'B. Intermediate calculations'!$N$277:$N$356)*YF_share</f>
        <v>#DIV/0!</v>
      </c>
      <c r="M328" s="528" t="e">
        <f>L328/'0a. Country information'!$R$11</f>
        <v>#DIV/0!</v>
      </c>
      <c r="N328" s="477" t="str">
        <f>'0d. Support language'!$C$10</f>
        <v>MOH/Facility</v>
      </c>
      <c r="O328" s="387" t="s">
        <v>7</v>
      </c>
      <c r="P328" s="357"/>
    </row>
    <row r="329" spans="1:16">
      <c r="A329" s="384">
        <f>'1. General information'!$E$8</f>
        <v>0</v>
      </c>
      <c r="B329" s="384">
        <f>'1. General information'!$E$9</f>
        <v>0</v>
      </c>
      <c r="C329" s="384">
        <f>'1. General information'!$E$10</f>
        <v>0</v>
      </c>
      <c r="D329" s="384">
        <f>'1. General information'!$E$11</f>
        <v>0</v>
      </c>
      <c r="E329" s="385" t="s">
        <v>7713</v>
      </c>
      <c r="F329" s="384" t="s">
        <v>7612</v>
      </c>
      <c r="G329" s="384" t="s">
        <v>7613</v>
      </c>
      <c r="H329" s="384" t="s">
        <v>7</v>
      </c>
      <c r="I329" s="384" t="s">
        <v>7636</v>
      </c>
      <c r="J329" s="384" t="s">
        <v>7662</v>
      </c>
      <c r="K329" s="494" t="str">
        <f>'0a. Country information'!$F$31</f>
        <v>Meningitis A</v>
      </c>
      <c r="L329" s="528" t="e" cm="1">
        <f t="array" ref="L329">SUMPRODUCT(--(After_staffFunding='0d. Support language'!$A$13),'B. Intermediate calculations'!$G$277:$G$356,'B. Intermediate calculations'!$T$277:$T$356,'B. Intermediate calculations'!$N$277:$N$356)*MenA_share</f>
        <v>#DIV/0!</v>
      </c>
      <c r="M329" s="528" t="e">
        <f>L329/'0a. Country information'!$R$11</f>
        <v>#DIV/0!</v>
      </c>
      <c r="N329" s="477" t="str">
        <f>'0d. Support language'!$C$10</f>
        <v>MOH/Facility</v>
      </c>
      <c r="O329" s="387" t="s">
        <v>7</v>
      </c>
      <c r="P329" s="357"/>
    </row>
    <row r="330" spans="1:16">
      <c r="A330" s="384">
        <f>'1. General information'!$E$8</f>
        <v>0</v>
      </c>
      <c r="B330" s="384">
        <f>'1. General information'!$E$9</f>
        <v>0</v>
      </c>
      <c r="C330" s="384">
        <f>'1. General information'!$E$10</f>
        <v>0</v>
      </c>
      <c r="D330" s="384">
        <f>'1. General information'!$E$11</f>
        <v>0</v>
      </c>
      <c r="E330" s="385" t="s">
        <v>7713</v>
      </c>
      <c r="F330" s="384" t="s">
        <v>7612</v>
      </c>
      <c r="G330" s="384" t="s">
        <v>7613</v>
      </c>
      <c r="H330" s="384" t="s">
        <v>25</v>
      </c>
      <c r="I330" s="384" t="s">
        <v>7636</v>
      </c>
      <c r="J330" s="384" t="s">
        <v>7662</v>
      </c>
      <c r="K330" s="494" t="str">
        <f>'0a. Country information'!$F$30</f>
        <v>Yellow Fever</v>
      </c>
      <c r="L330" s="528" t="e" cm="1">
        <f t="array" ref="L330">SUMPRODUCT(--(After_staffFunding='0d. Support language'!$A$13),'B. Intermediate calculations'!$G$277:$G$356,'B. Intermediate calculations'!$U$277:$U$356,'B. Intermediate calculations'!$N$277:$N$356)*YF_share</f>
        <v>#DIV/0!</v>
      </c>
      <c r="M330" s="528" t="e">
        <f>L330/'0a. Country information'!$R$11</f>
        <v>#DIV/0!</v>
      </c>
      <c r="N330" s="477" t="str">
        <f>'0d. Support language'!$C$10</f>
        <v>MOH/Facility</v>
      </c>
      <c r="O330" s="387" t="s">
        <v>25</v>
      </c>
      <c r="P330" s="357"/>
    </row>
    <row r="331" spans="1:16">
      <c r="A331" s="384">
        <f>'1. General information'!$E$8</f>
        <v>0</v>
      </c>
      <c r="B331" s="384">
        <f>'1. General information'!$E$9</f>
        <v>0</v>
      </c>
      <c r="C331" s="384">
        <f>'1. General information'!$E$10</f>
        <v>0</v>
      </c>
      <c r="D331" s="384">
        <f>'1. General information'!$E$11</f>
        <v>0</v>
      </c>
      <c r="E331" s="385" t="s">
        <v>7713</v>
      </c>
      <c r="F331" s="384" t="s">
        <v>7612</v>
      </c>
      <c r="G331" s="384" t="s">
        <v>7613</v>
      </c>
      <c r="H331" s="384" t="s">
        <v>25</v>
      </c>
      <c r="I331" s="384" t="s">
        <v>7636</v>
      </c>
      <c r="J331" s="384" t="s">
        <v>7662</v>
      </c>
      <c r="K331" s="494" t="str">
        <f>'0a. Country information'!$F$31</f>
        <v>Meningitis A</v>
      </c>
      <c r="L331" s="528" t="e" cm="1">
        <f t="array" ref="L331">SUMPRODUCT(--(After_staffFunding='0d. Support language'!$A$13),'B. Intermediate calculations'!$G$277:$G$356,'B. Intermediate calculations'!$U$277:$U$356,'B. Intermediate calculations'!$N$277:$N$356)*MenA_share</f>
        <v>#DIV/0!</v>
      </c>
      <c r="M331" s="528" t="e">
        <f>L331/'0a. Country information'!$R$11</f>
        <v>#DIV/0!</v>
      </c>
      <c r="N331" s="477" t="str">
        <f>'0d. Support language'!$C$10</f>
        <v>MOH/Facility</v>
      </c>
      <c r="O331" s="387" t="s">
        <v>25</v>
      </c>
      <c r="P331" s="357"/>
    </row>
    <row r="332" spans="1:16">
      <c r="A332" s="384">
        <f>'1. General information'!$E$8</f>
        <v>0</v>
      </c>
      <c r="B332" s="384">
        <f>'1. General information'!$E$9</f>
        <v>0</v>
      </c>
      <c r="C332" s="384">
        <f>'1. General information'!$E$10</f>
        <v>0</v>
      </c>
      <c r="D332" s="384">
        <f>'1. General information'!$E$11</f>
        <v>0</v>
      </c>
      <c r="E332" s="385" t="s">
        <v>7713</v>
      </c>
      <c r="F332" s="384" t="s">
        <v>7612</v>
      </c>
      <c r="G332" s="384" t="s">
        <v>7613</v>
      </c>
      <c r="H332" s="384" t="s">
        <v>33</v>
      </c>
      <c r="I332" s="384" t="s">
        <v>7636</v>
      </c>
      <c r="J332" s="384" t="s">
        <v>7662</v>
      </c>
      <c r="K332" s="494" t="str">
        <f>'0a. Country information'!$F$30</f>
        <v>Yellow Fever</v>
      </c>
      <c r="L332" s="528" t="e" cm="1">
        <f t="array" ref="L332">SUMPRODUCT(--(After_staffFunding='0d. Support language'!$A$13),'B. Intermediate calculations'!$G$277:$G$356,'B. Intermediate calculations'!$V$277:$V$356,'B. Intermediate calculations'!$N$277:$N$356)*YF_share</f>
        <v>#DIV/0!</v>
      </c>
      <c r="M332" s="528" t="e">
        <f>L332/'0a. Country information'!$R$11</f>
        <v>#DIV/0!</v>
      </c>
      <c r="N332" s="477" t="str">
        <f>'0d. Support language'!$C$10</f>
        <v>MOH/Facility</v>
      </c>
      <c r="O332" s="387" t="s">
        <v>33</v>
      </c>
      <c r="P332" s="357"/>
    </row>
    <row r="333" spans="1:16">
      <c r="A333" s="384">
        <f>'1. General information'!$E$8</f>
        <v>0</v>
      </c>
      <c r="B333" s="384">
        <f>'1. General information'!$E$9</f>
        <v>0</v>
      </c>
      <c r="C333" s="384">
        <f>'1. General information'!$E$10</f>
        <v>0</v>
      </c>
      <c r="D333" s="384">
        <f>'1. General information'!$E$11</f>
        <v>0</v>
      </c>
      <c r="E333" s="385" t="s">
        <v>7713</v>
      </c>
      <c r="F333" s="384" t="s">
        <v>7612</v>
      </c>
      <c r="G333" s="384" t="s">
        <v>7613</v>
      </c>
      <c r="H333" s="384" t="s">
        <v>33</v>
      </c>
      <c r="I333" s="384" t="s">
        <v>7636</v>
      </c>
      <c r="J333" s="384" t="s">
        <v>7662</v>
      </c>
      <c r="K333" s="494" t="str">
        <f>'0a. Country information'!$F$31</f>
        <v>Meningitis A</v>
      </c>
      <c r="L333" s="528" t="e" cm="1">
        <f t="array" ref="L333">SUMPRODUCT(--(After_staffFunding='0d. Support language'!$A$13),'B. Intermediate calculations'!$G$277:$G$356,'B. Intermediate calculations'!$V$277:$V$356,'B. Intermediate calculations'!$N$277:$N$356)*MenA_share</f>
        <v>#DIV/0!</v>
      </c>
      <c r="M333" s="528" t="e">
        <f>L333/'0a. Country information'!$R$11</f>
        <v>#DIV/0!</v>
      </c>
      <c r="N333" s="477" t="str">
        <f>'0d. Support language'!$C$10</f>
        <v>MOH/Facility</v>
      </c>
      <c r="O333" s="387" t="s">
        <v>33</v>
      </c>
      <c r="P333" s="357"/>
    </row>
    <row r="334" spans="1:16">
      <c r="A334" s="384">
        <f>'1. General information'!$E$8</f>
        <v>0</v>
      </c>
      <c r="B334" s="384">
        <f>'1. General information'!$E$9</f>
        <v>0</v>
      </c>
      <c r="C334" s="384">
        <f>'1. General information'!$E$10</f>
        <v>0</v>
      </c>
      <c r="D334" s="384">
        <f>'1. General information'!$E$11</f>
        <v>0</v>
      </c>
      <c r="E334" s="385" t="s">
        <v>7713</v>
      </c>
      <c r="F334" s="384" t="s">
        <v>7612</v>
      </c>
      <c r="G334" s="384" t="s">
        <v>7613</v>
      </c>
      <c r="H334" s="384" t="s">
        <v>92</v>
      </c>
      <c r="I334" s="384" t="s">
        <v>7636</v>
      </c>
      <c r="J334" s="384" t="s">
        <v>7662</v>
      </c>
      <c r="K334" s="494" t="str">
        <f>'0a. Country information'!$F$30</f>
        <v>Yellow Fever</v>
      </c>
      <c r="L334" s="528" t="e" cm="1">
        <f t="array" ref="L334">SUMPRODUCT(--(After_staffFunding='0d. Support language'!$A$13),'B. Intermediate calculations'!$G$277:$G$356,'B. Intermediate calculations'!$W$277:$W$356,'B. Intermediate calculations'!$N$277:$N$356)*YF_share</f>
        <v>#DIV/0!</v>
      </c>
      <c r="M334" s="528" t="e">
        <f>L334/'0a. Country information'!$R$11</f>
        <v>#DIV/0!</v>
      </c>
      <c r="N334" s="477" t="str">
        <f>'0d. Support language'!$C$10</f>
        <v>MOH/Facility</v>
      </c>
      <c r="O334" s="387" t="s">
        <v>92</v>
      </c>
      <c r="P334" s="357"/>
    </row>
    <row r="335" spans="1:16">
      <c r="A335" s="384">
        <f>'1. General information'!$E$8</f>
        <v>0</v>
      </c>
      <c r="B335" s="384">
        <f>'1. General information'!$E$9</f>
        <v>0</v>
      </c>
      <c r="C335" s="384">
        <f>'1. General information'!$E$10</f>
        <v>0</v>
      </c>
      <c r="D335" s="384">
        <f>'1. General information'!$E$11</f>
        <v>0</v>
      </c>
      <c r="E335" s="385" t="s">
        <v>7713</v>
      </c>
      <c r="F335" s="384" t="s">
        <v>7612</v>
      </c>
      <c r="G335" s="384" t="s">
        <v>7613</v>
      </c>
      <c r="H335" s="384" t="s">
        <v>92</v>
      </c>
      <c r="I335" s="384" t="s">
        <v>7636</v>
      </c>
      <c r="J335" s="384" t="s">
        <v>7662</v>
      </c>
      <c r="K335" s="494" t="str">
        <f>'0a. Country information'!$F$31</f>
        <v>Meningitis A</v>
      </c>
      <c r="L335" s="528" t="e" cm="1">
        <f t="array" ref="L335">SUMPRODUCT(--(After_staffFunding='0d. Support language'!$A$13),'B. Intermediate calculations'!$G$277:$G$356,'B. Intermediate calculations'!$W$277:$W$356,'B. Intermediate calculations'!$N$277:$N$356)*MenA_share</f>
        <v>#DIV/0!</v>
      </c>
      <c r="M335" s="528" t="e">
        <f>L335/'0a. Country information'!$R$11</f>
        <v>#DIV/0!</v>
      </c>
      <c r="N335" s="477" t="str">
        <f>'0d. Support language'!$C$10</f>
        <v>MOH/Facility</v>
      </c>
      <c r="O335" s="387" t="s">
        <v>92</v>
      </c>
      <c r="P335" s="357"/>
    </row>
    <row r="336" spans="1:16">
      <c r="A336" s="384">
        <f>'1. General information'!$E$8</f>
        <v>0</v>
      </c>
      <c r="B336" s="384">
        <f>'1. General information'!$E$9</f>
        <v>0</v>
      </c>
      <c r="C336" s="384">
        <f>'1. General information'!$E$10</f>
        <v>0</v>
      </c>
      <c r="D336" s="384">
        <f>'1. General information'!$E$11</f>
        <v>0</v>
      </c>
      <c r="E336" s="385" t="s">
        <v>7713</v>
      </c>
      <c r="F336" s="384" t="s">
        <v>7612</v>
      </c>
      <c r="G336" s="384" t="s">
        <v>7613</v>
      </c>
      <c r="H336" s="384" t="s">
        <v>31</v>
      </c>
      <c r="I336" s="384" t="s">
        <v>7636</v>
      </c>
      <c r="J336" s="384" t="s">
        <v>7662</v>
      </c>
      <c r="K336" s="494" t="str">
        <f>'0a. Country information'!$F$30</f>
        <v>Yellow Fever</v>
      </c>
      <c r="L336" s="528" t="e" cm="1">
        <f t="array" ref="L336">SUMPRODUCT(--(After_staffFunding='0d. Support language'!$A$13),'B. Intermediate calculations'!$G$277:$G$356,'B. Intermediate calculations'!$X$277:$X$356,'B. Intermediate calculations'!$N$277:$N$356)*YF_share</f>
        <v>#DIV/0!</v>
      </c>
      <c r="M336" s="528" t="e">
        <f>L336/'0a. Country information'!$R$11</f>
        <v>#DIV/0!</v>
      </c>
      <c r="N336" s="477" t="str">
        <f>'0d. Support language'!$C$10</f>
        <v>MOH/Facility</v>
      </c>
      <c r="O336" s="387" t="s">
        <v>31</v>
      </c>
      <c r="P336" s="357"/>
    </row>
    <row r="337" spans="1:16">
      <c r="A337" s="384">
        <f>'1. General information'!$E$8</f>
        <v>0</v>
      </c>
      <c r="B337" s="384">
        <f>'1. General information'!$E$9</f>
        <v>0</v>
      </c>
      <c r="C337" s="384">
        <f>'1. General information'!$E$10</f>
        <v>0</v>
      </c>
      <c r="D337" s="384">
        <f>'1. General information'!$E$11</f>
        <v>0</v>
      </c>
      <c r="E337" s="385" t="s">
        <v>7713</v>
      </c>
      <c r="F337" s="384" t="s">
        <v>7612</v>
      </c>
      <c r="G337" s="384" t="s">
        <v>7613</v>
      </c>
      <c r="H337" s="384" t="s">
        <v>31</v>
      </c>
      <c r="I337" s="384" t="s">
        <v>7636</v>
      </c>
      <c r="J337" s="384" t="s">
        <v>7662</v>
      </c>
      <c r="K337" s="494" t="str">
        <f>'0a. Country information'!$F$31</f>
        <v>Meningitis A</v>
      </c>
      <c r="L337" s="528" t="e" cm="1">
        <f t="array" ref="L337">SUMPRODUCT(--(After_staffFunding='0d. Support language'!$A$13),'B. Intermediate calculations'!$G$277:$G$356,'B. Intermediate calculations'!$X$277:$X$356,'B. Intermediate calculations'!$N$277:$N$356)*MenA_share</f>
        <v>#DIV/0!</v>
      </c>
      <c r="M337" s="528" t="e">
        <f>L337/'0a. Country information'!$R$11</f>
        <v>#DIV/0!</v>
      </c>
      <c r="N337" s="477" t="str">
        <f>'0d. Support language'!$C$10</f>
        <v>MOH/Facility</v>
      </c>
      <c r="O337" s="387" t="s">
        <v>31</v>
      </c>
      <c r="P337" s="357"/>
    </row>
    <row r="338" spans="1:16">
      <c r="A338" s="384">
        <f>'1. General information'!$E$8</f>
        <v>0</v>
      </c>
      <c r="B338" s="384">
        <f>'1. General information'!$E$9</f>
        <v>0</v>
      </c>
      <c r="C338" s="384">
        <f>'1. General information'!$E$10</f>
        <v>0</v>
      </c>
      <c r="D338" s="384">
        <f>'1. General information'!$E$11</f>
        <v>0</v>
      </c>
      <c r="E338" s="385" t="s">
        <v>7713</v>
      </c>
      <c r="F338" s="384" t="s">
        <v>7612</v>
      </c>
      <c r="G338" s="384" t="s">
        <v>7613</v>
      </c>
      <c r="H338" s="384" t="s">
        <v>109</v>
      </c>
      <c r="I338" s="384" t="s">
        <v>7636</v>
      </c>
      <c r="J338" s="384" t="s">
        <v>7662</v>
      </c>
      <c r="K338" s="494" t="str">
        <f>'0a. Country information'!$F$30</f>
        <v>Yellow Fever</v>
      </c>
      <c r="L338" s="528" t="e" cm="1">
        <f t="array" ref="L338">SUMPRODUCT(--(After_staffFunding='0d. Support language'!$A$13),'B. Intermediate calculations'!$G$277:$G$356,'B. Intermediate calculations'!$Y$277:$Y$356,'B. Intermediate calculations'!$N$277:$N$356)*YF_share</f>
        <v>#DIV/0!</v>
      </c>
      <c r="M338" s="528" t="e">
        <f>L338/'0a. Country information'!$R$11</f>
        <v>#DIV/0!</v>
      </c>
      <c r="N338" s="477" t="str">
        <f>'0d. Support language'!$C$10</f>
        <v>MOH/Facility</v>
      </c>
      <c r="O338" s="387" t="s">
        <v>109</v>
      </c>
      <c r="P338" s="357"/>
    </row>
    <row r="339" spans="1:16">
      <c r="A339" s="384">
        <f>'1. General information'!$E$8</f>
        <v>0</v>
      </c>
      <c r="B339" s="384">
        <f>'1. General information'!$E$9</f>
        <v>0</v>
      </c>
      <c r="C339" s="384">
        <f>'1. General information'!$E$10</f>
        <v>0</v>
      </c>
      <c r="D339" s="384">
        <f>'1. General information'!$E$11</f>
        <v>0</v>
      </c>
      <c r="E339" s="385" t="s">
        <v>7713</v>
      </c>
      <c r="F339" s="384" t="s">
        <v>7612</v>
      </c>
      <c r="G339" s="384" t="s">
        <v>7613</v>
      </c>
      <c r="H339" s="384" t="s">
        <v>109</v>
      </c>
      <c r="I339" s="384" t="s">
        <v>7636</v>
      </c>
      <c r="J339" s="384" t="s">
        <v>7662</v>
      </c>
      <c r="K339" s="494" t="str">
        <f>'0a. Country information'!$F$31</f>
        <v>Meningitis A</v>
      </c>
      <c r="L339" s="528" t="e" cm="1">
        <f t="array" ref="L339">SUMPRODUCT(--(After_staffFunding='0d. Support language'!$A$13),'B. Intermediate calculations'!$G$277:$G$356,'B. Intermediate calculations'!$Y$277:$Y$356,'B. Intermediate calculations'!$N$277:$N$356)*MenA_share</f>
        <v>#DIV/0!</v>
      </c>
      <c r="M339" s="528" t="e">
        <f>L339/'0a. Country information'!$R$11</f>
        <v>#DIV/0!</v>
      </c>
      <c r="N339" s="477" t="str">
        <f>'0d. Support language'!$C$10</f>
        <v>MOH/Facility</v>
      </c>
      <c r="O339" s="387" t="s">
        <v>109</v>
      </c>
      <c r="P339" s="357"/>
    </row>
    <row r="340" spans="1:16">
      <c r="A340" s="384">
        <f>'1. General information'!$E$8</f>
        <v>0</v>
      </c>
      <c r="B340" s="384">
        <f>'1. General information'!$E$9</f>
        <v>0</v>
      </c>
      <c r="C340" s="384">
        <f>'1. General information'!$E$10</f>
        <v>0</v>
      </c>
      <c r="D340" s="384">
        <f>'1. General information'!$E$11</f>
        <v>0</v>
      </c>
      <c r="E340" s="385" t="s">
        <v>7714</v>
      </c>
      <c r="F340" s="384" t="s">
        <v>7612</v>
      </c>
      <c r="G340" s="384" t="s">
        <v>7613</v>
      </c>
      <c r="H340" s="384" t="s">
        <v>7645</v>
      </c>
      <c r="I340" s="384" t="s">
        <v>7636</v>
      </c>
      <c r="J340" s="384" t="s">
        <v>7662</v>
      </c>
      <c r="K340" s="494" t="str">
        <f>'0a. Country information'!$F$30</f>
        <v>Yellow Fever</v>
      </c>
      <c r="L340" s="528" t="e" cm="1">
        <f t="array" ref="L340">SUMPRODUCT(--(After_staffFunding='0d. Support language'!$A$14),'B. Intermediate calculations'!$H$277:$H$356,'B. Intermediate calculations'!$P$277:$P$356,'B. Intermediate calculations'!$N$277:$N$356)*YF_share</f>
        <v>#DIV/0!</v>
      </c>
      <c r="M340" s="528" t="e">
        <f>L340/'0a. Country information'!$R$11</f>
        <v>#DIV/0!</v>
      </c>
      <c r="N340" s="477" t="str">
        <f>'0d. Support language'!$C$9</f>
        <v>Donor/Partner</v>
      </c>
      <c r="O340" s="386" t="s">
        <v>7668</v>
      </c>
      <c r="P340" s="357"/>
    </row>
    <row r="341" spans="1:16">
      <c r="A341" s="384">
        <f>'1. General information'!$E$8</f>
        <v>0</v>
      </c>
      <c r="B341" s="384">
        <f>'1. General information'!$E$9</f>
        <v>0</v>
      </c>
      <c r="C341" s="384">
        <f>'1. General information'!$E$10</f>
        <v>0</v>
      </c>
      <c r="D341" s="384">
        <f>'1. General information'!$E$11</f>
        <v>0</v>
      </c>
      <c r="E341" s="385" t="s">
        <v>7714</v>
      </c>
      <c r="F341" s="384" t="s">
        <v>7612</v>
      </c>
      <c r="G341" s="384" t="s">
        <v>7613</v>
      </c>
      <c r="H341" s="384" t="s">
        <v>7645</v>
      </c>
      <c r="I341" s="384" t="s">
        <v>7636</v>
      </c>
      <c r="J341" s="384" t="s">
        <v>7662</v>
      </c>
      <c r="K341" s="494" t="str">
        <f>'0a. Country information'!$F$31</f>
        <v>Meningitis A</v>
      </c>
      <c r="L341" s="528" t="e" cm="1">
        <f t="array" ref="L341">SUMPRODUCT(--(After_staffFunding='0d. Support language'!$A$14),'B. Intermediate calculations'!$H$277:$H$356,'B. Intermediate calculations'!$P$277:$P$356,'B. Intermediate calculations'!$N$277:$N$356)*MenA_share</f>
        <v>#DIV/0!</v>
      </c>
      <c r="M341" s="528" t="e">
        <f>L341/'0a. Country information'!$R$11</f>
        <v>#DIV/0!</v>
      </c>
      <c r="N341" s="477" t="str">
        <f>'0d. Support language'!$C$9</f>
        <v>Donor/Partner</v>
      </c>
      <c r="O341" s="386" t="s">
        <v>7669</v>
      </c>
      <c r="P341" s="357"/>
    </row>
    <row r="342" spans="1:16">
      <c r="A342" s="384">
        <f>'1. General information'!$E$8</f>
        <v>0</v>
      </c>
      <c r="B342" s="384">
        <f>'1. General information'!$E$9</f>
        <v>0</v>
      </c>
      <c r="C342" s="384">
        <f>'1. General information'!$E$10</f>
        <v>0</v>
      </c>
      <c r="D342" s="384">
        <f>'1. General information'!$E$11</f>
        <v>0</v>
      </c>
      <c r="E342" s="385" t="s">
        <v>7714</v>
      </c>
      <c r="F342" s="384" t="s">
        <v>7612</v>
      </c>
      <c r="G342" s="384" t="s">
        <v>7613</v>
      </c>
      <c r="H342" s="384" t="s">
        <v>397</v>
      </c>
      <c r="I342" s="384" t="s">
        <v>7636</v>
      </c>
      <c r="J342" s="384" t="s">
        <v>7662</v>
      </c>
      <c r="K342" s="494" t="str">
        <f>'0a. Country information'!$F$30</f>
        <v>Yellow Fever</v>
      </c>
      <c r="L342" s="528" t="e" cm="1">
        <f t="array" ref="L342">SUMPRODUCT(--(After_staffFunding='0d. Support language'!$A$14),'B. Intermediate calculations'!$H$277:$H$356,'B. Intermediate calculations'!$Q$277:$Q$356,'B. Intermediate calculations'!$N$277:$N$356)*YF_share</f>
        <v>#DIV/0!</v>
      </c>
      <c r="M342" s="528" t="e">
        <f>L342/'0a. Country information'!$R$11</f>
        <v>#DIV/0!</v>
      </c>
      <c r="N342" s="477" t="str">
        <f>'0d. Support language'!$C$9</f>
        <v>Donor/Partner</v>
      </c>
      <c r="O342" s="387" t="s">
        <v>397</v>
      </c>
      <c r="P342" s="357"/>
    </row>
    <row r="343" spans="1:16">
      <c r="A343" s="384">
        <f>'1. General information'!$E$8</f>
        <v>0</v>
      </c>
      <c r="B343" s="384">
        <f>'1. General information'!$E$9</f>
        <v>0</v>
      </c>
      <c r="C343" s="384">
        <f>'1. General information'!$E$10</f>
        <v>0</v>
      </c>
      <c r="D343" s="384">
        <f>'1. General information'!$E$11</f>
        <v>0</v>
      </c>
      <c r="E343" s="385" t="s">
        <v>7714</v>
      </c>
      <c r="F343" s="384" t="s">
        <v>7612</v>
      </c>
      <c r="G343" s="384" t="s">
        <v>7613</v>
      </c>
      <c r="H343" s="384" t="s">
        <v>397</v>
      </c>
      <c r="I343" s="384" t="s">
        <v>7636</v>
      </c>
      <c r="J343" s="384" t="s">
        <v>7662</v>
      </c>
      <c r="K343" s="494" t="str">
        <f>'0a. Country information'!$F$31</f>
        <v>Meningitis A</v>
      </c>
      <c r="L343" s="528" t="e" cm="1">
        <f t="array" ref="L343">SUMPRODUCT(--(After_staffFunding='0d. Support language'!$A$14),'B. Intermediate calculations'!$H$277:$H$356,'B. Intermediate calculations'!$Q$277:$Q$356,'B. Intermediate calculations'!$N$277:$N$356)*MenA_share</f>
        <v>#DIV/0!</v>
      </c>
      <c r="M343" s="528" t="e">
        <f>L343/'0a. Country information'!$R$11</f>
        <v>#DIV/0!</v>
      </c>
      <c r="N343" s="477" t="str">
        <f>'0d. Support language'!$C$9</f>
        <v>Donor/Partner</v>
      </c>
      <c r="O343" s="387" t="s">
        <v>397</v>
      </c>
      <c r="P343" s="357"/>
    </row>
    <row r="344" spans="1:16">
      <c r="A344" s="384">
        <f>'1. General information'!$E$8</f>
        <v>0</v>
      </c>
      <c r="B344" s="384">
        <f>'1. General information'!$E$9</f>
        <v>0</v>
      </c>
      <c r="C344" s="384">
        <f>'1. General information'!$E$10</f>
        <v>0</v>
      </c>
      <c r="D344" s="384">
        <f>'1. General information'!$E$11</f>
        <v>0</v>
      </c>
      <c r="E344" s="385" t="s">
        <v>7714</v>
      </c>
      <c r="F344" s="384" t="s">
        <v>7612</v>
      </c>
      <c r="G344" s="384" t="s">
        <v>7613</v>
      </c>
      <c r="H344" s="384" t="s">
        <v>32</v>
      </c>
      <c r="I344" s="384" t="s">
        <v>7636</v>
      </c>
      <c r="J344" s="384" t="s">
        <v>7662</v>
      </c>
      <c r="K344" s="494" t="str">
        <f>'0a. Country information'!$F$30</f>
        <v>Yellow Fever</v>
      </c>
      <c r="L344" s="528" t="e" cm="1">
        <f t="array" ref="L344">SUMPRODUCT(--(After_staffFunding='0d. Support language'!$A$14),'B. Intermediate calculations'!$H$277:$H$356,'B. Intermediate calculations'!$R$277:$R$356,'B. Intermediate calculations'!$N$277:$N$356)*YF_share</f>
        <v>#DIV/0!</v>
      </c>
      <c r="M344" s="528" t="e">
        <f>L344/'0a. Country information'!$R$11</f>
        <v>#DIV/0!</v>
      </c>
      <c r="N344" s="477" t="str">
        <f>'0d. Support language'!$C$9</f>
        <v>Donor/Partner</v>
      </c>
      <c r="O344" s="387" t="s">
        <v>32</v>
      </c>
      <c r="P344" s="357"/>
    </row>
    <row r="345" spans="1:16">
      <c r="A345" s="384">
        <f>'1. General information'!$E$8</f>
        <v>0</v>
      </c>
      <c r="B345" s="384">
        <f>'1. General information'!$E$9</f>
        <v>0</v>
      </c>
      <c r="C345" s="384">
        <f>'1. General information'!$E$10</f>
        <v>0</v>
      </c>
      <c r="D345" s="384">
        <f>'1. General information'!$E$11</f>
        <v>0</v>
      </c>
      <c r="E345" s="385" t="s">
        <v>7714</v>
      </c>
      <c r="F345" s="384" t="s">
        <v>7612</v>
      </c>
      <c r="G345" s="384" t="s">
        <v>7613</v>
      </c>
      <c r="H345" s="384" t="s">
        <v>32</v>
      </c>
      <c r="I345" s="384" t="s">
        <v>7636</v>
      </c>
      <c r="J345" s="384" t="s">
        <v>7662</v>
      </c>
      <c r="K345" s="494" t="str">
        <f>'0a. Country information'!$F$31</f>
        <v>Meningitis A</v>
      </c>
      <c r="L345" s="528" t="e" cm="1">
        <f t="array" ref="L345">SUMPRODUCT(--(After_staffFunding='0d. Support language'!$A$14),'B. Intermediate calculations'!$H$277:$H$356,'B. Intermediate calculations'!$R$277:$R$356,'B. Intermediate calculations'!$N$277:$N$356)*MenA_share</f>
        <v>#DIV/0!</v>
      </c>
      <c r="M345" s="528" t="e">
        <f>L345/'0a. Country information'!$R$11</f>
        <v>#DIV/0!</v>
      </c>
      <c r="N345" s="477" t="str">
        <f>'0d. Support language'!$C$9</f>
        <v>Donor/Partner</v>
      </c>
      <c r="O345" s="387" t="s">
        <v>32</v>
      </c>
      <c r="P345" s="357"/>
    </row>
    <row r="346" spans="1:16">
      <c r="A346" s="384">
        <f>'1. General information'!$E$8</f>
        <v>0</v>
      </c>
      <c r="B346" s="384">
        <f>'1. General information'!$E$9</f>
        <v>0</v>
      </c>
      <c r="C346" s="384">
        <f>'1. General information'!$E$10</f>
        <v>0</v>
      </c>
      <c r="D346" s="384">
        <f>'1. General information'!$E$11</f>
        <v>0</v>
      </c>
      <c r="E346" s="385" t="s">
        <v>7714</v>
      </c>
      <c r="F346" s="384" t="s">
        <v>7612</v>
      </c>
      <c r="G346" s="384" t="s">
        <v>7613</v>
      </c>
      <c r="H346" s="384" t="s">
        <v>91</v>
      </c>
      <c r="I346" s="384" t="s">
        <v>7636</v>
      </c>
      <c r="J346" s="384" t="s">
        <v>7662</v>
      </c>
      <c r="K346" s="494" t="str">
        <f>'0a. Country information'!$F$30</f>
        <v>Yellow Fever</v>
      </c>
      <c r="L346" s="528" t="e" cm="1">
        <f t="array" ref="L346">SUMPRODUCT(--(After_staffFunding='0d. Support language'!$A$14),'B. Intermediate calculations'!$H$277:$H$356,'B. Intermediate calculations'!$S$277:$S$356,'B. Intermediate calculations'!$N$277:$N$356)*YF_share</f>
        <v>#DIV/0!</v>
      </c>
      <c r="M346" s="528" t="e">
        <f>L346/'0a. Country information'!$R$11</f>
        <v>#DIV/0!</v>
      </c>
      <c r="N346" s="477" t="str">
        <f>'0d. Support language'!$C$9</f>
        <v>Donor/Partner</v>
      </c>
      <c r="O346" s="387" t="s">
        <v>91</v>
      </c>
      <c r="P346" s="357"/>
    </row>
    <row r="347" spans="1:16">
      <c r="A347" s="384">
        <f>'1. General information'!$E$8</f>
        <v>0</v>
      </c>
      <c r="B347" s="384">
        <f>'1. General information'!$E$9</f>
        <v>0</v>
      </c>
      <c r="C347" s="384">
        <f>'1. General information'!$E$10</f>
        <v>0</v>
      </c>
      <c r="D347" s="384">
        <f>'1. General information'!$E$11</f>
        <v>0</v>
      </c>
      <c r="E347" s="385" t="s">
        <v>7714</v>
      </c>
      <c r="F347" s="384" t="s">
        <v>7612</v>
      </c>
      <c r="G347" s="384" t="s">
        <v>7613</v>
      </c>
      <c r="H347" s="384" t="s">
        <v>91</v>
      </c>
      <c r="I347" s="384" t="s">
        <v>7636</v>
      </c>
      <c r="J347" s="384" t="s">
        <v>7662</v>
      </c>
      <c r="K347" s="494" t="str">
        <f>'0a. Country information'!$F$31</f>
        <v>Meningitis A</v>
      </c>
      <c r="L347" s="528" t="e" cm="1">
        <f t="array" ref="L347">SUMPRODUCT(--(After_staffFunding='0d. Support language'!$A$14),'B. Intermediate calculations'!$H$277:$H$356,'B. Intermediate calculations'!$S$277:$S$356,'B. Intermediate calculations'!$N$277:$N$356)*MenA_share</f>
        <v>#DIV/0!</v>
      </c>
      <c r="M347" s="528" t="e">
        <f>L347/'0a. Country information'!$R$11</f>
        <v>#DIV/0!</v>
      </c>
      <c r="N347" s="477" t="str">
        <f>'0d. Support language'!$C$9</f>
        <v>Donor/Partner</v>
      </c>
      <c r="O347" s="387" t="s">
        <v>91</v>
      </c>
      <c r="P347" s="357"/>
    </row>
    <row r="348" spans="1:16">
      <c r="A348" s="384">
        <f>'1. General information'!$E$8</f>
        <v>0</v>
      </c>
      <c r="B348" s="384">
        <f>'1. General information'!$E$9</f>
        <v>0</v>
      </c>
      <c r="C348" s="384">
        <f>'1. General information'!$E$10</f>
        <v>0</v>
      </c>
      <c r="D348" s="384">
        <f>'1. General information'!$E$11</f>
        <v>0</v>
      </c>
      <c r="E348" s="385" t="s">
        <v>7714</v>
      </c>
      <c r="F348" s="384" t="s">
        <v>7612</v>
      </c>
      <c r="G348" s="384" t="s">
        <v>7613</v>
      </c>
      <c r="H348" s="384" t="s">
        <v>7</v>
      </c>
      <c r="I348" s="384" t="s">
        <v>7636</v>
      </c>
      <c r="J348" s="384" t="s">
        <v>7662</v>
      </c>
      <c r="K348" s="494" t="str">
        <f>'0a. Country information'!$F$30</f>
        <v>Yellow Fever</v>
      </c>
      <c r="L348" s="528" t="e" cm="1">
        <f t="array" ref="L348">SUMPRODUCT(--(After_staffFunding='0d. Support language'!$A$14),'B. Intermediate calculations'!$H$277:$H$356,'B. Intermediate calculations'!$T$277:$T$356,'B. Intermediate calculations'!$N$277:$N$356)*YF_share</f>
        <v>#DIV/0!</v>
      </c>
      <c r="M348" s="528" t="e">
        <f>L348/'0a. Country information'!$R$11</f>
        <v>#DIV/0!</v>
      </c>
      <c r="N348" s="477" t="str">
        <f>'0d. Support language'!$C$9</f>
        <v>Donor/Partner</v>
      </c>
      <c r="O348" s="387" t="s">
        <v>7</v>
      </c>
      <c r="P348" s="357"/>
    </row>
    <row r="349" spans="1:16">
      <c r="A349" s="384">
        <f>'1. General information'!$E$8</f>
        <v>0</v>
      </c>
      <c r="B349" s="384">
        <f>'1. General information'!$E$9</f>
        <v>0</v>
      </c>
      <c r="C349" s="384">
        <f>'1. General information'!$E$10</f>
        <v>0</v>
      </c>
      <c r="D349" s="384">
        <f>'1. General information'!$E$11</f>
        <v>0</v>
      </c>
      <c r="E349" s="385" t="s">
        <v>7714</v>
      </c>
      <c r="F349" s="384" t="s">
        <v>7612</v>
      </c>
      <c r="G349" s="384" t="s">
        <v>7613</v>
      </c>
      <c r="H349" s="384" t="s">
        <v>7</v>
      </c>
      <c r="I349" s="384" t="s">
        <v>7636</v>
      </c>
      <c r="J349" s="384" t="s">
        <v>7662</v>
      </c>
      <c r="K349" s="494" t="str">
        <f>'0a. Country information'!$F$31</f>
        <v>Meningitis A</v>
      </c>
      <c r="L349" s="528" t="e" cm="1">
        <f t="array" ref="L349">SUMPRODUCT(--(After_staffFunding='0d. Support language'!$A$14),'B. Intermediate calculations'!$H$277:$H$356,'B. Intermediate calculations'!$T$277:$T$356,'B. Intermediate calculations'!$N$277:$N$356)*MenA_share</f>
        <v>#DIV/0!</v>
      </c>
      <c r="M349" s="528" t="e">
        <f>L349/'0a. Country information'!$R$11</f>
        <v>#DIV/0!</v>
      </c>
      <c r="N349" s="477" t="str">
        <f>'0d. Support language'!$C$9</f>
        <v>Donor/Partner</v>
      </c>
      <c r="O349" s="387" t="s">
        <v>7</v>
      </c>
      <c r="P349" s="357"/>
    </row>
    <row r="350" spans="1:16">
      <c r="A350" s="384">
        <f>'1. General information'!$E$8</f>
        <v>0</v>
      </c>
      <c r="B350" s="384">
        <f>'1. General information'!$E$9</f>
        <v>0</v>
      </c>
      <c r="C350" s="384">
        <f>'1. General information'!$E$10</f>
        <v>0</v>
      </c>
      <c r="D350" s="384">
        <f>'1. General information'!$E$11</f>
        <v>0</v>
      </c>
      <c r="E350" s="385" t="s">
        <v>7714</v>
      </c>
      <c r="F350" s="384" t="s">
        <v>7612</v>
      </c>
      <c r="G350" s="384" t="s">
        <v>7613</v>
      </c>
      <c r="H350" s="384" t="s">
        <v>25</v>
      </c>
      <c r="I350" s="384" t="s">
        <v>7636</v>
      </c>
      <c r="J350" s="384" t="s">
        <v>7662</v>
      </c>
      <c r="K350" s="494" t="str">
        <f>'0a. Country information'!$F$30</f>
        <v>Yellow Fever</v>
      </c>
      <c r="L350" s="528" t="e" cm="1">
        <f t="array" ref="L350">SUMPRODUCT(--(After_staffFunding='0d. Support language'!$A$14),'B. Intermediate calculations'!$H$277:$H$356,'B. Intermediate calculations'!$U$277:$U$356,'B. Intermediate calculations'!$N$277:$N$356)*YF_share</f>
        <v>#DIV/0!</v>
      </c>
      <c r="M350" s="528" t="e">
        <f>L350/'0a. Country information'!$R$11</f>
        <v>#DIV/0!</v>
      </c>
      <c r="N350" s="477" t="str">
        <f>'0d. Support language'!$C$9</f>
        <v>Donor/Partner</v>
      </c>
      <c r="O350" s="387" t="s">
        <v>25</v>
      </c>
      <c r="P350" s="357"/>
    </row>
    <row r="351" spans="1:16">
      <c r="A351" s="384">
        <f>'1. General information'!$E$8</f>
        <v>0</v>
      </c>
      <c r="B351" s="384">
        <f>'1. General information'!$E$9</f>
        <v>0</v>
      </c>
      <c r="C351" s="384">
        <f>'1. General information'!$E$10</f>
        <v>0</v>
      </c>
      <c r="D351" s="384">
        <f>'1. General information'!$E$11</f>
        <v>0</v>
      </c>
      <c r="E351" s="385" t="s">
        <v>7714</v>
      </c>
      <c r="F351" s="384" t="s">
        <v>7612</v>
      </c>
      <c r="G351" s="384" t="s">
        <v>7613</v>
      </c>
      <c r="H351" s="384" t="s">
        <v>25</v>
      </c>
      <c r="I351" s="384" t="s">
        <v>7636</v>
      </c>
      <c r="J351" s="384" t="s">
        <v>7662</v>
      </c>
      <c r="K351" s="494" t="str">
        <f>'0a. Country information'!$F$31</f>
        <v>Meningitis A</v>
      </c>
      <c r="L351" s="528" t="e" cm="1">
        <f t="array" ref="L351">SUMPRODUCT(--(After_staffFunding='0d. Support language'!$A$14),'B. Intermediate calculations'!$H$277:$H$356,'B. Intermediate calculations'!$U$277:$U$356,'B. Intermediate calculations'!$N$277:$N$356)*MenA_share</f>
        <v>#DIV/0!</v>
      </c>
      <c r="M351" s="528" t="e">
        <f>L351/'0a. Country information'!$R$11</f>
        <v>#DIV/0!</v>
      </c>
      <c r="N351" s="477" t="str">
        <f>'0d. Support language'!$C$9</f>
        <v>Donor/Partner</v>
      </c>
      <c r="O351" s="387" t="s">
        <v>25</v>
      </c>
      <c r="P351" s="357"/>
    </row>
    <row r="352" spans="1:16">
      <c r="A352" s="384">
        <f>'1. General information'!$E$8</f>
        <v>0</v>
      </c>
      <c r="B352" s="384">
        <f>'1. General information'!$E$9</f>
        <v>0</v>
      </c>
      <c r="C352" s="384">
        <f>'1. General information'!$E$10</f>
        <v>0</v>
      </c>
      <c r="D352" s="384">
        <f>'1. General information'!$E$11</f>
        <v>0</v>
      </c>
      <c r="E352" s="385" t="s">
        <v>7714</v>
      </c>
      <c r="F352" s="384" t="s">
        <v>7612</v>
      </c>
      <c r="G352" s="384" t="s">
        <v>7613</v>
      </c>
      <c r="H352" s="384" t="s">
        <v>33</v>
      </c>
      <c r="I352" s="384" t="s">
        <v>7636</v>
      </c>
      <c r="J352" s="384" t="s">
        <v>7662</v>
      </c>
      <c r="K352" s="494" t="str">
        <f>'0a. Country information'!$F$30</f>
        <v>Yellow Fever</v>
      </c>
      <c r="L352" s="528" t="e" cm="1">
        <f t="array" ref="L352">SUMPRODUCT(--(After_staffFunding='0d. Support language'!$A$14),'B. Intermediate calculations'!$H$277:$H$356,'B. Intermediate calculations'!$V$277:$V$356,'B. Intermediate calculations'!$N$277:$N$356)*YF_share</f>
        <v>#DIV/0!</v>
      </c>
      <c r="M352" s="528" t="e">
        <f>L352/'0a. Country information'!$R$11</f>
        <v>#DIV/0!</v>
      </c>
      <c r="N352" s="477" t="str">
        <f>'0d. Support language'!$C$9</f>
        <v>Donor/Partner</v>
      </c>
      <c r="O352" s="387" t="s">
        <v>33</v>
      </c>
      <c r="P352" s="357"/>
    </row>
    <row r="353" spans="1:16">
      <c r="A353" s="384">
        <f>'1. General information'!$E$8</f>
        <v>0</v>
      </c>
      <c r="B353" s="384">
        <f>'1. General information'!$E$9</f>
        <v>0</v>
      </c>
      <c r="C353" s="384">
        <f>'1. General information'!$E$10</f>
        <v>0</v>
      </c>
      <c r="D353" s="384">
        <f>'1. General information'!$E$11</f>
        <v>0</v>
      </c>
      <c r="E353" s="385" t="s">
        <v>7714</v>
      </c>
      <c r="F353" s="384" t="s">
        <v>7612</v>
      </c>
      <c r="G353" s="384" t="s">
        <v>7613</v>
      </c>
      <c r="H353" s="384" t="s">
        <v>33</v>
      </c>
      <c r="I353" s="384" t="s">
        <v>7636</v>
      </c>
      <c r="J353" s="384" t="s">
        <v>7662</v>
      </c>
      <c r="K353" s="494" t="str">
        <f>'0a. Country information'!$F$31</f>
        <v>Meningitis A</v>
      </c>
      <c r="L353" s="528" t="e" cm="1">
        <f t="array" ref="L353">SUMPRODUCT(--(After_staffFunding='0d. Support language'!$A$14),'B. Intermediate calculations'!$H$277:$H$356,'B. Intermediate calculations'!$V$277:$V$356,'B. Intermediate calculations'!$N$277:$N$356)*MenA_share</f>
        <v>#DIV/0!</v>
      </c>
      <c r="M353" s="528" t="e">
        <f>L353/'0a. Country information'!$R$11</f>
        <v>#DIV/0!</v>
      </c>
      <c r="N353" s="477" t="str">
        <f>'0d. Support language'!$C$9</f>
        <v>Donor/Partner</v>
      </c>
      <c r="O353" s="387" t="s">
        <v>33</v>
      </c>
      <c r="P353" s="357"/>
    </row>
    <row r="354" spans="1:16">
      <c r="A354" s="384">
        <f>'1. General information'!$E$8</f>
        <v>0</v>
      </c>
      <c r="B354" s="384">
        <f>'1. General information'!$E$9</f>
        <v>0</v>
      </c>
      <c r="C354" s="384">
        <f>'1. General information'!$E$10</f>
        <v>0</v>
      </c>
      <c r="D354" s="384">
        <f>'1. General information'!$E$11</f>
        <v>0</v>
      </c>
      <c r="E354" s="385" t="s">
        <v>7714</v>
      </c>
      <c r="F354" s="384" t="s">
        <v>7612</v>
      </c>
      <c r="G354" s="384" t="s">
        <v>7613</v>
      </c>
      <c r="H354" s="384" t="s">
        <v>92</v>
      </c>
      <c r="I354" s="384" t="s">
        <v>7636</v>
      </c>
      <c r="J354" s="384" t="s">
        <v>7662</v>
      </c>
      <c r="K354" s="494" t="str">
        <f>'0a. Country information'!$F$30</f>
        <v>Yellow Fever</v>
      </c>
      <c r="L354" s="528" t="e" cm="1">
        <f t="array" ref="L354">SUMPRODUCT(--(After_staffFunding='0d. Support language'!$A$14),'B. Intermediate calculations'!$H$277:$H$356,'B. Intermediate calculations'!$W$277:$W$356,'B. Intermediate calculations'!$N$277:$N$356)*YF_share</f>
        <v>#DIV/0!</v>
      </c>
      <c r="M354" s="528" t="e">
        <f>L354/'0a. Country information'!$R$11</f>
        <v>#DIV/0!</v>
      </c>
      <c r="N354" s="477" t="str">
        <f>'0d. Support language'!$C$9</f>
        <v>Donor/Partner</v>
      </c>
      <c r="O354" s="387" t="s">
        <v>92</v>
      </c>
      <c r="P354" s="357"/>
    </row>
    <row r="355" spans="1:16">
      <c r="A355" s="384">
        <f>'1. General information'!$E$8</f>
        <v>0</v>
      </c>
      <c r="B355" s="384">
        <f>'1. General information'!$E$9</f>
        <v>0</v>
      </c>
      <c r="C355" s="384">
        <f>'1. General information'!$E$10</f>
        <v>0</v>
      </c>
      <c r="D355" s="384">
        <f>'1. General information'!$E$11</f>
        <v>0</v>
      </c>
      <c r="E355" s="385" t="s">
        <v>7714</v>
      </c>
      <c r="F355" s="384" t="s">
        <v>7612</v>
      </c>
      <c r="G355" s="384" t="s">
        <v>7613</v>
      </c>
      <c r="H355" s="384" t="s">
        <v>92</v>
      </c>
      <c r="I355" s="384" t="s">
        <v>7636</v>
      </c>
      <c r="J355" s="384" t="s">
        <v>7662</v>
      </c>
      <c r="K355" s="494" t="str">
        <f>'0a. Country information'!$F$31</f>
        <v>Meningitis A</v>
      </c>
      <c r="L355" s="528" t="e" cm="1">
        <f t="array" ref="L355">SUMPRODUCT(--(After_staffFunding='0d. Support language'!$A$14),'B. Intermediate calculations'!$H$277:$H$356,'B. Intermediate calculations'!$W$277:$W$356,'B. Intermediate calculations'!$N$277:$N$356)*MenA_share</f>
        <v>#DIV/0!</v>
      </c>
      <c r="M355" s="528" t="e">
        <f>L355/'0a. Country information'!$R$11</f>
        <v>#DIV/0!</v>
      </c>
      <c r="N355" s="477" t="str">
        <f>'0d. Support language'!$C$9</f>
        <v>Donor/Partner</v>
      </c>
      <c r="O355" s="387" t="s">
        <v>92</v>
      </c>
      <c r="P355" s="357"/>
    </row>
    <row r="356" spans="1:16">
      <c r="A356" s="384">
        <f>'1. General information'!$E$8</f>
        <v>0</v>
      </c>
      <c r="B356" s="384">
        <f>'1. General information'!$E$9</f>
        <v>0</v>
      </c>
      <c r="C356" s="384">
        <f>'1. General information'!$E$10</f>
        <v>0</v>
      </c>
      <c r="D356" s="384">
        <f>'1. General information'!$E$11</f>
        <v>0</v>
      </c>
      <c r="E356" s="385" t="s">
        <v>7714</v>
      </c>
      <c r="F356" s="384" t="s">
        <v>7612</v>
      </c>
      <c r="G356" s="384" t="s">
        <v>7613</v>
      </c>
      <c r="H356" s="384" t="s">
        <v>31</v>
      </c>
      <c r="I356" s="384" t="s">
        <v>7636</v>
      </c>
      <c r="J356" s="384" t="s">
        <v>7662</v>
      </c>
      <c r="K356" s="494" t="str">
        <f>'0a. Country information'!$F$30</f>
        <v>Yellow Fever</v>
      </c>
      <c r="L356" s="528" t="e" cm="1">
        <f t="array" ref="L356">SUMPRODUCT(--(After_staffFunding='0d. Support language'!$A$14),'B. Intermediate calculations'!$H$277:$H$356,'B. Intermediate calculations'!$X$277:$X$356,'B. Intermediate calculations'!$N$277:$N$356)*YF_share</f>
        <v>#DIV/0!</v>
      </c>
      <c r="M356" s="528" t="e">
        <f>L356/'0a. Country information'!$R$11</f>
        <v>#DIV/0!</v>
      </c>
      <c r="N356" s="477" t="str">
        <f>'0d. Support language'!$C$9</f>
        <v>Donor/Partner</v>
      </c>
      <c r="O356" s="387" t="s">
        <v>31</v>
      </c>
      <c r="P356" s="357"/>
    </row>
    <row r="357" spans="1:16">
      <c r="A357" s="384">
        <f>'1. General information'!$E$8</f>
        <v>0</v>
      </c>
      <c r="B357" s="384">
        <f>'1. General information'!$E$9</f>
        <v>0</v>
      </c>
      <c r="C357" s="384">
        <f>'1. General information'!$E$10</f>
        <v>0</v>
      </c>
      <c r="D357" s="384">
        <f>'1. General information'!$E$11</f>
        <v>0</v>
      </c>
      <c r="E357" s="385" t="s">
        <v>7714</v>
      </c>
      <c r="F357" s="384" t="s">
        <v>7612</v>
      </c>
      <c r="G357" s="384" t="s">
        <v>7613</v>
      </c>
      <c r="H357" s="384" t="s">
        <v>31</v>
      </c>
      <c r="I357" s="384" t="s">
        <v>7636</v>
      </c>
      <c r="J357" s="384" t="s">
        <v>7662</v>
      </c>
      <c r="K357" s="494" t="str">
        <f>'0a. Country information'!$F$31</f>
        <v>Meningitis A</v>
      </c>
      <c r="L357" s="528" t="e" cm="1">
        <f t="array" ref="L357">SUMPRODUCT(--(After_staffFunding='0d. Support language'!$A$14),'B. Intermediate calculations'!$H$277:$H$356,'B. Intermediate calculations'!$X$277:$X$356,'B. Intermediate calculations'!$N$277:$N$356)*MenA_share</f>
        <v>#DIV/0!</v>
      </c>
      <c r="M357" s="528" t="e">
        <f>L357/'0a. Country information'!$R$11</f>
        <v>#DIV/0!</v>
      </c>
      <c r="N357" s="477" t="str">
        <f>'0d. Support language'!$C$9</f>
        <v>Donor/Partner</v>
      </c>
      <c r="O357" s="387" t="s">
        <v>31</v>
      </c>
      <c r="P357" s="357"/>
    </row>
    <row r="358" spans="1:16">
      <c r="A358" s="384">
        <f>'1. General information'!$E$8</f>
        <v>0</v>
      </c>
      <c r="B358" s="384">
        <f>'1. General information'!$E$9</f>
        <v>0</v>
      </c>
      <c r="C358" s="384">
        <f>'1. General information'!$E$10</f>
        <v>0</v>
      </c>
      <c r="D358" s="384">
        <f>'1. General information'!$E$11</f>
        <v>0</v>
      </c>
      <c r="E358" s="385" t="s">
        <v>7714</v>
      </c>
      <c r="F358" s="384" t="s">
        <v>7612</v>
      </c>
      <c r="G358" s="384" t="s">
        <v>7613</v>
      </c>
      <c r="H358" s="384" t="s">
        <v>109</v>
      </c>
      <c r="I358" s="384" t="s">
        <v>7636</v>
      </c>
      <c r="J358" s="384" t="s">
        <v>7662</v>
      </c>
      <c r="K358" s="494" t="str">
        <f>'0a. Country information'!$F$30</f>
        <v>Yellow Fever</v>
      </c>
      <c r="L358" s="528" t="e" cm="1">
        <f t="array" ref="L358">SUMPRODUCT(--(After_staffFunding='0d. Support language'!$A$14),'B. Intermediate calculations'!$H$277:$H$356,'B. Intermediate calculations'!$Y$277:$Y$356,'B. Intermediate calculations'!$N$277:$N$356)*YF_share</f>
        <v>#DIV/0!</v>
      </c>
      <c r="M358" s="528" t="e">
        <f>L358/'0a. Country information'!$R$11</f>
        <v>#DIV/0!</v>
      </c>
      <c r="N358" s="477" t="str">
        <f>'0d. Support language'!$C$9</f>
        <v>Donor/Partner</v>
      </c>
      <c r="O358" s="387" t="s">
        <v>109</v>
      </c>
      <c r="P358" s="357"/>
    </row>
    <row r="359" spans="1:16">
      <c r="A359" s="384">
        <f>'1. General information'!$E$8</f>
        <v>0</v>
      </c>
      <c r="B359" s="384">
        <f>'1. General information'!$E$9</f>
        <v>0</v>
      </c>
      <c r="C359" s="384">
        <f>'1. General information'!$E$10</f>
        <v>0</v>
      </c>
      <c r="D359" s="384">
        <f>'1. General information'!$E$11</f>
        <v>0</v>
      </c>
      <c r="E359" s="385" t="s">
        <v>7714</v>
      </c>
      <c r="F359" s="384" t="s">
        <v>7612</v>
      </c>
      <c r="G359" s="384" t="s">
        <v>7613</v>
      </c>
      <c r="H359" s="384" t="s">
        <v>109</v>
      </c>
      <c r="I359" s="384" t="s">
        <v>7636</v>
      </c>
      <c r="J359" s="384" t="s">
        <v>7662</v>
      </c>
      <c r="K359" s="494" t="str">
        <f>'0a. Country information'!$F$31</f>
        <v>Meningitis A</v>
      </c>
      <c r="L359" s="528" t="e" cm="1">
        <f t="array" ref="L359">SUMPRODUCT(--(After_staffFunding='0d. Support language'!$A$14),'B. Intermediate calculations'!$H$277:$H$356,'B. Intermediate calculations'!$Y$277:$Y$356,'B. Intermediate calculations'!$N$277:$N$356)*MenA_share</f>
        <v>#DIV/0!</v>
      </c>
      <c r="M359" s="528" t="e">
        <f>L359/'0a. Country information'!$R$11</f>
        <v>#DIV/0!</v>
      </c>
      <c r="N359" s="477" t="str">
        <f>'0d. Support language'!$C$9</f>
        <v>Donor/Partner</v>
      </c>
      <c r="O359" s="387" t="s">
        <v>109</v>
      </c>
      <c r="P359" s="357"/>
    </row>
    <row r="360" spans="1:16">
      <c r="A360" s="360">
        <f>'1. General information'!$E$8</f>
        <v>0</v>
      </c>
      <c r="B360" s="360">
        <f>'1. General information'!$E$9</f>
        <v>0</v>
      </c>
      <c r="C360" s="360">
        <f>'1. General information'!$E$10</f>
        <v>0</v>
      </c>
      <c r="D360" s="360">
        <f>'1. General information'!$E$11</f>
        <v>0</v>
      </c>
      <c r="E360" s="388" t="s">
        <v>7715</v>
      </c>
      <c r="F360" s="360" t="s">
        <v>7634</v>
      </c>
      <c r="G360" s="360" t="s">
        <v>7613</v>
      </c>
      <c r="H360" s="360" t="s">
        <v>7645</v>
      </c>
      <c r="I360" s="360" t="s">
        <v>7636</v>
      </c>
      <c r="J360" s="360" t="s">
        <v>7662</v>
      </c>
      <c r="K360" s="489" t="str">
        <f>'0a. Country information'!$F$30</f>
        <v>Yellow Fever</v>
      </c>
      <c r="L360" s="563" t="e" cm="1">
        <f t="array" ref="L360">SUMPRODUCT(--(After_staffFunding='0d. Support language'!$A$13),'B. Intermediate calculations'!$G$277:$G$356,'B. Intermediate calculations'!$P$277:$P$356,'B. Intermediate calculations'!$O$277:$O$356)*YF_share</f>
        <v>#DIV/0!</v>
      </c>
      <c r="M360" s="563" t="e">
        <f>L360/'0a. Country information'!$R$11</f>
        <v>#DIV/0!</v>
      </c>
      <c r="N360" s="472" t="str">
        <f>'0d. Support language'!$C$10</f>
        <v>MOH/Facility</v>
      </c>
      <c r="O360" s="389" t="s">
        <v>7671</v>
      </c>
      <c r="P360" s="357"/>
    </row>
    <row r="361" spans="1:16">
      <c r="A361" s="360">
        <f>'1. General information'!$E$8</f>
        <v>0</v>
      </c>
      <c r="B361" s="360">
        <f>'1. General information'!$E$9</f>
        <v>0</v>
      </c>
      <c r="C361" s="360">
        <f>'1. General information'!$E$10</f>
        <v>0</v>
      </c>
      <c r="D361" s="360">
        <f>'1. General information'!$E$11</f>
        <v>0</v>
      </c>
      <c r="E361" s="388" t="s">
        <v>7715</v>
      </c>
      <c r="F361" s="360" t="s">
        <v>7634</v>
      </c>
      <c r="G361" s="360" t="s">
        <v>7613</v>
      </c>
      <c r="H361" s="360" t="s">
        <v>7645</v>
      </c>
      <c r="I361" s="360" t="s">
        <v>7636</v>
      </c>
      <c r="J361" s="360" t="s">
        <v>7662</v>
      </c>
      <c r="K361" s="489" t="str">
        <f>'0a. Country information'!$F$31</f>
        <v>Meningitis A</v>
      </c>
      <c r="L361" s="563" t="e" cm="1">
        <f t="array" ref="L361">SUMPRODUCT(--(After_staffFunding='0d. Support language'!$A$13),'B. Intermediate calculations'!$G$277:$G$356,'B. Intermediate calculations'!$P$277:$P$356,'B. Intermediate calculations'!$O$277:$O$356)*MenA_share</f>
        <v>#DIV/0!</v>
      </c>
      <c r="M361" s="563" t="e">
        <f>L361/'0a. Country information'!$R$11</f>
        <v>#DIV/0!</v>
      </c>
      <c r="N361" s="472" t="str">
        <f>'0d. Support language'!$C$10</f>
        <v>MOH/Facility</v>
      </c>
      <c r="O361" s="389" t="s">
        <v>7672</v>
      </c>
      <c r="P361" s="357"/>
    </row>
    <row r="362" spans="1:16">
      <c r="A362" s="360">
        <f>'1. General information'!$E$8</f>
        <v>0</v>
      </c>
      <c r="B362" s="360">
        <f>'1. General information'!$E$9</f>
        <v>0</v>
      </c>
      <c r="C362" s="360">
        <f>'1. General information'!$E$10</f>
        <v>0</v>
      </c>
      <c r="D362" s="360">
        <f>'1. General information'!$E$11</f>
        <v>0</v>
      </c>
      <c r="E362" s="388" t="s">
        <v>7715</v>
      </c>
      <c r="F362" s="360" t="s">
        <v>7634</v>
      </c>
      <c r="G362" s="360" t="s">
        <v>7613</v>
      </c>
      <c r="H362" s="360" t="s">
        <v>397</v>
      </c>
      <c r="I362" s="360" t="s">
        <v>7636</v>
      </c>
      <c r="J362" s="360" t="s">
        <v>7662</v>
      </c>
      <c r="K362" s="489" t="str">
        <f>'0a. Country information'!$F$30</f>
        <v>Yellow Fever</v>
      </c>
      <c r="L362" s="563" t="e" cm="1">
        <f t="array" ref="L362">SUMPRODUCT(--(After_staffFunding='0d. Support language'!$A$13),'B. Intermediate calculations'!$G$277:$G$356,'B. Intermediate calculations'!$Q$277:$Q$356,'B. Intermediate calculations'!$O$277:$O$356)*YF_share</f>
        <v>#DIV/0!</v>
      </c>
      <c r="M362" s="563" t="e">
        <f>L362/'0a. Country information'!$R$11</f>
        <v>#DIV/0!</v>
      </c>
      <c r="N362" s="472" t="str">
        <f>'0d. Support language'!$C$10</f>
        <v>MOH/Facility</v>
      </c>
      <c r="O362" s="390" t="s">
        <v>397</v>
      </c>
      <c r="P362" s="357"/>
    </row>
    <row r="363" spans="1:16">
      <c r="A363" s="360">
        <f>'1. General information'!$E$8</f>
        <v>0</v>
      </c>
      <c r="B363" s="360">
        <f>'1. General information'!$E$9</f>
        <v>0</v>
      </c>
      <c r="C363" s="360">
        <f>'1. General information'!$E$10</f>
        <v>0</v>
      </c>
      <c r="D363" s="360">
        <f>'1. General information'!$E$11</f>
        <v>0</v>
      </c>
      <c r="E363" s="388" t="s">
        <v>7715</v>
      </c>
      <c r="F363" s="360" t="s">
        <v>7634</v>
      </c>
      <c r="G363" s="360" t="s">
        <v>7613</v>
      </c>
      <c r="H363" s="360" t="s">
        <v>397</v>
      </c>
      <c r="I363" s="360" t="s">
        <v>7636</v>
      </c>
      <c r="J363" s="360" t="s">
        <v>7662</v>
      </c>
      <c r="K363" s="489" t="str">
        <f>'0a. Country information'!$F$31</f>
        <v>Meningitis A</v>
      </c>
      <c r="L363" s="563" t="e" cm="1">
        <f t="array" ref="L363">SUMPRODUCT(--(After_staffFunding='0d. Support language'!$A$13),'B. Intermediate calculations'!$G$277:$G$356,'B. Intermediate calculations'!$Q$277:$Q$356,'B. Intermediate calculations'!$O$277:$O$356)*MenA_share</f>
        <v>#DIV/0!</v>
      </c>
      <c r="M363" s="563" t="e">
        <f>L363/'0a. Country information'!$R$11</f>
        <v>#DIV/0!</v>
      </c>
      <c r="N363" s="472" t="str">
        <f>'0d. Support language'!$C$10</f>
        <v>MOH/Facility</v>
      </c>
      <c r="O363" s="390" t="s">
        <v>397</v>
      </c>
      <c r="P363" s="357"/>
    </row>
    <row r="364" spans="1:16">
      <c r="A364" s="360">
        <f>'1. General information'!$E$8</f>
        <v>0</v>
      </c>
      <c r="B364" s="360">
        <f>'1. General information'!$E$9</f>
        <v>0</v>
      </c>
      <c r="C364" s="360">
        <f>'1. General information'!$E$10</f>
        <v>0</v>
      </c>
      <c r="D364" s="360">
        <f>'1. General information'!$E$11</f>
        <v>0</v>
      </c>
      <c r="E364" s="388" t="s">
        <v>7715</v>
      </c>
      <c r="F364" s="360" t="s">
        <v>7634</v>
      </c>
      <c r="G364" s="360" t="s">
        <v>7613</v>
      </c>
      <c r="H364" s="360" t="s">
        <v>32</v>
      </c>
      <c r="I364" s="360" t="s">
        <v>7636</v>
      </c>
      <c r="J364" s="360" t="s">
        <v>7662</v>
      </c>
      <c r="K364" s="489" t="str">
        <f>'0a. Country information'!$F$30</f>
        <v>Yellow Fever</v>
      </c>
      <c r="L364" s="563" t="e" cm="1">
        <f t="array" ref="L364">SUMPRODUCT(--(After_staffFunding='0d. Support language'!$A$13),'B. Intermediate calculations'!$G$277:$G$356,'B. Intermediate calculations'!$R$277:$R$356,'B. Intermediate calculations'!$O$277:$O$356)*YF_share</f>
        <v>#DIV/0!</v>
      </c>
      <c r="M364" s="563" t="e">
        <f>L364/'0a. Country information'!$R$11</f>
        <v>#DIV/0!</v>
      </c>
      <c r="N364" s="472" t="str">
        <f>'0d. Support language'!$C$10</f>
        <v>MOH/Facility</v>
      </c>
      <c r="O364" s="390" t="s">
        <v>32</v>
      </c>
      <c r="P364" s="357"/>
    </row>
    <row r="365" spans="1:16">
      <c r="A365" s="360">
        <f>'1. General information'!$E$8</f>
        <v>0</v>
      </c>
      <c r="B365" s="360">
        <f>'1. General information'!$E$9</f>
        <v>0</v>
      </c>
      <c r="C365" s="360">
        <f>'1. General information'!$E$10</f>
        <v>0</v>
      </c>
      <c r="D365" s="360">
        <f>'1. General information'!$E$11</f>
        <v>0</v>
      </c>
      <c r="E365" s="388" t="s">
        <v>7715</v>
      </c>
      <c r="F365" s="360" t="s">
        <v>7634</v>
      </c>
      <c r="G365" s="360" t="s">
        <v>7613</v>
      </c>
      <c r="H365" s="360" t="s">
        <v>32</v>
      </c>
      <c r="I365" s="360" t="s">
        <v>7636</v>
      </c>
      <c r="J365" s="360" t="s">
        <v>7662</v>
      </c>
      <c r="K365" s="489" t="str">
        <f>'0a. Country information'!$F$31</f>
        <v>Meningitis A</v>
      </c>
      <c r="L365" s="563" t="e" cm="1">
        <f t="array" ref="L365">SUMPRODUCT(--(After_staffFunding='0d. Support language'!$A$13),'B. Intermediate calculations'!$G$277:$G$356,'B. Intermediate calculations'!$R$277:$R$356,'B. Intermediate calculations'!$O$277:$O$356)*MenA_share</f>
        <v>#DIV/0!</v>
      </c>
      <c r="M365" s="563" t="e">
        <f>L365/'0a. Country information'!$R$11</f>
        <v>#DIV/0!</v>
      </c>
      <c r="N365" s="472" t="str">
        <f>'0d. Support language'!$C$10</f>
        <v>MOH/Facility</v>
      </c>
      <c r="O365" s="390" t="s">
        <v>32</v>
      </c>
      <c r="P365" s="357"/>
    </row>
    <row r="366" spans="1:16">
      <c r="A366" s="360">
        <f>'1. General information'!$E$8</f>
        <v>0</v>
      </c>
      <c r="B366" s="360">
        <f>'1. General information'!$E$9</f>
        <v>0</v>
      </c>
      <c r="C366" s="360">
        <f>'1. General information'!$E$10</f>
        <v>0</v>
      </c>
      <c r="D366" s="360">
        <f>'1. General information'!$E$11</f>
        <v>0</v>
      </c>
      <c r="E366" s="388" t="s">
        <v>7715</v>
      </c>
      <c r="F366" s="360" t="s">
        <v>7634</v>
      </c>
      <c r="G366" s="360" t="s">
        <v>7613</v>
      </c>
      <c r="H366" s="360" t="s">
        <v>91</v>
      </c>
      <c r="I366" s="360" t="s">
        <v>7636</v>
      </c>
      <c r="J366" s="360" t="s">
        <v>7662</v>
      </c>
      <c r="K366" s="489" t="str">
        <f>'0a. Country information'!$F$30</f>
        <v>Yellow Fever</v>
      </c>
      <c r="L366" s="563" t="e" cm="1">
        <f t="array" ref="L366">SUMPRODUCT(--(After_staffFunding='0d. Support language'!$A$13),'B. Intermediate calculations'!$G$277:$G$356,'B. Intermediate calculations'!$S$277:$S$356,'B. Intermediate calculations'!$O$277:$O$356)*YF_share</f>
        <v>#DIV/0!</v>
      </c>
      <c r="M366" s="563" t="e">
        <f>L366/'0a. Country information'!$R$11</f>
        <v>#DIV/0!</v>
      </c>
      <c r="N366" s="472" t="str">
        <f>'0d. Support language'!$C$10</f>
        <v>MOH/Facility</v>
      </c>
      <c r="O366" s="390" t="s">
        <v>91</v>
      </c>
      <c r="P366" s="357"/>
    </row>
    <row r="367" spans="1:16">
      <c r="A367" s="360">
        <f>'1. General information'!$E$8</f>
        <v>0</v>
      </c>
      <c r="B367" s="360">
        <f>'1. General information'!$E$9</f>
        <v>0</v>
      </c>
      <c r="C367" s="360">
        <f>'1. General information'!$E$10</f>
        <v>0</v>
      </c>
      <c r="D367" s="360">
        <f>'1. General information'!$E$11</f>
        <v>0</v>
      </c>
      <c r="E367" s="388" t="s">
        <v>7715</v>
      </c>
      <c r="F367" s="360" t="s">
        <v>7634</v>
      </c>
      <c r="G367" s="360" t="s">
        <v>7613</v>
      </c>
      <c r="H367" s="360" t="s">
        <v>91</v>
      </c>
      <c r="I367" s="360" t="s">
        <v>7636</v>
      </c>
      <c r="J367" s="360" t="s">
        <v>7662</v>
      </c>
      <c r="K367" s="489" t="str">
        <f>'0a. Country information'!$F$31</f>
        <v>Meningitis A</v>
      </c>
      <c r="L367" s="563" t="e" cm="1">
        <f t="array" ref="L367">SUMPRODUCT(--(After_staffFunding='0d. Support language'!$A$13),'B. Intermediate calculations'!$G$277:$G$356,'B. Intermediate calculations'!$S$277:$S$356,'B. Intermediate calculations'!$O$277:$O$356)*MenA_share</f>
        <v>#DIV/0!</v>
      </c>
      <c r="M367" s="563" t="e">
        <f>L367/'0a. Country information'!$R$11</f>
        <v>#DIV/0!</v>
      </c>
      <c r="N367" s="472" t="str">
        <f>'0d. Support language'!$C$10</f>
        <v>MOH/Facility</v>
      </c>
      <c r="O367" s="390" t="s">
        <v>91</v>
      </c>
      <c r="P367" s="357"/>
    </row>
    <row r="368" spans="1:16">
      <c r="A368" s="360">
        <f>'1. General information'!$E$8</f>
        <v>0</v>
      </c>
      <c r="B368" s="360">
        <f>'1. General information'!$E$9</f>
        <v>0</v>
      </c>
      <c r="C368" s="360">
        <f>'1. General information'!$E$10</f>
        <v>0</v>
      </c>
      <c r="D368" s="360">
        <f>'1. General information'!$E$11</f>
        <v>0</v>
      </c>
      <c r="E368" s="388" t="s">
        <v>7715</v>
      </c>
      <c r="F368" s="360" t="s">
        <v>7634</v>
      </c>
      <c r="G368" s="360" t="s">
        <v>7613</v>
      </c>
      <c r="H368" s="360" t="s">
        <v>7</v>
      </c>
      <c r="I368" s="360" t="s">
        <v>7636</v>
      </c>
      <c r="J368" s="360" t="s">
        <v>7662</v>
      </c>
      <c r="K368" s="489" t="str">
        <f>'0a. Country information'!$F$30</f>
        <v>Yellow Fever</v>
      </c>
      <c r="L368" s="563" t="e" cm="1">
        <f t="array" ref="L368">SUMPRODUCT(--(After_staffFunding='0d. Support language'!$A$13),'B. Intermediate calculations'!$G$277:$G$356,'B. Intermediate calculations'!$T$277:$T$356,'B. Intermediate calculations'!$O$277:$O$356)*YF_share</f>
        <v>#DIV/0!</v>
      </c>
      <c r="M368" s="563" t="e">
        <f>L368/'0a. Country information'!$R$11</f>
        <v>#DIV/0!</v>
      </c>
      <c r="N368" s="472" t="str">
        <f>'0d. Support language'!$C$10</f>
        <v>MOH/Facility</v>
      </c>
      <c r="O368" s="390" t="s">
        <v>7</v>
      </c>
      <c r="P368" s="357"/>
    </row>
    <row r="369" spans="1:16">
      <c r="A369" s="360">
        <f>'1. General information'!$E$8</f>
        <v>0</v>
      </c>
      <c r="B369" s="360">
        <f>'1. General information'!$E$9</f>
        <v>0</v>
      </c>
      <c r="C369" s="360">
        <f>'1. General information'!$E$10</f>
        <v>0</v>
      </c>
      <c r="D369" s="360">
        <f>'1. General information'!$E$11</f>
        <v>0</v>
      </c>
      <c r="E369" s="388" t="s">
        <v>7715</v>
      </c>
      <c r="F369" s="360" t="s">
        <v>7634</v>
      </c>
      <c r="G369" s="360" t="s">
        <v>7613</v>
      </c>
      <c r="H369" s="360" t="s">
        <v>7</v>
      </c>
      <c r="I369" s="360" t="s">
        <v>7636</v>
      </c>
      <c r="J369" s="360" t="s">
        <v>7662</v>
      </c>
      <c r="K369" s="489" t="str">
        <f>'0a. Country information'!$F$31</f>
        <v>Meningitis A</v>
      </c>
      <c r="L369" s="563" t="e" cm="1">
        <f t="array" ref="L369">SUMPRODUCT(--(After_staffFunding='0d. Support language'!$A$13),'B. Intermediate calculations'!$G$277:$G$356,'B. Intermediate calculations'!$T$277:$T$356,'B. Intermediate calculations'!$O$277:$O$356)*MenA_share</f>
        <v>#DIV/0!</v>
      </c>
      <c r="M369" s="563" t="e">
        <f>L369/'0a. Country information'!$R$11</f>
        <v>#DIV/0!</v>
      </c>
      <c r="N369" s="472" t="str">
        <f>'0d. Support language'!$C$10</f>
        <v>MOH/Facility</v>
      </c>
      <c r="O369" s="390" t="s">
        <v>7</v>
      </c>
      <c r="P369" s="357"/>
    </row>
    <row r="370" spans="1:16">
      <c r="A370" s="360">
        <f>'1. General information'!$E$8</f>
        <v>0</v>
      </c>
      <c r="B370" s="360">
        <f>'1. General information'!$E$9</f>
        <v>0</v>
      </c>
      <c r="C370" s="360">
        <f>'1. General information'!$E$10</f>
        <v>0</v>
      </c>
      <c r="D370" s="360">
        <f>'1. General information'!$E$11</f>
        <v>0</v>
      </c>
      <c r="E370" s="388" t="s">
        <v>7715</v>
      </c>
      <c r="F370" s="360" t="s">
        <v>7634</v>
      </c>
      <c r="G370" s="360" t="s">
        <v>7613</v>
      </c>
      <c r="H370" s="360" t="s">
        <v>25</v>
      </c>
      <c r="I370" s="360" t="s">
        <v>7636</v>
      </c>
      <c r="J370" s="360" t="s">
        <v>7662</v>
      </c>
      <c r="K370" s="489" t="str">
        <f>'0a. Country information'!$F$30</f>
        <v>Yellow Fever</v>
      </c>
      <c r="L370" s="563" t="e" cm="1">
        <f t="array" ref="L370">SUMPRODUCT(--(After_staffFunding='0d. Support language'!$A$13),'B. Intermediate calculations'!$G$277:$G$356,'B. Intermediate calculations'!$U$277:$U$356,'B. Intermediate calculations'!$O$277:$O$356)*YF_share</f>
        <v>#DIV/0!</v>
      </c>
      <c r="M370" s="563" t="e">
        <f>L370/'0a. Country information'!$R$11</f>
        <v>#DIV/0!</v>
      </c>
      <c r="N370" s="472" t="str">
        <f>'0d. Support language'!$C$10</f>
        <v>MOH/Facility</v>
      </c>
      <c r="O370" s="390" t="s">
        <v>25</v>
      </c>
      <c r="P370" s="357"/>
    </row>
    <row r="371" spans="1:16">
      <c r="A371" s="360">
        <f>'1. General information'!$E$8</f>
        <v>0</v>
      </c>
      <c r="B371" s="360">
        <f>'1. General information'!$E$9</f>
        <v>0</v>
      </c>
      <c r="C371" s="360">
        <f>'1. General information'!$E$10</f>
        <v>0</v>
      </c>
      <c r="D371" s="360">
        <f>'1. General information'!$E$11</f>
        <v>0</v>
      </c>
      <c r="E371" s="388" t="s">
        <v>7715</v>
      </c>
      <c r="F371" s="360" t="s">
        <v>7634</v>
      </c>
      <c r="G371" s="360" t="s">
        <v>7613</v>
      </c>
      <c r="H371" s="360" t="s">
        <v>25</v>
      </c>
      <c r="I371" s="360" t="s">
        <v>7636</v>
      </c>
      <c r="J371" s="360" t="s">
        <v>7662</v>
      </c>
      <c r="K371" s="489" t="str">
        <f>'0a. Country information'!$F$31</f>
        <v>Meningitis A</v>
      </c>
      <c r="L371" s="563" t="e" cm="1">
        <f t="array" ref="L371">SUMPRODUCT(--(After_staffFunding='0d. Support language'!$A$13),'B. Intermediate calculations'!$G$277:$G$356,'B. Intermediate calculations'!$U$277:$U$356,'B. Intermediate calculations'!$O$277:$O$356)*MenA_share</f>
        <v>#DIV/0!</v>
      </c>
      <c r="M371" s="563" t="e">
        <f>L371/'0a. Country information'!$R$11</f>
        <v>#DIV/0!</v>
      </c>
      <c r="N371" s="472" t="str">
        <f>'0d. Support language'!$C$10</f>
        <v>MOH/Facility</v>
      </c>
      <c r="O371" s="390" t="s">
        <v>25</v>
      </c>
      <c r="P371" s="357"/>
    </row>
    <row r="372" spans="1:16">
      <c r="A372" s="360">
        <f>'1. General information'!$E$8</f>
        <v>0</v>
      </c>
      <c r="B372" s="360">
        <f>'1. General information'!$E$9</f>
        <v>0</v>
      </c>
      <c r="C372" s="360">
        <f>'1. General information'!$E$10</f>
        <v>0</v>
      </c>
      <c r="D372" s="360">
        <f>'1. General information'!$E$11</f>
        <v>0</v>
      </c>
      <c r="E372" s="388" t="s">
        <v>7715</v>
      </c>
      <c r="F372" s="360" t="s">
        <v>7634</v>
      </c>
      <c r="G372" s="360" t="s">
        <v>7613</v>
      </c>
      <c r="H372" s="360" t="s">
        <v>33</v>
      </c>
      <c r="I372" s="360" t="s">
        <v>7636</v>
      </c>
      <c r="J372" s="360" t="s">
        <v>7662</v>
      </c>
      <c r="K372" s="489" t="str">
        <f>'0a. Country information'!$F$30</f>
        <v>Yellow Fever</v>
      </c>
      <c r="L372" s="563" t="e" cm="1">
        <f t="array" ref="L372">SUMPRODUCT(--(After_staffFunding='0d. Support language'!$A$13),'B. Intermediate calculations'!$G$277:$G$356,'B. Intermediate calculations'!$V$277:$V$356,'B. Intermediate calculations'!$O$277:$O$356)*YF_share</f>
        <v>#DIV/0!</v>
      </c>
      <c r="M372" s="563" t="e">
        <f>L372/'0a. Country information'!$R$11</f>
        <v>#DIV/0!</v>
      </c>
      <c r="N372" s="472" t="str">
        <f>'0d. Support language'!$C$10</f>
        <v>MOH/Facility</v>
      </c>
      <c r="O372" s="390" t="s">
        <v>33</v>
      </c>
      <c r="P372" s="357"/>
    </row>
    <row r="373" spans="1:16">
      <c r="A373" s="360">
        <f>'1. General information'!$E$8</f>
        <v>0</v>
      </c>
      <c r="B373" s="360">
        <f>'1. General information'!$E$9</f>
        <v>0</v>
      </c>
      <c r="C373" s="360">
        <f>'1. General information'!$E$10</f>
        <v>0</v>
      </c>
      <c r="D373" s="360">
        <f>'1. General information'!$E$11</f>
        <v>0</v>
      </c>
      <c r="E373" s="388" t="s">
        <v>7715</v>
      </c>
      <c r="F373" s="360" t="s">
        <v>7634</v>
      </c>
      <c r="G373" s="360" t="s">
        <v>7613</v>
      </c>
      <c r="H373" s="360" t="s">
        <v>33</v>
      </c>
      <c r="I373" s="360" t="s">
        <v>7636</v>
      </c>
      <c r="J373" s="360" t="s">
        <v>7662</v>
      </c>
      <c r="K373" s="489" t="str">
        <f>'0a. Country information'!$F$31</f>
        <v>Meningitis A</v>
      </c>
      <c r="L373" s="563" t="e" cm="1">
        <f t="array" ref="L373">SUMPRODUCT(--(After_staffFunding='0d. Support language'!$A$13),'B. Intermediate calculations'!$G$277:$G$356,'B. Intermediate calculations'!$V$277:$V$356,'B. Intermediate calculations'!$O$277:$O$356)*MenA_share</f>
        <v>#DIV/0!</v>
      </c>
      <c r="M373" s="563" t="e">
        <f>L373/'0a. Country information'!$R$11</f>
        <v>#DIV/0!</v>
      </c>
      <c r="N373" s="472" t="str">
        <f>'0d. Support language'!$C$10</f>
        <v>MOH/Facility</v>
      </c>
      <c r="O373" s="390" t="s">
        <v>33</v>
      </c>
      <c r="P373" s="357"/>
    </row>
    <row r="374" spans="1:16">
      <c r="A374" s="360">
        <f>'1. General information'!$E$8</f>
        <v>0</v>
      </c>
      <c r="B374" s="360">
        <f>'1. General information'!$E$9</f>
        <v>0</v>
      </c>
      <c r="C374" s="360">
        <f>'1. General information'!$E$10</f>
        <v>0</v>
      </c>
      <c r="D374" s="360">
        <f>'1. General information'!$E$11</f>
        <v>0</v>
      </c>
      <c r="E374" s="388" t="s">
        <v>7715</v>
      </c>
      <c r="F374" s="360" t="s">
        <v>7634</v>
      </c>
      <c r="G374" s="360" t="s">
        <v>7613</v>
      </c>
      <c r="H374" s="360" t="s">
        <v>92</v>
      </c>
      <c r="I374" s="360" t="s">
        <v>7636</v>
      </c>
      <c r="J374" s="360" t="s">
        <v>7662</v>
      </c>
      <c r="K374" s="489" t="str">
        <f>'0a. Country information'!$F$30</f>
        <v>Yellow Fever</v>
      </c>
      <c r="L374" s="563" t="e" cm="1">
        <f t="array" ref="L374">SUMPRODUCT(--(After_staffFunding='0d. Support language'!$A$13),'B. Intermediate calculations'!$G$277:$G$356,'B. Intermediate calculations'!$W$277:$W$356,'B. Intermediate calculations'!$O$277:$O$356)*YF_share</f>
        <v>#DIV/0!</v>
      </c>
      <c r="M374" s="563" t="e">
        <f>L374/'0a. Country information'!$R$11</f>
        <v>#DIV/0!</v>
      </c>
      <c r="N374" s="472" t="str">
        <f>'0d. Support language'!$C$10</f>
        <v>MOH/Facility</v>
      </c>
      <c r="O374" s="390" t="s">
        <v>92</v>
      </c>
      <c r="P374" s="357"/>
    </row>
    <row r="375" spans="1:16">
      <c r="A375" s="360">
        <f>'1. General information'!$E$8</f>
        <v>0</v>
      </c>
      <c r="B375" s="360">
        <f>'1. General information'!$E$9</f>
        <v>0</v>
      </c>
      <c r="C375" s="360">
        <f>'1. General information'!$E$10</f>
        <v>0</v>
      </c>
      <c r="D375" s="360">
        <f>'1. General information'!$E$11</f>
        <v>0</v>
      </c>
      <c r="E375" s="388" t="s">
        <v>7715</v>
      </c>
      <c r="F375" s="360" t="s">
        <v>7634</v>
      </c>
      <c r="G375" s="360" t="s">
        <v>7613</v>
      </c>
      <c r="H375" s="360" t="s">
        <v>92</v>
      </c>
      <c r="I375" s="360" t="s">
        <v>7636</v>
      </c>
      <c r="J375" s="360" t="s">
        <v>7662</v>
      </c>
      <c r="K375" s="489" t="str">
        <f>'0a. Country information'!$F$31</f>
        <v>Meningitis A</v>
      </c>
      <c r="L375" s="563" t="e" cm="1">
        <f t="array" ref="L375">SUMPRODUCT(--(After_staffFunding='0d. Support language'!$A$13),'B. Intermediate calculations'!$G$277:$G$356,'B. Intermediate calculations'!$W$277:$W$356,'B. Intermediate calculations'!$O$277:$O$356)*MenA_share</f>
        <v>#DIV/0!</v>
      </c>
      <c r="M375" s="563" t="e">
        <f>L375/'0a. Country information'!$R$11</f>
        <v>#DIV/0!</v>
      </c>
      <c r="N375" s="472" t="str">
        <f>'0d. Support language'!$C$10</f>
        <v>MOH/Facility</v>
      </c>
      <c r="O375" s="390" t="s">
        <v>92</v>
      </c>
      <c r="P375" s="357"/>
    </row>
    <row r="376" spans="1:16">
      <c r="A376" s="360">
        <f>'1. General information'!$E$8</f>
        <v>0</v>
      </c>
      <c r="B376" s="360">
        <f>'1. General information'!$E$9</f>
        <v>0</v>
      </c>
      <c r="C376" s="360">
        <f>'1. General information'!$E$10</f>
        <v>0</v>
      </c>
      <c r="D376" s="360">
        <f>'1. General information'!$E$11</f>
        <v>0</v>
      </c>
      <c r="E376" s="388" t="s">
        <v>7715</v>
      </c>
      <c r="F376" s="360" t="s">
        <v>7634</v>
      </c>
      <c r="G376" s="360" t="s">
        <v>7613</v>
      </c>
      <c r="H376" s="360" t="s">
        <v>31</v>
      </c>
      <c r="I376" s="360" t="s">
        <v>7636</v>
      </c>
      <c r="J376" s="360" t="s">
        <v>7662</v>
      </c>
      <c r="K376" s="489" t="str">
        <f>'0a. Country information'!$F$30</f>
        <v>Yellow Fever</v>
      </c>
      <c r="L376" s="563" t="e" cm="1">
        <f t="array" ref="L376">SUMPRODUCT(--(After_staffFunding='0d. Support language'!$A$13),'B. Intermediate calculations'!$G$277:$G$356,'B. Intermediate calculations'!$X$277:$X$356,'B. Intermediate calculations'!$O$277:$O$356)*YF_share</f>
        <v>#DIV/0!</v>
      </c>
      <c r="M376" s="563" t="e">
        <f>L376/'0a. Country information'!$R$11</f>
        <v>#DIV/0!</v>
      </c>
      <c r="N376" s="472" t="str">
        <f>'0d. Support language'!$C$10</f>
        <v>MOH/Facility</v>
      </c>
      <c r="O376" s="390" t="s">
        <v>31</v>
      </c>
      <c r="P376" s="357"/>
    </row>
    <row r="377" spans="1:16">
      <c r="A377" s="360">
        <f>'1. General information'!$E$8</f>
        <v>0</v>
      </c>
      <c r="B377" s="360">
        <f>'1. General information'!$E$9</f>
        <v>0</v>
      </c>
      <c r="C377" s="360">
        <f>'1. General information'!$E$10</f>
        <v>0</v>
      </c>
      <c r="D377" s="360">
        <f>'1. General information'!$E$11</f>
        <v>0</v>
      </c>
      <c r="E377" s="388" t="s">
        <v>7715</v>
      </c>
      <c r="F377" s="360" t="s">
        <v>7634</v>
      </c>
      <c r="G377" s="360" t="s">
        <v>7613</v>
      </c>
      <c r="H377" s="360" t="s">
        <v>31</v>
      </c>
      <c r="I377" s="360" t="s">
        <v>7636</v>
      </c>
      <c r="J377" s="360" t="s">
        <v>7662</v>
      </c>
      <c r="K377" s="489" t="str">
        <f>'0a. Country information'!$F$31</f>
        <v>Meningitis A</v>
      </c>
      <c r="L377" s="563" t="e" cm="1">
        <f t="array" ref="L377">SUMPRODUCT(--(After_staffFunding='0d. Support language'!$A$13),'B. Intermediate calculations'!$G$277:$G$356,'B. Intermediate calculations'!$X$277:$X$356,'B. Intermediate calculations'!$O$277:$O$356)*MenA_share</f>
        <v>#DIV/0!</v>
      </c>
      <c r="M377" s="563" t="e">
        <f>L377/'0a. Country information'!$R$11</f>
        <v>#DIV/0!</v>
      </c>
      <c r="N377" s="472" t="str">
        <f>'0d. Support language'!$C$10</f>
        <v>MOH/Facility</v>
      </c>
      <c r="O377" s="390" t="s">
        <v>31</v>
      </c>
      <c r="P377" s="357"/>
    </row>
    <row r="378" spans="1:16">
      <c r="A378" s="360">
        <f>'1. General information'!$E$8</f>
        <v>0</v>
      </c>
      <c r="B378" s="360">
        <f>'1. General information'!$E$9</f>
        <v>0</v>
      </c>
      <c r="C378" s="360">
        <f>'1. General information'!$E$10</f>
        <v>0</v>
      </c>
      <c r="D378" s="360">
        <f>'1. General information'!$E$11</f>
        <v>0</v>
      </c>
      <c r="E378" s="388" t="s">
        <v>7715</v>
      </c>
      <c r="F378" s="360" t="s">
        <v>7634</v>
      </c>
      <c r="G378" s="360" t="s">
        <v>7613</v>
      </c>
      <c r="H378" s="360" t="s">
        <v>109</v>
      </c>
      <c r="I378" s="360" t="s">
        <v>7636</v>
      </c>
      <c r="J378" s="360" t="s">
        <v>7662</v>
      </c>
      <c r="K378" s="489" t="str">
        <f>'0a. Country information'!$F$30</f>
        <v>Yellow Fever</v>
      </c>
      <c r="L378" s="563" t="e" cm="1">
        <f t="array" ref="L378">SUMPRODUCT(--(After_staffFunding='0d. Support language'!$A$13),'B. Intermediate calculations'!$G$277:$G$356,'B. Intermediate calculations'!$Y$277:$Y$356,'B. Intermediate calculations'!$O$277:$O$356)*YF_share</f>
        <v>#DIV/0!</v>
      </c>
      <c r="M378" s="563" t="e">
        <f>L378/'0a. Country information'!$R$11</f>
        <v>#DIV/0!</v>
      </c>
      <c r="N378" s="472" t="str">
        <f>'0d. Support language'!$C$10</f>
        <v>MOH/Facility</v>
      </c>
      <c r="O378" s="390" t="s">
        <v>109</v>
      </c>
      <c r="P378" s="357"/>
    </row>
    <row r="379" spans="1:16">
      <c r="A379" s="360">
        <f>'1. General information'!$E$8</f>
        <v>0</v>
      </c>
      <c r="B379" s="360">
        <f>'1. General information'!$E$9</f>
        <v>0</v>
      </c>
      <c r="C379" s="360">
        <f>'1. General information'!$E$10</f>
        <v>0</v>
      </c>
      <c r="D379" s="360">
        <f>'1. General information'!$E$11</f>
        <v>0</v>
      </c>
      <c r="E379" s="388" t="s">
        <v>7715</v>
      </c>
      <c r="F379" s="360" t="s">
        <v>7634</v>
      </c>
      <c r="G379" s="360" t="s">
        <v>7613</v>
      </c>
      <c r="H379" s="360" t="s">
        <v>109</v>
      </c>
      <c r="I379" s="360" t="s">
        <v>7636</v>
      </c>
      <c r="J379" s="360" t="s">
        <v>7662</v>
      </c>
      <c r="K379" s="489" t="str">
        <f>'0a. Country information'!$F$31</f>
        <v>Meningitis A</v>
      </c>
      <c r="L379" s="563" t="e" cm="1">
        <f t="array" ref="L379">SUMPRODUCT(--(After_staffFunding='0d. Support language'!$A$13),'B. Intermediate calculations'!$G$277:$G$356,'B. Intermediate calculations'!$Y$277:$Y$356,'B. Intermediate calculations'!$O$277:$O$356)*MenA_share</f>
        <v>#DIV/0!</v>
      </c>
      <c r="M379" s="563" t="e">
        <f>L379/'0a. Country information'!$R$11</f>
        <v>#DIV/0!</v>
      </c>
      <c r="N379" s="472" t="str">
        <f>'0d. Support language'!$C$10</f>
        <v>MOH/Facility</v>
      </c>
      <c r="O379" s="390" t="s">
        <v>109</v>
      </c>
      <c r="P379" s="357"/>
    </row>
    <row r="380" spans="1:16">
      <c r="A380" s="360">
        <f>'1. General information'!$E$8</f>
        <v>0</v>
      </c>
      <c r="B380" s="360">
        <f>'1. General information'!$E$9</f>
        <v>0</v>
      </c>
      <c r="C380" s="360">
        <f>'1. General information'!$E$10</f>
        <v>0</v>
      </c>
      <c r="D380" s="360">
        <f>'1. General information'!$E$11</f>
        <v>0</v>
      </c>
      <c r="E380" s="388" t="s">
        <v>7716</v>
      </c>
      <c r="F380" s="360" t="s">
        <v>7634</v>
      </c>
      <c r="G380" s="360" t="s">
        <v>7613</v>
      </c>
      <c r="H380" s="360" t="s">
        <v>7645</v>
      </c>
      <c r="I380" s="360" t="s">
        <v>7636</v>
      </c>
      <c r="J380" s="360" t="s">
        <v>7662</v>
      </c>
      <c r="K380" s="489" t="str">
        <f>'0a. Country information'!$F$30</f>
        <v>Yellow Fever</v>
      </c>
      <c r="L380" s="563" t="e" cm="1">
        <f t="array" ref="L380">SUMPRODUCT(--(After_staffFunding='0d. Support language'!$A$14),'B. Intermediate calculations'!$H$277:$H$356,'B. Intermediate calculations'!$P$277:$P$356,'B. Intermediate calculations'!$O$277:$O$356)*YF_share</f>
        <v>#DIV/0!</v>
      </c>
      <c r="M380" s="563" t="e">
        <f>L380/'0a. Country information'!$R$11</f>
        <v>#DIV/0!</v>
      </c>
      <c r="N380" s="472" t="str">
        <f>'0d. Support language'!$C$9</f>
        <v>Donor/Partner</v>
      </c>
      <c r="O380" s="389" t="s">
        <v>7674</v>
      </c>
      <c r="P380" s="357"/>
    </row>
    <row r="381" spans="1:16">
      <c r="A381" s="360">
        <f>'1. General information'!$E$8</f>
        <v>0</v>
      </c>
      <c r="B381" s="360">
        <f>'1. General information'!$E$9</f>
        <v>0</v>
      </c>
      <c r="C381" s="360">
        <f>'1. General information'!$E$10</f>
        <v>0</v>
      </c>
      <c r="D381" s="360">
        <f>'1. General information'!$E$11</f>
        <v>0</v>
      </c>
      <c r="E381" s="388" t="s">
        <v>7716</v>
      </c>
      <c r="F381" s="360" t="s">
        <v>7634</v>
      </c>
      <c r="G381" s="360" t="s">
        <v>7613</v>
      </c>
      <c r="H381" s="360" t="s">
        <v>7645</v>
      </c>
      <c r="I381" s="360" t="s">
        <v>7636</v>
      </c>
      <c r="J381" s="360" t="s">
        <v>7662</v>
      </c>
      <c r="K381" s="489" t="str">
        <f>'0a. Country information'!$F$31</f>
        <v>Meningitis A</v>
      </c>
      <c r="L381" s="563" t="e" cm="1">
        <f t="array" ref="L381">SUMPRODUCT(--(After_staffFunding='0d. Support language'!$A$14),'B. Intermediate calculations'!$H$277:$H$356,'B. Intermediate calculations'!$P$277:$P$356,'B. Intermediate calculations'!$O$277:$O$356)*MenA_share</f>
        <v>#DIV/0!</v>
      </c>
      <c r="M381" s="563" t="e">
        <f>L381/'0a. Country information'!$R$11</f>
        <v>#DIV/0!</v>
      </c>
      <c r="N381" s="472" t="str">
        <f>'0d. Support language'!$C$9</f>
        <v>Donor/Partner</v>
      </c>
      <c r="O381" s="389" t="s">
        <v>7675</v>
      </c>
      <c r="P381" s="357"/>
    </row>
    <row r="382" spans="1:16">
      <c r="A382" s="360">
        <f>'1. General information'!$E$8</f>
        <v>0</v>
      </c>
      <c r="B382" s="360">
        <f>'1. General information'!$E$9</f>
        <v>0</v>
      </c>
      <c r="C382" s="360">
        <f>'1. General information'!$E$10</f>
        <v>0</v>
      </c>
      <c r="D382" s="360">
        <f>'1. General information'!$E$11</f>
        <v>0</v>
      </c>
      <c r="E382" s="388" t="s">
        <v>7716</v>
      </c>
      <c r="F382" s="360" t="s">
        <v>7634</v>
      </c>
      <c r="G382" s="360" t="s">
        <v>7613</v>
      </c>
      <c r="H382" s="360" t="s">
        <v>397</v>
      </c>
      <c r="I382" s="360" t="s">
        <v>7636</v>
      </c>
      <c r="J382" s="360" t="s">
        <v>7662</v>
      </c>
      <c r="K382" s="489" t="str">
        <f>'0a. Country information'!$F$30</f>
        <v>Yellow Fever</v>
      </c>
      <c r="L382" s="563" t="e" cm="1">
        <f t="array" ref="L382">SUMPRODUCT(--(After_staffFunding='0d. Support language'!$A$14),'B. Intermediate calculations'!$H$277:$H$356,'B. Intermediate calculations'!$Q$277:$Q$356,'B. Intermediate calculations'!$O$277:$O$356)*YF_share</f>
        <v>#DIV/0!</v>
      </c>
      <c r="M382" s="563" t="e">
        <f>L382/'0a. Country information'!$R$11</f>
        <v>#DIV/0!</v>
      </c>
      <c r="N382" s="472" t="str">
        <f>'0d. Support language'!$C$9</f>
        <v>Donor/Partner</v>
      </c>
      <c r="O382" s="390" t="s">
        <v>397</v>
      </c>
      <c r="P382" s="357"/>
    </row>
    <row r="383" spans="1:16">
      <c r="A383" s="360">
        <f>'1. General information'!$E$8</f>
        <v>0</v>
      </c>
      <c r="B383" s="360">
        <f>'1. General information'!$E$9</f>
        <v>0</v>
      </c>
      <c r="C383" s="360">
        <f>'1. General information'!$E$10</f>
        <v>0</v>
      </c>
      <c r="D383" s="360">
        <f>'1. General information'!$E$11</f>
        <v>0</v>
      </c>
      <c r="E383" s="388" t="s">
        <v>7716</v>
      </c>
      <c r="F383" s="360" t="s">
        <v>7634</v>
      </c>
      <c r="G383" s="360" t="s">
        <v>7613</v>
      </c>
      <c r="H383" s="360" t="s">
        <v>397</v>
      </c>
      <c r="I383" s="360" t="s">
        <v>7636</v>
      </c>
      <c r="J383" s="360" t="s">
        <v>7662</v>
      </c>
      <c r="K383" s="489" t="str">
        <f>'0a. Country information'!$F$31</f>
        <v>Meningitis A</v>
      </c>
      <c r="L383" s="563" t="e" cm="1">
        <f t="array" ref="L383">SUMPRODUCT(--(After_staffFunding='0d. Support language'!$A$14),'B. Intermediate calculations'!$H$277:$H$356,'B. Intermediate calculations'!$Q$277:$Q$356,'B. Intermediate calculations'!$O$277:$O$356)*MenA_share</f>
        <v>#DIV/0!</v>
      </c>
      <c r="M383" s="563" t="e">
        <f>L383/'0a. Country information'!$R$11</f>
        <v>#DIV/0!</v>
      </c>
      <c r="N383" s="472" t="str">
        <f>'0d. Support language'!$C$9</f>
        <v>Donor/Partner</v>
      </c>
      <c r="O383" s="390" t="s">
        <v>397</v>
      </c>
      <c r="P383" s="357"/>
    </row>
    <row r="384" spans="1:16">
      <c r="A384" s="360">
        <f>'1. General information'!$E$8</f>
        <v>0</v>
      </c>
      <c r="B384" s="360">
        <f>'1. General information'!$E$9</f>
        <v>0</v>
      </c>
      <c r="C384" s="360">
        <f>'1. General information'!$E$10</f>
        <v>0</v>
      </c>
      <c r="D384" s="360">
        <f>'1. General information'!$E$11</f>
        <v>0</v>
      </c>
      <c r="E384" s="388" t="s">
        <v>7716</v>
      </c>
      <c r="F384" s="360" t="s">
        <v>7634</v>
      </c>
      <c r="G384" s="360" t="s">
        <v>7613</v>
      </c>
      <c r="H384" s="360" t="s">
        <v>32</v>
      </c>
      <c r="I384" s="360" t="s">
        <v>7636</v>
      </c>
      <c r="J384" s="360" t="s">
        <v>7662</v>
      </c>
      <c r="K384" s="489" t="str">
        <f>'0a. Country information'!$F$30</f>
        <v>Yellow Fever</v>
      </c>
      <c r="L384" s="563" t="e" cm="1">
        <f t="array" ref="L384">SUMPRODUCT(--(After_staffFunding='0d. Support language'!$A$14),'B. Intermediate calculations'!$H$277:$H$356,'B. Intermediate calculations'!$R$277:$R$356,'B. Intermediate calculations'!$O$277:$O$356)*YF_share</f>
        <v>#DIV/0!</v>
      </c>
      <c r="M384" s="563" t="e">
        <f>L384/'0a. Country information'!$R$11</f>
        <v>#DIV/0!</v>
      </c>
      <c r="N384" s="472" t="str">
        <f>'0d. Support language'!$C$9</f>
        <v>Donor/Partner</v>
      </c>
      <c r="O384" s="390" t="s">
        <v>32</v>
      </c>
      <c r="P384" s="357"/>
    </row>
    <row r="385" spans="1:16">
      <c r="A385" s="360">
        <f>'1. General information'!$E$8</f>
        <v>0</v>
      </c>
      <c r="B385" s="360">
        <f>'1. General information'!$E$9</f>
        <v>0</v>
      </c>
      <c r="C385" s="360">
        <f>'1. General information'!$E$10</f>
        <v>0</v>
      </c>
      <c r="D385" s="360">
        <f>'1. General information'!$E$11</f>
        <v>0</v>
      </c>
      <c r="E385" s="388" t="s">
        <v>7716</v>
      </c>
      <c r="F385" s="360" t="s">
        <v>7634</v>
      </c>
      <c r="G385" s="360" t="s">
        <v>7613</v>
      </c>
      <c r="H385" s="360" t="s">
        <v>32</v>
      </c>
      <c r="I385" s="360" t="s">
        <v>7636</v>
      </c>
      <c r="J385" s="360" t="s">
        <v>7662</v>
      </c>
      <c r="K385" s="489" t="str">
        <f>'0a. Country information'!$F$31</f>
        <v>Meningitis A</v>
      </c>
      <c r="L385" s="563" t="e" cm="1">
        <f t="array" ref="L385">SUMPRODUCT(--(After_staffFunding='0d. Support language'!$A$14),'B. Intermediate calculations'!$H$277:$H$356,'B. Intermediate calculations'!$R$277:$R$356,'B. Intermediate calculations'!$O$277:$O$356)*MenA_share</f>
        <v>#DIV/0!</v>
      </c>
      <c r="M385" s="563" t="e">
        <f>L385/'0a. Country information'!$R$11</f>
        <v>#DIV/0!</v>
      </c>
      <c r="N385" s="472" t="str">
        <f>'0d. Support language'!$C$9</f>
        <v>Donor/Partner</v>
      </c>
      <c r="O385" s="390" t="s">
        <v>32</v>
      </c>
      <c r="P385" s="357"/>
    </row>
    <row r="386" spans="1:16">
      <c r="A386" s="360">
        <f>'1. General information'!$E$8</f>
        <v>0</v>
      </c>
      <c r="B386" s="360">
        <f>'1. General information'!$E$9</f>
        <v>0</v>
      </c>
      <c r="C386" s="360">
        <f>'1. General information'!$E$10</f>
        <v>0</v>
      </c>
      <c r="D386" s="360">
        <f>'1. General information'!$E$11</f>
        <v>0</v>
      </c>
      <c r="E386" s="388" t="s">
        <v>7716</v>
      </c>
      <c r="F386" s="360" t="s">
        <v>7634</v>
      </c>
      <c r="G386" s="360" t="s">
        <v>7613</v>
      </c>
      <c r="H386" s="360" t="s">
        <v>91</v>
      </c>
      <c r="I386" s="360" t="s">
        <v>7636</v>
      </c>
      <c r="J386" s="360" t="s">
        <v>7662</v>
      </c>
      <c r="K386" s="489" t="str">
        <f>'0a. Country information'!$F$30</f>
        <v>Yellow Fever</v>
      </c>
      <c r="L386" s="563" t="e" cm="1">
        <f t="array" ref="L386">SUMPRODUCT(--(After_staffFunding='0d. Support language'!$A$14),'B. Intermediate calculations'!$H$277:$H$356,'B. Intermediate calculations'!$S$277:$S$356,'B. Intermediate calculations'!$O$277:$O$356)*YF_share</f>
        <v>#DIV/0!</v>
      </c>
      <c r="M386" s="563" t="e">
        <f>L386/'0a. Country information'!$R$11</f>
        <v>#DIV/0!</v>
      </c>
      <c r="N386" s="472" t="str">
        <f>'0d. Support language'!$C$9</f>
        <v>Donor/Partner</v>
      </c>
      <c r="O386" s="390" t="s">
        <v>91</v>
      </c>
      <c r="P386" s="357"/>
    </row>
    <row r="387" spans="1:16">
      <c r="A387" s="360">
        <f>'1. General information'!$E$8</f>
        <v>0</v>
      </c>
      <c r="B387" s="360">
        <f>'1. General information'!$E$9</f>
        <v>0</v>
      </c>
      <c r="C387" s="360">
        <f>'1. General information'!$E$10</f>
        <v>0</v>
      </c>
      <c r="D387" s="360">
        <f>'1. General information'!$E$11</f>
        <v>0</v>
      </c>
      <c r="E387" s="388" t="s">
        <v>7716</v>
      </c>
      <c r="F387" s="360" t="s">
        <v>7634</v>
      </c>
      <c r="G387" s="360" t="s">
        <v>7613</v>
      </c>
      <c r="H387" s="360" t="s">
        <v>91</v>
      </c>
      <c r="I387" s="360" t="s">
        <v>7636</v>
      </c>
      <c r="J387" s="360" t="s">
        <v>7662</v>
      </c>
      <c r="K387" s="489" t="str">
        <f>'0a. Country information'!$F$31</f>
        <v>Meningitis A</v>
      </c>
      <c r="L387" s="563" t="e" cm="1">
        <f t="array" ref="L387">SUMPRODUCT(--(After_staffFunding='0d. Support language'!$A$14),'B. Intermediate calculations'!$H$277:$H$356,'B. Intermediate calculations'!$S$277:$S$356,'B. Intermediate calculations'!$O$277:$O$356)*MenA_share</f>
        <v>#DIV/0!</v>
      </c>
      <c r="M387" s="563" t="e">
        <f>L387/'0a. Country information'!$R$11</f>
        <v>#DIV/0!</v>
      </c>
      <c r="N387" s="472" t="str">
        <f>'0d. Support language'!$C$9</f>
        <v>Donor/Partner</v>
      </c>
      <c r="O387" s="390" t="s">
        <v>91</v>
      </c>
      <c r="P387" s="357"/>
    </row>
    <row r="388" spans="1:16">
      <c r="A388" s="360">
        <f>'1. General information'!$E$8</f>
        <v>0</v>
      </c>
      <c r="B388" s="360">
        <f>'1. General information'!$E$9</f>
        <v>0</v>
      </c>
      <c r="C388" s="360">
        <f>'1. General information'!$E$10</f>
        <v>0</v>
      </c>
      <c r="D388" s="360">
        <f>'1. General information'!$E$11</f>
        <v>0</v>
      </c>
      <c r="E388" s="388" t="s">
        <v>7716</v>
      </c>
      <c r="F388" s="360" t="s">
        <v>7634</v>
      </c>
      <c r="G388" s="360" t="s">
        <v>7613</v>
      </c>
      <c r="H388" s="360" t="s">
        <v>7</v>
      </c>
      <c r="I388" s="360" t="s">
        <v>7636</v>
      </c>
      <c r="J388" s="360" t="s">
        <v>7662</v>
      </c>
      <c r="K388" s="489" t="str">
        <f>'0a. Country information'!$F$30</f>
        <v>Yellow Fever</v>
      </c>
      <c r="L388" s="563" t="e" cm="1">
        <f t="array" ref="L388">SUMPRODUCT(--(After_staffFunding='0d. Support language'!$A$14),'B. Intermediate calculations'!$H$277:$H$356,'B. Intermediate calculations'!$T$277:$T$356,'B. Intermediate calculations'!$O$277:$O$356)*YF_share</f>
        <v>#DIV/0!</v>
      </c>
      <c r="M388" s="563" t="e">
        <f>L388/'0a. Country information'!$R$11</f>
        <v>#DIV/0!</v>
      </c>
      <c r="N388" s="472" t="str">
        <f>'0d. Support language'!$C$9</f>
        <v>Donor/Partner</v>
      </c>
      <c r="O388" s="390" t="s">
        <v>7</v>
      </c>
      <c r="P388" s="357"/>
    </row>
    <row r="389" spans="1:16">
      <c r="A389" s="360">
        <f>'1. General information'!$E$8</f>
        <v>0</v>
      </c>
      <c r="B389" s="360">
        <f>'1. General information'!$E$9</f>
        <v>0</v>
      </c>
      <c r="C389" s="360">
        <f>'1. General information'!$E$10</f>
        <v>0</v>
      </c>
      <c r="D389" s="360">
        <f>'1. General information'!$E$11</f>
        <v>0</v>
      </c>
      <c r="E389" s="388" t="s">
        <v>7716</v>
      </c>
      <c r="F389" s="360" t="s">
        <v>7634</v>
      </c>
      <c r="G389" s="360" t="s">
        <v>7613</v>
      </c>
      <c r="H389" s="360" t="s">
        <v>7</v>
      </c>
      <c r="I389" s="360" t="s">
        <v>7636</v>
      </c>
      <c r="J389" s="360" t="s">
        <v>7662</v>
      </c>
      <c r="K389" s="489" t="str">
        <f>'0a. Country information'!$F$31</f>
        <v>Meningitis A</v>
      </c>
      <c r="L389" s="563" t="e" cm="1">
        <f t="array" ref="L389">SUMPRODUCT(--(After_staffFunding='0d. Support language'!$A$14),'B. Intermediate calculations'!$H$277:$H$356,'B. Intermediate calculations'!$T$277:$T$356,'B. Intermediate calculations'!$O$277:$O$356)*MenA_share</f>
        <v>#DIV/0!</v>
      </c>
      <c r="M389" s="563" t="e">
        <f>L389/'0a. Country information'!$R$11</f>
        <v>#DIV/0!</v>
      </c>
      <c r="N389" s="472" t="str">
        <f>'0d. Support language'!$C$9</f>
        <v>Donor/Partner</v>
      </c>
      <c r="O389" s="390" t="s">
        <v>7</v>
      </c>
      <c r="P389" s="357"/>
    </row>
    <row r="390" spans="1:16">
      <c r="A390" s="360">
        <f>'1. General information'!$E$8</f>
        <v>0</v>
      </c>
      <c r="B390" s="360">
        <f>'1. General information'!$E$9</f>
        <v>0</v>
      </c>
      <c r="C390" s="360">
        <f>'1. General information'!$E$10</f>
        <v>0</v>
      </c>
      <c r="D390" s="360">
        <f>'1. General information'!$E$11</f>
        <v>0</v>
      </c>
      <c r="E390" s="388" t="s">
        <v>7716</v>
      </c>
      <c r="F390" s="360" t="s">
        <v>7634</v>
      </c>
      <c r="G390" s="360" t="s">
        <v>7613</v>
      </c>
      <c r="H390" s="360" t="s">
        <v>25</v>
      </c>
      <c r="I390" s="360" t="s">
        <v>7636</v>
      </c>
      <c r="J390" s="360" t="s">
        <v>7662</v>
      </c>
      <c r="K390" s="489" t="str">
        <f>'0a. Country information'!$F$30</f>
        <v>Yellow Fever</v>
      </c>
      <c r="L390" s="563" t="e" cm="1">
        <f t="array" ref="L390">SUMPRODUCT(--(After_staffFunding='0d. Support language'!$A$14),'B. Intermediate calculations'!$H$277:$H$356,'B. Intermediate calculations'!$U$277:$U$356,'B. Intermediate calculations'!$O$277:$O$356)*YF_share</f>
        <v>#DIV/0!</v>
      </c>
      <c r="M390" s="563" t="e">
        <f>L390/'0a. Country information'!$R$11</f>
        <v>#DIV/0!</v>
      </c>
      <c r="N390" s="472" t="str">
        <f>'0d. Support language'!$C$9</f>
        <v>Donor/Partner</v>
      </c>
      <c r="O390" s="390" t="s">
        <v>25</v>
      </c>
      <c r="P390" s="357"/>
    </row>
    <row r="391" spans="1:16">
      <c r="A391" s="360">
        <f>'1. General information'!$E$8</f>
        <v>0</v>
      </c>
      <c r="B391" s="360">
        <f>'1. General information'!$E$9</f>
        <v>0</v>
      </c>
      <c r="C391" s="360">
        <f>'1. General information'!$E$10</f>
        <v>0</v>
      </c>
      <c r="D391" s="360">
        <f>'1. General information'!$E$11</f>
        <v>0</v>
      </c>
      <c r="E391" s="388" t="s">
        <v>7716</v>
      </c>
      <c r="F391" s="360" t="s">
        <v>7634</v>
      </c>
      <c r="G391" s="360" t="s">
        <v>7613</v>
      </c>
      <c r="H391" s="360" t="s">
        <v>25</v>
      </c>
      <c r="I391" s="360" t="s">
        <v>7636</v>
      </c>
      <c r="J391" s="360" t="s">
        <v>7662</v>
      </c>
      <c r="K391" s="489" t="str">
        <f>'0a. Country information'!$F$31</f>
        <v>Meningitis A</v>
      </c>
      <c r="L391" s="563" t="e" cm="1">
        <f t="array" ref="L391">SUMPRODUCT(--(After_staffFunding='0d. Support language'!$A$14),'B. Intermediate calculations'!$H$277:$H$356,'B. Intermediate calculations'!$U$277:$U$356,'B. Intermediate calculations'!$O$277:$O$356)*MenA_share</f>
        <v>#DIV/0!</v>
      </c>
      <c r="M391" s="563" t="e">
        <f>L391/'0a. Country information'!$R$11</f>
        <v>#DIV/0!</v>
      </c>
      <c r="N391" s="472" t="str">
        <f>'0d. Support language'!$C$9</f>
        <v>Donor/Partner</v>
      </c>
      <c r="O391" s="390" t="s">
        <v>25</v>
      </c>
      <c r="P391" s="357"/>
    </row>
    <row r="392" spans="1:16">
      <c r="A392" s="360">
        <f>'1. General information'!$E$8</f>
        <v>0</v>
      </c>
      <c r="B392" s="360">
        <f>'1. General information'!$E$9</f>
        <v>0</v>
      </c>
      <c r="C392" s="360">
        <f>'1. General information'!$E$10</f>
        <v>0</v>
      </c>
      <c r="D392" s="360">
        <f>'1. General information'!$E$11</f>
        <v>0</v>
      </c>
      <c r="E392" s="388" t="s">
        <v>7716</v>
      </c>
      <c r="F392" s="360" t="s">
        <v>7634</v>
      </c>
      <c r="G392" s="360" t="s">
        <v>7613</v>
      </c>
      <c r="H392" s="360" t="s">
        <v>33</v>
      </c>
      <c r="I392" s="360" t="s">
        <v>7636</v>
      </c>
      <c r="J392" s="360" t="s">
        <v>7662</v>
      </c>
      <c r="K392" s="489" t="str">
        <f>'0a. Country information'!$F$30</f>
        <v>Yellow Fever</v>
      </c>
      <c r="L392" s="563" t="e" cm="1">
        <f t="array" ref="L392">SUMPRODUCT(--(After_staffFunding='0d. Support language'!$A$14),'B. Intermediate calculations'!$H$277:$H$356,'B. Intermediate calculations'!$V$277:$V$356,'B. Intermediate calculations'!$O$277:$O$356)*YF_share</f>
        <v>#DIV/0!</v>
      </c>
      <c r="M392" s="563" t="e">
        <f>L392/'0a. Country information'!$R$11</f>
        <v>#DIV/0!</v>
      </c>
      <c r="N392" s="472" t="str">
        <f>'0d. Support language'!$C$9</f>
        <v>Donor/Partner</v>
      </c>
      <c r="O392" s="390" t="s">
        <v>33</v>
      </c>
      <c r="P392" s="357"/>
    </row>
    <row r="393" spans="1:16">
      <c r="A393" s="360">
        <f>'1. General information'!$E$8</f>
        <v>0</v>
      </c>
      <c r="B393" s="360">
        <f>'1. General information'!$E$9</f>
        <v>0</v>
      </c>
      <c r="C393" s="360">
        <f>'1. General information'!$E$10</f>
        <v>0</v>
      </c>
      <c r="D393" s="360">
        <f>'1. General information'!$E$11</f>
        <v>0</v>
      </c>
      <c r="E393" s="388" t="s">
        <v>7716</v>
      </c>
      <c r="F393" s="360" t="s">
        <v>7634</v>
      </c>
      <c r="G393" s="360" t="s">
        <v>7613</v>
      </c>
      <c r="H393" s="360" t="s">
        <v>33</v>
      </c>
      <c r="I393" s="360" t="s">
        <v>7636</v>
      </c>
      <c r="J393" s="360" t="s">
        <v>7662</v>
      </c>
      <c r="K393" s="489" t="str">
        <f>'0a. Country information'!$F$31</f>
        <v>Meningitis A</v>
      </c>
      <c r="L393" s="563" t="e" cm="1">
        <f t="array" ref="L393">SUMPRODUCT(--(After_staffFunding='0d. Support language'!$A$14),'B. Intermediate calculations'!$H$277:$H$356,'B. Intermediate calculations'!$V$277:$V$356,'B. Intermediate calculations'!$O$277:$O$356)*MenA_share</f>
        <v>#DIV/0!</v>
      </c>
      <c r="M393" s="563" t="e">
        <f>L393/'0a. Country information'!$R$11</f>
        <v>#DIV/0!</v>
      </c>
      <c r="N393" s="472" t="str">
        <f>'0d. Support language'!$C$9</f>
        <v>Donor/Partner</v>
      </c>
      <c r="O393" s="390" t="s">
        <v>33</v>
      </c>
      <c r="P393" s="357"/>
    </row>
    <row r="394" spans="1:16">
      <c r="A394" s="360">
        <f>'1. General information'!$E$8</f>
        <v>0</v>
      </c>
      <c r="B394" s="360">
        <f>'1. General information'!$E$9</f>
        <v>0</v>
      </c>
      <c r="C394" s="360">
        <f>'1. General information'!$E$10</f>
        <v>0</v>
      </c>
      <c r="D394" s="360">
        <f>'1. General information'!$E$11</f>
        <v>0</v>
      </c>
      <c r="E394" s="388" t="s">
        <v>7716</v>
      </c>
      <c r="F394" s="360" t="s">
        <v>7634</v>
      </c>
      <c r="G394" s="360" t="s">
        <v>7613</v>
      </c>
      <c r="H394" s="360" t="s">
        <v>92</v>
      </c>
      <c r="I394" s="360" t="s">
        <v>7636</v>
      </c>
      <c r="J394" s="360" t="s">
        <v>7662</v>
      </c>
      <c r="K394" s="489" t="str">
        <f>'0a. Country information'!$F$30</f>
        <v>Yellow Fever</v>
      </c>
      <c r="L394" s="563" t="e" cm="1">
        <f t="array" ref="L394">SUMPRODUCT(--(After_staffFunding='0d. Support language'!$A$14),'B. Intermediate calculations'!$H$277:$H$356,'B. Intermediate calculations'!$W$277:$W$356,'B. Intermediate calculations'!$O$277:$O$356)*YF_share</f>
        <v>#DIV/0!</v>
      </c>
      <c r="M394" s="563" t="e">
        <f>L394/'0a. Country information'!$R$11</f>
        <v>#DIV/0!</v>
      </c>
      <c r="N394" s="472" t="str">
        <f>'0d. Support language'!$C$9</f>
        <v>Donor/Partner</v>
      </c>
      <c r="O394" s="390" t="s">
        <v>92</v>
      </c>
      <c r="P394" s="357"/>
    </row>
    <row r="395" spans="1:16">
      <c r="A395" s="360">
        <f>'1. General information'!$E$8</f>
        <v>0</v>
      </c>
      <c r="B395" s="360">
        <f>'1. General information'!$E$9</f>
        <v>0</v>
      </c>
      <c r="C395" s="360">
        <f>'1. General information'!$E$10</f>
        <v>0</v>
      </c>
      <c r="D395" s="360">
        <f>'1. General information'!$E$11</f>
        <v>0</v>
      </c>
      <c r="E395" s="388" t="s">
        <v>7716</v>
      </c>
      <c r="F395" s="360" t="s">
        <v>7634</v>
      </c>
      <c r="G395" s="360" t="s">
        <v>7613</v>
      </c>
      <c r="H395" s="360" t="s">
        <v>92</v>
      </c>
      <c r="I395" s="360" t="s">
        <v>7636</v>
      </c>
      <c r="J395" s="360" t="s">
        <v>7662</v>
      </c>
      <c r="K395" s="489" t="str">
        <f>'0a. Country information'!$F$31</f>
        <v>Meningitis A</v>
      </c>
      <c r="L395" s="563" t="e" cm="1">
        <f t="array" ref="L395">SUMPRODUCT(--(After_staffFunding='0d. Support language'!$A$14),'B. Intermediate calculations'!$H$277:$H$356,'B. Intermediate calculations'!$W$277:$W$356,'B. Intermediate calculations'!$O$277:$O$356)*MenA_share</f>
        <v>#DIV/0!</v>
      </c>
      <c r="M395" s="563" t="e">
        <f>L395/'0a. Country information'!$R$11</f>
        <v>#DIV/0!</v>
      </c>
      <c r="N395" s="472" t="str">
        <f>'0d. Support language'!$C$9</f>
        <v>Donor/Partner</v>
      </c>
      <c r="O395" s="390" t="s">
        <v>92</v>
      </c>
      <c r="P395" s="357"/>
    </row>
    <row r="396" spans="1:16">
      <c r="A396" s="360">
        <f>'1. General information'!$E$8</f>
        <v>0</v>
      </c>
      <c r="B396" s="360">
        <f>'1. General information'!$E$9</f>
        <v>0</v>
      </c>
      <c r="C396" s="360">
        <f>'1. General information'!$E$10</f>
        <v>0</v>
      </c>
      <c r="D396" s="360">
        <f>'1. General information'!$E$11</f>
        <v>0</v>
      </c>
      <c r="E396" s="388" t="s">
        <v>7716</v>
      </c>
      <c r="F396" s="360" t="s">
        <v>7634</v>
      </c>
      <c r="G396" s="360" t="s">
        <v>7613</v>
      </c>
      <c r="H396" s="360" t="s">
        <v>31</v>
      </c>
      <c r="I396" s="360" t="s">
        <v>7636</v>
      </c>
      <c r="J396" s="360" t="s">
        <v>7662</v>
      </c>
      <c r="K396" s="489" t="str">
        <f>'0a. Country information'!$F$30</f>
        <v>Yellow Fever</v>
      </c>
      <c r="L396" s="563" t="e" cm="1">
        <f t="array" ref="L396">SUMPRODUCT(--(After_staffFunding='0d. Support language'!$A$14),'B. Intermediate calculations'!$H$277:$H$356,'B. Intermediate calculations'!$X$277:$X$356,'B. Intermediate calculations'!$O$277:$O$356)*YF_share</f>
        <v>#DIV/0!</v>
      </c>
      <c r="M396" s="563" t="e">
        <f>L396/'0a. Country information'!$R$11</f>
        <v>#DIV/0!</v>
      </c>
      <c r="N396" s="472" t="str">
        <f>'0d. Support language'!$C$9</f>
        <v>Donor/Partner</v>
      </c>
      <c r="O396" s="390" t="s">
        <v>31</v>
      </c>
      <c r="P396" s="357"/>
    </row>
    <row r="397" spans="1:16">
      <c r="A397" s="360">
        <f>'1. General information'!$E$8</f>
        <v>0</v>
      </c>
      <c r="B397" s="360">
        <f>'1. General information'!$E$9</f>
        <v>0</v>
      </c>
      <c r="C397" s="360">
        <f>'1. General information'!$E$10</f>
        <v>0</v>
      </c>
      <c r="D397" s="360">
        <f>'1. General information'!$E$11</f>
        <v>0</v>
      </c>
      <c r="E397" s="388" t="s">
        <v>7716</v>
      </c>
      <c r="F397" s="360" t="s">
        <v>7634</v>
      </c>
      <c r="G397" s="360" t="s">
        <v>7613</v>
      </c>
      <c r="H397" s="360" t="s">
        <v>31</v>
      </c>
      <c r="I397" s="360" t="s">
        <v>7636</v>
      </c>
      <c r="J397" s="360" t="s">
        <v>7662</v>
      </c>
      <c r="K397" s="489" t="str">
        <f>'0a. Country information'!$F$31</f>
        <v>Meningitis A</v>
      </c>
      <c r="L397" s="563" t="e" cm="1">
        <f t="array" ref="L397">SUMPRODUCT(--(After_staffFunding='0d. Support language'!$A$14),'B. Intermediate calculations'!$H$277:$H$356,'B. Intermediate calculations'!$X$277:$X$356,'B. Intermediate calculations'!$O$277:$O$356)*MenA_share</f>
        <v>#DIV/0!</v>
      </c>
      <c r="M397" s="563" t="e">
        <f>L397/'0a. Country information'!$R$11</f>
        <v>#DIV/0!</v>
      </c>
      <c r="N397" s="472" t="str">
        <f>'0d. Support language'!$C$9</f>
        <v>Donor/Partner</v>
      </c>
      <c r="O397" s="390" t="s">
        <v>31</v>
      </c>
      <c r="P397" s="357"/>
    </row>
    <row r="398" spans="1:16">
      <c r="A398" s="360">
        <f>'1. General information'!$E$8</f>
        <v>0</v>
      </c>
      <c r="B398" s="360">
        <f>'1. General information'!$E$9</f>
        <v>0</v>
      </c>
      <c r="C398" s="360">
        <f>'1. General information'!$E$10</f>
        <v>0</v>
      </c>
      <c r="D398" s="360">
        <f>'1. General information'!$E$11</f>
        <v>0</v>
      </c>
      <c r="E398" s="388" t="s">
        <v>7716</v>
      </c>
      <c r="F398" s="360" t="s">
        <v>7634</v>
      </c>
      <c r="G398" s="360" t="s">
        <v>7613</v>
      </c>
      <c r="H398" s="360" t="s">
        <v>109</v>
      </c>
      <c r="I398" s="360" t="s">
        <v>7636</v>
      </c>
      <c r="J398" s="360" t="s">
        <v>7662</v>
      </c>
      <c r="K398" s="489" t="str">
        <f>'0a. Country information'!$F$30</f>
        <v>Yellow Fever</v>
      </c>
      <c r="L398" s="563" t="e" cm="1">
        <f t="array" ref="L398">SUMPRODUCT(--(After_staffFunding='0d. Support language'!$A$14),'B. Intermediate calculations'!$H$277:$H$356,'B. Intermediate calculations'!$Y$277:$Y$356,'B. Intermediate calculations'!$O$277:$O$356)*YF_share</f>
        <v>#DIV/0!</v>
      </c>
      <c r="M398" s="563" t="e">
        <f>L398/'0a. Country information'!$R$11</f>
        <v>#DIV/0!</v>
      </c>
      <c r="N398" s="472" t="str">
        <f>'0d. Support language'!$C$9</f>
        <v>Donor/Partner</v>
      </c>
      <c r="O398" s="390" t="s">
        <v>109</v>
      </c>
      <c r="P398" s="357"/>
    </row>
    <row r="399" spans="1:16">
      <c r="A399" s="360">
        <f>'1. General information'!$E$8</f>
        <v>0</v>
      </c>
      <c r="B399" s="360">
        <f>'1. General information'!$E$9</f>
        <v>0</v>
      </c>
      <c r="C399" s="360">
        <f>'1. General information'!$E$10</f>
        <v>0</v>
      </c>
      <c r="D399" s="360">
        <f>'1. General information'!$E$11</f>
        <v>0</v>
      </c>
      <c r="E399" s="388" t="s">
        <v>7716</v>
      </c>
      <c r="F399" s="360" t="s">
        <v>7634</v>
      </c>
      <c r="G399" s="360" t="s">
        <v>7613</v>
      </c>
      <c r="H399" s="360" t="s">
        <v>109</v>
      </c>
      <c r="I399" s="360" t="s">
        <v>7636</v>
      </c>
      <c r="J399" s="360" t="s">
        <v>7662</v>
      </c>
      <c r="K399" s="489" t="str">
        <f>'0a. Country information'!$F$31</f>
        <v>Meningitis A</v>
      </c>
      <c r="L399" s="563" t="e" cm="1">
        <f t="array" ref="L399">SUMPRODUCT(--(After_staffFunding='0d. Support language'!$A$14),'B. Intermediate calculations'!$H$277:$H$356,'B. Intermediate calculations'!$Y$277:$Y$356,'B. Intermediate calculations'!$O$277:$O$356)*MenA_share</f>
        <v>#DIV/0!</v>
      </c>
      <c r="M399" s="563" t="e">
        <f>L399/'0a. Country information'!$R$11</f>
        <v>#DIV/0!</v>
      </c>
      <c r="N399" s="472" t="str">
        <f>'0d. Support language'!$C$9</f>
        <v>Donor/Partner</v>
      </c>
      <c r="O399" s="390" t="s">
        <v>109</v>
      </c>
      <c r="P399" s="357"/>
    </row>
    <row r="400" spans="1:16" ht="15">
      <c r="A400" s="384">
        <f>'1. General information'!$E$8</f>
        <v>0</v>
      </c>
      <c r="B400" s="384">
        <f>'1. General information'!$E$9</f>
        <v>0</v>
      </c>
      <c r="C400" s="384">
        <f>'1. General information'!$E$10</f>
        <v>0</v>
      </c>
      <c r="D400" s="384">
        <f>'1. General information'!$E$11</f>
        <v>0</v>
      </c>
      <c r="E400" s="391" t="s">
        <v>7717</v>
      </c>
      <c r="F400" s="384" t="s">
        <v>7634</v>
      </c>
      <c r="G400" s="384" t="s">
        <v>7613</v>
      </c>
      <c r="H400" s="384" t="s">
        <v>7645</v>
      </c>
      <c r="I400" s="384" t="s">
        <v>7636</v>
      </c>
      <c r="J400" s="384" t="s">
        <v>7677</v>
      </c>
      <c r="K400" s="494" t="str">
        <f>'0a. Country information'!$F$30</f>
        <v>Yellow Fever</v>
      </c>
      <c r="L400" s="528" t="e" cm="1">
        <f t="array" ref="L400">SUMPRODUCT(--(After_staffFunding='0d. Support language'!$A$16),'B. Intermediate calculations'!$I$277:$I$356,'B. Intermediate calculations'!$P$277:$P$356)*YF_share</f>
        <v>#DIV/0!</v>
      </c>
      <c r="M400" s="528" t="e">
        <f>L400/'0a. Country information'!$R$11</f>
        <v>#DIV/0!</v>
      </c>
      <c r="N400" s="477" t="str">
        <f>'0d. Support language'!$C$10</f>
        <v>MOH/Facility</v>
      </c>
      <c r="O400" s="386" t="s">
        <v>7678</v>
      </c>
      <c r="P400" s="357"/>
    </row>
    <row r="401" spans="1:16" ht="15">
      <c r="A401" s="384">
        <f>'1. General information'!$E$8</f>
        <v>0</v>
      </c>
      <c r="B401" s="384">
        <f>'1. General information'!$E$9</f>
        <v>0</v>
      </c>
      <c r="C401" s="384">
        <f>'1. General information'!$E$10</f>
        <v>0</v>
      </c>
      <c r="D401" s="384">
        <f>'1. General information'!$E$11</f>
        <v>0</v>
      </c>
      <c r="E401" s="391" t="s">
        <v>7717</v>
      </c>
      <c r="F401" s="384" t="s">
        <v>7634</v>
      </c>
      <c r="G401" s="384" t="s">
        <v>7613</v>
      </c>
      <c r="H401" s="384" t="s">
        <v>7645</v>
      </c>
      <c r="I401" s="384" t="s">
        <v>7636</v>
      </c>
      <c r="J401" s="384" t="s">
        <v>7677</v>
      </c>
      <c r="K401" s="494" t="str">
        <f>'0a. Country information'!$F$31</f>
        <v>Meningitis A</v>
      </c>
      <c r="L401" s="528" t="e" cm="1">
        <f t="array" ref="L401">SUMPRODUCT(--(After_staffFunding='0d. Support language'!$A$16),'B. Intermediate calculations'!$I$277:$I$356,'B. Intermediate calculations'!$P$277:$P$356)*MenA_share</f>
        <v>#DIV/0!</v>
      </c>
      <c r="M401" s="528" t="e">
        <f>L401/'0a. Country information'!$R$11</f>
        <v>#DIV/0!</v>
      </c>
      <c r="N401" s="477" t="str">
        <f>'0d. Support language'!$C$10</f>
        <v>MOH/Facility</v>
      </c>
      <c r="O401" s="386" t="s">
        <v>7679</v>
      </c>
      <c r="P401" s="357"/>
    </row>
    <row r="402" spans="1:16" ht="15">
      <c r="A402" s="384">
        <f>'1. General information'!$E$8</f>
        <v>0</v>
      </c>
      <c r="B402" s="384">
        <f>'1. General information'!$E$9</f>
        <v>0</v>
      </c>
      <c r="C402" s="384">
        <f>'1. General information'!$E$10</f>
        <v>0</v>
      </c>
      <c r="D402" s="384">
        <f>'1. General information'!$E$11</f>
        <v>0</v>
      </c>
      <c r="E402" s="391" t="s">
        <v>7717</v>
      </c>
      <c r="F402" s="384" t="s">
        <v>7634</v>
      </c>
      <c r="G402" s="384" t="s">
        <v>7613</v>
      </c>
      <c r="H402" s="384" t="s">
        <v>397</v>
      </c>
      <c r="I402" s="384" t="s">
        <v>7636</v>
      </c>
      <c r="J402" s="384" t="s">
        <v>7677</v>
      </c>
      <c r="K402" s="494" t="str">
        <f>'0a. Country information'!$F$30</f>
        <v>Yellow Fever</v>
      </c>
      <c r="L402" s="528" t="e" cm="1">
        <f t="array" ref="L402">SUMPRODUCT(--(After_staffFunding='0d. Support language'!$A$16),'B. Intermediate calculations'!$I$277:$I$356,'B. Intermediate calculations'!$Q$277:$Q$356)*YF_share</f>
        <v>#DIV/0!</v>
      </c>
      <c r="M402" s="528" t="e">
        <f>L402/'0a. Country information'!$R$11</f>
        <v>#DIV/0!</v>
      </c>
      <c r="N402" s="477" t="str">
        <f>'0d. Support language'!$C$10</f>
        <v>MOH/Facility</v>
      </c>
      <c r="O402" s="387" t="s">
        <v>397</v>
      </c>
      <c r="P402" s="357"/>
    </row>
    <row r="403" spans="1:16" ht="15">
      <c r="A403" s="384">
        <f>'1. General information'!$E$8</f>
        <v>0</v>
      </c>
      <c r="B403" s="384">
        <f>'1. General information'!$E$9</f>
        <v>0</v>
      </c>
      <c r="C403" s="384">
        <f>'1. General information'!$E$10</f>
        <v>0</v>
      </c>
      <c r="D403" s="384">
        <f>'1. General information'!$E$11</f>
        <v>0</v>
      </c>
      <c r="E403" s="391" t="s">
        <v>7717</v>
      </c>
      <c r="F403" s="384" t="s">
        <v>7634</v>
      </c>
      <c r="G403" s="384" t="s">
        <v>7613</v>
      </c>
      <c r="H403" s="384" t="s">
        <v>397</v>
      </c>
      <c r="I403" s="384" t="s">
        <v>7636</v>
      </c>
      <c r="J403" s="384" t="s">
        <v>7677</v>
      </c>
      <c r="K403" s="494" t="str">
        <f>'0a. Country information'!$F$31</f>
        <v>Meningitis A</v>
      </c>
      <c r="L403" s="528" t="e" cm="1">
        <f t="array" ref="L403">SUMPRODUCT(--(After_staffFunding='0d. Support language'!$A$16),'B. Intermediate calculations'!$I$277:$I$356,'B. Intermediate calculations'!$Q$277:$Q$356)*MenA_share</f>
        <v>#DIV/0!</v>
      </c>
      <c r="M403" s="528" t="e">
        <f>L403/'0a. Country information'!$R$11</f>
        <v>#DIV/0!</v>
      </c>
      <c r="N403" s="477" t="str">
        <f>'0d. Support language'!$C$10</f>
        <v>MOH/Facility</v>
      </c>
      <c r="O403" s="387" t="s">
        <v>397</v>
      </c>
      <c r="P403" s="357"/>
    </row>
    <row r="404" spans="1:16" ht="15">
      <c r="A404" s="384">
        <f>'1. General information'!$E$8</f>
        <v>0</v>
      </c>
      <c r="B404" s="384">
        <f>'1. General information'!$E$9</f>
        <v>0</v>
      </c>
      <c r="C404" s="384">
        <f>'1. General information'!$E$10</f>
        <v>0</v>
      </c>
      <c r="D404" s="384">
        <f>'1. General information'!$E$11</f>
        <v>0</v>
      </c>
      <c r="E404" s="391" t="s">
        <v>7717</v>
      </c>
      <c r="F404" s="384" t="s">
        <v>7634</v>
      </c>
      <c r="G404" s="384" t="s">
        <v>7613</v>
      </c>
      <c r="H404" s="384" t="s">
        <v>32</v>
      </c>
      <c r="I404" s="384" t="s">
        <v>7636</v>
      </c>
      <c r="J404" s="384" t="s">
        <v>7677</v>
      </c>
      <c r="K404" s="494" t="str">
        <f>'0a. Country information'!$F$30</f>
        <v>Yellow Fever</v>
      </c>
      <c r="L404" s="528" t="e" cm="1">
        <f t="array" ref="L404">SUMPRODUCT(--(After_staffFunding='0d. Support language'!$A$16),'B. Intermediate calculations'!$I$277:$I$356,'B. Intermediate calculations'!$R$277:$R$356)*YF_share</f>
        <v>#DIV/0!</v>
      </c>
      <c r="M404" s="528" t="e">
        <f>L404/'0a. Country information'!$R$11</f>
        <v>#DIV/0!</v>
      </c>
      <c r="N404" s="477" t="str">
        <f>'0d. Support language'!$C$10</f>
        <v>MOH/Facility</v>
      </c>
      <c r="O404" s="387" t="s">
        <v>32</v>
      </c>
      <c r="P404" s="357"/>
    </row>
    <row r="405" spans="1:16" ht="15">
      <c r="A405" s="384">
        <f>'1. General information'!$E$8</f>
        <v>0</v>
      </c>
      <c r="B405" s="384">
        <f>'1. General information'!$E$9</f>
        <v>0</v>
      </c>
      <c r="C405" s="384">
        <f>'1. General information'!$E$10</f>
        <v>0</v>
      </c>
      <c r="D405" s="384">
        <f>'1. General information'!$E$11</f>
        <v>0</v>
      </c>
      <c r="E405" s="391" t="s">
        <v>7717</v>
      </c>
      <c r="F405" s="384" t="s">
        <v>7634</v>
      </c>
      <c r="G405" s="384" t="s">
        <v>7613</v>
      </c>
      <c r="H405" s="384" t="s">
        <v>32</v>
      </c>
      <c r="I405" s="384" t="s">
        <v>7636</v>
      </c>
      <c r="J405" s="384" t="s">
        <v>7677</v>
      </c>
      <c r="K405" s="494" t="str">
        <f>'0a. Country information'!$F$31</f>
        <v>Meningitis A</v>
      </c>
      <c r="L405" s="528" t="e" cm="1">
        <f t="array" ref="L405">SUMPRODUCT(--(After_staffFunding='0d. Support language'!$A$16),'B. Intermediate calculations'!$I$277:$I$356,'B. Intermediate calculations'!$R$277:$R$356)*MenA_share</f>
        <v>#DIV/0!</v>
      </c>
      <c r="M405" s="528" t="e">
        <f>L405/'0a. Country information'!$R$11</f>
        <v>#DIV/0!</v>
      </c>
      <c r="N405" s="477" t="str">
        <f>'0d. Support language'!$C$10</f>
        <v>MOH/Facility</v>
      </c>
      <c r="O405" s="387" t="s">
        <v>32</v>
      </c>
      <c r="P405" s="357"/>
    </row>
    <row r="406" spans="1:16" ht="15">
      <c r="A406" s="384">
        <f>'1. General information'!$E$8</f>
        <v>0</v>
      </c>
      <c r="B406" s="384">
        <f>'1. General information'!$E$9</f>
        <v>0</v>
      </c>
      <c r="C406" s="384">
        <f>'1. General information'!$E$10</f>
        <v>0</v>
      </c>
      <c r="D406" s="384">
        <f>'1. General information'!$E$11</f>
        <v>0</v>
      </c>
      <c r="E406" s="391" t="s">
        <v>7717</v>
      </c>
      <c r="F406" s="384" t="s">
        <v>7634</v>
      </c>
      <c r="G406" s="384" t="s">
        <v>7613</v>
      </c>
      <c r="H406" s="384" t="s">
        <v>91</v>
      </c>
      <c r="I406" s="384" t="s">
        <v>7636</v>
      </c>
      <c r="J406" s="384" t="s">
        <v>7677</v>
      </c>
      <c r="K406" s="494" t="str">
        <f>'0a. Country information'!$F$30</f>
        <v>Yellow Fever</v>
      </c>
      <c r="L406" s="528" t="e" cm="1">
        <f t="array" ref="L406">SUMPRODUCT(--(After_staffFunding='0d. Support language'!$A$16),'B. Intermediate calculations'!$I$277:$I$356,'B. Intermediate calculations'!$S$277:$S$356)*YF_share</f>
        <v>#DIV/0!</v>
      </c>
      <c r="M406" s="528" t="e">
        <f>L406/'0a. Country information'!$R$11</f>
        <v>#DIV/0!</v>
      </c>
      <c r="N406" s="477" t="str">
        <f>'0d. Support language'!$C$10</f>
        <v>MOH/Facility</v>
      </c>
      <c r="O406" s="387" t="s">
        <v>91</v>
      </c>
      <c r="P406" s="357"/>
    </row>
    <row r="407" spans="1:16" ht="15">
      <c r="A407" s="384">
        <f>'1. General information'!$E$8</f>
        <v>0</v>
      </c>
      <c r="B407" s="384">
        <f>'1. General information'!$E$9</f>
        <v>0</v>
      </c>
      <c r="C407" s="384">
        <f>'1. General information'!$E$10</f>
        <v>0</v>
      </c>
      <c r="D407" s="384">
        <f>'1. General information'!$E$11</f>
        <v>0</v>
      </c>
      <c r="E407" s="391" t="s">
        <v>7717</v>
      </c>
      <c r="F407" s="384" t="s">
        <v>7634</v>
      </c>
      <c r="G407" s="384" t="s">
        <v>7613</v>
      </c>
      <c r="H407" s="384" t="s">
        <v>91</v>
      </c>
      <c r="I407" s="384" t="s">
        <v>7636</v>
      </c>
      <c r="J407" s="384" t="s">
        <v>7677</v>
      </c>
      <c r="K407" s="494" t="str">
        <f>'0a. Country information'!$F$31</f>
        <v>Meningitis A</v>
      </c>
      <c r="L407" s="528" t="e" cm="1">
        <f t="array" ref="L407">SUMPRODUCT(--(After_staffFunding='0d. Support language'!$A$16),'B. Intermediate calculations'!$I$277:$I$356,'B. Intermediate calculations'!$S$277:$S$356)*MenA_share</f>
        <v>#DIV/0!</v>
      </c>
      <c r="M407" s="528" t="e">
        <f>L407/'0a. Country information'!$R$11</f>
        <v>#DIV/0!</v>
      </c>
      <c r="N407" s="477" t="str">
        <f>'0d. Support language'!$C$10</f>
        <v>MOH/Facility</v>
      </c>
      <c r="O407" s="387" t="s">
        <v>91</v>
      </c>
      <c r="P407" s="357"/>
    </row>
    <row r="408" spans="1:16" ht="15">
      <c r="A408" s="384">
        <f>'1. General information'!$E$8</f>
        <v>0</v>
      </c>
      <c r="B408" s="384">
        <f>'1. General information'!$E$9</f>
        <v>0</v>
      </c>
      <c r="C408" s="384">
        <f>'1. General information'!$E$10</f>
        <v>0</v>
      </c>
      <c r="D408" s="384">
        <f>'1. General information'!$E$11</f>
        <v>0</v>
      </c>
      <c r="E408" s="391" t="s">
        <v>7717</v>
      </c>
      <c r="F408" s="384" t="s">
        <v>7634</v>
      </c>
      <c r="G408" s="384" t="s">
        <v>7613</v>
      </c>
      <c r="H408" s="384" t="s">
        <v>7</v>
      </c>
      <c r="I408" s="384" t="s">
        <v>7636</v>
      </c>
      <c r="J408" s="384" t="s">
        <v>7677</v>
      </c>
      <c r="K408" s="494" t="str">
        <f>'0a. Country information'!$F$30</f>
        <v>Yellow Fever</v>
      </c>
      <c r="L408" s="528" t="e" cm="1">
        <f t="array" ref="L408">SUMPRODUCT(--(After_staffFunding='0d. Support language'!$A$16),'B. Intermediate calculations'!$I$277:$I$356,'B. Intermediate calculations'!$T$277:$T$356)*YF_share</f>
        <v>#DIV/0!</v>
      </c>
      <c r="M408" s="528" t="e">
        <f>L408/'0a. Country information'!$R$11</f>
        <v>#DIV/0!</v>
      </c>
      <c r="N408" s="477" t="str">
        <f>'0d. Support language'!$C$10</f>
        <v>MOH/Facility</v>
      </c>
      <c r="O408" s="387" t="s">
        <v>7</v>
      </c>
      <c r="P408" s="357"/>
    </row>
    <row r="409" spans="1:16" ht="15">
      <c r="A409" s="384">
        <f>'1. General information'!$E$8</f>
        <v>0</v>
      </c>
      <c r="B409" s="384">
        <f>'1. General information'!$E$9</f>
        <v>0</v>
      </c>
      <c r="C409" s="384">
        <f>'1. General information'!$E$10</f>
        <v>0</v>
      </c>
      <c r="D409" s="384">
        <f>'1. General information'!$E$11</f>
        <v>0</v>
      </c>
      <c r="E409" s="391" t="s">
        <v>7717</v>
      </c>
      <c r="F409" s="384" t="s">
        <v>7634</v>
      </c>
      <c r="G409" s="384" t="s">
        <v>7613</v>
      </c>
      <c r="H409" s="384" t="s">
        <v>7</v>
      </c>
      <c r="I409" s="384" t="s">
        <v>7636</v>
      </c>
      <c r="J409" s="384" t="s">
        <v>7677</v>
      </c>
      <c r="K409" s="494" t="str">
        <f>'0a. Country information'!$F$31</f>
        <v>Meningitis A</v>
      </c>
      <c r="L409" s="528" t="e" cm="1">
        <f t="array" ref="L409">SUMPRODUCT(--(After_staffFunding='0d. Support language'!$A$16),'B. Intermediate calculations'!$I$277:$I$356,'B. Intermediate calculations'!$T$277:$T$356)*MenA_share</f>
        <v>#DIV/0!</v>
      </c>
      <c r="M409" s="528" t="e">
        <f>L409/'0a. Country information'!$R$11</f>
        <v>#DIV/0!</v>
      </c>
      <c r="N409" s="477" t="str">
        <f>'0d. Support language'!$C$10</f>
        <v>MOH/Facility</v>
      </c>
      <c r="O409" s="387" t="s">
        <v>7</v>
      </c>
      <c r="P409" s="357"/>
    </row>
    <row r="410" spans="1:16" ht="15">
      <c r="A410" s="384">
        <f>'1. General information'!$E$8</f>
        <v>0</v>
      </c>
      <c r="B410" s="384">
        <f>'1. General information'!$E$9</f>
        <v>0</v>
      </c>
      <c r="C410" s="384">
        <f>'1. General information'!$E$10</f>
        <v>0</v>
      </c>
      <c r="D410" s="384">
        <f>'1. General information'!$E$11</f>
        <v>0</v>
      </c>
      <c r="E410" s="391" t="s">
        <v>7717</v>
      </c>
      <c r="F410" s="384" t="s">
        <v>7634</v>
      </c>
      <c r="G410" s="384" t="s">
        <v>7613</v>
      </c>
      <c r="H410" s="384" t="s">
        <v>25</v>
      </c>
      <c r="I410" s="384" t="s">
        <v>7636</v>
      </c>
      <c r="J410" s="384" t="s">
        <v>7677</v>
      </c>
      <c r="K410" s="494" t="str">
        <f>'0a. Country information'!$F$30</f>
        <v>Yellow Fever</v>
      </c>
      <c r="L410" s="528" t="e" cm="1">
        <f t="array" ref="L410">SUMPRODUCT(--(After_staffFunding='0d. Support language'!$A$16),'B. Intermediate calculations'!$I$277:$I$356,'B. Intermediate calculations'!$U$277:$U$356)*YF_share</f>
        <v>#DIV/0!</v>
      </c>
      <c r="M410" s="528" t="e">
        <f>L410/'0a. Country information'!$R$11</f>
        <v>#DIV/0!</v>
      </c>
      <c r="N410" s="477" t="str">
        <f>'0d. Support language'!$C$10</f>
        <v>MOH/Facility</v>
      </c>
      <c r="O410" s="387" t="s">
        <v>25</v>
      </c>
      <c r="P410" s="357"/>
    </row>
    <row r="411" spans="1:16" ht="15">
      <c r="A411" s="384">
        <f>'1. General information'!$E$8</f>
        <v>0</v>
      </c>
      <c r="B411" s="384">
        <f>'1. General information'!$E$9</f>
        <v>0</v>
      </c>
      <c r="C411" s="384">
        <f>'1. General information'!$E$10</f>
        <v>0</v>
      </c>
      <c r="D411" s="384">
        <f>'1. General information'!$E$11</f>
        <v>0</v>
      </c>
      <c r="E411" s="391" t="s">
        <v>7717</v>
      </c>
      <c r="F411" s="384" t="s">
        <v>7634</v>
      </c>
      <c r="G411" s="384" t="s">
        <v>7613</v>
      </c>
      <c r="H411" s="384" t="s">
        <v>25</v>
      </c>
      <c r="I411" s="384" t="s">
        <v>7636</v>
      </c>
      <c r="J411" s="384" t="s">
        <v>7677</v>
      </c>
      <c r="K411" s="494" t="str">
        <f>'0a. Country information'!$F$31</f>
        <v>Meningitis A</v>
      </c>
      <c r="L411" s="528" t="e" cm="1">
        <f t="array" ref="L411">SUMPRODUCT(--(After_staffFunding='0d. Support language'!$A$16),'B. Intermediate calculations'!$I$277:$I$356,'B. Intermediate calculations'!$U$277:$U$356)*MenA_share</f>
        <v>#DIV/0!</v>
      </c>
      <c r="M411" s="528" t="e">
        <f>L411/'0a. Country information'!$R$11</f>
        <v>#DIV/0!</v>
      </c>
      <c r="N411" s="477" t="str">
        <f>'0d. Support language'!$C$10</f>
        <v>MOH/Facility</v>
      </c>
      <c r="O411" s="387" t="s">
        <v>25</v>
      </c>
      <c r="P411" s="357"/>
    </row>
    <row r="412" spans="1:16" ht="15">
      <c r="A412" s="384">
        <f>'1. General information'!$E$8</f>
        <v>0</v>
      </c>
      <c r="B412" s="384">
        <f>'1. General information'!$E$9</f>
        <v>0</v>
      </c>
      <c r="C412" s="384">
        <f>'1. General information'!$E$10</f>
        <v>0</v>
      </c>
      <c r="D412" s="384">
        <f>'1. General information'!$E$11</f>
        <v>0</v>
      </c>
      <c r="E412" s="391" t="s">
        <v>7717</v>
      </c>
      <c r="F412" s="384" t="s">
        <v>7634</v>
      </c>
      <c r="G412" s="384" t="s">
        <v>7613</v>
      </c>
      <c r="H412" s="384" t="s">
        <v>33</v>
      </c>
      <c r="I412" s="384" t="s">
        <v>7636</v>
      </c>
      <c r="J412" s="384" t="s">
        <v>7677</v>
      </c>
      <c r="K412" s="494" t="str">
        <f>'0a. Country information'!$F$30</f>
        <v>Yellow Fever</v>
      </c>
      <c r="L412" s="528" t="e" cm="1">
        <f t="array" ref="L412">SUMPRODUCT(--(After_staffFunding='0d. Support language'!$A$16),'B. Intermediate calculations'!$I$277:$I$356,'B. Intermediate calculations'!$V$277:$V$356)*YF_share</f>
        <v>#DIV/0!</v>
      </c>
      <c r="M412" s="528" t="e">
        <f>L412/'0a. Country information'!$R$11</f>
        <v>#DIV/0!</v>
      </c>
      <c r="N412" s="477" t="str">
        <f>'0d. Support language'!$C$10</f>
        <v>MOH/Facility</v>
      </c>
      <c r="O412" s="387" t="s">
        <v>33</v>
      </c>
      <c r="P412" s="357"/>
    </row>
    <row r="413" spans="1:16" ht="15">
      <c r="A413" s="384">
        <f>'1. General information'!$E$8</f>
        <v>0</v>
      </c>
      <c r="B413" s="384">
        <f>'1. General information'!$E$9</f>
        <v>0</v>
      </c>
      <c r="C413" s="384">
        <f>'1. General information'!$E$10</f>
        <v>0</v>
      </c>
      <c r="D413" s="384">
        <f>'1. General information'!$E$11</f>
        <v>0</v>
      </c>
      <c r="E413" s="391" t="s">
        <v>7717</v>
      </c>
      <c r="F413" s="384" t="s">
        <v>7634</v>
      </c>
      <c r="G413" s="384" t="s">
        <v>7613</v>
      </c>
      <c r="H413" s="384" t="s">
        <v>33</v>
      </c>
      <c r="I413" s="384" t="s">
        <v>7636</v>
      </c>
      <c r="J413" s="384" t="s">
        <v>7677</v>
      </c>
      <c r="K413" s="494" t="str">
        <f>'0a. Country information'!$F$31</f>
        <v>Meningitis A</v>
      </c>
      <c r="L413" s="528" t="e" cm="1">
        <f t="array" ref="L413">SUMPRODUCT(--(After_staffFunding='0d. Support language'!$A$16),'B. Intermediate calculations'!$I$277:$I$356,'B. Intermediate calculations'!$V$277:$V$356)*MenA_share</f>
        <v>#DIV/0!</v>
      </c>
      <c r="M413" s="528" t="e">
        <f>L413/'0a. Country information'!$R$11</f>
        <v>#DIV/0!</v>
      </c>
      <c r="N413" s="477" t="str">
        <f>'0d. Support language'!$C$10</f>
        <v>MOH/Facility</v>
      </c>
      <c r="O413" s="387" t="s">
        <v>33</v>
      </c>
      <c r="P413" s="357"/>
    </row>
    <row r="414" spans="1:16" ht="15">
      <c r="A414" s="384">
        <f>'1. General information'!$E$8</f>
        <v>0</v>
      </c>
      <c r="B414" s="384">
        <f>'1. General information'!$E$9</f>
        <v>0</v>
      </c>
      <c r="C414" s="384">
        <f>'1. General information'!$E$10</f>
        <v>0</v>
      </c>
      <c r="D414" s="384">
        <f>'1. General information'!$E$11</f>
        <v>0</v>
      </c>
      <c r="E414" s="391" t="s">
        <v>7717</v>
      </c>
      <c r="F414" s="384" t="s">
        <v>7634</v>
      </c>
      <c r="G414" s="384" t="s">
        <v>7613</v>
      </c>
      <c r="H414" s="384" t="s">
        <v>92</v>
      </c>
      <c r="I414" s="384" t="s">
        <v>7636</v>
      </c>
      <c r="J414" s="384" t="s">
        <v>7677</v>
      </c>
      <c r="K414" s="494" t="str">
        <f>'0a. Country information'!$F$30</f>
        <v>Yellow Fever</v>
      </c>
      <c r="L414" s="528" t="e" cm="1">
        <f t="array" ref="L414">SUMPRODUCT(--(After_staffFunding='0d. Support language'!$A$16),'B. Intermediate calculations'!$I$277:$I$356,'B. Intermediate calculations'!$W$277:$W$356)*YF_share</f>
        <v>#DIV/0!</v>
      </c>
      <c r="M414" s="528" t="e">
        <f>L414/'0a. Country information'!$R$11</f>
        <v>#DIV/0!</v>
      </c>
      <c r="N414" s="477" t="str">
        <f>'0d. Support language'!$C$10</f>
        <v>MOH/Facility</v>
      </c>
      <c r="O414" s="387" t="s">
        <v>92</v>
      </c>
      <c r="P414" s="357"/>
    </row>
    <row r="415" spans="1:16" ht="15">
      <c r="A415" s="384">
        <f>'1. General information'!$E$8</f>
        <v>0</v>
      </c>
      <c r="B415" s="384">
        <f>'1. General information'!$E$9</f>
        <v>0</v>
      </c>
      <c r="C415" s="384">
        <f>'1. General information'!$E$10</f>
        <v>0</v>
      </c>
      <c r="D415" s="384">
        <f>'1. General information'!$E$11</f>
        <v>0</v>
      </c>
      <c r="E415" s="391" t="s">
        <v>7717</v>
      </c>
      <c r="F415" s="384" t="s">
        <v>7634</v>
      </c>
      <c r="G415" s="384" t="s">
        <v>7613</v>
      </c>
      <c r="H415" s="384" t="s">
        <v>92</v>
      </c>
      <c r="I415" s="384" t="s">
        <v>7636</v>
      </c>
      <c r="J415" s="384" t="s">
        <v>7677</v>
      </c>
      <c r="K415" s="494" t="str">
        <f>'0a. Country information'!$F$31</f>
        <v>Meningitis A</v>
      </c>
      <c r="L415" s="528" t="e" cm="1">
        <f t="array" ref="L415">SUMPRODUCT(--(After_staffFunding='0d. Support language'!$A$16),'B. Intermediate calculations'!$I$277:$I$356,'B. Intermediate calculations'!$W$277:$W$356)*MenA_share</f>
        <v>#DIV/0!</v>
      </c>
      <c r="M415" s="528" t="e">
        <f>L415/'0a. Country information'!$R$11</f>
        <v>#DIV/0!</v>
      </c>
      <c r="N415" s="477" t="str">
        <f>'0d. Support language'!$C$10</f>
        <v>MOH/Facility</v>
      </c>
      <c r="O415" s="387" t="s">
        <v>92</v>
      </c>
      <c r="P415" s="357"/>
    </row>
    <row r="416" spans="1:16" ht="15">
      <c r="A416" s="384">
        <f>'1. General information'!$E$8</f>
        <v>0</v>
      </c>
      <c r="B416" s="384">
        <f>'1. General information'!$E$9</f>
        <v>0</v>
      </c>
      <c r="C416" s="384">
        <f>'1. General information'!$E$10</f>
        <v>0</v>
      </c>
      <c r="D416" s="384">
        <f>'1. General information'!$E$11</f>
        <v>0</v>
      </c>
      <c r="E416" s="391" t="s">
        <v>7717</v>
      </c>
      <c r="F416" s="384" t="s">
        <v>7634</v>
      </c>
      <c r="G416" s="384" t="s">
        <v>7613</v>
      </c>
      <c r="H416" s="384" t="s">
        <v>31</v>
      </c>
      <c r="I416" s="384" t="s">
        <v>7636</v>
      </c>
      <c r="J416" s="384" t="s">
        <v>7677</v>
      </c>
      <c r="K416" s="494" t="str">
        <f>'0a. Country information'!$F$30</f>
        <v>Yellow Fever</v>
      </c>
      <c r="L416" s="528" t="e" cm="1">
        <f t="array" ref="L416">SUMPRODUCT(--(After_staffFunding='0d. Support language'!$A$16),'B. Intermediate calculations'!$I$277:$I$356,'B. Intermediate calculations'!$X$277:$X$356)*YF_share</f>
        <v>#DIV/0!</v>
      </c>
      <c r="M416" s="528" t="e">
        <f>L416/'0a. Country information'!$R$11</f>
        <v>#DIV/0!</v>
      </c>
      <c r="N416" s="477" t="str">
        <f>'0d. Support language'!$C$10</f>
        <v>MOH/Facility</v>
      </c>
      <c r="O416" s="387" t="s">
        <v>31</v>
      </c>
      <c r="P416" s="357"/>
    </row>
    <row r="417" spans="1:16" ht="15">
      <c r="A417" s="384">
        <f>'1. General information'!$E$8</f>
        <v>0</v>
      </c>
      <c r="B417" s="384">
        <f>'1. General information'!$E$9</f>
        <v>0</v>
      </c>
      <c r="C417" s="384">
        <f>'1. General information'!$E$10</f>
        <v>0</v>
      </c>
      <c r="D417" s="384">
        <f>'1. General information'!$E$11</f>
        <v>0</v>
      </c>
      <c r="E417" s="391" t="s">
        <v>7717</v>
      </c>
      <c r="F417" s="384" t="s">
        <v>7634</v>
      </c>
      <c r="G417" s="384" t="s">
        <v>7613</v>
      </c>
      <c r="H417" s="384" t="s">
        <v>31</v>
      </c>
      <c r="I417" s="384" t="s">
        <v>7636</v>
      </c>
      <c r="J417" s="384" t="s">
        <v>7677</v>
      </c>
      <c r="K417" s="494" t="str">
        <f>'0a. Country information'!$F$31</f>
        <v>Meningitis A</v>
      </c>
      <c r="L417" s="528" t="e" cm="1">
        <f t="array" ref="L417">SUMPRODUCT(--(After_staffFunding='0d. Support language'!$A$16),'B. Intermediate calculations'!$I$277:$I$356,'B. Intermediate calculations'!$X$277:$X$356)*MenA_share</f>
        <v>#DIV/0!</v>
      </c>
      <c r="M417" s="528" t="e">
        <f>L417/'0a. Country information'!$R$11</f>
        <v>#DIV/0!</v>
      </c>
      <c r="N417" s="477" t="str">
        <f>'0d. Support language'!$C$10</f>
        <v>MOH/Facility</v>
      </c>
      <c r="O417" s="387" t="s">
        <v>31</v>
      </c>
      <c r="P417" s="357"/>
    </row>
    <row r="418" spans="1:16" ht="15">
      <c r="A418" s="384">
        <f>'1. General information'!$E$8</f>
        <v>0</v>
      </c>
      <c r="B418" s="384">
        <f>'1. General information'!$E$9</f>
        <v>0</v>
      </c>
      <c r="C418" s="384">
        <f>'1. General information'!$E$10</f>
        <v>0</v>
      </c>
      <c r="D418" s="384">
        <f>'1. General information'!$E$11</f>
        <v>0</v>
      </c>
      <c r="E418" s="391" t="s">
        <v>7717</v>
      </c>
      <c r="F418" s="384" t="s">
        <v>7634</v>
      </c>
      <c r="G418" s="384" t="s">
        <v>7613</v>
      </c>
      <c r="H418" s="384" t="s">
        <v>109</v>
      </c>
      <c r="I418" s="384" t="s">
        <v>7636</v>
      </c>
      <c r="J418" s="384" t="s">
        <v>7677</v>
      </c>
      <c r="K418" s="494" t="str">
        <f>'0a. Country information'!$F$30</f>
        <v>Yellow Fever</v>
      </c>
      <c r="L418" s="528" t="e" cm="1">
        <f t="array" ref="L418">SUMPRODUCT(--(After_staffFunding='0d. Support language'!$A$16),'B. Intermediate calculations'!$I$277:$I$356,'B. Intermediate calculations'!$Y$277:$Y$356)*YF_share</f>
        <v>#DIV/0!</v>
      </c>
      <c r="M418" s="528" t="e">
        <f>L418/'0a. Country information'!$R$11</f>
        <v>#DIV/0!</v>
      </c>
      <c r="N418" s="477" t="str">
        <f>'0d. Support language'!$C$10</f>
        <v>MOH/Facility</v>
      </c>
      <c r="O418" s="387" t="s">
        <v>109</v>
      </c>
      <c r="P418" s="357"/>
    </row>
    <row r="419" spans="1:16" ht="15">
      <c r="A419" s="384">
        <f>'1. General information'!$E$8</f>
        <v>0</v>
      </c>
      <c r="B419" s="384">
        <f>'1. General information'!$E$9</f>
        <v>0</v>
      </c>
      <c r="C419" s="384">
        <f>'1. General information'!$E$10</f>
        <v>0</v>
      </c>
      <c r="D419" s="384">
        <f>'1. General information'!$E$11</f>
        <v>0</v>
      </c>
      <c r="E419" s="391" t="s">
        <v>7717</v>
      </c>
      <c r="F419" s="384" t="s">
        <v>7634</v>
      </c>
      <c r="G419" s="384" t="s">
        <v>7613</v>
      </c>
      <c r="H419" s="384" t="s">
        <v>109</v>
      </c>
      <c r="I419" s="384" t="s">
        <v>7636</v>
      </c>
      <c r="J419" s="384" t="s">
        <v>7677</v>
      </c>
      <c r="K419" s="494" t="str">
        <f>'0a. Country information'!$F$31</f>
        <v>Meningitis A</v>
      </c>
      <c r="L419" s="528" t="e" cm="1">
        <f t="array" ref="L419">SUMPRODUCT(--(After_staffFunding='0d. Support language'!$A$16),'B. Intermediate calculations'!$I$277:$I$356,'B. Intermediate calculations'!$Y$277:$Y$356)*MenA_share</f>
        <v>#DIV/0!</v>
      </c>
      <c r="M419" s="528" t="e">
        <f>L419/'0a. Country information'!$R$11</f>
        <v>#DIV/0!</v>
      </c>
      <c r="N419" s="477" t="str">
        <f>'0d. Support language'!$C$10</f>
        <v>MOH/Facility</v>
      </c>
      <c r="O419" s="387" t="s">
        <v>109</v>
      </c>
      <c r="P419" s="357"/>
    </row>
    <row r="420" spans="1:16" ht="15">
      <c r="A420" s="384">
        <f>'1. General information'!$E$8</f>
        <v>0</v>
      </c>
      <c r="B420" s="384">
        <f>'1. General information'!$E$9</f>
        <v>0</v>
      </c>
      <c r="C420" s="384">
        <f>'1. General information'!$E$10</f>
        <v>0</v>
      </c>
      <c r="D420" s="384">
        <f>'1. General information'!$E$11</f>
        <v>0</v>
      </c>
      <c r="E420" s="391" t="s">
        <v>7718</v>
      </c>
      <c r="F420" s="384" t="s">
        <v>7634</v>
      </c>
      <c r="G420" s="384" t="s">
        <v>7635</v>
      </c>
      <c r="H420" s="384" t="s">
        <v>7645</v>
      </c>
      <c r="I420" s="384" t="s">
        <v>7636</v>
      </c>
      <c r="J420" s="384" t="s">
        <v>7662</v>
      </c>
      <c r="K420" s="494" t="str">
        <f>'0a. Country information'!$F$30</f>
        <v>Yellow Fever</v>
      </c>
      <c r="L420" s="528" t="e" cm="1">
        <f t="array" ref="L420">SUMPRODUCT(--(After_staffFunding='0d. Support language'!$A$13),--(RegularVsSpecific='0d. Support language'!$A$86),'B. Intermediate calculations'!$J$277:$J$356,'B. Intermediate calculations'!$Z$277:$Z$356)*YF_share</f>
        <v>#DIV/0!</v>
      </c>
      <c r="M420" s="528" t="e">
        <f>L420/'0a. Country information'!$R$11</f>
        <v>#DIV/0!</v>
      </c>
      <c r="N420" s="477" t="str">
        <f>'0d. Support language'!$C$10</f>
        <v>MOH/Facility</v>
      </c>
      <c r="O420" s="386" t="s">
        <v>8399</v>
      </c>
      <c r="P420" s="357"/>
    </row>
    <row r="421" spans="1:16" ht="15">
      <c r="A421" s="384">
        <f>'1. General information'!$E$8</f>
        <v>0</v>
      </c>
      <c r="B421" s="384">
        <f>'1. General information'!$E$9</f>
        <v>0</v>
      </c>
      <c r="C421" s="384">
        <f>'1. General information'!$E$10</f>
        <v>0</v>
      </c>
      <c r="D421" s="384">
        <f>'1. General information'!$E$11</f>
        <v>0</v>
      </c>
      <c r="E421" s="391" t="s">
        <v>7718</v>
      </c>
      <c r="F421" s="384" t="s">
        <v>7634</v>
      </c>
      <c r="G421" s="384" t="s">
        <v>7635</v>
      </c>
      <c r="H421" s="384" t="s">
        <v>7645</v>
      </c>
      <c r="I421" s="384" t="s">
        <v>7636</v>
      </c>
      <c r="J421" s="384" t="s">
        <v>7662</v>
      </c>
      <c r="K421" s="494" t="str">
        <f>'0a. Country information'!$F$31</f>
        <v>Meningitis A</v>
      </c>
      <c r="L421" s="528" t="e" cm="1">
        <f t="array" ref="L421">SUMPRODUCT(--(After_staffFunding='0d. Support language'!$A$13),--(RegularVsSpecific='0d. Support language'!$A$86),'B. Intermediate calculations'!$J$277:$J$356,'B. Intermediate calculations'!$Z$277:$Z$356)*MenA_share</f>
        <v>#DIV/0!</v>
      </c>
      <c r="M421" s="528" t="e">
        <f>L421/'0a. Country information'!$R$11</f>
        <v>#DIV/0!</v>
      </c>
      <c r="N421" s="477" t="str">
        <f>'0d. Support language'!$C$10</f>
        <v>MOH/Facility</v>
      </c>
      <c r="O421" s="386" t="s">
        <v>8400</v>
      </c>
      <c r="P421" s="357"/>
    </row>
    <row r="422" spans="1:16" ht="15">
      <c r="A422" s="384">
        <f>'1. General information'!$E$8</f>
        <v>0</v>
      </c>
      <c r="B422" s="384">
        <f>'1. General information'!$E$9</f>
        <v>0</v>
      </c>
      <c r="C422" s="384">
        <f>'1. General information'!$E$10</f>
        <v>0</v>
      </c>
      <c r="D422" s="384">
        <f>'1. General information'!$E$11</f>
        <v>0</v>
      </c>
      <c r="E422" s="391" t="s">
        <v>7718</v>
      </c>
      <c r="F422" s="384" t="s">
        <v>7634</v>
      </c>
      <c r="G422" s="384" t="s">
        <v>7635</v>
      </c>
      <c r="H422" s="384" t="s">
        <v>397</v>
      </c>
      <c r="I422" s="384" t="s">
        <v>7636</v>
      </c>
      <c r="J422" s="384" t="s">
        <v>7662</v>
      </c>
      <c r="K422" s="494" t="str">
        <f>'0a. Country information'!$F$30</f>
        <v>Yellow Fever</v>
      </c>
      <c r="L422" s="528" t="e" cm="1">
        <f t="array" ref="L422">SUMPRODUCT(--(After_staffFunding='0d. Support language'!$A$13),--(RegularVsSpecific='0d. Support language'!$A$86),'B. Intermediate calculations'!$J$277:$J$356,'B. Intermediate calculations'!$AA$277:$AA$356)*YF_share</f>
        <v>#DIV/0!</v>
      </c>
      <c r="M422" s="528" t="e">
        <f>L422/'0a. Country information'!$R$11</f>
        <v>#DIV/0!</v>
      </c>
      <c r="N422" s="477" t="str">
        <f>'0d. Support language'!$C$10</f>
        <v>MOH/Facility</v>
      </c>
      <c r="O422" s="387" t="s">
        <v>397</v>
      </c>
      <c r="P422" s="357"/>
    </row>
    <row r="423" spans="1:16" ht="15">
      <c r="A423" s="384">
        <f>'1. General information'!$E$8</f>
        <v>0</v>
      </c>
      <c r="B423" s="384">
        <f>'1. General information'!$E$9</f>
        <v>0</v>
      </c>
      <c r="C423" s="384">
        <f>'1. General information'!$E$10</f>
        <v>0</v>
      </c>
      <c r="D423" s="384">
        <f>'1. General information'!$E$11</f>
        <v>0</v>
      </c>
      <c r="E423" s="391" t="s">
        <v>7718</v>
      </c>
      <c r="F423" s="384" t="s">
        <v>7634</v>
      </c>
      <c r="G423" s="384" t="s">
        <v>7635</v>
      </c>
      <c r="H423" s="384" t="s">
        <v>397</v>
      </c>
      <c r="I423" s="384" t="s">
        <v>7636</v>
      </c>
      <c r="J423" s="384" t="s">
        <v>7662</v>
      </c>
      <c r="K423" s="494" t="str">
        <f>'0a. Country information'!$F$31</f>
        <v>Meningitis A</v>
      </c>
      <c r="L423" s="528" t="e" cm="1">
        <f t="array" ref="L423">SUMPRODUCT(--(After_staffFunding='0d. Support language'!$A$13),--(RegularVsSpecific='0d. Support language'!$A$86),'B. Intermediate calculations'!$J$277:$J$356,'B. Intermediate calculations'!$AA$277:$AA$356)*MenA_share</f>
        <v>#DIV/0!</v>
      </c>
      <c r="M423" s="528" t="e">
        <f>L423/'0a. Country information'!$R$11</f>
        <v>#DIV/0!</v>
      </c>
      <c r="N423" s="477" t="str">
        <f>'0d. Support language'!$C$10</f>
        <v>MOH/Facility</v>
      </c>
      <c r="O423" s="387" t="s">
        <v>397</v>
      </c>
      <c r="P423" s="357"/>
    </row>
    <row r="424" spans="1:16" ht="15">
      <c r="A424" s="384">
        <f>'1. General information'!$E$8</f>
        <v>0</v>
      </c>
      <c r="B424" s="384">
        <f>'1. General information'!$E$9</f>
        <v>0</v>
      </c>
      <c r="C424" s="384">
        <f>'1. General information'!$E$10</f>
        <v>0</v>
      </c>
      <c r="D424" s="384">
        <f>'1. General information'!$E$11</f>
        <v>0</v>
      </c>
      <c r="E424" s="391" t="s">
        <v>7718</v>
      </c>
      <c r="F424" s="384" t="s">
        <v>7634</v>
      </c>
      <c r="G424" s="384" t="s">
        <v>7635</v>
      </c>
      <c r="H424" s="384" t="s">
        <v>32</v>
      </c>
      <c r="I424" s="384" t="s">
        <v>7636</v>
      </c>
      <c r="J424" s="384" t="s">
        <v>7662</v>
      </c>
      <c r="K424" s="494" t="str">
        <f>'0a. Country information'!$F$30</f>
        <v>Yellow Fever</v>
      </c>
      <c r="L424" s="528" t="e" cm="1">
        <f t="array" ref="L424">SUMPRODUCT(--(After_staffFunding='0d. Support language'!$A$13),--(RegularVsSpecific='0d. Support language'!$A$86),'B. Intermediate calculations'!$J$277:$J$356,'B. Intermediate calculations'!$AB$277:$AB$356)*YF_share</f>
        <v>#DIV/0!</v>
      </c>
      <c r="M424" s="528" t="e">
        <f>L424/'0a. Country information'!$R$11</f>
        <v>#DIV/0!</v>
      </c>
      <c r="N424" s="477" t="str">
        <f>'0d. Support language'!$C$10</f>
        <v>MOH/Facility</v>
      </c>
      <c r="O424" s="387" t="s">
        <v>32</v>
      </c>
      <c r="P424" s="357"/>
    </row>
    <row r="425" spans="1:16" ht="15">
      <c r="A425" s="384">
        <f>'1. General information'!$E$8</f>
        <v>0</v>
      </c>
      <c r="B425" s="384">
        <f>'1. General information'!$E$9</f>
        <v>0</v>
      </c>
      <c r="C425" s="384">
        <f>'1. General information'!$E$10</f>
        <v>0</v>
      </c>
      <c r="D425" s="384">
        <f>'1. General information'!$E$11</f>
        <v>0</v>
      </c>
      <c r="E425" s="391" t="s">
        <v>7718</v>
      </c>
      <c r="F425" s="384" t="s">
        <v>7634</v>
      </c>
      <c r="G425" s="384" t="s">
        <v>7635</v>
      </c>
      <c r="H425" s="384" t="s">
        <v>32</v>
      </c>
      <c r="I425" s="384" t="s">
        <v>7636</v>
      </c>
      <c r="J425" s="384" t="s">
        <v>7662</v>
      </c>
      <c r="K425" s="494" t="str">
        <f>'0a. Country information'!$F$31</f>
        <v>Meningitis A</v>
      </c>
      <c r="L425" s="528" t="e" cm="1">
        <f t="array" ref="L425">SUMPRODUCT(--(After_staffFunding='0d. Support language'!$A$13),--(RegularVsSpecific='0d. Support language'!$A$86),'B. Intermediate calculations'!$J$277:$J$356,'B. Intermediate calculations'!$AB$277:$AB$356)*MenA_share</f>
        <v>#DIV/0!</v>
      </c>
      <c r="M425" s="528" t="e">
        <f>L425/'0a. Country information'!$R$11</f>
        <v>#DIV/0!</v>
      </c>
      <c r="N425" s="477" t="str">
        <f>'0d. Support language'!$C$10</f>
        <v>MOH/Facility</v>
      </c>
      <c r="O425" s="387" t="s">
        <v>32</v>
      </c>
      <c r="P425" s="357"/>
    </row>
    <row r="426" spans="1:16" ht="15">
      <c r="A426" s="384">
        <f>'1. General information'!$E$8</f>
        <v>0</v>
      </c>
      <c r="B426" s="384">
        <f>'1. General information'!$E$9</f>
        <v>0</v>
      </c>
      <c r="C426" s="384">
        <f>'1. General information'!$E$10</f>
        <v>0</v>
      </c>
      <c r="D426" s="384">
        <f>'1. General information'!$E$11</f>
        <v>0</v>
      </c>
      <c r="E426" s="391" t="s">
        <v>7718</v>
      </c>
      <c r="F426" s="384" t="s">
        <v>7634</v>
      </c>
      <c r="G426" s="384" t="s">
        <v>7635</v>
      </c>
      <c r="H426" s="384" t="s">
        <v>91</v>
      </c>
      <c r="I426" s="384" t="s">
        <v>7636</v>
      </c>
      <c r="J426" s="384" t="s">
        <v>7662</v>
      </c>
      <c r="K426" s="494" t="str">
        <f>'0a. Country information'!$F$30</f>
        <v>Yellow Fever</v>
      </c>
      <c r="L426" s="528" t="e" cm="1">
        <f t="array" ref="L426">SUMPRODUCT(--(After_staffFunding='0d. Support language'!$A$13),--(RegularVsSpecific='0d. Support language'!$A$86),'B. Intermediate calculations'!$J$277:$J$356,'B. Intermediate calculations'!$AC$277:$AC$356)*YF_share</f>
        <v>#DIV/0!</v>
      </c>
      <c r="M426" s="528" t="e">
        <f>L426/'0a. Country information'!$R$11</f>
        <v>#DIV/0!</v>
      </c>
      <c r="N426" s="477" t="str">
        <f>'0d. Support language'!$C$10</f>
        <v>MOH/Facility</v>
      </c>
      <c r="O426" s="387" t="s">
        <v>91</v>
      </c>
      <c r="P426" s="357"/>
    </row>
    <row r="427" spans="1:16" ht="15">
      <c r="A427" s="384">
        <f>'1. General information'!$E$8</f>
        <v>0</v>
      </c>
      <c r="B427" s="384">
        <f>'1. General information'!$E$9</f>
        <v>0</v>
      </c>
      <c r="C427" s="384">
        <f>'1. General information'!$E$10</f>
        <v>0</v>
      </c>
      <c r="D427" s="384">
        <f>'1. General information'!$E$11</f>
        <v>0</v>
      </c>
      <c r="E427" s="391" t="s">
        <v>7718</v>
      </c>
      <c r="F427" s="384" t="s">
        <v>7634</v>
      </c>
      <c r="G427" s="384" t="s">
        <v>7635</v>
      </c>
      <c r="H427" s="384" t="s">
        <v>91</v>
      </c>
      <c r="I427" s="384" t="s">
        <v>7636</v>
      </c>
      <c r="J427" s="384" t="s">
        <v>7662</v>
      </c>
      <c r="K427" s="494" t="str">
        <f>'0a. Country information'!$F$31</f>
        <v>Meningitis A</v>
      </c>
      <c r="L427" s="528" t="e" cm="1">
        <f t="array" ref="L427">SUMPRODUCT(--(After_staffFunding='0d. Support language'!$A$13),--(RegularVsSpecific='0d. Support language'!$A$86),'B. Intermediate calculations'!$J$277:$J$356,'B. Intermediate calculations'!$AC$277:$AC$356)*MenA_share</f>
        <v>#DIV/0!</v>
      </c>
      <c r="M427" s="528" t="e">
        <f>L427/'0a. Country information'!$R$11</f>
        <v>#DIV/0!</v>
      </c>
      <c r="N427" s="477" t="str">
        <f>'0d. Support language'!$C$10</f>
        <v>MOH/Facility</v>
      </c>
      <c r="O427" s="387" t="s">
        <v>91</v>
      </c>
      <c r="P427" s="357"/>
    </row>
    <row r="428" spans="1:16" ht="15">
      <c r="A428" s="384">
        <f>'1. General information'!$E$8</f>
        <v>0</v>
      </c>
      <c r="B428" s="384">
        <f>'1. General information'!$E$9</f>
        <v>0</v>
      </c>
      <c r="C428" s="384">
        <f>'1. General information'!$E$10</f>
        <v>0</v>
      </c>
      <c r="D428" s="384">
        <f>'1. General information'!$E$11</f>
        <v>0</v>
      </c>
      <c r="E428" s="391" t="s">
        <v>7718</v>
      </c>
      <c r="F428" s="384" t="s">
        <v>7634</v>
      </c>
      <c r="G428" s="384" t="s">
        <v>7635</v>
      </c>
      <c r="H428" s="384" t="s">
        <v>7</v>
      </c>
      <c r="I428" s="384" t="s">
        <v>7636</v>
      </c>
      <c r="J428" s="384" t="s">
        <v>7662</v>
      </c>
      <c r="K428" s="494" t="str">
        <f>'0a. Country information'!$F$30</f>
        <v>Yellow Fever</v>
      </c>
      <c r="L428" s="528" t="e" cm="1">
        <f t="array" ref="L428">SUMPRODUCT(--(After_staffFunding='0d. Support language'!$A$13),--(RegularVsSpecific='0d. Support language'!$A$86),'B. Intermediate calculations'!$J$277:$J$356,'B. Intermediate calculations'!$AD$277:$AD$356)*YF_share</f>
        <v>#DIV/0!</v>
      </c>
      <c r="M428" s="528" t="e">
        <f>L428/'0a. Country information'!$R$11</f>
        <v>#DIV/0!</v>
      </c>
      <c r="N428" s="477" t="str">
        <f>'0d. Support language'!$C$10</f>
        <v>MOH/Facility</v>
      </c>
      <c r="O428" s="387" t="s">
        <v>7</v>
      </c>
      <c r="P428" s="357"/>
    </row>
    <row r="429" spans="1:16" ht="15">
      <c r="A429" s="384">
        <f>'1. General information'!$E$8</f>
        <v>0</v>
      </c>
      <c r="B429" s="384">
        <f>'1. General information'!$E$9</f>
        <v>0</v>
      </c>
      <c r="C429" s="384">
        <f>'1. General information'!$E$10</f>
        <v>0</v>
      </c>
      <c r="D429" s="384">
        <f>'1. General information'!$E$11</f>
        <v>0</v>
      </c>
      <c r="E429" s="391" t="s">
        <v>7718</v>
      </c>
      <c r="F429" s="384" t="s">
        <v>7634</v>
      </c>
      <c r="G429" s="384" t="s">
        <v>7635</v>
      </c>
      <c r="H429" s="384" t="s">
        <v>7</v>
      </c>
      <c r="I429" s="384" t="s">
        <v>7636</v>
      </c>
      <c r="J429" s="384" t="s">
        <v>7662</v>
      </c>
      <c r="K429" s="494" t="str">
        <f>'0a. Country information'!$F$31</f>
        <v>Meningitis A</v>
      </c>
      <c r="L429" s="528" t="e" cm="1">
        <f t="array" ref="L429">SUMPRODUCT(--(After_staffFunding='0d. Support language'!$A$13),--(RegularVsSpecific='0d. Support language'!$A$86),'B. Intermediate calculations'!$J$277:$J$356,'B. Intermediate calculations'!$AD$277:$AD$356)*MenA_share</f>
        <v>#DIV/0!</v>
      </c>
      <c r="M429" s="528" t="e">
        <f>L429/'0a. Country information'!$R$11</f>
        <v>#DIV/0!</v>
      </c>
      <c r="N429" s="477" t="str">
        <f>'0d. Support language'!$C$10</f>
        <v>MOH/Facility</v>
      </c>
      <c r="O429" s="387" t="s">
        <v>7</v>
      </c>
      <c r="P429" s="357"/>
    </row>
    <row r="430" spans="1:16" ht="15">
      <c r="A430" s="384">
        <f>'1. General information'!$E$8</f>
        <v>0</v>
      </c>
      <c r="B430" s="384">
        <f>'1. General information'!$E$9</f>
        <v>0</v>
      </c>
      <c r="C430" s="384">
        <f>'1. General information'!$E$10</f>
        <v>0</v>
      </c>
      <c r="D430" s="384">
        <f>'1. General information'!$E$11</f>
        <v>0</v>
      </c>
      <c r="E430" s="391" t="s">
        <v>7718</v>
      </c>
      <c r="F430" s="384" t="s">
        <v>7634</v>
      </c>
      <c r="G430" s="384" t="s">
        <v>7635</v>
      </c>
      <c r="H430" s="384" t="s">
        <v>25</v>
      </c>
      <c r="I430" s="384" t="s">
        <v>7636</v>
      </c>
      <c r="J430" s="384" t="s">
        <v>7662</v>
      </c>
      <c r="K430" s="494" t="str">
        <f>'0a. Country information'!$F$30</f>
        <v>Yellow Fever</v>
      </c>
      <c r="L430" s="528" t="e" cm="1">
        <f t="array" ref="L430">SUMPRODUCT(--(After_staffFunding='0d. Support language'!$A$13),--(RegularVsSpecific='0d. Support language'!$A$86),'B. Intermediate calculations'!$J$277:$J$356,'B. Intermediate calculations'!$AE$277:$AE$356)*YF_share</f>
        <v>#DIV/0!</v>
      </c>
      <c r="M430" s="528" t="e">
        <f>L430/'0a. Country information'!$R$11</f>
        <v>#DIV/0!</v>
      </c>
      <c r="N430" s="477" t="str">
        <f>'0d. Support language'!$C$10</f>
        <v>MOH/Facility</v>
      </c>
      <c r="O430" s="387" t="s">
        <v>25</v>
      </c>
      <c r="P430" s="357"/>
    </row>
    <row r="431" spans="1:16" ht="15">
      <c r="A431" s="384">
        <f>'1. General information'!$E$8</f>
        <v>0</v>
      </c>
      <c r="B431" s="384">
        <f>'1. General information'!$E$9</f>
        <v>0</v>
      </c>
      <c r="C431" s="384">
        <f>'1. General information'!$E$10</f>
        <v>0</v>
      </c>
      <c r="D431" s="384">
        <f>'1. General information'!$E$11</f>
        <v>0</v>
      </c>
      <c r="E431" s="391" t="s">
        <v>7718</v>
      </c>
      <c r="F431" s="384" t="s">
        <v>7634</v>
      </c>
      <c r="G431" s="384" t="s">
        <v>7635</v>
      </c>
      <c r="H431" s="384" t="s">
        <v>25</v>
      </c>
      <c r="I431" s="384" t="s">
        <v>7636</v>
      </c>
      <c r="J431" s="384" t="s">
        <v>7662</v>
      </c>
      <c r="K431" s="494" t="str">
        <f>'0a. Country information'!$F$31</f>
        <v>Meningitis A</v>
      </c>
      <c r="L431" s="528" t="e" cm="1">
        <f t="array" ref="L431">SUMPRODUCT(--(After_staffFunding='0d. Support language'!$A$13),--(RegularVsSpecific='0d. Support language'!$A$86),'B. Intermediate calculations'!$J$277:$J$356,'B. Intermediate calculations'!$AE$277:$AE$356)*MenA_share</f>
        <v>#DIV/0!</v>
      </c>
      <c r="M431" s="528" t="e">
        <f>L431/'0a. Country information'!$R$11</f>
        <v>#DIV/0!</v>
      </c>
      <c r="N431" s="477" t="str">
        <f>'0d. Support language'!$C$10</f>
        <v>MOH/Facility</v>
      </c>
      <c r="O431" s="387" t="s">
        <v>25</v>
      </c>
      <c r="P431" s="357"/>
    </row>
    <row r="432" spans="1:16" ht="15">
      <c r="A432" s="384">
        <f>'1. General information'!$E$8</f>
        <v>0</v>
      </c>
      <c r="B432" s="384">
        <f>'1. General information'!$E$9</f>
        <v>0</v>
      </c>
      <c r="C432" s="384">
        <f>'1. General information'!$E$10</f>
        <v>0</v>
      </c>
      <c r="D432" s="384">
        <f>'1. General information'!$E$11</f>
        <v>0</v>
      </c>
      <c r="E432" s="391" t="s">
        <v>7718</v>
      </c>
      <c r="F432" s="384" t="s">
        <v>7634</v>
      </c>
      <c r="G432" s="384" t="s">
        <v>7635</v>
      </c>
      <c r="H432" s="384" t="s">
        <v>33</v>
      </c>
      <c r="I432" s="384" t="s">
        <v>7636</v>
      </c>
      <c r="J432" s="384" t="s">
        <v>7662</v>
      </c>
      <c r="K432" s="494" t="str">
        <f>'0a. Country information'!$F$30</f>
        <v>Yellow Fever</v>
      </c>
      <c r="L432" s="528" t="e" cm="1">
        <f t="array" ref="L432">SUMPRODUCT(--(After_staffFunding='0d. Support language'!$A$13),--(RegularVsSpecific='0d. Support language'!$A$86),'B. Intermediate calculations'!$J$277:$J$356,'B. Intermediate calculations'!$AF$277:$AF$356)*YF_share</f>
        <v>#DIV/0!</v>
      </c>
      <c r="M432" s="528" t="e">
        <f>L432/'0a. Country information'!$R$11</f>
        <v>#DIV/0!</v>
      </c>
      <c r="N432" s="477" t="str">
        <f>'0d. Support language'!$C$10</f>
        <v>MOH/Facility</v>
      </c>
      <c r="O432" s="387" t="s">
        <v>33</v>
      </c>
      <c r="P432" s="357"/>
    </row>
    <row r="433" spans="1:16" ht="15">
      <c r="A433" s="384">
        <f>'1. General information'!$E$8</f>
        <v>0</v>
      </c>
      <c r="B433" s="384">
        <f>'1. General information'!$E$9</f>
        <v>0</v>
      </c>
      <c r="C433" s="384">
        <f>'1. General information'!$E$10</f>
        <v>0</v>
      </c>
      <c r="D433" s="384">
        <f>'1. General information'!$E$11</f>
        <v>0</v>
      </c>
      <c r="E433" s="391" t="s">
        <v>7718</v>
      </c>
      <c r="F433" s="384" t="s">
        <v>7634</v>
      </c>
      <c r="G433" s="384" t="s">
        <v>7635</v>
      </c>
      <c r="H433" s="384" t="s">
        <v>33</v>
      </c>
      <c r="I433" s="384" t="s">
        <v>7636</v>
      </c>
      <c r="J433" s="384" t="s">
        <v>7662</v>
      </c>
      <c r="K433" s="494" t="str">
        <f>'0a. Country information'!$F$31</f>
        <v>Meningitis A</v>
      </c>
      <c r="L433" s="528" t="e" cm="1">
        <f t="array" ref="L433">SUMPRODUCT(--(After_staffFunding='0d. Support language'!$A$13),--(RegularVsSpecific='0d. Support language'!$A$86),'B. Intermediate calculations'!$J$277:$J$356,'B. Intermediate calculations'!$AF$277:$AF$356)*MenA_share</f>
        <v>#DIV/0!</v>
      </c>
      <c r="M433" s="528" t="e">
        <f>L433/'0a. Country information'!$R$11</f>
        <v>#DIV/0!</v>
      </c>
      <c r="N433" s="477" t="str">
        <f>'0d. Support language'!$C$10</f>
        <v>MOH/Facility</v>
      </c>
      <c r="O433" s="387" t="s">
        <v>33</v>
      </c>
      <c r="P433" s="357"/>
    </row>
    <row r="434" spans="1:16" ht="15">
      <c r="A434" s="384">
        <f>'1. General information'!$E$8</f>
        <v>0</v>
      </c>
      <c r="B434" s="384">
        <f>'1. General information'!$E$9</f>
        <v>0</v>
      </c>
      <c r="C434" s="384">
        <f>'1. General information'!$E$10</f>
        <v>0</v>
      </c>
      <c r="D434" s="384">
        <f>'1. General information'!$E$11</f>
        <v>0</v>
      </c>
      <c r="E434" s="391" t="s">
        <v>7718</v>
      </c>
      <c r="F434" s="384" t="s">
        <v>7634</v>
      </c>
      <c r="G434" s="384" t="s">
        <v>7635</v>
      </c>
      <c r="H434" s="384" t="s">
        <v>92</v>
      </c>
      <c r="I434" s="384" t="s">
        <v>7636</v>
      </c>
      <c r="J434" s="384" t="s">
        <v>7662</v>
      </c>
      <c r="K434" s="494" t="str">
        <f>'0a. Country information'!$F$30</f>
        <v>Yellow Fever</v>
      </c>
      <c r="L434" s="528" t="e" cm="1">
        <f t="array" ref="L434">SUMPRODUCT(--(After_staffFunding='0d. Support language'!$A$13),--(RegularVsSpecific='0d. Support language'!$A$86),'B. Intermediate calculations'!$J$277:$J$356,'B. Intermediate calculations'!$AG$277:$AG$356)*YF_share</f>
        <v>#DIV/0!</v>
      </c>
      <c r="M434" s="528" t="e">
        <f>L434/'0a. Country information'!$R$11</f>
        <v>#DIV/0!</v>
      </c>
      <c r="N434" s="477" t="str">
        <f>'0d. Support language'!$C$10</f>
        <v>MOH/Facility</v>
      </c>
      <c r="O434" s="387" t="s">
        <v>92</v>
      </c>
      <c r="P434" s="357"/>
    </row>
    <row r="435" spans="1:16" ht="15">
      <c r="A435" s="384">
        <f>'1. General information'!$E$8</f>
        <v>0</v>
      </c>
      <c r="B435" s="384">
        <f>'1. General information'!$E$9</f>
        <v>0</v>
      </c>
      <c r="C435" s="384">
        <f>'1. General information'!$E$10</f>
        <v>0</v>
      </c>
      <c r="D435" s="384">
        <f>'1. General information'!$E$11</f>
        <v>0</v>
      </c>
      <c r="E435" s="391" t="s">
        <v>7718</v>
      </c>
      <c r="F435" s="384" t="s">
        <v>7634</v>
      </c>
      <c r="G435" s="384" t="s">
        <v>7635</v>
      </c>
      <c r="H435" s="384" t="s">
        <v>92</v>
      </c>
      <c r="I435" s="384" t="s">
        <v>7636</v>
      </c>
      <c r="J435" s="384" t="s">
        <v>7662</v>
      </c>
      <c r="K435" s="494" t="str">
        <f>'0a. Country information'!$F$31</f>
        <v>Meningitis A</v>
      </c>
      <c r="L435" s="528" t="e" cm="1">
        <f t="array" ref="L435">SUMPRODUCT(--(After_staffFunding='0d. Support language'!$A$13),--(RegularVsSpecific='0d. Support language'!$A$86),'B. Intermediate calculations'!$J$277:$J$356,'B. Intermediate calculations'!$AG$277:$AG$356)*MenA_share</f>
        <v>#DIV/0!</v>
      </c>
      <c r="M435" s="528" t="e">
        <f>L435/'0a. Country information'!$R$11</f>
        <v>#DIV/0!</v>
      </c>
      <c r="N435" s="477" t="str">
        <f>'0d. Support language'!$C$10</f>
        <v>MOH/Facility</v>
      </c>
      <c r="O435" s="387" t="s">
        <v>92</v>
      </c>
      <c r="P435" s="357"/>
    </row>
    <row r="436" spans="1:16" ht="15">
      <c r="A436" s="384">
        <f>'1. General information'!$E$8</f>
        <v>0</v>
      </c>
      <c r="B436" s="384">
        <f>'1. General information'!$E$9</f>
        <v>0</v>
      </c>
      <c r="C436" s="384">
        <f>'1. General information'!$E$10</f>
        <v>0</v>
      </c>
      <c r="D436" s="384">
        <f>'1. General information'!$E$11</f>
        <v>0</v>
      </c>
      <c r="E436" s="391" t="s">
        <v>7718</v>
      </c>
      <c r="F436" s="384" t="s">
        <v>7634</v>
      </c>
      <c r="G436" s="384" t="s">
        <v>7635</v>
      </c>
      <c r="H436" s="384" t="s">
        <v>31</v>
      </c>
      <c r="I436" s="384" t="s">
        <v>7636</v>
      </c>
      <c r="J436" s="384" t="s">
        <v>7662</v>
      </c>
      <c r="K436" s="494" t="str">
        <f>'0a. Country information'!$F$30</f>
        <v>Yellow Fever</v>
      </c>
      <c r="L436" s="528" t="e" cm="1">
        <f t="array" ref="L436">SUMPRODUCT(--(After_staffFunding='0d. Support language'!$A$13),--(RegularVsSpecific='0d. Support language'!$A$86),'B. Intermediate calculations'!$J$277:$J$356,'B. Intermediate calculations'!$AH$277:$AH$356)*YF_share</f>
        <v>#DIV/0!</v>
      </c>
      <c r="M436" s="528" t="e">
        <f>L436/'0a. Country information'!$R$11</f>
        <v>#DIV/0!</v>
      </c>
      <c r="N436" s="477" t="str">
        <f>'0d. Support language'!$C$10</f>
        <v>MOH/Facility</v>
      </c>
      <c r="O436" s="387" t="s">
        <v>31</v>
      </c>
      <c r="P436" s="357"/>
    </row>
    <row r="437" spans="1:16" ht="15">
      <c r="A437" s="384">
        <f>'1. General information'!$E$8</f>
        <v>0</v>
      </c>
      <c r="B437" s="384">
        <f>'1. General information'!$E$9</f>
        <v>0</v>
      </c>
      <c r="C437" s="384">
        <f>'1. General information'!$E$10</f>
        <v>0</v>
      </c>
      <c r="D437" s="384">
        <f>'1. General information'!$E$11</f>
        <v>0</v>
      </c>
      <c r="E437" s="391" t="s">
        <v>7718</v>
      </c>
      <c r="F437" s="384" t="s">
        <v>7634</v>
      </c>
      <c r="G437" s="384" t="s">
        <v>7635</v>
      </c>
      <c r="H437" s="384" t="s">
        <v>31</v>
      </c>
      <c r="I437" s="384" t="s">
        <v>7636</v>
      </c>
      <c r="J437" s="384" t="s">
        <v>7662</v>
      </c>
      <c r="K437" s="494" t="str">
        <f>'0a. Country information'!$F$31</f>
        <v>Meningitis A</v>
      </c>
      <c r="L437" s="528" t="e" cm="1">
        <f t="array" ref="L437">SUMPRODUCT(--(After_staffFunding='0d. Support language'!$A$13),--(RegularVsSpecific='0d. Support language'!$A$86),'B. Intermediate calculations'!$J$277:$J$356,'B. Intermediate calculations'!$AH$277:$AH$356)*MenA_share</f>
        <v>#DIV/0!</v>
      </c>
      <c r="M437" s="528" t="e">
        <f>L437/'0a. Country information'!$R$11</f>
        <v>#DIV/0!</v>
      </c>
      <c r="N437" s="477" t="str">
        <f>'0d. Support language'!$C$10</f>
        <v>MOH/Facility</v>
      </c>
      <c r="O437" s="387" t="s">
        <v>31</v>
      </c>
      <c r="P437" s="357"/>
    </row>
    <row r="438" spans="1:16" ht="15">
      <c r="A438" s="384">
        <f>'1. General information'!$E$8</f>
        <v>0</v>
      </c>
      <c r="B438" s="384">
        <f>'1. General information'!$E$9</f>
        <v>0</v>
      </c>
      <c r="C438" s="384">
        <f>'1. General information'!$E$10</f>
        <v>0</v>
      </c>
      <c r="D438" s="384">
        <f>'1. General information'!$E$11</f>
        <v>0</v>
      </c>
      <c r="E438" s="391" t="s">
        <v>7718</v>
      </c>
      <c r="F438" s="384" t="s">
        <v>7634</v>
      </c>
      <c r="G438" s="384" t="s">
        <v>7635</v>
      </c>
      <c r="H438" s="384" t="s">
        <v>109</v>
      </c>
      <c r="I438" s="384" t="s">
        <v>7636</v>
      </c>
      <c r="J438" s="384" t="s">
        <v>7662</v>
      </c>
      <c r="K438" s="494" t="str">
        <f>'0a. Country information'!$F$30</f>
        <v>Yellow Fever</v>
      </c>
      <c r="L438" s="528" t="e" cm="1">
        <f t="array" ref="L438">SUMPRODUCT(--(After_staffFunding='0d. Support language'!$A$13),--(RegularVsSpecific='0d. Support language'!$A$86),'B. Intermediate calculations'!$J$277:$J$356,'B. Intermediate calculations'!$AI$277:$AI$356)*YF_share</f>
        <v>#DIV/0!</v>
      </c>
      <c r="M438" s="528" t="e">
        <f>L438/'0a. Country information'!$R$11</f>
        <v>#DIV/0!</v>
      </c>
      <c r="N438" s="477" t="str">
        <f>'0d. Support language'!$C$10</f>
        <v>MOH/Facility</v>
      </c>
      <c r="O438" s="387" t="s">
        <v>109</v>
      </c>
      <c r="P438" s="357"/>
    </row>
    <row r="439" spans="1:16" ht="15">
      <c r="A439" s="384">
        <f>'1. General information'!$E$8</f>
        <v>0</v>
      </c>
      <c r="B439" s="384">
        <f>'1. General information'!$E$9</f>
        <v>0</v>
      </c>
      <c r="C439" s="384">
        <f>'1. General information'!$E$10</f>
        <v>0</v>
      </c>
      <c r="D439" s="384">
        <f>'1. General information'!$E$11</f>
        <v>0</v>
      </c>
      <c r="E439" s="391" t="s">
        <v>7718</v>
      </c>
      <c r="F439" s="384" t="s">
        <v>7634</v>
      </c>
      <c r="G439" s="384" t="s">
        <v>7635</v>
      </c>
      <c r="H439" s="384" t="s">
        <v>109</v>
      </c>
      <c r="I439" s="384" t="s">
        <v>7636</v>
      </c>
      <c r="J439" s="384" t="s">
        <v>7662</v>
      </c>
      <c r="K439" s="494" t="str">
        <f>'0a. Country information'!$F$31</f>
        <v>Meningitis A</v>
      </c>
      <c r="L439" s="528" t="e" cm="1">
        <f t="array" ref="L439">SUMPRODUCT(--(After_staffFunding='0d. Support language'!$A$13),--(RegularVsSpecific='0d. Support language'!$A$86),'B. Intermediate calculations'!$J$277:$J$356,'B. Intermediate calculations'!$AI$277:$AI$356)*MenA_share</f>
        <v>#DIV/0!</v>
      </c>
      <c r="M439" s="528" t="e">
        <f>L439/'0a. Country information'!$R$11</f>
        <v>#DIV/0!</v>
      </c>
      <c r="N439" s="477" t="str">
        <f>'0d. Support language'!$C$10</f>
        <v>MOH/Facility</v>
      </c>
      <c r="O439" s="387" t="s">
        <v>109</v>
      </c>
      <c r="P439" s="357"/>
    </row>
    <row r="440" spans="1:16" ht="15">
      <c r="A440" s="360">
        <f>'1. General information'!$E$8</f>
        <v>0</v>
      </c>
      <c r="B440" s="360">
        <f>'1. General information'!$E$9</f>
        <v>0</v>
      </c>
      <c r="C440" s="360">
        <f>'1. General information'!$E$10</f>
        <v>0</v>
      </c>
      <c r="D440" s="360">
        <f>'1. General information'!$E$11</f>
        <v>0</v>
      </c>
      <c r="E440" s="392" t="s">
        <v>7719</v>
      </c>
      <c r="F440" s="360" t="s">
        <v>7634</v>
      </c>
      <c r="G440" s="360" t="s">
        <v>7635</v>
      </c>
      <c r="H440" s="360" t="s">
        <v>7645</v>
      </c>
      <c r="I440" s="360" t="s">
        <v>7636</v>
      </c>
      <c r="J440" s="360" t="s">
        <v>7662</v>
      </c>
      <c r="K440" s="489" t="str">
        <f>'0a. Country information'!$F$30</f>
        <v>Yellow Fever</v>
      </c>
      <c r="L440" s="563" t="e" cm="1">
        <f t="array" ref="L440">SUMPRODUCT(--(After_staffFunding='0d. Support language'!$A$14),--(RegularVsSpecific='0d. Support language'!$A$86),'B. Intermediate calculations'!$K$277:$K$356,'B. Intermediate calculations'!$Z$277:$Z$356)*YF_share</f>
        <v>#DIV/0!</v>
      </c>
      <c r="M440" s="563" t="e">
        <f>L440/'0a. Country information'!$R$11</f>
        <v>#DIV/0!</v>
      </c>
      <c r="N440" s="472" t="str">
        <f>'0d. Support language'!$C$9</f>
        <v>Donor/Partner</v>
      </c>
      <c r="O440" s="389" t="s">
        <v>8402</v>
      </c>
      <c r="P440" s="357"/>
    </row>
    <row r="441" spans="1:16" ht="15">
      <c r="A441" s="360">
        <f>'1. General information'!$E$8</f>
        <v>0</v>
      </c>
      <c r="B441" s="360">
        <f>'1. General information'!$E$9</f>
        <v>0</v>
      </c>
      <c r="C441" s="360">
        <f>'1. General information'!$E$10</f>
        <v>0</v>
      </c>
      <c r="D441" s="360">
        <f>'1. General information'!$E$11</f>
        <v>0</v>
      </c>
      <c r="E441" s="392" t="s">
        <v>7719</v>
      </c>
      <c r="F441" s="360" t="s">
        <v>7634</v>
      </c>
      <c r="G441" s="360" t="s">
        <v>7635</v>
      </c>
      <c r="H441" s="360" t="s">
        <v>7645</v>
      </c>
      <c r="I441" s="360" t="s">
        <v>7636</v>
      </c>
      <c r="J441" s="360" t="s">
        <v>7662</v>
      </c>
      <c r="K441" s="489" t="str">
        <f>'0a. Country information'!$F$31</f>
        <v>Meningitis A</v>
      </c>
      <c r="L441" s="563" t="e" cm="1">
        <f t="array" ref="L441">SUMPRODUCT(--(After_staffFunding='0d. Support language'!$A$14),--(RegularVsSpecific='0d. Support language'!$A$86),'B. Intermediate calculations'!$K$277:$K$356,'B. Intermediate calculations'!$Z$277:$Z$356)*MenA_share</f>
        <v>#DIV/0!</v>
      </c>
      <c r="M441" s="563" t="e">
        <f>L441/'0a. Country information'!$R$11</f>
        <v>#DIV/0!</v>
      </c>
      <c r="N441" s="472" t="str">
        <f>'0d. Support language'!$C$9</f>
        <v>Donor/Partner</v>
      </c>
      <c r="O441" s="389" t="s">
        <v>8403</v>
      </c>
      <c r="P441" s="357"/>
    </row>
    <row r="442" spans="1:16" ht="15">
      <c r="A442" s="360">
        <f>'1. General information'!$E$8</f>
        <v>0</v>
      </c>
      <c r="B442" s="360">
        <f>'1. General information'!$E$9</f>
        <v>0</v>
      </c>
      <c r="C442" s="360">
        <f>'1. General information'!$E$10</f>
        <v>0</v>
      </c>
      <c r="D442" s="360">
        <f>'1. General information'!$E$11</f>
        <v>0</v>
      </c>
      <c r="E442" s="392" t="s">
        <v>7719</v>
      </c>
      <c r="F442" s="360" t="s">
        <v>7634</v>
      </c>
      <c r="G442" s="360" t="s">
        <v>7635</v>
      </c>
      <c r="H442" s="360" t="s">
        <v>397</v>
      </c>
      <c r="I442" s="360" t="s">
        <v>7636</v>
      </c>
      <c r="J442" s="360" t="s">
        <v>7662</v>
      </c>
      <c r="K442" s="489" t="str">
        <f>'0a. Country information'!$F$30</f>
        <v>Yellow Fever</v>
      </c>
      <c r="L442" s="563" t="e" cm="1">
        <f t="array" ref="L442">SUMPRODUCT(--(After_staffFunding='0d. Support language'!$A$14),--(RegularVsSpecific='0d. Support language'!$A$86),'B. Intermediate calculations'!$K$277:$K$356,'B. Intermediate calculations'!$AA$277:$AA$356)*YF_share</f>
        <v>#DIV/0!</v>
      </c>
      <c r="M442" s="563" t="e">
        <f>L442/'0a. Country information'!$R$11</f>
        <v>#DIV/0!</v>
      </c>
      <c r="N442" s="472" t="str">
        <f>'0d. Support language'!$C$9</f>
        <v>Donor/Partner</v>
      </c>
      <c r="O442" s="390" t="s">
        <v>397</v>
      </c>
      <c r="P442" s="357"/>
    </row>
    <row r="443" spans="1:16" ht="15">
      <c r="A443" s="360">
        <f>'1. General information'!$E$8</f>
        <v>0</v>
      </c>
      <c r="B443" s="360">
        <f>'1. General information'!$E$9</f>
        <v>0</v>
      </c>
      <c r="C443" s="360">
        <f>'1. General information'!$E$10</f>
        <v>0</v>
      </c>
      <c r="D443" s="360">
        <f>'1. General information'!$E$11</f>
        <v>0</v>
      </c>
      <c r="E443" s="392" t="s">
        <v>7719</v>
      </c>
      <c r="F443" s="360" t="s">
        <v>7634</v>
      </c>
      <c r="G443" s="360" t="s">
        <v>7635</v>
      </c>
      <c r="H443" s="360" t="s">
        <v>397</v>
      </c>
      <c r="I443" s="360" t="s">
        <v>7636</v>
      </c>
      <c r="J443" s="360" t="s">
        <v>7662</v>
      </c>
      <c r="K443" s="489" t="str">
        <f>'0a. Country information'!$F$31</f>
        <v>Meningitis A</v>
      </c>
      <c r="L443" s="563" t="e" cm="1">
        <f t="array" ref="L443">SUMPRODUCT(--(After_staffFunding='0d. Support language'!$A$14),--(RegularVsSpecific='0d. Support language'!$A$86),'B. Intermediate calculations'!$K$277:$K$356,'B. Intermediate calculations'!$AA$277:$AA$356)*MenA_share</f>
        <v>#DIV/0!</v>
      </c>
      <c r="M443" s="563" t="e">
        <f>L443/'0a. Country information'!$R$11</f>
        <v>#DIV/0!</v>
      </c>
      <c r="N443" s="472" t="str">
        <f>'0d. Support language'!$C$9</f>
        <v>Donor/Partner</v>
      </c>
      <c r="O443" s="390" t="s">
        <v>397</v>
      </c>
      <c r="P443" s="357"/>
    </row>
    <row r="444" spans="1:16" ht="15">
      <c r="A444" s="360">
        <f>'1. General information'!$E$8</f>
        <v>0</v>
      </c>
      <c r="B444" s="360">
        <f>'1. General information'!$E$9</f>
        <v>0</v>
      </c>
      <c r="C444" s="360">
        <f>'1. General information'!$E$10</f>
        <v>0</v>
      </c>
      <c r="D444" s="360">
        <f>'1. General information'!$E$11</f>
        <v>0</v>
      </c>
      <c r="E444" s="392" t="s">
        <v>7719</v>
      </c>
      <c r="F444" s="360" t="s">
        <v>7634</v>
      </c>
      <c r="G444" s="360" t="s">
        <v>7635</v>
      </c>
      <c r="H444" s="360" t="s">
        <v>32</v>
      </c>
      <c r="I444" s="360" t="s">
        <v>7636</v>
      </c>
      <c r="J444" s="360" t="s">
        <v>7662</v>
      </c>
      <c r="K444" s="489" t="str">
        <f>'0a. Country information'!$F$30</f>
        <v>Yellow Fever</v>
      </c>
      <c r="L444" s="563" t="e" cm="1">
        <f t="array" ref="L444">SUMPRODUCT(--(After_staffFunding='0d. Support language'!$A$14),--(RegularVsSpecific='0d. Support language'!$A$86),'B. Intermediate calculations'!$K$277:$K$356,'B. Intermediate calculations'!$AB$277:$AB$356)*YF_share</f>
        <v>#DIV/0!</v>
      </c>
      <c r="M444" s="563" t="e">
        <f>L444/'0a. Country information'!$R$11</f>
        <v>#DIV/0!</v>
      </c>
      <c r="N444" s="472" t="str">
        <f>'0d. Support language'!$C$9</f>
        <v>Donor/Partner</v>
      </c>
      <c r="O444" s="390" t="s">
        <v>32</v>
      </c>
      <c r="P444" s="357"/>
    </row>
    <row r="445" spans="1:16" ht="15">
      <c r="A445" s="360">
        <f>'1. General information'!$E$8</f>
        <v>0</v>
      </c>
      <c r="B445" s="360">
        <f>'1. General information'!$E$9</f>
        <v>0</v>
      </c>
      <c r="C445" s="360">
        <f>'1. General information'!$E$10</f>
        <v>0</v>
      </c>
      <c r="D445" s="360">
        <f>'1. General information'!$E$11</f>
        <v>0</v>
      </c>
      <c r="E445" s="392" t="s">
        <v>7719</v>
      </c>
      <c r="F445" s="360" t="s">
        <v>7634</v>
      </c>
      <c r="G445" s="360" t="s">
        <v>7635</v>
      </c>
      <c r="H445" s="360" t="s">
        <v>32</v>
      </c>
      <c r="I445" s="360" t="s">
        <v>7636</v>
      </c>
      <c r="J445" s="360" t="s">
        <v>7662</v>
      </c>
      <c r="K445" s="489" t="str">
        <f>'0a. Country information'!$F$31</f>
        <v>Meningitis A</v>
      </c>
      <c r="L445" s="563" t="e" cm="1">
        <f t="array" ref="L445">SUMPRODUCT(--(After_staffFunding='0d. Support language'!$A$14),--(RegularVsSpecific='0d. Support language'!$A$86),'B. Intermediate calculations'!$K$277:$K$356,'B. Intermediate calculations'!$AB$277:$AB$356)*MenA_share</f>
        <v>#DIV/0!</v>
      </c>
      <c r="M445" s="563" t="e">
        <f>L445/'0a. Country information'!$R$11</f>
        <v>#DIV/0!</v>
      </c>
      <c r="N445" s="472" t="str">
        <f>'0d. Support language'!$C$9</f>
        <v>Donor/Partner</v>
      </c>
      <c r="O445" s="390" t="s">
        <v>32</v>
      </c>
      <c r="P445" s="357"/>
    </row>
    <row r="446" spans="1:16" ht="15">
      <c r="A446" s="360">
        <f>'1. General information'!$E$8</f>
        <v>0</v>
      </c>
      <c r="B446" s="360">
        <f>'1. General information'!$E$9</f>
        <v>0</v>
      </c>
      <c r="C446" s="360">
        <f>'1. General information'!$E$10</f>
        <v>0</v>
      </c>
      <c r="D446" s="360">
        <f>'1. General information'!$E$11</f>
        <v>0</v>
      </c>
      <c r="E446" s="392" t="s">
        <v>7719</v>
      </c>
      <c r="F446" s="360" t="s">
        <v>7634</v>
      </c>
      <c r="G446" s="360" t="s">
        <v>7635</v>
      </c>
      <c r="H446" s="360" t="s">
        <v>91</v>
      </c>
      <c r="I446" s="360" t="s">
        <v>7636</v>
      </c>
      <c r="J446" s="360" t="s">
        <v>7662</v>
      </c>
      <c r="K446" s="489" t="str">
        <f>'0a. Country information'!$F$30</f>
        <v>Yellow Fever</v>
      </c>
      <c r="L446" s="563" t="e" cm="1">
        <f t="array" ref="L446">SUMPRODUCT(--(After_staffFunding='0d. Support language'!$A$14),--(RegularVsSpecific='0d. Support language'!$A$86),'B. Intermediate calculations'!$K$277:$K$356,'B. Intermediate calculations'!$AC$277:$AC$356)*YF_share</f>
        <v>#DIV/0!</v>
      </c>
      <c r="M446" s="563" t="e">
        <f>L446/'0a. Country information'!$R$11</f>
        <v>#DIV/0!</v>
      </c>
      <c r="N446" s="472" t="str">
        <f>'0d. Support language'!$C$9</f>
        <v>Donor/Partner</v>
      </c>
      <c r="O446" s="390" t="s">
        <v>91</v>
      </c>
      <c r="P446" s="357"/>
    </row>
    <row r="447" spans="1:16" ht="15">
      <c r="A447" s="360">
        <f>'1. General information'!$E$8</f>
        <v>0</v>
      </c>
      <c r="B447" s="360">
        <f>'1. General information'!$E$9</f>
        <v>0</v>
      </c>
      <c r="C447" s="360">
        <f>'1. General information'!$E$10</f>
        <v>0</v>
      </c>
      <c r="D447" s="360">
        <f>'1. General information'!$E$11</f>
        <v>0</v>
      </c>
      <c r="E447" s="392" t="s">
        <v>7719</v>
      </c>
      <c r="F447" s="360" t="s">
        <v>7634</v>
      </c>
      <c r="G447" s="360" t="s">
        <v>7635</v>
      </c>
      <c r="H447" s="360" t="s">
        <v>91</v>
      </c>
      <c r="I447" s="360" t="s">
        <v>7636</v>
      </c>
      <c r="J447" s="360" t="s">
        <v>7662</v>
      </c>
      <c r="K447" s="489" t="str">
        <f>'0a. Country information'!$F$31</f>
        <v>Meningitis A</v>
      </c>
      <c r="L447" s="563" t="e" cm="1">
        <f t="array" ref="L447">SUMPRODUCT(--(After_staffFunding='0d. Support language'!$A$14),--(RegularVsSpecific='0d. Support language'!$A$86),'B. Intermediate calculations'!$K$277:$K$356,'B. Intermediate calculations'!$AC$277:$AC$356)*MenA_share</f>
        <v>#DIV/0!</v>
      </c>
      <c r="M447" s="563" t="e">
        <f>L447/'0a. Country information'!$R$11</f>
        <v>#DIV/0!</v>
      </c>
      <c r="N447" s="472" t="str">
        <f>'0d. Support language'!$C$9</f>
        <v>Donor/Partner</v>
      </c>
      <c r="O447" s="390" t="s">
        <v>91</v>
      </c>
      <c r="P447" s="357"/>
    </row>
    <row r="448" spans="1:16" ht="15">
      <c r="A448" s="360">
        <f>'1. General information'!$E$8</f>
        <v>0</v>
      </c>
      <c r="B448" s="360">
        <f>'1. General information'!$E$9</f>
        <v>0</v>
      </c>
      <c r="C448" s="360">
        <f>'1. General information'!$E$10</f>
        <v>0</v>
      </c>
      <c r="D448" s="360">
        <f>'1. General information'!$E$11</f>
        <v>0</v>
      </c>
      <c r="E448" s="392" t="s">
        <v>7719</v>
      </c>
      <c r="F448" s="360" t="s">
        <v>7634</v>
      </c>
      <c r="G448" s="360" t="s">
        <v>7635</v>
      </c>
      <c r="H448" s="360" t="s">
        <v>7</v>
      </c>
      <c r="I448" s="360" t="s">
        <v>7636</v>
      </c>
      <c r="J448" s="360" t="s">
        <v>7662</v>
      </c>
      <c r="K448" s="489" t="str">
        <f>'0a. Country information'!$F$30</f>
        <v>Yellow Fever</v>
      </c>
      <c r="L448" s="563" t="e" cm="1">
        <f t="array" ref="L448">SUMPRODUCT(--(After_staffFunding='0d. Support language'!$A$14),--(RegularVsSpecific='0d. Support language'!$A$86),'B. Intermediate calculations'!$K$277:$K$356,'B. Intermediate calculations'!$AD$277:$AD$356)*YF_share</f>
        <v>#DIV/0!</v>
      </c>
      <c r="M448" s="563" t="e">
        <f>L448/'0a. Country information'!$R$11</f>
        <v>#DIV/0!</v>
      </c>
      <c r="N448" s="472" t="str">
        <f>'0d. Support language'!$C$9</f>
        <v>Donor/Partner</v>
      </c>
      <c r="O448" s="390" t="s">
        <v>7</v>
      </c>
      <c r="P448" s="357"/>
    </row>
    <row r="449" spans="1:16" ht="15">
      <c r="A449" s="360">
        <f>'1. General information'!$E$8</f>
        <v>0</v>
      </c>
      <c r="B449" s="360">
        <f>'1. General information'!$E$9</f>
        <v>0</v>
      </c>
      <c r="C449" s="360">
        <f>'1. General information'!$E$10</f>
        <v>0</v>
      </c>
      <c r="D449" s="360">
        <f>'1. General information'!$E$11</f>
        <v>0</v>
      </c>
      <c r="E449" s="392" t="s">
        <v>7719</v>
      </c>
      <c r="F449" s="360" t="s">
        <v>7634</v>
      </c>
      <c r="G449" s="360" t="s">
        <v>7635</v>
      </c>
      <c r="H449" s="360" t="s">
        <v>7</v>
      </c>
      <c r="I449" s="360" t="s">
        <v>7636</v>
      </c>
      <c r="J449" s="360" t="s">
        <v>7662</v>
      </c>
      <c r="K449" s="489" t="str">
        <f>'0a. Country information'!$F$31</f>
        <v>Meningitis A</v>
      </c>
      <c r="L449" s="563" t="e" cm="1">
        <f t="array" ref="L449">SUMPRODUCT(--(After_staffFunding='0d. Support language'!$A$14),--(RegularVsSpecific='0d. Support language'!$A$86),'B. Intermediate calculations'!$K$277:$K$356,'B. Intermediate calculations'!$AD$277:$AD$356)*MenA_share</f>
        <v>#DIV/0!</v>
      </c>
      <c r="M449" s="563" t="e">
        <f>L449/'0a. Country information'!$R$11</f>
        <v>#DIV/0!</v>
      </c>
      <c r="N449" s="472" t="str">
        <f>'0d. Support language'!$C$9</f>
        <v>Donor/Partner</v>
      </c>
      <c r="O449" s="390" t="s">
        <v>7</v>
      </c>
      <c r="P449" s="357"/>
    </row>
    <row r="450" spans="1:16" ht="15">
      <c r="A450" s="360">
        <f>'1. General information'!$E$8</f>
        <v>0</v>
      </c>
      <c r="B450" s="360">
        <f>'1. General information'!$E$9</f>
        <v>0</v>
      </c>
      <c r="C450" s="360">
        <f>'1. General information'!$E$10</f>
        <v>0</v>
      </c>
      <c r="D450" s="360">
        <f>'1. General information'!$E$11</f>
        <v>0</v>
      </c>
      <c r="E450" s="392" t="s">
        <v>7719</v>
      </c>
      <c r="F450" s="360" t="s">
        <v>7634</v>
      </c>
      <c r="G450" s="360" t="s">
        <v>7635</v>
      </c>
      <c r="H450" s="360" t="s">
        <v>25</v>
      </c>
      <c r="I450" s="360" t="s">
        <v>7636</v>
      </c>
      <c r="J450" s="360" t="s">
        <v>7662</v>
      </c>
      <c r="K450" s="489" t="str">
        <f>'0a. Country information'!$F$30</f>
        <v>Yellow Fever</v>
      </c>
      <c r="L450" s="563" t="e" cm="1">
        <f t="array" ref="L450">SUMPRODUCT(--(After_staffFunding='0d. Support language'!$A$14),--(RegularVsSpecific='0d. Support language'!$A$86),'B. Intermediate calculations'!$K$277:$K$356,'B. Intermediate calculations'!$AE$277:$AE$356)*YF_share</f>
        <v>#DIV/0!</v>
      </c>
      <c r="M450" s="563" t="e">
        <f>L450/'0a. Country information'!$R$11</f>
        <v>#DIV/0!</v>
      </c>
      <c r="N450" s="472" t="str">
        <f>'0d. Support language'!$C$9</f>
        <v>Donor/Partner</v>
      </c>
      <c r="O450" s="390" t="s">
        <v>25</v>
      </c>
      <c r="P450" s="357"/>
    </row>
    <row r="451" spans="1:16" ht="15">
      <c r="A451" s="360">
        <f>'1. General information'!$E$8</f>
        <v>0</v>
      </c>
      <c r="B451" s="360">
        <f>'1. General information'!$E$9</f>
        <v>0</v>
      </c>
      <c r="C451" s="360">
        <f>'1. General information'!$E$10</f>
        <v>0</v>
      </c>
      <c r="D451" s="360">
        <f>'1. General information'!$E$11</f>
        <v>0</v>
      </c>
      <c r="E451" s="392" t="s">
        <v>7719</v>
      </c>
      <c r="F451" s="360" t="s">
        <v>7634</v>
      </c>
      <c r="G451" s="360" t="s">
        <v>7635</v>
      </c>
      <c r="H451" s="360" t="s">
        <v>25</v>
      </c>
      <c r="I451" s="360" t="s">
        <v>7636</v>
      </c>
      <c r="J451" s="360" t="s">
        <v>7662</v>
      </c>
      <c r="K451" s="489" t="str">
        <f>'0a. Country information'!$F$31</f>
        <v>Meningitis A</v>
      </c>
      <c r="L451" s="563" t="e" cm="1">
        <f t="array" ref="L451">SUMPRODUCT(--(After_staffFunding='0d. Support language'!$A$14),--(RegularVsSpecific='0d. Support language'!$A$86),'B. Intermediate calculations'!$K$277:$K$356,'B. Intermediate calculations'!$AE$277:$AE$356)*MenA_share</f>
        <v>#DIV/0!</v>
      </c>
      <c r="M451" s="563" t="e">
        <f>L451/'0a. Country information'!$R$11</f>
        <v>#DIV/0!</v>
      </c>
      <c r="N451" s="472" t="str">
        <f>'0d. Support language'!$C$9</f>
        <v>Donor/Partner</v>
      </c>
      <c r="O451" s="390" t="s">
        <v>25</v>
      </c>
      <c r="P451" s="357"/>
    </row>
    <row r="452" spans="1:16" ht="15">
      <c r="A452" s="360">
        <f>'1. General information'!$E$8</f>
        <v>0</v>
      </c>
      <c r="B452" s="360">
        <f>'1. General information'!$E$9</f>
        <v>0</v>
      </c>
      <c r="C452" s="360">
        <f>'1. General information'!$E$10</f>
        <v>0</v>
      </c>
      <c r="D452" s="360">
        <f>'1. General information'!$E$11</f>
        <v>0</v>
      </c>
      <c r="E452" s="392" t="s">
        <v>7719</v>
      </c>
      <c r="F452" s="360" t="s">
        <v>7634</v>
      </c>
      <c r="G452" s="360" t="s">
        <v>7635</v>
      </c>
      <c r="H452" s="360" t="s">
        <v>33</v>
      </c>
      <c r="I452" s="360" t="s">
        <v>7636</v>
      </c>
      <c r="J452" s="360" t="s">
        <v>7662</v>
      </c>
      <c r="K452" s="489" t="str">
        <f>'0a. Country information'!$F$30</f>
        <v>Yellow Fever</v>
      </c>
      <c r="L452" s="563" t="e" cm="1">
        <f t="array" ref="L452">SUMPRODUCT(--(After_staffFunding='0d. Support language'!$A$14),--(RegularVsSpecific='0d. Support language'!$A$86),'B. Intermediate calculations'!$K$277:$K$356,'B. Intermediate calculations'!$AF$277:$AF$356)*YF_share</f>
        <v>#DIV/0!</v>
      </c>
      <c r="M452" s="563" t="e">
        <f>L452/'0a. Country information'!$R$11</f>
        <v>#DIV/0!</v>
      </c>
      <c r="N452" s="472" t="str">
        <f>'0d. Support language'!$C$9</f>
        <v>Donor/Partner</v>
      </c>
      <c r="O452" s="390" t="s">
        <v>33</v>
      </c>
      <c r="P452" s="357"/>
    </row>
    <row r="453" spans="1:16" ht="15">
      <c r="A453" s="360">
        <f>'1. General information'!$E$8</f>
        <v>0</v>
      </c>
      <c r="B453" s="360">
        <f>'1. General information'!$E$9</f>
        <v>0</v>
      </c>
      <c r="C453" s="360">
        <f>'1. General information'!$E$10</f>
        <v>0</v>
      </c>
      <c r="D453" s="360">
        <f>'1. General information'!$E$11</f>
        <v>0</v>
      </c>
      <c r="E453" s="392" t="s">
        <v>7719</v>
      </c>
      <c r="F453" s="360" t="s">
        <v>7634</v>
      </c>
      <c r="G453" s="360" t="s">
        <v>7635</v>
      </c>
      <c r="H453" s="360" t="s">
        <v>33</v>
      </c>
      <c r="I453" s="360" t="s">
        <v>7636</v>
      </c>
      <c r="J453" s="360" t="s">
        <v>7662</v>
      </c>
      <c r="K453" s="489" t="str">
        <f>'0a. Country information'!$F$31</f>
        <v>Meningitis A</v>
      </c>
      <c r="L453" s="563" t="e" cm="1">
        <f t="array" ref="L453">SUMPRODUCT(--(After_staffFunding='0d. Support language'!$A$14),--(RegularVsSpecific='0d. Support language'!$A$86),'B. Intermediate calculations'!$K$277:$K$356,'B. Intermediate calculations'!$AF$277:$AF$356)*MenA_share</f>
        <v>#DIV/0!</v>
      </c>
      <c r="M453" s="563" t="e">
        <f>L453/'0a. Country information'!$R$11</f>
        <v>#DIV/0!</v>
      </c>
      <c r="N453" s="472" t="str">
        <f>'0d. Support language'!$C$9</f>
        <v>Donor/Partner</v>
      </c>
      <c r="O453" s="390" t="s">
        <v>33</v>
      </c>
      <c r="P453" s="357"/>
    </row>
    <row r="454" spans="1:16" ht="15">
      <c r="A454" s="360">
        <f>'1. General information'!$E$8</f>
        <v>0</v>
      </c>
      <c r="B454" s="360">
        <f>'1. General information'!$E$9</f>
        <v>0</v>
      </c>
      <c r="C454" s="360">
        <f>'1. General information'!$E$10</f>
        <v>0</v>
      </c>
      <c r="D454" s="360">
        <f>'1. General information'!$E$11</f>
        <v>0</v>
      </c>
      <c r="E454" s="392" t="s">
        <v>7719</v>
      </c>
      <c r="F454" s="360" t="s">
        <v>7634</v>
      </c>
      <c r="G454" s="360" t="s">
        <v>7635</v>
      </c>
      <c r="H454" s="360" t="s">
        <v>92</v>
      </c>
      <c r="I454" s="360" t="s">
        <v>7636</v>
      </c>
      <c r="J454" s="360" t="s">
        <v>7662</v>
      </c>
      <c r="K454" s="489" t="str">
        <f>'0a. Country information'!$F$30</f>
        <v>Yellow Fever</v>
      </c>
      <c r="L454" s="563" t="e" cm="1">
        <f t="array" ref="L454">SUMPRODUCT(--(After_staffFunding='0d. Support language'!$A$14),--(RegularVsSpecific='0d. Support language'!$A$86),'B. Intermediate calculations'!$K$277:$K$356,'B. Intermediate calculations'!$AG$277:$AG$356)*YF_share</f>
        <v>#DIV/0!</v>
      </c>
      <c r="M454" s="563" t="e">
        <f>L454/'0a. Country information'!$R$11</f>
        <v>#DIV/0!</v>
      </c>
      <c r="N454" s="472" t="str">
        <f>'0d. Support language'!$C$9</f>
        <v>Donor/Partner</v>
      </c>
      <c r="O454" s="390" t="s">
        <v>92</v>
      </c>
      <c r="P454" s="357"/>
    </row>
    <row r="455" spans="1:16" ht="15">
      <c r="A455" s="360">
        <f>'1. General information'!$E$8</f>
        <v>0</v>
      </c>
      <c r="B455" s="360">
        <f>'1. General information'!$E$9</f>
        <v>0</v>
      </c>
      <c r="C455" s="360">
        <f>'1. General information'!$E$10</f>
        <v>0</v>
      </c>
      <c r="D455" s="360">
        <f>'1. General information'!$E$11</f>
        <v>0</v>
      </c>
      <c r="E455" s="392" t="s">
        <v>7719</v>
      </c>
      <c r="F455" s="360" t="s">
        <v>7634</v>
      </c>
      <c r="G455" s="360" t="s">
        <v>7635</v>
      </c>
      <c r="H455" s="360" t="s">
        <v>92</v>
      </c>
      <c r="I455" s="360" t="s">
        <v>7636</v>
      </c>
      <c r="J455" s="360" t="s">
        <v>7662</v>
      </c>
      <c r="K455" s="489" t="str">
        <f>'0a. Country information'!$F$31</f>
        <v>Meningitis A</v>
      </c>
      <c r="L455" s="563" t="e" cm="1">
        <f t="array" ref="L455">SUMPRODUCT(--(After_staffFunding='0d. Support language'!$A$14),--(RegularVsSpecific='0d. Support language'!$A$86),'B. Intermediate calculations'!$K$277:$K$356,'B. Intermediate calculations'!$AG$277:$AG$356)*MenA_share</f>
        <v>#DIV/0!</v>
      </c>
      <c r="M455" s="563" t="e">
        <f>L455/'0a. Country information'!$R$11</f>
        <v>#DIV/0!</v>
      </c>
      <c r="N455" s="472" t="str">
        <f>'0d. Support language'!$C$9</f>
        <v>Donor/Partner</v>
      </c>
      <c r="O455" s="390" t="s">
        <v>92</v>
      </c>
      <c r="P455" s="357"/>
    </row>
    <row r="456" spans="1:16" ht="15">
      <c r="A456" s="360">
        <f>'1. General information'!$E$8</f>
        <v>0</v>
      </c>
      <c r="B456" s="360">
        <f>'1. General information'!$E$9</f>
        <v>0</v>
      </c>
      <c r="C456" s="360">
        <f>'1. General information'!$E$10</f>
        <v>0</v>
      </c>
      <c r="D456" s="360">
        <f>'1. General information'!$E$11</f>
        <v>0</v>
      </c>
      <c r="E456" s="392" t="s">
        <v>7719</v>
      </c>
      <c r="F456" s="360" t="s">
        <v>7634</v>
      </c>
      <c r="G456" s="360" t="s">
        <v>7635</v>
      </c>
      <c r="H456" s="360" t="s">
        <v>31</v>
      </c>
      <c r="I456" s="360" t="s">
        <v>7636</v>
      </c>
      <c r="J456" s="360" t="s">
        <v>7662</v>
      </c>
      <c r="K456" s="489" t="str">
        <f>'0a. Country information'!$F$30</f>
        <v>Yellow Fever</v>
      </c>
      <c r="L456" s="563" t="e" cm="1">
        <f t="array" ref="L456">SUMPRODUCT(--(After_staffFunding='0d. Support language'!$A$14),--(RegularVsSpecific='0d. Support language'!$A$86),'B. Intermediate calculations'!$K$277:$K$356,'B. Intermediate calculations'!$AH$277:$AH$356)*YF_share</f>
        <v>#DIV/0!</v>
      </c>
      <c r="M456" s="563" t="e">
        <f>L456/'0a. Country information'!$R$11</f>
        <v>#DIV/0!</v>
      </c>
      <c r="N456" s="472" t="str">
        <f>'0d. Support language'!$C$9</f>
        <v>Donor/Partner</v>
      </c>
      <c r="O456" s="390" t="s">
        <v>31</v>
      </c>
      <c r="P456" s="357"/>
    </row>
    <row r="457" spans="1:16" ht="15">
      <c r="A457" s="360">
        <f>'1. General information'!$E$8</f>
        <v>0</v>
      </c>
      <c r="B457" s="360">
        <f>'1. General information'!$E$9</f>
        <v>0</v>
      </c>
      <c r="C457" s="360">
        <f>'1. General information'!$E$10</f>
        <v>0</v>
      </c>
      <c r="D457" s="360">
        <f>'1. General information'!$E$11</f>
        <v>0</v>
      </c>
      <c r="E457" s="392" t="s">
        <v>7719</v>
      </c>
      <c r="F457" s="360" t="s">
        <v>7634</v>
      </c>
      <c r="G457" s="360" t="s">
        <v>7635</v>
      </c>
      <c r="H457" s="360" t="s">
        <v>31</v>
      </c>
      <c r="I457" s="360" t="s">
        <v>7636</v>
      </c>
      <c r="J457" s="360" t="s">
        <v>7662</v>
      </c>
      <c r="K457" s="489" t="str">
        <f>'0a. Country information'!$F$31</f>
        <v>Meningitis A</v>
      </c>
      <c r="L457" s="563" t="e" cm="1">
        <f t="array" ref="L457">SUMPRODUCT(--(After_staffFunding='0d. Support language'!$A$14),--(RegularVsSpecific='0d. Support language'!$A$86),'B. Intermediate calculations'!$K$277:$K$356,'B. Intermediate calculations'!$AH$277:$AH$356)*MenA_share</f>
        <v>#DIV/0!</v>
      </c>
      <c r="M457" s="563" t="e">
        <f>L457/'0a. Country information'!$R$11</f>
        <v>#DIV/0!</v>
      </c>
      <c r="N457" s="472" t="str">
        <f>'0d. Support language'!$C$9</f>
        <v>Donor/Partner</v>
      </c>
      <c r="O457" s="390" t="s">
        <v>31</v>
      </c>
      <c r="P457" s="357"/>
    </row>
    <row r="458" spans="1:16" ht="15">
      <c r="A458" s="360">
        <f>'1. General information'!$E$8</f>
        <v>0</v>
      </c>
      <c r="B458" s="360">
        <f>'1. General information'!$E$9</f>
        <v>0</v>
      </c>
      <c r="C458" s="360">
        <f>'1. General information'!$E$10</f>
        <v>0</v>
      </c>
      <c r="D458" s="360">
        <f>'1. General information'!$E$11</f>
        <v>0</v>
      </c>
      <c r="E458" s="392" t="s">
        <v>7719</v>
      </c>
      <c r="F458" s="360" t="s">
        <v>7634</v>
      </c>
      <c r="G458" s="360" t="s">
        <v>7635</v>
      </c>
      <c r="H458" s="360" t="s">
        <v>109</v>
      </c>
      <c r="I458" s="360" t="s">
        <v>7636</v>
      </c>
      <c r="J458" s="360" t="s">
        <v>7662</v>
      </c>
      <c r="K458" s="489" t="str">
        <f>'0a. Country information'!$F$30</f>
        <v>Yellow Fever</v>
      </c>
      <c r="L458" s="563" t="e" cm="1">
        <f t="array" ref="L458">SUMPRODUCT(--(After_staffFunding='0d. Support language'!$A$14),--(RegularVsSpecific='0d. Support language'!$A$86),'B. Intermediate calculations'!$K$277:$K$356,'B. Intermediate calculations'!$AI$277:$AI$356)*YF_share</f>
        <v>#DIV/0!</v>
      </c>
      <c r="M458" s="563" t="e">
        <f>L458/'0a. Country information'!$R$11</f>
        <v>#DIV/0!</v>
      </c>
      <c r="N458" s="472" t="str">
        <f>'0d. Support language'!$C$9</f>
        <v>Donor/Partner</v>
      </c>
      <c r="O458" s="390" t="s">
        <v>109</v>
      </c>
      <c r="P458" s="357"/>
    </row>
    <row r="459" spans="1:16" ht="15">
      <c r="A459" s="360">
        <f>'1. General information'!$E$8</f>
        <v>0</v>
      </c>
      <c r="B459" s="360">
        <f>'1. General information'!$E$9</f>
        <v>0</v>
      </c>
      <c r="C459" s="360">
        <f>'1. General information'!$E$10</f>
        <v>0</v>
      </c>
      <c r="D459" s="360">
        <f>'1. General information'!$E$11</f>
        <v>0</v>
      </c>
      <c r="E459" s="392" t="s">
        <v>7719</v>
      </c>
      <c r="F459" s="360" t="s">
        <v>7634</v>
      </c>
      <c r="G459" s="360" t="s">
        <v>7635</v>
      </c>
      <c r="H459" s="360" t="s">
        <v>109</v>
      </c>
      <c r="I459" s="360" t="s">
        <v>7636</v>
      </c>
      <c r="J459" s="360" t="s">
        <v>7662</v>
      </c>
      <c r="K459" s="489" t="str">
        <f>'0a. Country information'!$F$31</f>
        <v>Meningitis A</v>
      </c>
      <c r="L459" s="563" t="e" cm="1">
        <f t="array" ref="L459">SUMPRODUCT(--(After_staffFunding='0d. Support language'!$A$14),--(RegularVsSpecific='0d. Support language'!$A$86),'B. Intermediate calculations'!$K$277:$K$356,'B. Intermediate calculations'!$AI$277:$AI$356)*MenA_share</f>
        <v>#DIV/0!</v>
      </c>
      <c r="M459" s="563" t="e">
        <f>L459/'0a. Country information'!$R$11</f>
        <v>#DIV/0!</v>
      </c>
      <c r="N459" s="472" t="str">
        <f>'0d. Support language'!$C$9</f>
        <v>Donor/Partner</v>
      </c>
      <c r="O459" s="390" t="s">
        <v>109</v>
      </c>
      <c r="P459" s="357"/>
    </row>
    <row r="460" spans="1:16">
      <c r="A460" s="393">
        <f>'1. General information'!$E$8</f>
        <v>0</v>
      </c>
      <c r="B460" s="393">
        <f>'1. General information'!$E$9</f>
        <v>0</v>
      </c>
      <c r="C460" s="393">
        <f>'1. General information'!$E$10</f>
        <v>0</v>
      </c>
      <c r="D460" s="393">
        <f>'1. General information'!$E$11</f>
        <v>0</v>
      </c>
      <c r="E460" s="393" t="s">
        <v>7720</v>
      </c>
      <c r="F460" s="393" t="s">
        <v>7634</v>
      </c>
      <c r="G460" s="393" t="s">
        <v>7635</v>
      </c>
      <c r="H460" s="393" t="s">
        <v>7645</v>
      </c>
      <c r="I460" s="393" t="s">
        <v>7636</v>
      </c>
      <c r="J460" s="393" t="s">
        <v>7662</v>
      </c>
      <c r="K460" s="495" t="str">
        <f>'0a. Country information'!$F$30</f>
        <v>Yellow Fever</v>
      </c>
      <c r="L460" s="569" t="e">
        <f>SUM('6. Staff time'!K284)*YF_share</f>
        <v>#DIV/0!</v>
      </c>
      <c r="M460" s="569" t="e">
        <f>L460/'0a. Country information'!$R$11</f>
        <v>#DIV/0!</v>
      </c>
      <c r="N460" s="478" t="str">
        <f>'0d. Support language'!$C$10</f>
        <v>MOH/Facility</v>
      </c>
      <c r="O460" s="394" t="s">
        <v>7721</v>
      </c>
      <c r="P460" s="362" t="s">
        <v>7722</v>
      </c>
    </row>
    <row r="461" spans="1:16">
      <c r="A461" s="393">
        <f>'1. General information'!$E$8</f>
        <v>0</v>
      </c>
      <c r="B461" s="393">
        <f>'1. General information'!$E$9</f>
        <v>0</v>
      </c>
      <c r="C461" s="393">
        <f>'1. General information'!$E$10</f>
        <v>0</v>
      </c>
      <c r="D461" s="393">
        <f>'1. General information'!$E$11</f>
        <v>0</v>
      </c>
      <c r="E461" s="393" t="s">
        <v>7720</v>
      </c>
      <c r="F461" s="393" t="s">
        <v>7634</v>
      </c>
      <c r="G461" s="393" t="s">
        <v>7635</v>
      </c>
      <c r="H461" s="393" t="s">
        <v>7645</v>
      </c>
      <c r="I461" s="393" t="s">
        <v>7636</v>
      </c>
      <c r="J461" s="393" t="s">
        <v>7662</v>
      </c>
      <c r="K461" s="495" t="str">
        <f>'0a. Country information'!$F$31</f>
        <v>Meningitis A</v>
      </c>
      <c r="L461" s="569" t="e">
        <f>SUM('6. Staff time'!K284)*MenA_share</f>
        <v>#DIV/0!</v>
      </c>
      <c r="M461" s="569" t="e">
        <f>L461/'0a. Country information'!$R$11</f>
        <v>#DIV/0!</v>
      </c>
      <c r="N461" s="478" t="str">
        <f>'0d. Support language'!$C$10</f>
        <v>MOH/Facility</v>
      </c>
      <c r="O461" s="394" t="s">
        <v>7721</v>
      </c>
      <c r="P461" s="357"/>
    </row>
    <row r="462" spans="1:16">
      <c r="A462" s="393">
        <f>'1. General information'!$E$8</f>
        <v>0</v>
      </c>
      <c r="B462" s="393">
        <f>'1. General information'!$E$9</f>
        <v>0</v>
      </c>
      <c r="C462" s="393">
        <f>'1. General information'!$E$10</f>
        <v>0</v>
      </c>
      <c r="D462" s="393">
        <f>'1. General information'!$E$11</f>
        <v>0</v>
      </c>
      <c r="E462" s="393" t="s">
        <v>7720</v>
      </c>
      <c r="F462" s="393" t="s">
        <v>7634</v>
      </c>
      <c r="G462" s="393" t="s">
        <v>7635</v>
      </c>
      <c r="H462" s="393" t="s">
        <v>397</v>
      </c>
      <c r="I462" s="393" t="s">
        <v>7636</v>
      </c>
      <c r="J462" s="393" t="s">
        <v>7662</v>
      </c>
      <c r="K462" s="495" t="str">
        <f>'0a. Country information'!$F$30</f>
        <v>Yellow Fever</v>
      </c>
      <c r="L462" s="569" t="e">
        <f>SUM('6. Staff time'!N284)*YF_share</f>
        <v>#DIV/0!</v>
      </c>
      <c r="M462" s="569" t="e">
        <f>L462/'0a. Country information'!$R$11</f>
        <v>#DIV/0!</v>
      </c>
      <c r="N462" s="478" t="str">
        <f>'0d. Support language'!$C$10</f>
        <v>MOH/Facility</v>
      </c>
      <c r="O462" s="395" t="s">
        <v>397</v>
      </c>
      <c r="P462" s="357"/>
    </row>
    <row r="463" spans="1:16">
      <c r="A463" s="393">
        <f>'1. General information'!$E$8</f>
        <v>0</v>
      </c>
      <c r="B463" s="393">
        <f>'1. General information'!$E$9</f>
        <v>0</v>
      </c>
      <c r="C463" s="393">
        <f>'1. General information'!$E$10</f>
        <v>0</v>
      </c>
      <c r="D463" s="393">
        <f>'1. General information'!$E$11</f>
        <v>0</v>
      </c>
      <c r="E463" s="393" t="s">
        <v>7720</v>
      </c>
      <c r="F463" s="393" t="s">
        <v>7634</v>
      </c>
      <c r="G463" s="393" t="s">
        <v>7635</v>
      </c>
      <c r="H463" s="393" t="s">
        <v>397</v>
      </c>
      <c r="I463" s="393" t="s">
        <v>7636</v>
      </c>
      <c r="J463" s="393" t="s">
        <v>7662</v>
      </c>
      <c r="K463" s="495" t="str">
        <f>'0a. Country information'!$F$31</f>
        <v>Meningitis A</v>
      </c>
      <c r="L463" s="569" t="e">
        <f>SUM('6. Staff time'!N284)*MenA_share</f>
        <v>#DIV/0!</v>
      </c>
      <c r="M463" s="569" t="e">
        <f>L463/'0a. Country information'!$R$11</f>
        <v>#DIV/0!</v>
      </c>
      <c r="N463" s="478" t="str">
        <f>'0d. Support language'!$C$10</f>
        <v>MOH/Facility</v>
      </c>
      <c r="O463" s="395" t="s">
        <v>397</v>
      </c>
      <c r="P463" s="357"/>
    </row>
    <row r="464" spans="1:16">
      <c r="A464" s="393">
        <f>'1. General information'!$E$8</f>
        <v>0</v>
      </c>
      <c r="B464" s="393">
        <f>'1. General information'!$E$9</f>
        <v>0</v>
      </c>
      <c r="C464" s="393">
        <f>'1. General information'!$E$10</f>
        <v>0</v>
      </c>
      <c r="D464" s="393">
        <f>'1. General information'!$E$11</f>
        <v>0</v>
      </c>
      <c r="E464" s="393" t="s">
        <v>7720</v>
      </c>
      <c r="F464" s="393" t="s">
        <v>7634</v>
      </c>
      <c r="G464" s="393" t="s">
        <v>7635</v>
      </c>
      <c r="H464" s="393" t="s">
        <v>32</v>
      </c>
      <c r="I464" s="393" t="s">
        <v>7636</v>
      </c>
      <c r="J464" s="393" t="s">
        <v>7662</v>
      </c>
      <c r="K464" s="495" t="str">
        <f>'0a. Country information'!$F$30</f>
        <v>Yellow Fever</v>
      </c>
      <c r="L464" s="569" t="e">
        <f>SUM('6. Staff time'!P284)*YF_share</f>
        <v>#DIV/0!</v>
      </c>
      <c r="M464" s="569" t="e">
        <f>L464/'0a. Country information'!$R$11</f>
        <v>#DIV/0!</v>
      </c>
      <c r="N464" s="478" t="str">
        <f>'0d. Support language'!$C$10</f>
        <v>MOH/Facility</v>
      </c>
      <c r="O464" s="395" t="s">
        <v>32</v>
      </c>
      <c r="P464" s="357"/>
    </row>
    <row r="465" spans="1:16">
      <c r="A465" s="393">
        <f>'1. General information'!$E$8</f>
        <v>0</v>
      </c>
      <c r="B465" s="393">
        <f>'1. General information'!$E$9</f>
        <v>0</v>
      </c>
      <c r="C465" s="393">
        <f>'1. General information'!$E$10</f>
        <v>0</v>
      </c>
      <c r="D465" s="393">
        <f>'1. General information'!$E$11</f>
        <v>0</v>
      </c>
      <c r="E465" s="393" t="s">
        <v>7720</v>
      </c>
      <c r="F465" s="393" t="s">
        <v>7634</v>
      </c>
      <c r="G465" s="393" t="s">
        <v>7635</v>
      </c>
      <c r="H465" s="393" t="s">
        <v>32</v>
      </c>
      <c r="I465" s="393" t="s">
        <v>7636</v>
      </c>
      <c r="J465" s="393" t="s">
        <v>7662</v>
      </c>
      <c r="K465" s="495" t="str">
        <f>'0a. Country information'!$F$31</f>
        <v>Meningitis A</v>
      </c>
      <c r="L465" s="569" t="e">
        <f>SUM('6. Staff time'!P284)*MenA_share</f>
        <v>#DIV/0!</v>
      </c>
      <c r="M465" s="569" t="e">
        <f>L465/'0a. Country information'!$R$11</f>
        <v>#DIV/0!</v>
      </c>
      <c r="N465" s="478" t="str">
        <f>'0d. Support language'!$C$10</f>
        <v>MOH/Facility</v>
      </c>
      <c r="O465" s="395" t="s">
        <v>32</v>
      </c>
      <c r="P465" s="357"/>
    </row>
    <row r="466" spans="1:16">
      <c r="A466" s="393">
        <f>'1. General information'!$E$8</f>
        <v>0</v>
      </c>
      <c r="B466" s="393">
        <f>'1. General information'!$E$9</f>
        <v>0</v>
      </c>
      <c r="C466" s="393">
        <f>'1. General information'!$E$10</f>
        <v>0</v>
      </c>
      <c r="D466" s="393">
        <f>'1. General information'!$E$11</f>
        <v>0</v>
      </c>
      <c r="E466" s="393" t="s">
        <v>7720</v>
      </c>
      <c r="F466" s="393" t="s">
        <v>7634</v>
      </c>
      <c r="G466" s="393" t="s">
        <v>7635</v>
      </c>
      <c r="H466" s="393" t="s">
        <v>91</v>
      </c>
      <c r="I466" s="393" t="s">
        <v>7636</v>
      </c>
      <c r="J466" s="393" t="s">
        <v>7662</v>
      </c>
      <c r="K466" s="495" t="str">
        <f>'0a. Country information'!$F$30</f>
        <v>Yellow Fever</v>
      </c>
      <c r="L466" s="569" t="e">
        <f>SUM('6. Staff time'!R284)*YF_share</f>
        <v>#DIV/0!</v>
      </c>
      <c r="M466" s="569" t="e">
        <f>L466/'0a. Country information'!$R$11</f>
        <v>#DIV/0!</v>
      </c>
      <c r="N466" s="478" t="str">
        <f>'0d. Support language'!$C$10</f>
        <v>MOH/Facility</v>
      </c>
      <c r="O466" s="395" t="s">
        <v>91</v>
      </c>
      <c r="P466" s="357"/>
    </row>
    <row r="467" spans="1:16">
      <c r="A467" s="393">
        <f>'1. General information'!$E$8</f>
        <v>0</v>
      </c>
      <c r="B467" s="393">
        <f>'1. General information'!$E$9</f>
        <v>0</v>
      </c>
      <c r="C467" s="393">
        <f>'1. General information'!$E$10</f>
        <v>0</v>
      </c>
      <c r="D467" s="393">
        <f>'1. General information'!$E$11</f>
        <v>0</v>
      </c>
      <c r="E467" s="393" t="s">
        <v>7720</v>
      </c>
      <c r="F467" s="393" t="s">
        <v>7634</v>
      </c>
      <c r="G467" s="393" t="s">
        <v>7635</v>
      </c>
      <c r="H467" s="393" t="s">
        <v>91</v>
      </c>
      <c r="I467" s="393" t="s">
        <v>7636</v>
      </c>
      <c r="J467" s="393" t="s">
        <v>7662</v>
      </c>
      <c r="K467" s="495" t="str">
        <f>'0a. Country information'!$F$31</f>
        <v>Meningitis A</v>
      </c>
      <c r="L467" s="569" t="e">
        <f>SUM('6. Staff time'!R284)*MenA_share</f>
        <v>#DIV/0!</v>
      </c>
      <c r="M467" s="569" t="e">
        <f>L467/'0a. Country information'!$R$11</f>
        <v>#DIV/0!</v>
      </c>
      <c r="N467" s="478" t="str">
        <f>'0d. Support language'!$C$10</f>
        <v>MOH/Facility</v>
      </c>
      <c r="O467" s="395" t="s">
        <v>91</v>
      </c>
      <c r="P467" s="357"/>
    </row>
    <row r="468" spans="1:16">
      <c r="A468" s="393">
        <f>'1. General information'!$E$8</f>
        <v>0</v>
      </c>
      <c r="B468" s="393">
        <f>'1. General information'!$E$9</f>
        <v>0</v>
      </c>
      <c r="C468" s="393">
        <f>'1. General information'!$E$10</f>
        <v>0</v>
      </c>
      <c r="D468" s="393">
        <f>'1. General information'!$E$11</f>
        <v>0</v>
      </c>
      <c r="E468" s="393" t="s">
        <v>7720</v>
      </c>
      <c r="F468" s="393" t="s">
        <v>7634</v>
      </c>
      <c r="G468" s="393" t="s">
        <v>7635</v>
      </c>
      <c r="H468" s="393" t="s">
        <v>7</v>
      </c>
      <c r="I468" s="393" t="s">
        <v>7636</v>
      </c>
      <c r="J468" s="393" t="s">
        <v>7662</v>
      </c>
      <c r="K468" s="495" t="str">
        <f>'0a. Country information'!$F$30</f>
        <v>Yellow Fever</v>
      </c>
      <c r="L468" s="569" t="e">
        <f>SUM('6. Staff time'!T284)*YF_share</f>
        <v>#DIV/0!</v>
      </c>
      <c r="M468" s="569" t="e">
        <f>L468/'0a. Country information'!$R$11</f>
        <v>#DIV/0!</v>
      </c>
      <c r="N468" s="478" t="str">
        <f>'0d. Support language'!$C$10</f>
        <v>MOH/Facility</v>
      </c>
      <c r="O468" s="395" t="s">
        <v>7</v>
      </c>
      <c r="P468" s="357"/>
    </row>
    <row r="469" spans="1:16">
      <c r="A469" s="393">
        <f>'1. General information'!$E$8</f>
        <v>0</v>
      </c>
      <c r="B469" s="393">
        <f>'1. General information'!$E$9</f>
        <v>0</v>
      </c>
      <c r="C469" s="393">
        <f>'1. General information'!$E$10</f>
        <v>0</v>
      </c>
      <c r="D469" s="393">
        <f>'1. General information'!$E$11</f>
        <v>0</v>
      </c>
      <c r="E469" s="393" t="s">
        <v>7720</v>
      </c>
      <c r="F469" s="393" t="s">
        <v>7634</v>
      </c>
      <c r="G469" s="393" t="s">
        <v>7635</v>
      </c>
      <c r="H469" s="393" t="s">
        <v>7</v>
      </c>
      <c r="I469" s="393" t="s">
        <v>7636</v>
      </c>
      <c r="J469" s="393" t="s">
        <v>7662</v>
      </c>
      <c r="K469" s="495" t="str">
        <f>'0a. Country information'!$F$31</f>
        <v>Meningitis A</v>
      </c>
      <c r="L469" s="569" t="e">
        <f>SUM('6. Staff time'!T284)*MenA_share</f>
        <v>#DIV/0!</v>
      </c>
      <c r="M469" s="569" t="e">
        <f>L469/'0a. Country information'!$R$11</f>
        <v>#DIV/0!</v>
      </c>
      <c r="N469" s="478" t="str">
        <f>'0d. Support language'!$C$10</f>
        <v>MOH/Facility</v>
      </c>
      <c r="O469" s="395" t="s">
        <v>7</v>
      </c>
      <c r="P469" s="357"/>
    </row>
    <row r="470" spans="1:16">
      <c r="A470" s="393">
        <f>'1. General information'!$E$8</f>
        <v>0</v>
      </c>
      <c r="B470" s="393">
        <f>'1. General information'!$E$9</f>
        <v>0</v>
      </c>
      <c r="C470" s="393">
        <f>'1. General information'!$E$10</f>
        <v>0</v>
      </c>
      <c r="D470" s="393">
        <f>'1. General information'!$E$11</f>
        <v>0</v>
      </c>
      <c r="E470" s="393" t="s">
        <v>7720</v>
      </c>
      <c r="F470" s="393" t="s">
        <v>7634</v>
      </c>
      <c r="G470" s="393" t="s">
        <v>7635</v>
      </c>
      <c r="H470" s="393" t="s">
        <v>25</v>
      </c>
      <c r="I470" s="393" t="s">
        <v>7636</v>
      </c>
      <c r="J470" s="393" t="s">
        <v>7662</v>
      </c>
      <c r="K470" s="495" t="str">
        <f>'0a. Country information'!$F$30</f>
        <v>Yellow Fever</v>
      </c>
      <c r="L470" s="569" t="e">
        <f>SUM('6. Staff time'!V284)*YF_share</f>
        <v>#DIV/0!</v>
      </c>
      <c r="M470" s="569" t="e">
        <f>L470/'0a. Country information'!$R$11</f>
        <v>#DIV/0!</v>
      </c>
      <c r="N470" s="478" t="str">
        <f>'0d. Support language'!$C$10</f>
        <v>MOH/Facility</v>
      </c>
      <c r="O470" s="395" t="s">
        <v>25</v>
      </c>
      <c r="P470" s="357"/>
    </row>
    <row r="471" spans="1:16">
      <c r="A471" s="393">
        <f>'1. General information'!$E$8</f>
        <v>0</v>
      </c>
      <c r="B471" s="393">
        <f>'1. General information'!$E$9</f>
        <v>0</v>
      </c>
      <c r="C471" s="393">
        <f>'1. General information'!$E$10</f>
        <v>0</v>
      </c>
      <c r="D471" s="393">
        <f>'1. General information'!$E$11</f>
        <v>0</v>
      </c>
      <c r="E471" s="393" t="s">
        <v>7720</v>
      </c>
      <c r="F471" s="393" t="s">
        <v>7634</v>
      </c>
      <c r="G471" s="393" t="s">
        <v>7635</v>
      </c>
      <c r="H471" s="393" t="s">
        <v>25</v>
      </c>
      <c r="I471" s="393" t="s">
        <v>7636</v>
      </c>
      <c r="J471" s="393" t="s">
        <v>7662</v>
      </c>
      <c r="K471" s="495" t="str">
        <f>'0a. Country information'!$F$31</f>
        <v>Meningitis A</v>
      </c>
      <c r="L471" s="569" t="e">
        <f>SUM('6. Staff time'!V284)*MenA_share</f>
        <v>#DIV/0!</v>
      </c>
      <c r="M471" s="569" t="e">
        <f>L471/'0a. Country information'!$R$11</f>
        <v>#DIV/0!</v>
      </c>
      <c r="N471" s="478" t="str">
        <f>'0d. Support language'!$C$10</f>
        <v>MOH/Facility</v>
      </c>
      <c r="O471" s="395" t="s">
        <v>25</v>
      </c>
      <c r="P471" s="357"/>
    </row>
    <row r="472" spans="1:16">
      <c r="A472" s="393">
        <f>'1. General information'!$E$8</f>
        <v>0</v>
      </c>
      <c r="B472" s="393">
        <f>'1. General information'!$E$9</f>
        <v>0</v>
      </c>
      <c r="C472" s="393">
        <f>'1. General information'!$E$10</f>
        <v>0</v>
      </c>
      <c r="D472" s="393">
        <f>'1. General information'!$E$11</f>
        <v>0</v>
      </c>
      <c r="E472" s="393" t="s">
        <v>7720</v>
      </c>
      <c r="F472" s="393" t="s">
        <v>7634</v>
      </c>
      <c r="G472" s="393" t="s">
        <v>7635</v>
      </c>
      <c r="H472" s="393" t="s">
        <v>33</v>
      </c>
      <c r="I472" s="393" t="s">
        <v>7636</v>
      </c>
      <c r="J472" s="393" t="s">
        <v>7662</v>
      </c>
      <c r="K472" s="495" t="str">
        <f>'0a. Country information'!$F$30</f>
        <v>Yellow Fever</v>
      </c>
      <c r="L472" s="569" t="e">
        <f>SUM('6. Staff time'!X284)*YF_share</f>
        <v>#DIV/0!</v>
      </c>
      <c r="M472" s="569" t="e">
        <f>L472/'0a. Country information'!$R$11</f>
        <v>#DIV/0!</v>
      </c>
      <c r="N472" s="478" t="str">
        <f>'0d. Support language'!$C$10</f>
        <v>MOH/Facility</v>
      </c>
      <c r="O472" s="395" t="s">
        <v>33</v>
      </c>
      <c r="P472" s="357"/>
    </row>
    <row r="473" spans="1:16">
      <c r="A473" s="393">
        <f>'1. General information'!$E$8</f>
        <v>0</v>
      </c>
      <c r="B473" s="393">
        <f>'1. General information'!$E$9</f>
        <v>0</v>
      </c>
      <c r="C473" s="393">
        <f>'1. General information'!$E$10</f>
        <v>0</v>
      </c>
      <c r="D473" s="393">
        <f>'1. General information'!$E$11</f>
        <v>0</v>
      </c>
      <c r="E473" s="393" t="s">
        <v>7720</v>
      </c>
      <c r="F473" s="393" t="s">
        <v>7634</v>
      </c>
      <c r="G473" s="393" t="s">
        <v>7635</v>
      </c>
      <c r="H473" s="393" t="s">
        <v>33</v>
      </c>
      <c r="I473" s="393" t="s">
        <v>7636</v>
      </c>
      <c r="J473" s="393" t="s">
        <v>7662</v>
      </c>
      <c r="K473" s="495" t="str">
        <f>'0a. Country information'!$F$31</f>
        <v>Meningitis A</v>
      </c>
      <c r="L473" s="569" t="e">
        <f>SUM('6. Staff time'!X284)*MenA_share</f>
        <v>#DIV/0!</v>
      </c>
      <c r="M473" s="569" t="e">
        <f>L473/'0a. Country information'!$R$11</f>
        <v>#DIV/0!</v>
      </c>
      <c r="N473" s="478" t="str">
        <f>'0d. Support language'!$C$10</f>
        <v>MOH/Facility</v>
      </c>
      <c r="O473" s="395" t="s">
        <v>33</v>
      </c>
      <c r="P473" s="357"/>
    </row>
    <row r="474" spans="1:16">
      <c r="A474" s="393">
        <f>'1. General information'!$E$8</f>
        <v>0</v>
      </c>
      <c r="B474" s="393">
        <f>'1. General information'!$E$9</f>
        <v>0</v>
      </c>
      <c r="C474" s="393">
        <f>'1. General information'!$E$10</f>
        <v>0</v>
      </c>
      <c r="D474" s="393">
        <f>'1. General information'!$E$11</f>
        <v>0</v>
      </c>
      <c r="E474" s="393" t="s">
        <v>7720</v>
      </c>
      <c r="F474" s="393" t="s">
        <v>7634</v>
      </c>
      <c r="G474" s="393" t="s">
        <v>7635</v>
      </c>
      <c r="H474" s="393" t="s">
        <v>92</v>
      </c>
      <c r="I474" s="393" t="s">
        <v>7636</v>
      </c>
      <c r="J474" s="393" t="s">
        <v>7662</v>
      </c>
      <c r="K474" s="495" t="str">
        <f>'0a. Country information'!$F$30</f>
        <v>Yellow Fever</v>
      </c>
      <c r="L474" s="569" t="e">
        <f>SUM('6. Staff time'!Z284)*YF_share</f>
        <v>#DIV/0!</v>
      </c>
      <c r="M474" s="569" t="e">
        <f>L474/'0a. Country information'!$R$11</f>
        <v>#DIV/0!</v>
      </c>
      <c r="N474" s="478" t="str">
        <f>'0d. Support language'!$C$10</f>
        <v>MOH/Facility</v>
      </c>
      <c r="O474" s="395" t="s">
        <v>92</v>
      </c>
      <c r="P474" s="357"/>
    </row>
    <row r="475" spans="1:16">
      <c r="A475" s="393">
        <f>'1. General information'!$E$8</f>
        <v>0</v>
      </c>
      <c r="B475" s="393">
        <f>'1. General information'!$E$9</f>
        <v>0</v>
      </c>
      <c r="C475" s="393">
        <f>'1. General information'!$E$10</f>
        <v>0</v>
      </c>
      <c r="D475" s="393">
        <f>'1. General information'!$E$11</f>
        <v>0</v>
      </c>
      <c r="E475" s="393" t="s">
        <v>7720</v>
      </c>
      <c r="F475" s="393" t="s">
        <v>7634</v>
      </c>
      <c r="G475" s="393" t="s">
        <v>7635</v>
      </c>
      <c r="H475" s="393" t="s">
        <v>92</v>
      </c>
      <c r="I475" s="393" t="s">
        <v>7636</v>
      </c>
      <c r="J475" s="393" t="s">
        <v>7662</v>
      </c>
      <c r="K475" s="495" t="str">
        <f>'0a. Country information'!$F$31</f>
        <v>Meningitis A</v>
      </c>
      <c r="L475" s="569" t="e">
        <f>SUM('6. Staff time'!Z284)*MenA_share</f>
        <v>#DIV/0!</v>
      </c>
      <c r="M475" s="569" t="e">
        <f>L475/'0a. Country information'!$R$11</f>
        <v>#DIV/0!</v>
      </c>
      <c r="N475" s="478" t="str">
        <f>'0d. Support language'!$C$10</f>
        <v>MOH/Facility</v>
      </c>
      <c r="O475" s="395" t="s">
        <v>92</v>
      </c>
      <c r="P475" s="357"/>
    </row>
    <row r="476" spans="1:16">
      <c r="A476" s="393">
        <f>'1. General information'!$E$8</f>
        <v>0</v>
      </c>
      <c r="B476" s="393">
        <f>'1. General information'!$E$9</f>
        <v>0</v>
      </c>
      <c r="C476" s="393">
        <f>'1. General information'!$E$10</f>
        <v>0</v>
      </c>
      <c r="D476" s="393">
        <f>'1. General information'!$E$11</f>
        <v>0</v>
      </c>
      <c r="E476" s="393" t="s">
        <v>7720</v>
      </c>
      <c r="F476" s="393" t="s">
        <v>7634</v>
      </c>
      <c r="G476" s="393" t="s">
        <v>7635</v>
      </c>
      <c r="H476" s="393" t="s">
        <v>31</v>
      </c>
      <c r="I476" s="393" t="s">
        <v>7636</v>
      </c>
      <c r="J476" s="393" t="s">
        <v>7662</v>
      </c>
      <c r="K476" s="495" t="str">
        <f>'0a. Country information'!$F$30</f>
        <v>Yellow Fever</v>
      </c>
      <c r="L476" s="569" t="e">
        <f>SUM('6. Staff time'!AA284)*YF_share</f>
        <v>#DIV/0!</v>
      </c>
      <c r="M476" s="569" t="e">
        <f>L476/'0a. Country information'!$R$11</f>
        <v>#DIV/0!</v>
      </c>
      <c r="N476" s="478" t="str">
        <f>'0d. Support language'!$C$10</f>
        <v>MOH/Facility</v>
      </c>
      <c r="O476" s="395" t="s">
        <v>31</v>
      </c>
      <c r="P476" s="357"/>
    </row>
    <row r="477" spans="1:16">
      <c r="A477" s="393">
        <f>'1. General information'!$E$8</f>
        <v>0</v>
      </c>
      <c r="B477" s="393">
        <f>'1. General information'!$E$9</f>
        <v>0</v>
      </c>
      <c r="C477" s="393">
        <f>'1. General information'!$E$10</f>
        <v>0</v>
      </c>
      <c r="D477" s="393">
        <f>'1. General information'!$E$11</f>
        <v>0</v>
      </c>
      <c r="E477" s="393" t="s">
        <v>7720</v>
      </c>
      <c r="F477" s="393" t="s">
        <v>7634</v>
      </c>
      <c r="G477" s="393" t="s">
        <v>7635</v>
      </c>
      <c r="H477" s="393" t="s">
        <v>31</v>
      </c>
      <c r="I477" s="393" t="s">
        <v>7636</v>
      </c>
      <c r="J477" s="393" t="s">
        <v>7662</v>
      </c>
      <c r="K477" s="495" t="str">
        <f>'0a. Country information'!$F$31</f>
        <v>Meningitis A</v>
      </c>
      <c r="L477" s="569" t="e">
        <f>SUM('6. Staff time'!AA284)*MenA_share</f>
        <v>#DIV/0!</v>
      </c>
      <c r="M477" s="569" t="e">
        <f>L477/'0a. Country information'!$R$11</f>
        <v>#DIV/0!</v>
      </c>
      <c r="N477" s="478" t="str">
        <f>'0d. Support language'!$C$10</f>
        <v>MOH/Facility</v>
      </c>
      <c r="O477" s="395" t="s">
        <v>31</v>
      </c>
      <c r="P477" s="357"/>
    </row>
    <row r="478" spans="1:16">
      <c r="A478" s="393">
        <f>'1. General information'!$E$8</f>
        <v>0</v>
      </c>
      <c r="B478" s="393">
        <f>'1. General information'!$E$9</f>
        <v>0</v>
      </c>
      <c r="C478" s="393">
        <f>'1. General information'!$E$10</f>
        <v>0</v>
      </c>
      <c r="D478" s="393">
        <f>'1. General information'!$E$11</f>
        <v>0</v>
      </c>
      <c r="E478" s="393" t="s">
        <v>7720</v>
      </c>
      <c r="F478" s="393" t="s">
        <v>7634</v>
      </c>
      <c r="G478" s="393" t="s">
        <v>7635</v>
      </c>
      <c r="H478" s="393" t="s">
        <v>109</v>
      </c>
      <c r="I478" s="393" t="s">
        <v>7636</v>
      </c>
      <c r="J478" s="393" t="s">
        <v>7662</v>
      </c>
      <c r="K478" s="495" t="str">
        <f>'0a. Country information'!$F$30</f>
        <v>Yellow Fever</v>
      </c>
      <c r="L478" s="569" t="e">
        <f>SUM('6. Staff time'!AB284)*YF_share</f>
        <v>#DIV/0!</v>
      </c>
      <c r="M478" s="569" t="e">
        <f>L478/'0a. Country information'!$R$11</f>
        <v>#DIV/0!</v>
      </c>
      <c r="N478" s="478" t="str">
        <f>'0d. Support language'!$C$10</f>
        <v>MOH/Facility</v>
      </c>
      <c r="O478" s="395" t="s">
        <v>7723</v>
      </c>
      <c r="P478" s="357"/>
    </row>
    <row r="479" spans="1:16">
      <c r="A479" s="393">
        <f>'1. General information'!$E$8</f>
        <v>0</v>
      </c>
      <c r="B479" s="393">
        <f>'1. General information'!$E$9</f>
        <v>0</v>
      </c>
      <c r="C479" s="393">
        <f>'1. General information'!$E$10</f>
        <v>0</v>
      </c>
      <c r="D479" s="393">
        <f>'1. General information'!$E$11</f>
        <v>0</v>
      </c>
      <c r="E479" s="393" t="s">
        <v>7720</v>
      </c>
      <c r="F479" s="393" t="s">
        <v>7634</v>
      </c>
      <c r="G479" s="393" t="s">
        <v>7635</v>
      </c>
      <c r="H479" s="393" t="s">
        <v>109</v>
      </c>
      <c r="I479" s="393" t="s">
        <v>7636</v>
      </c>
      <c r="J479" s="393" t="s">
        <v>7662</v>
      </c>
      <c r="K479" s="495" t="str">
        <f>'0a. Country information'!$F$31</f>
        <v>Meningitis A</v>
      </c>
      <c r="L479" s="569" t="e">
        <f>SUM('6. Staff time'!AB284)*MenA_share</f>
        <v>#DIV/0!</v>
      </c>
      <c r="M479" s="569" t="e">
        <f>L479/'0a. Country information'!$R$11</f>
        <v>#DIV/0!</v>
      </c>
      <c r="N479" s="478" t="str">
        <f>'0d. Support language'!$C$10</f>
        <v>MOH/Facility</v>
      </c>
      <c r="O479" s="395" t="s">
        <v>7723</v>
      </c>
      <c r="P479" s="357"/>
    </row>
    <row r="480" spans="1:16">
      <c r="A480" s="396">
        <f>'1. General information'!$E$8</f>
        <v>0</v>
      </c>
      <c r="B480" s="396">
        <f>'1. General information'!$E$9</f>
        <v>0</v>
      </c>
      <c r="C480" s="396">
        <f>'1. General information'!$E$10</f>
        <v>0</v>
      </c>
      <c r="D480" s="396">
        <f>'1. General information'!$E$11</f>
        <v>0</v>
      </c>
      <c r="E480" s="396" t="s">
        <v>7724</v>
      </c>
      <c r="F480" s="396" t="s">
        <v>7634</v>
      </c>
      <c r="G480" s="396" t="s">
        <v>7635</v>
      </c>
      <c r="H480" s="396" t="s">
        <v>36</v>
      </c>
      <c r="I480" s="396" t="s">
        <v>7725</v>
      </c>
      <c r="J480" s="396" t="s">
        <v>7726</v>
      </c>
      <c r="K480" s="496" t="str">
        <f>'0a. Country information'!$F$30</f>
        <v>Yellow Fever</v>
      </c>
      <c r="L480" s="570" t="e">
        <f>'7. Vehicles and transport'!$M$15*'7. Vehicles and transport'!$M$25*YF_share</f>
        <v>#DIV/0!</v>
      </c>
      <c r="M480" s="570" t="e">
        <f>L480/'0a. Country information'!$R$11</f>
        <v>#DIV/0!</v>
      </c>
      <c r="N480" s="479" t="str">
        <f>IF('7. Vehicles and transport'!$M$14='0d. Support language'!$C$15,'0d. Support language'!$C$9,'0d. Support language'!$C$10)</f>
        <v>MOH/Facility</v>
      </c>
      <c r="O480" s="397" t="s">
        <v>7727</v>
      </c>
      <c r="P480" s="362" t="s">
        <v>7728</v>
      </c>
    </row>
    <row r="481" spans="1:15">
      <c r="A481" s="396">
        <f>'1. General information'!$E$8</f>
        <v>0</v>
      </c>
      <c r="B481" s="396">
        <f>'1. General information'!$E$9</f>
        <v>0</v>
      </c>
      <c r="C481" s="396">
        <f>'1. General information'!$E$10</f>
        <v>0</v>
      </c>
      <c r="D481" s="396">
        <f>'1. General information'!$E$11</f>
        <v>0</v>
      </c>
      <c r="E481" s="396" t="s">
        <v>7724</v>
      </c>
      <c r="F481" s="396" t="s">
        <v>7634</v>
      </c>
      <c r="G481" s="396" t="s">
        <v>7635</v>
      </c>
      <c r="H481" s="396" t="s">
        <v>36</v>
      </c>
      <c r="I481" s="396" t="s">
        <v>7725</v>
      </c>
      <c r="J481" s="396" t="s">
        <v>7726</v>
      </c>
      <c r="K481" s="496" t="str">
        <f>'0a. Country information'!$F$31</f>
        <v>Meningitis A</v>
      </c>
      <c r="L481" s="570" t="e">
        <f>'7. Vehicles and transport'!$M$15*'7. Vehicles and transport'!$M$25*MenA_share</f>
        <v>#DIV/0!</v>
      </c>
      <c r="M481" s="570" t="e">
        <f>L481/'0a. Country information'!$R$11</f>
        <v>#DIV/0!</v>
      </c>
      <c r="N481" s="479" t="str">
        <f>IF('7. Vehicles and transport'!$M$14='0d. Support language'!$C$15,'0d. Support language'!$C$9,'0d. Support language'!$C$10)</f>
        <v>MOH/Facility</v>
      </c>
      <c r="O481" s="397" t="s">
        <v>7727</v>
      </c>
    </row>
    <row r="482" spans="1:15">
      <c r="A482" s="396">
        <f>'1. General information'!$E$8</f>
        <v>0</v>
      </c>
      <c r="B482" s="396">
        <f>'1. General information'!$E$9</f>
        <v>0</v>
      </c>
      <c r="C482" s="396">
        <f>'1. General information'!$E$10</f>
        <v>0</v>
      </c>
      <c r="D482" s="396">
        <f>'1. General information'!$E$11</f>
        <v>0</v>
      </c>
      <c r="E482" s="396" t="s">
        <v>7724</v>
      </c>
      <c r="F482" s="396" t="s">
        <v>7634</v>
      </c>
      <c r="G482" s="396" t="s">
        <v>7635</v>
      </c>
      <c r="H482" s="396" t="s">
        <v>7643</v>
      </c>
      <c r="I482" s="396" t="s">
        <v>7725</v>
      </c>
      <c r="J482" s="396" t="s">
        <v>7726</v>
      </c>
      <c r="K482" s="496" t="str">
        <f>'0a. Country information'!$F$30</f>
        <v>Yellow Fever</v>
      </c>
      <c r="L482" s="570" t="e">
        <f>'7. Vehicles and transport'!$M$15*'7. Vehicles and transport'!$M$26*YF_share</f>
        <v>#DIV/0!</v>
      </c>
      <c r="M482" s="570" t="e">
        <f>L482/'0a. Country information'!$R$11</f>
        <v>#DIV/0!</v>
      </c>
      <c r="N482" s="479" t="str">
        <f>IF('7. Vehicles and transport'!$M$14='0d. Support language'!$C$15,'0d. Support language'!$C$9,'0d. Support language'!$C$10)</f>
        <v>MOH/Facility</v>
      </c>
      <c r="O482" s="398" t="s">
        <v>7643</v>
      </c>
    </row>
    <row r="483" spans="1:15">
      <c r="A483" s="396">
        <f>'1. General information'!$E$8</f>
        <v>0</v>
      </c>
      <c r="B483" s="396">
        <f>'1. General information'!$E$9</f>
        <v>0</v>
      </c>
      <c r="C483" s="396">
        <f>'1. General information'!$E$10</f>
        <v>0</v>
      </c>
      <c r="D483" s="396">
        <f>'1. General information'!$E$11</f>
        <v>0</v>
      </c>
      <c r="E483" s="396" t="s">
        <v>7724</v>
      </c>
      <c r="F483" s="396" t="s">
        <v>7634</v>
      </c>
      <c r="G483" s="396" t="s">
        <v>7635</v>
      </c>
      <c r="H483" s="396" t="s">
        <v>7643</v>
      </c>
      <c r="I483" s="396" t="s">
        <v>7725</v>
      </c>
      <c r="J483" s="396" t="s">
        <v>7726</v>
      </c>
      <c r="K483" s="496" t="str">
        <f>'0a. Country information'!$F$31</f>
        <v>Meningitis A</v>
      </c>
      <c r="L483" s="570" t="e">
        <f>'7. Vehicles and transport'!$M$15*'7. Vehicles and transport'!$M$26*MenA_share</f>
        <v>#DIV/0!</v>
      </c>
      <c r="M483" s="570" t="e">
        <f>L483/'0a. Country information'!$R$11</f>
        <v>#DIV/0!</v>
      </c>
      <c r="N483" s="479" t="str">
        <f>IF('7. Vehicles and transport'!$M$14='0d. Support language'!$C$15,'0d. Support language'!$C$9,'0d. Support language'!$C$10)</f>
        <v>MOH/Facility</v>
      </c>
      <c r="O483" s="398" t="s">
        <v>7643</v>
      </c>
    </row>
    <row r="484" spans="1:15">
      <c r="A484" s="396">
        <f>'1. General information'!$E$8</f>
        <v>0</v>
      </c>
      <c r="B484" s="396">
        <f>'1. General information'!$E$9</f>
        <v>0</v>
      </c>
      <c r="C484" s="396">
        <f>'1. General information'!$E$10</f>
        <v>0</v>
      </c>
      <c r="D484" s="396">
        <f>'1. General information'!$E$11</f>
        <v>0</v>
      </c>
      <c r="E484" s="396" t="s">
        <v>7724</v>
      </c>
      <c r="F484" s="396" t="s">
        <v>7634</v>
      </c>
      <c r="G484" s="396" t="s">
        <v>7635</v>
      </c>
      <c r="H484" s="396" t="s">
        <v>7645</v>
      </c>
      <c r="I484" s="396" t="s">
        <v>7725</v>
      </c>
      <c r="J484" s="396" t="s">
        <v>7726</v>
      </c>
      <c r="K484" s="496" t="str">
        <f>'0a. Country information'!$F$30</f>
        <v>Yellow Fever</v>
      </c>
      <c r="L484" s="570" t="e">
        <f>'7. Vehicles and transport'!$M$15*'7. Vehicles and transport'!$M$29*YF_share</f>
        <v>#DIV/0!</v>
      </c>
      <c r="M484" s="570" t="e">
        <f>L484/'0a. Country information'!$R$11</f>
        <v>#DIV/0!</v>
      </c>
      <c r="N484" s="479" t="str">
        <f>IF('7. Vehicles and transport'!$M$14='0d. Support language'!$C$15,'0d. Support language'!$C$9,'0d. Support language'!$C$10)</f>
        <v>MOH/Facility</v>
      </c>
      <c r="O484" s="398" t="s">
        <v>7645</v>
      </c>
    </row>
    <row r="485" spans="1:15">
      <c r="A485" s="396">
        <f>'1. General information'!$E$8</f>
        <v>0</v>
      </c>
      <c r="B485" s="396">
        <f>'1. General information'!$E$9</f>
        <v>0</v>
      </c>
      <c r="C485" s="396">
        <f>'1. General information'!$E$10</f>
        <v>0</v>
      </c>
      <c r="D485" s="396">
        <f>'1. General information'!$E$11</f>
        <v>0</v>
      </c>
      <c r="E485" s="396" t="s">
        <v>7724</v>
      </c>
      <c r="F485" s="396" t="s">
        <v>7634</v>
      </c>
      <c r="G485" s="396" t="s">
        <v>7635</v>
      </c>
      <c r="H485" s="396" t="s">
        <v>7645</v>
      </c>
      <c r="I485" s="396" t="s">
        <v>7725</v>
      </c>
      <c r="J485" s="396" t="s">
        <v>7726</v>
      </c>
      <c r="K485" s="496" t="str">
        <f>'0a. Country information'!$F$31</f>
        <v>Meningitis A</v>
      </c>
      <c r="L485" s="570" t="e">
        <f>'7. Vehicles and transport'!$M$15*'7. Vehicles and transport'!$M$29*MenA_share</f>
        <v>#DIV/0!</v>
      </c>
      <c r="M485" s="570" t="e">
        <f>L485/'0a. Country information'!$R$11</f>
        <v>#DIV/0!</v>
      </c>
      <c r="N485" s="479" t="str">
        <f>IF('7. Vehicles and transport'!$M$14='0d. Support language'!$C$15,'0d. Support language'!$C$9,'0d. Support language'!$C$10)</f>
        <v>MOH/Facility</v>
      </c>
      <c r="O485" s="398" t="s">
        <v>7645</v>
      </c>
    </row>
    <row r="486" spans="1:15">
      <c r="A486" s="396">
        <f>'1. General information'!$E$8</f>
        <v>0</v>
      </c>
      <c r="B486" s="396">
        <f>'1. General information'!$E$9</f>
        <v>0</v>
      </c>
      <c r="C486" s="396">
        <f>'1. General information'!$E$10</f>
        <v>0</v>
      </c>
      <c r="D486" s="396">
        <f>'1. General information'!$E$11</f>
        <v>0</v>
      </c>
      <c r="E486" s="396" t="s">
        <v>7724</v>
      </c>
      <c r="F486" s="396" t="s">
        <v>7634</v>
      </c>
      <c r="G486" s="396" t="s">
        <v>7635</v>
      </c>
      <c r="H486" s="396" t="s">
        <v>397</v>
      </c>
      <c r="I486" s="396" t="s">
        <v>7725</v>
      </c>
      <c r="J486" s="396" t="s">
        <v>7726</v>
      </c>
      <c r="K486" s="496" t="str">
        <f>'0a. Country information'!$F$30</f>
        <v>Yellow Fever</v>
      </c>
      <c r="L486" s="570" t="e">
        <f>'7. Vehicles and transport'!$M$15*'7. Vehicles and transport'!$M$30*YF_share</f>
        <v>#DIV/0!</v>
      </c>
      <c r="M486" s="570" t="e">
        <f>L486/'0a. Country information'!$R$11</f>
        <v>#DIV/0!</v>
      </c>
      <c r="N486" s="479" t="str">
        <f>IF('7. Vehicles and transport'!$M$14='0d. Support language'!$C$15,'0d. Support language'!$C$9,'0d. Support language'!$C$10)</f>
        <v>MOH/Facility</v>
      </c>
      <c r="O486" s="398" t="s">
        <v>397</v>
      </c>
    </row>
    <row r="487" spans="1:15">
      <c r="A487" s="396">
        <f>'1. General information'!$E$8</f>
        <v>0</v>
      </c>
      <c r="B487" s="396">
        <f>'1. General information'!$E$9</f>
        <v>0</v>
      </c>
      <c r="C487" s="396">
        <f>'1. General information'!$E$10</f>
        <v>0</v>
      </c>
      <c r="D487" s="396">
        <f>'1. General information'!$E$11</f>
        <v>0</v>
      </c>
      <c r="E487" s="396" t="s">
        <v>7724</v>
      </c>
      <c r="F487" s="396" t="s">
        <v>7634</v>
      </c>
      <c r="G487" s="396" t="s">
        <v>7635</v>
      </c>
      <c r="H487" s="396" t="s">
        <v>397</v>
      </c>
      <c r="I487" s="396" t="s">
        <v>7725</v>
      </c>
      <c r="J487" s="396" t="s">
        <v>7726</v>
      </c>
      <c r="K487" s="496" t="str">
        <f>'0a. Country information'!$F$31</f>
        <v>Meningitis A</v>
      </c>
      <c r="L487" s="570" t="e">
        <f>'7. Vehicles and transport'!$M$15*'7. Vehicles and transport'!$M$30*MenA_share</f>
        <v>#DIV/0!</v>
      </c>
      <c r="M487" s="570" t="e">
        <f>L487/'0a. Country information'!$R$11</f>
        <v>#DIV/0!</v>
      </c>
      <c r="N487" s="479" t="str">
        <f>IF('7. Vehicles and transport'!$M$14='0d. Support language'!$C$15,'0d. Support language'!$C$9,'0d. Support language'!$C$10)</f>
        <v>MOH/Facility</v>
      </c>
      <c r="O487" s="398" t="s">
        <v>397</v>
      </c>
    </row>
    <row r="488" spans="1:15">
      <c r="A488" s="396">
        <f>'1. General information'!$E$8</f>
        <v>0</v>
      </c>
      <c r="B488" s="396">
        <f>'1. General information'!$E$9</f>
        <v>0</v>
      </c>
      <c r="C488" s="396">
        <f>'1. General information'!$E$10</f>
        <v>0</v>
      </c>
      <c r="D488" s="396">
        <f>'1. General information'!$E$11</f>
        <v>0</v>
      </c>
      <c r="E488" s="396" t="s">
        <v>7724</v>
      </c>
      <c r="F488" s="396" t="s">
        <v>7634</v>
      </c>
      <c r="G488" s="396" t="s">
        <v>7635</v>
      </c>
      <c r="H488" s="396" t="s">
        <v>32</v>
      </c>
      <c r="I488" s="396" t="s">
        <v>7725</v>
      </c>
      <c r="J488" s="396" t="s">
        <v>7726</v>
      </c>
      <c r="K488" s="496" t="str">
        <f>'0a. Country information'!$F$30</f>
        <v>Yellow Fever</v>
      </c>
      <c r="L488" s="570" t="e">
        <f>'7. Vehicles and transport'!$M$15*'7. Vehicles and transport'!$M$31*YF_share</f>
        <v>#DIV/0!</v>
      </c>
      <c r="M488" s="570" t="e">
        <f>L488/'0a. Country information'!$R$11</f>
        <v>#DIV/0!</v>
      </c>
      <c r="N488" s="479" t="str">
        <f>IF('7. Vehicles and transport'!$M$14='0d. Support language'!$C$15,'0d. Support language'!$C$9,'0d. Support language'!$C$10)</f>
        <v>MOH/Facility</v>
      </c>
      <c r="O488" s="398" t="s">
        <v>32</v>
      </c>
    </row>
    <row r="489" spans="1:15">
      <c r="A489" s="396">
        <f>'1. General information'!$E$8</f>
        <v>0</v>
      </c>
      <c r="B489" s="396">
        <f>'1. General information'!$E$9</f>
        <v>0</v>
      </c>
      <c r="C489" s="396">
        <f>'1. General information'!$E$10</f>
        <v>0</v>
      </c>
      <c r="D489" s="396">
        <f>'1. General information'!$E$11</f>
        <v>0</v>
      </c>
      <c r="E489" s="396" t="s">
        <v>7724</v>
      </c>
      <c r="F489" s="396" t="s">
        <v>7634</v>
      </c>
      <c r="G489" s="396" t="s">
        <v>7635</v>
      </c>
      <c r="H489" s="396" t="s">
        <v>32</v>
      </c>
      <c r="I489" s="396" t="s">
        <v>7725</v>
      </c>
      <c r="J489" s="396" t="s">
        <v>7726</v>
      </c>
      <c r="K489" s="496" t="str">
        <f>'0a. Country information'!$F$31</f>
        <v>Meningitis A</v>
      </c>
      <c r="L489" s="570" t="e">
        <f>'7. Vehicles and transport'!$M$15*'7. Vehicles and transport'!$M$31*MenA_share</f>
        <v>#DIV/0!</v>
      </c>
      <c r="M489" s="570" t="e">
        <f>L489/'0a. Country information'!$R$11</f>
        <v>#DIV/0!</v>
      </c>
      <c r="N489" s="479" t="str">
        <f>IF('7. Vehicles and transport'!$M$14='0d. Support language'!$C$15,'0d. Support language'!$C$9,'0d. Support language'!$C$10)</f>
        <v>MOH/Facility</v>
      </c>
      <c r="O489" s="398" t="s">
        <v>32</v>
      </c>
    </row>
    <row r="490" spans="1:15">
      <c r="A490" s="396">
        <f>'1. General information'!$E$8</f>
        <v>0</v>
      </c>
      <c r="B490" s="396">
        <f>'1. General information'!$E$9</f>
        <v>0</v>
      </c>
      <c r="C490" s="396">
        <f>'1. General information'!$E$10</f>
        <v>0</v>
      </c>
      <c r="D490" s="396">
        <f>'1. General information'!$E$11</f>
        <v>0</v>
      </c>
      <c r="E490" s="396" t="s">
        <v>7724</v>
      </c>
      <c r="F490" s="396" t="s">
        <v>7634</v>
      </c>
      <c r="G490" s="396" t="s">
        <v>7635</v>
      </c>
      <c r="H490" s="396" t="s">
        <v>91</v>
      </c>
      <c r="I490" s="396" t="s">
        <v>7725</v>
      </c>
      <c r="J490" s="396" t="s">
        <v>7726</v>
      </c>
      <c r="K490" s="496" t="str">
        <f>'0a. Country information'!$F$30</f>
        <v>Yellow Fever</v>
      </c>
      <c r="L490" s="570" t="e">
        <f>'7. Vehicles and transport'!$M$15*'7. Vehicles and transport'!$M$32*YF_share</f>
        <v>#DIV/0!</v>
      </c>
      <c r="M490" s="570" t="e">
        <f>L490/'0a. Country information'!$R$11</f>
        <v>#DIV/0!</v>
      </c>
      <c r="N490" s="479" t="str">
        <f>IF('7. Vehicles and transport'!$M$14='0d. Support language'!$C$15,'0d. Support language'!$C$9,'0d. Support language'!$C$10)</f>
        <v>MOH/Facility</v>
      </c>
      <c r="O490" s="398" t="s">
        <v>91</v>
      </c>
    </row>
    <row r="491" spans="1:15">
      <c r="A491" s="396">
        <f>'1. General information'!$E$8</f>
        <v>0</v>
      </c>
      <c r="B491" s="396">
        <f>'1. General information'!$E$9</f>
        <v>0</v>
      </c>
      <c r="C491" s="396">
        <f>'1. General information'!$E$10</f>
        <v>0</v>
      </c>
      <c r="D491" s="396">
        <f>'1. General information'!$E$11</f>
        <v>0</v>
      </c>
      <c r="E491" s="396" t="s">
        <v>7724</v>
      </c>
      <c r="F491" s="396" t="s">
        <v>7634</v>
      </c>
      <c r="G491" s="396" t="s">
        <v>7635</v>
      </c>
      <c r="H491" s="396" t="s">
        <v>91</v>
      </c>
      <c r="I491" s="396" t="s">
        <v>7725</v>
      </c>
      <c r="J491" s="396" t="s">
        <v>7726</v>
      </c>
      <c r="K491" s="496" t="str">
        <f>'0a. Country information'!$F$31</f>
        <v>Meningitis A</v>
      </c>
      <c r="L491" s="570" t="e">
        <f>'7. Vehicles and transport'!$M$15*'7. Vehicles and transport'!$M$32*MenA_share</f>
        <v>#DIV/0!</v>
      </c>
      <c r="M491" s="570" t="e">
        <f>L491/'0a. Country information'!$R$11</f>
        <v>#DIV/0!</v>
      </c>
      <c r="N491" s="479" t="str">
        <f>IF('7. Vehicles and transport'!$M$14='0d. Support language'!$C$15,'0d. Support language'!$C$9,'0d. Support language'!$C$10)</f>
        <v>MOH/Facility</v>
      </c>
      <c r="O491" s="398" t="s">
        <v>91</v>
      </c>
    </row>
    <row r="492" spans="1:15">
      <c r="A492" s="396">
        <f>'1. General information'!$E$8</f>
        <v>0</v>
      </c>
      <c r="B492" s="396">
        <f>'1. General information'!$E$9</f>
        <v>0</v>
      </c>
      <c r="C492" s="396">
        <f>'1. General information'!$E$10</f>
        <v>0</v>
      </c>
      <c r="D492" s="396">
        <f>'1. General information'!$E$11</f>
        <v>0</v>
      </c>
      <c r="E492" s="396" t="s">
        <v>7724</v>
      </c>
      <c r="F492" s="396" t="s">
        <v>7634</v>
      </c>
      <c r="G492" s="396" t="s">
        <v>7635</v>
      </c>
      <c r="H492" s="396" t="s">
        <v>7</v>
      </c>
      <c r="I492" s="396" t="s">
        <v>7725</v>
      </c>
      <c r="J492" s="396" t="s">
        <v>7726</v>
      </c>
      <c r="K492" s="496" t="str">
        <f>'0a. Country information'!$F$30</f>
        <v>Yellow Fever</v>
      </c>
      <c r="L492" s="570" t="e">
        <f>'7. Vehicles and transport'!$M$15*'7. Vehicles and transport'!$M$33*YF_share</f>
        <v>#DIV/0!</v>
      </c>
      <c r="M492" s="570" t="e">
        <f>L492/'0a. Country information'!$R$11</f>
        <v>#DIV/0!</v>
      </c>
      <c r="N492" s="479" t="str">
        <f>IF('7. Vehicles and transport'!$M$14='0d. Support language'!$C$15,'0d. Support language'!$C$9,'0d. Support language'!$C$10)</f>
        <v>MOH/Facility</v>
      </c>
      <c r="O492" s="398" t="s">
        <v>7</v>
      </c>
    </row>
    <row r="493" spans="1:15">
      <c r="A493" s="396">
        <f>'1. General information'!$E$8</f>
        <v>0</v>
      </c>
      <c r="B493" s="396">
        <f>'1. General information'!$E$9</f>
        <v>0</v>
      </c>
      <c r="C493" s="396">
        <f>'1. General information'!$E$10</f>
        <v>0</v>
      </c>
      <c r="D493" s="396">
        <f>'1. General information'!$E$11</f>
        <v>0</v>
      </c>
      <c r="E493" s="396" t="s">
        <v>7724</v>
      </c>
      <c r="F493" s="396" t="s">
        <v>7634</v>
      </c>
      <c r="G493" s="396" t="s">
        <v>7635</v>
      </c>
      <c r="H493" s="396" t="s">
        <v>7</v>
      </c>
      <c r="I493" s="396" t="s">
        <v>7725</v>
      </c>
      <c r="J493" s="396" t="s">
        <v>7726</v>
      </c>
      <c r="K493" s="496" t="str">
        <f>'0a. Country information'!$F$31</f>
        <v>Meningitis A</v>
      </c>
      <c r="L493" s="570" t="e">
        <f>'7. Vehicles and transport'!$M$15*'7. Vehicles and transport'!$M$33*MenA_share</f>
        <v>#DIV/0!</v>
      </c>
      <c r="M493" s="570" t="e">
        <f>L493/'0a. Country information'!$R$11</f>
        <v>#DIV/0!</v>
      </c>
      <c r="N493" s="479" t="str">
        <f>IF('7. Vehicles and transport'!$M$14='0d. Support language'!$C$15,'0d. Support language'!$C$9,'0d. Support language'!$C$10)</f>
        <v>MOH/Facility</v>
      </c>
      <c r="O493" s="398" t="s">
        <v>7</v>
      </c>
    </row>
    <row r="494" spans="1:15">
      <c r="A494" s="396">
        <f>'1. General information'!$E$8</f>
        <v>0</v>
      </c>
      <c r="B494" s="396">
        <f>'1. General information'!$E$9</f>
        <v>0</v>
      </c>
      <c r="C494" s="396">
        <f>'1. General information'!$E$10</f>
        <v>0</v>
      </c>
      <c r="D494" s="396">
        <f>'1. General information'!$E$11</f>
        <v>0</v>
      </c>
      <c r="E494" s="396" t="s">
        <v>7724</v>
      </c>
      <c r="F494" s="396" t="s">
        <v>7634</v>
      </c>
      <c r="G494" s="396" t="s">
        <v>7635</v>
      </c>
      <c r="H494" s="396" t="s">
        <v>25</v>
      </c>
      <c r="I494" s="396" t="s">
        <v>7725</v>
      </c>
      <c r="J494" s="396" t="s">
        <v>7726</v>
      </c>
      <c r="K494" s="496" t="str">
        <f>'0a. Country information'!$F$30</f>
        <v>Yellow Fever</v>
      </c>
      <c r="L494" s="570" t="e">
        <f>'7. Vehicles and transport'!$M$15*'7. Vehicles and transport'!$M$34*YF_share</f>
        <v>#DIV/0!</v>
      </c>
      <c r="M494" s="570" t="e">
        <f>L494/'0a. Country information'!$R$11</f>
        <v>#DIV/0!</v>
      </c>
      <c r="N494" s="479" t="str">
        <f>IF('7. Vehicles and transport'!$M$14='0d. Support language'!$C$15,'0d. Support language'!$C$9,'0d. Support language'!$C$10)</f>
        <v>MOH/Facility</v>
      </c>
      <c r="O494" s="398" t="s">
        <v>25</v>
      </c>
    </row>
    <row r="495" spans="1:15">
      <c r="A495" s="396">
        <f>'1. General information'!$E$8</f>
        <v>0</v>
      </c>
      <c r="B495" s="396">
        <f>'1. General information'!$E$9</f>
        <v>0</v>
      </c>
      <c r="C495" s="396">
        <f>'1. General information'!$E$10</f>
        <v>0</v>
      </c>
      <c r="D495" s="396">
        <f>'1. General information'!$E$11</f>
        <v>0</v>
      </c>
      <c r="E495" s="396" t="s">
        <v>7724</v>
      </c>
      <c r="F495" s="396" t="s">
        <v>7634</v>
      </c>
      <c r="G495" s="396" t="s">
        <v>7635</v>
      </c>
      <c r="H495" s="396" t="s">
        <v>25</v>
      </c>
      <c r="I495" s="396" t="s">
        <v>7725</v>
      </c>
      <c r="J495" s="396" t="s">
        <v>7726</v>
      </c>
      <c r="K495" s="496" t="str">
        <f>'0a. Country information'!$F$31</f>
        <v>Meningitis A</v>
      </c>
      <c r="L495" s="570" t="e">
        <f>'7. Vehicles and transport'!$M$15*'7. Vehicles and transport'!$M$34*MenA_share</f>
        <v>#DIV/0!</v>
      </c>
      <c r="M495" s="570" t="e">
        <f>L495/'0a. Country information'!$R$11</f>
        <v>#DIV/0!</v>
      </c>
      <c r="N495" s="479" t="str">
        <f>IF('7. Vehicles and transport'!$M$14='0d. Support language'!$C$15,'0d. Support language'!$C$9,'0d. Support language'!$C$10)</f>
        <v>MOH/Facility</v>
      </c>
      <c r="O495" s="398" t="s">
        <v>25</v>
      </c>
    </row>
    <row r="496" spans="1:15">
      <c r="A496" s="396">
        <f>'1. General information'!$E$8</f>
        <v>0</v>
      </c>
      <c r="B496" s="396">
        <f>'1. General information'!$E$9</f>
        <v>0</v>
      </c>
      <c r="C496" s="396">
        <f>'1. General information'!$E$10</f>
        <v>0</v>
      </c>
      <c r="D496" s="396">
        <f>'1. General information'!$E$11</f>
        <v>0</v>
      </c>
      <c r="E496" s="396" t="s">
        <v>7724</v>
      </c>
      <c r="F496" s="396" t="s">
        <v>7634</v>
      </c>
      <c r="G496" s="396" t="s">
        <v>7635</v>
      </c>
      <c r="H496" s="396" t="s">
        <v>33</v>
      </c>
      <c r="I496" s="396" t="s">
        <v>7725</v>
      </c>
      <c r="J496" s="396" t="s">
        <v>7726</v>
      </c>
      <c r="K496" s="496" t="str">
        <f>'0a. Country information'!$F$30</f>
        <v>Yellow Fever</v>
      </c>
      <c r="L496" s="570" t="e">
        <f>'7. Vehicles and transport'!$M$15*'7. Vehicles and transport'!$M$35*YF_share</f>
        <v>#DIV/0!</v>
      </c>
      <c r="M496" s="570" t="e">
        <f>L496/'0a. Country information'!$R$11</f>
        <v>#DIV/0!</v>
      </c>
      <c r="N496" s="479" t="str">
        <f>IF('7. Vehicles and transport'!$M$14='0d. Support language'!$C$15,'0d. Support language'!$C$9,'0d. Support language'!$C$10)</f>
        <v>MOH/Facility</v>
      </c>
      <c r="O496" s="398" t="s">
        <v>33</v>
      </c>
    </row>
    <row r="497" spans="1:15">
      <c r="A497" s="396">
        <f>'1. General information'!$E$8</f>
        <v>0</v>
      </c>
      <c r="B497" s="396">
        <f>'1. General information'!$E$9</f>
        <v>0</v>
      </c>
      <c r="C497" s="396">
        <f>'1. General information'!$E$10</f>
        <v>0</v>
      </c>
      <c r="D497" s="396">
        <f>'1. General information'!$E$11</f>
        <v>0</v>
      </c>
      <c r="E497" s="396" t="s">
        <v>7724</v>
      </c>
      <c r="F497" s="396" t="s">
        <v>7634</v>
      </c>
      <c r="G497" s="396" t="s">
        <v>7635</v>
      </c>
      <c r="H497" s="396" t="s">
        <v>33</v>
      </c>
      <c r="I497" s="396" t="s">
        <v>7725</v>
      </c>
      <c r="J497" s="396" t="s">
        <v>7726</v>
      </c>
      <c r="K497" s="496" t="str">
        <f>'0a. Country information'!$F$31</f>
        <v>Meningitis A</v>
      </c>
      <c r="L497" s="570" t="e">
        <f>'7. Vehicles and transport'!$M$15*'7. Vehicles and transport'!$M$35*MenA_share</f>
        <v>#DIV/0!</v>
      </c>
      <c r="M497" s="570" t="e">
        <f>L497/'0a. Country information'!$R$11</f>
        <v>#DIV/0!</v>
      </c>
      <c r="N497" s="479" t="str">
        <f>IF('7. Vehicles and transport'!$M$14='0d. Support language'!$C$15,'0d. Support language'!$C$9,'0d. Support language'!$C$10)</f>
        <v>MOH/Facility</v>
      </c>
      <c r="O497" s="398" t="s">
        <v>33</v>
      </c>
    </row>
    <row r="498" spans="1:15">
      <c r="A498" s="396">
        <f>'1. General information'!$E$8</f>
        <v>0</v>
      </c>
      <c r="B498" s="396">
        <f>'1. General information'!$E$9</f>
        <v>0</v>
      </c>
      <c r="C498" s="396">
        <f>'1. General information'!$E$10</f>
        <v>0</v>
      </c>
      <c r="D498" s="396">
        <f>'1. General information'!$E$11</f>
        <v>0</v>
      </c>
      <c r="E498" s="396" t="s">
        <v>7724</v>
      </c>
      <c r="F498" s="396" t="s">
        <v>7634</v>
      </c>
      <c r="G498" s="396" t="s">
        <v>7635</v>
      </c>
      <c r="H498" s="396" t="s">
        <v>92</v>
      </c>
      <c r="I498" s="396" t="s">
        <v>7725</v>
      </c>
      <c r="J498" s="396" t="s">
        <v>7726</v>
      </c>
      <c r="K498" s="496" t="str">
        <f>'0a. Country information'!$F$30</f>
        <v>Yellow Fever</v>
      </c>
      <c r="L498" s="570" t="e">
        <f>'7. Vehicles and transport'!$M$15*'7. Vehicles and transport'!$M$36*YF_share</f>
        <v>#DIV/0!</v>
      </c>
      <c r="M498" s="570" t="e">
        <f>L498/'0a. Country information'!$R$11</f>
        <v>#DIV/0!</v>
      </c>
      <c r="N498" s="479" t="str">
        <f>IF('7. Vehicles and transport'!$M$14='0d. Support language'!$C$15,'0d. Support language'!$C$9,'0d. Support language'!$C$10)</f>
        <v>MOH/Facility</v>
      </c>
      <c r="O498" s="398" t="s">
        <v>92</v>
      </c>
    </row>
    <row r="499" spans="1:15">
      <c r="A499" s="396">
        <f>'1. General information'!$E$8</f>
        <v>0</v>
      </c>
      <c r="B499" s="396">
        <f>'1. General information'!$E$9</f>
        <v>0</v>
      </c>
      <c r="C499" s="396">
        <f>'1. General information'!$E$10</f>
        <v>0</v>
      </c>
      <c r="D499" s="396">
        <f>'1. General information'!$E$11</f>
        <v>0</v>
      </c>
      <c r="E499" s="396" t="s">
        <v>7724</v>
      </c>
      <c r="F499" s="396" t="s">
        <v>7634</v>
      </c>
      <c r="G499" s="396" t="s">
        <v>7635</v>
      </c>
      <c r="H499" s="396" t="s">
        <v>92</v>
      </c>
      <c r="I499" s="396" t="s">
        <v>7725</v>
      </c>
      <c r="J499" s="396" t="s">
        <v>7726</v>
      </c>
      <c r="K499" s="496" t="str">
        <f>'0a. Country information'!$F$31</f>
        <v>Meningitis A</v>
      </c>
      <c r="L499" s="570" t="e">
        <f>'7. Vehicles and transport'!$M$15*'7. Vehicles and transport'!$M$36*MenA_share</f>
        <v>#DIV/0!</v>
      </c>
      <c r="M499" s="570" t="e">
        <f>L499/'0a. Country information'!$R$11</f>
        <v>#DIV/0!</v>
      </c>
      <c r="N499" s="479" t="str">
        <f>IF('7. Vehicles and transport'!$M$14='0d. Support language'!$C$15,'0d. Support language'!$C$9,'0d. Support language'!$C$10)</f>
        <v>MOH/Facility</v>
      </c>
      <c r="O499" s="398" t="s">
        <v>92</v>
      </c>
    </row>
    <row r="500" spans="1:15">
      <c r="A500" s="396">
        <f>'1. General information'!$E$8</f>
        <v>0</v>
      </c>
      <c r="B500" s="396">
        <f>'1. General information'!$E$9</f>
        <v>0</v>
      </c>
      <c r="C500" s="396">
        <f>'1. General information'!$E$10</f>
        <v>0</v>
      </c>
      <c r="D500" s="396">
        <f>'1. General information'!$E$11</f>
        <v>0</v>
      </c>
      <c r="E500" s="396" t="s">
        <v>7724</v>
      </c>
      <c r="F500" s="396" t="s">
        <v>7634</v>
      </c>
      <c r="G500" s="396" t="s">
        <v>7635</v>
      </c>
      <c r="H500" s="396" t="s">
        <v>31</v>
      </c>
      <c r="I500" s="396" t="s">
        <v>7725</v>
      </c>
      <c r="J500" s="396" t="s">
        <v>7726</v>
      </c>
      <c r="K500" s="496" t="str">
        <f>'0a. Country information'!$F$30</f>
        <v>Yellow Fever</v>
      </c>
      <c r="L500" s="570" t="e">
        <f>'7. Vehicles and transport'!$M$15*'7. Vehicles and transport'!$M$37*YF_share</f>
        <v>#DIV/0!</v>
      </c>
      <c r="M500" s="570" t="e">
        <f>L500/'0a. Country information'!$R$11</f>
        <v>#DIV/0!</v>
      </c>
      <c r="N500" s="479" t="str">
        <f>IF('7. Vehicles and transport'!$M$14='0d. Support language'!$C$15,'0d. Support language'!$C$9,'0d. Support language'!$C$10)</f>
        <v>MOH/Facility</v>
      </c>
      <c r="O500" s="398" t="s">
        <v>31</v>
      </c>
    </row>
    <row r="501" spans="1:15">
      <c r="A501" s="396">
        <f>'1. General information'!$E$8</f>
        <v>0</v>
      </c>
      <c r="B501" s="396">
        <f>'1. General information'!$E$9</f>
        <v>0</v>
      </c>
      <c r="C501" s="396">
        <f>'1. General information'!$E$10</f>
        <v>0</v>
      </c>
      <c r="D501" s="396">
        <f>'1. General information'!$E$11</f>
        <v>0</v>
      </c>
      <c r="E501" s="396" t="s">
        <v>7724</v>
      </c>
      <c r="F501" s="396" t="s">
        <v>7634</v>
      </c>
      <c r="G501" s="396" t="s">
        <v>7635</v>
      </c>
      <c r="H501" s="396" t="s">
        <v>31</v>
      </c>
      <c r="I501" s="396" t="s">
        <v>7725</v>
      </c>
      <c r="J501" s="396" t="s">
        <v>7726</v>
      </c>
      <c r="K501" s="496" t="str">
        <f>'0a. Country information'!$F$31</f>
        <v>Meningitis A</v>
      </c>
      <c r="L501" s="570" t="e">
        <f>'7. Vehicles and transport'!$M$15*'7. Vehicles and transport'!$M$37*MenA_share</f>
        <v>#DIV/0!</v>
      </c>
      <c r="M501" s="570" t="e">
        <f>L501/'0a. Country information'!$R$11</f>
        <v>#DIV/0!</v>
      </c>
      <c r="N501" s="479" t="str">
        <f>IF('7. Vehicles and transport'!$M$14='0d. Support language'!$C$15,'0d. Support language'!$C$9,'0d. Support language'!$C$10)</f>
        <v>MOH/Facility</v>
      </c>
      <c r="O501" s="398" t="s">
        <v>31</v>
      </c>
    </row>
    <row r="502" spans="1:15">
      <c r="A502" s="396">
        <f>'1. General information'!$E$8</f>
        <v>0</v>
      </c>
      <c r="B502" s="396">
        <f>'1. General information'!$E$9</f>
        <v>0</v>
      </c>
      <c r="C502" s="396">
        <f>'1. General information'!$E$10</f>
        <v>0</v>
      </c>
      <c r="D502" s="396">
        <f>'1. General information'!$E$11</f>
        <v>0</v>
      </c>
      <c r="E502" s="396" t="s">
        <v>7724</v>
      </c>
      <c r="F502" s="396" t="s">
        <v>7634</v>
      </c>
      <c r="G502" s="396" t="s">
        <v>7635</v>
      </c>
      <c r="H502" s="396" t="s">
        <v>109</v>
      </c>
      <c r="I502" s="396" t="s">
        <v>7725</v>
      </c>
      <c r="J502" s="396" t="s">
        <v>7726</v>
      </c>
      <c r="K502" s="496" t="str">
        <f>'0a. Country information'!$F$30</f>
        <v>Yellow Fever</v>
      </c>
      <c r="L502" s="570" t="e">
        <f>'7. Vehicles and transport'!$M$15*'7. Vehicles and transport'!$M$38*YF_share</f>
        <v>#DIV/0!</v>
      </c>
      <c r="M502" s="570" t="e">
        <f>L502/'0a. Country information'!$R$11</f>
        <v>#DIV/0!</v>
      </c>
      <c r="N502" s="479" t="str">
        <f>IF('7. Vehicles and transport'!$M$14='0d. Support language'!$C$15,'0d. Support language'!$C$9,'0d. Support language'!$C$10)</f>
        <v>MOH/Facility</v>
      </c>
      <c r="O502" s="398" t="s">
        <v>7723</v>
      </c>
    </row>
    <row r="503" spans="1:15">
      <c r="A503" s="396">
        <f>'1. General information'!$E$8</f>
        <v>0</v>
      </c>
      <c r="B503" s="396">
        <f>'1. General information'!$E$9</f>
        <v>0</v>
      </c>
      <c r="C503" s="396">
        <f>'1. General information'!$E$10</f>
        <v>0</v>
      </c>
      <c r="D503" s="396">
        <f>'1. General information'!$E$11</f>
        <v>0</v>
      </c>
      <c r="E503" s="396" t="s">
        <v>7724</v>
      </c>
      <c r="F503" s="396" t="s">
        <v>7634</v>
      </c>
      <c r="G503" s="396" t="s">
        <v>7635</v>
      </c>
      <c r="H503" s="396" t="s">
        <v>109</v>
      </c>
      <c r="I503" s="396" t="s">
        <v>7725</v>
      </c>
      <c r="J503" s="396" t="s">
        <v>7726</v>
      </c>
      <c r="K503" s="496" t="str">
        <f>'0a. Country information'!$F$31</f>
        <v>Meningitis A</v>
      </c>
      <c r="L503" s="570" t="e">
        <f>'7. Vehicles and transport'!$M$15*'7. Vehicles and transport'!$M$38*MenA_share</f>
        <v>#DIV/0!</v>
      </c>
      <c r="M503" s="570" t="e">
        <f>L503/'0a. Country information'!$R$11</f>
        <v>#DIV/0!</v>
      </c>
      <c r="N503" s="479" t="str">
        <f>IF('7. Vehicles and transport'!$M$14='0d. Support language'!$C$15,'0d. Support language'!$C$9,'0d. Support language'!$C$10)</f>
        <v>MOH/Facility</v>
      </c>
      <c r="O503" s="398" t="s">
        <v>7723</v>
      </c>
    </row>
    <row r="504" spans="1:15">
      <c r="A504" s="396">
        <f>'1. General information'!$E$8</f>
        <v>0</v>
      </c>
      <c r="B504" s="396">
        <f>'1. General information'!$E$9</f>
        <v>0</v>
      </c>
      <c r="C504" s="396">
        <f>'1. General information'!$E$10</f>
        <v>0</v>
      </c>
      <c r="D504" s="396">
        <f>'1. General information'!$E$11</f>
        <v>0</v>
      </c>
      <c r="E504" s="396" t="s">
        <v>7729</v>
      </c>
      <c r="F504" s="396" t="s">
        <v>7634</v>
      </c>
      <c r="G504" s="396" t="s">
        <v>7635</v>
      </c>
      <c r="H504" s="396" t="s">
        <v>36</v>
      </c>
      <c r="I504" s="396" t="s">
        <v>7725</v>
      </c>
      <c r="J504" s="396" t="s">
        <v>7726</v>
      </c>
      <c r="K504" s="496" t="str">
        <f>'0a. Country information'!$F$30</f>
        <v>Yellow Fever</v>
      </c>
      <c r="L504" s="570" t="e">
        <f>'7. Vehicles and transport'!$N$15*'7. Vehicles and transport'!$N$25*YF_share</f>
        <v>#DIV/0!</v>
      </c>
      <c r="M504" s="570" t="e">
        <f>L504/'0a. Country information'!$R$11</f>
        <v>#DIV/0!</v>
      </c>
      <c r="N504" s="479" t="str">
        <f>IF('7. Vehicles and transport'!$N$14='0d. Support language'!$C$15,'0d. Support language'!$C$9,'0d. Support language'!$C$10)</f>
        <v>MOH/Facility</v>
      </c>
      <c r="O504" s="397" t="s">
        <v>7730</v>
      </c>
    </row>
    <row r="505" spans="1:15">
      <c r="A505" s="396">
        <f>'1. General information'!$E$8</f>
        <v>0</v>
      </c>
      <c r="B505" s="396">
        <f>'1. General information'!$E$9</f>
        <v>0</v>
      </c>
      <c r="C505" s="396">
        <f>'1. General information'!$E$10</f>
        <v>0</v>
      </c>
      <c r="D505" s="396">
        <f>'1. General information'!$E$11</f>
        <v>0</v>
      </c>
      <c r="E505" s="396" t="s">
        <v>7729</v>
      </c>
      <c r="F505" s="396" t="s">
        <v>7634</v>
      </c>
      <c r="G505" s="396" t="s">
        <v>7635</v>
      </c>
      <c r="H505" s="396" t="s">
        <v>36</v>
      </c>
      <c r="I505" s="396" t="s">
        <v>7725</v>
      </c>
      <c r="J505" s="396" t="s">
        <v>7726</v>
      </c>
      <c r="K505" s="496" t="str">
        <f>'0a. Country information'!$F$31</f>
        <v>Meningitis A</v>
      </c>
      <c r="L505" s="570" t="e">
        <f>'7. Vehicles and transport'!$N$15*'7. Vehicles and transport'!$N$25*MenA_share</f>
        <v>#DIV/0!</v>
      </c>
      <c r="M505" s="570" t="e">
        <f>L505/'0a. Country information'!$R$11</f>
        <v>#DIV/0!</v>
      </c>
      <c r="N505" s="479" t="str">
        <f>IF('7. Vehicles and transport'!$N$14='0d. Support language'!$C$15,'0d. Support language'!$C$9,'0d. Support language'!$C$10)</f>
        <v>MOH/Facility</v>
      </c>
      <c r="O505" s="397" t="s">
        <v>7730</v>
      </c>
    </row>
    <row r="506" spans="1:15">
      <c r="A506" s="396">
        <f>'1. General information'!$E$8</f>
        <v>0</v>
      </c>
      <c r="B506" s="396">
        <f>'1. General information'!$E$9</f>
        <v>0</v>
      </c>
      <c r="C506" s="396">
        <f>'1. General information'!$E$10</f>
        <v>0</v>
      </c>
      <c r="D506" s="396">
        <f>'1. General information'!$E$11</f>
        <v>0</v>
      </c>
      <c r="E506" s="396" t="s">
        <v>7729</v>
      </c>
      <c r="F506" s="396" t="s">
        <v>7634</v>
      </c>
      <c r="G506" s="396" t="s">
        <v>7635</v>
      </c>
      <c r="H506" s="396" t="s">
        <v>7643</v>
      </c>
      <c r="I506" s="396" t="s">
        <v>7725</v>
      </c>
      <c r="J506" s="396" t="s">
        <v>7726</v>
      </c>
      <c r="K506" s="496" t="str">
        <f>'0a. Country information'!$F$30</f>
        <v>Yellow Fever</v>
      </c>
      <c r="L506" s="570" t="e">
        <f>'7. Vehicles and transport'!$N$15*'7. Vehicles and transport'!$N$26*YF_share</f>
        <v>#DIV/0!</v>
      </c>
      <c r="M506" s="570" t="e">
        <f>L506/'0a. Country information'!$R$11</f>
        <v>#DIV/0!</v>
      </c>
      <c r="N506" s="479" t="str">
        <f>IF('7. Vehicles and transport'!$N$14='0d. Support language'!$C$15,'0d. Support language'!$C$9,'0d. Support language'!$C$10)</f>
        <v>MOH/Facility</v>
      </c>
      <c r="O506" s="398" t="s">
        <v>7643</v>
      </c>
    </row>
    <row r="507" spans="1:15">
      <c r="A507" s="396">
        <f>'1. General information'!$E$8</f>
        <v>0</v>
      </c>
      <c r="B507" s="396">
        <f>'1. General information'!$E$9</f>
        <v>0</v>
      </c>
      <c r="C507" s="396">
        <f>'1. General information'!$E$10</f>
        <v>0</v>
      </c>
      <c r="D507" s="396">
        <f>'1. General information'!$E$11</f>
        <v>0</v>
      </c>
      <c r="E507" s="396" t="s">
        <v>7729</v>
      </c>
      <c r="F507" s="396" t="s">
        <v>7634</v>
      </c>
      <c r="G507" s="396" t="s">
        <v>7635</v>
      </c>
      <c r="H507" s="396" t="s">
        <v>7643</v>
      </c>
      <c r="I507" s="396" t="s">
        <v>7725</v>
      </c>
      <c r="J507" s="396" t="s">
        <v>7726</v>
      </c>
      <c r="K507" s="496" t="str">
        <f>'0a. Country information'!$F$31</f>
        <v>Meningitis A</v>
      </c>
      <c r="L507" s="570" t="e">
        <f>'7. Vehicles and transport'!$N$15*'7. Vehicles and transport'!$N$26*MenA_share</f>
        <v>#DIV/0!</v>
      </c>
      <c r="M507" s="570" t="e">
        <f>L507/'0a. Country information'!$R$11</f>
        <v>#DIV/0!</v>
      </c>
      <c r="N507" s="479" t="str">
        <f>IF('7. Vehicles and transport'!$N$14='0d. Support language'!$C$15,'0d. Support language'!$C$9,'0d. Support language'!$C$10)</f>
        <v>MOH/Facility</v>
      </c>
      <c r="O507" s="398" t="s">
        <v>7643</v>
      </c>
    </row>
    <row r="508" spans="1:15">
      <c r="A508" s="396">
        <f>'1. General information'!$E$8</f>
        <v>0</v>
      </c>
      <c r="B508" s="396">
        <f>'1. General information'!$E$9</f>
        <v>0</v>
      </c>
      <c r="C508" s="396">
        <f>'1. General information'!$E$10</f>
        <v>0</v>
      </c>
      <c r="D508" s="396">
        <f>'1. General information'!$E$11</f>
        <v>0</v>
      </c>
      <c r="E508" s="396" t="s">
        <v>7729</v>
      </c>
      <c r="F508" s="396" t="s">
        <v>7634</v>
      </c>
      <c r="G508" s="396" t="s">
        <v>7635</v>
      </c>
      <c r="H508" s="396" t="s">
        <v>7645</v>
      </c>
      <c r="I508" s="396" t="s">
        <v>7725</v>
      </c>
      <c r="J508" s="396" t="s">
        <v>7726</v>
      </c>
      <c r="K508" s="496" t="str">
        <f>'0a. Country information'!$F$30</f>
        <v>Yellow Fever</v>
      </c>
      <c r="L508" s="570" t="e">
        <f>'7. Vehicles and transport'!$N$15*'7. Vehicles and transport'!$N$29*YF_share</f>
        <v>#DIV/0!</v>
      </c>
      <c r="M508" s="570" t="e">
        <f>L508/'0a. Country information'!$R$11</f>
        <v>#DIV/0!</v>
      </c>
      <c r="N508" s="479" t="str">
        <f>IF('7. Vehicles and transport'!$N$14='0d. Support language'!$C$15,'0d. Support language'!$C$9,'0d. Support language'!$C$10)</f>
        <v>MOH/Facility</v>
      </c>
      <c r="O508" s="398" t="s">
        <v>7645</v>
      </c>
    </row>
    <row r="509" spans="1:15">
      <c r="A509" s="396">
        <f>'1. General information'!$E$8</f>
        <v>0</v>
      </c>
      <c r="B509" s="396">
        <f>'1. General information'!$E$9</f>
        <v>0</v>
      </c>
      <c r="C509" s="396">
        <f>'1. General information'!$E$10</f>
        <v>0</v>
      </c>
      <c r="D509" s="396">
        <f>'1. General information'!$E$11</f>
        <v>0</v>
      </c>
      <c r="E509" s="396" t="s">
        <v>7729</v>
      </c>
      <c r="F509" s="396" t="s">
        <v>7634</v>
      </c>
      <c r="G509" s="396" t="s">
        <v>7635</v>
      </c>
      <c r="H509" s="396" t="s">
        <v>7645</v>
      </c>
      <c r="I509" s="396" t="s">
        <v>7725</v>
      </c>
      <c r="J509" s="396" t="s">
        <v>7726</v>
      </c>
      <c r="K509" s="496" t="str">
        <f>'0a. Country information'!$F$31</f>
        <v>Meningitis A</v>
      </c>
      <c r="L509" s="570" t="e">
        <f>'7. Vehicles and transport'!$N$15*'7. Vehicles and transport'!$N$29*MenA_share</f>
        <v>#DIV/0!</v>
      </c>
      <c r="M509" s="570" t="e">
        <f>L509/'0a. Country information'!$R$11</f>
        <v>#DIV/0!</v>
      </c>
      <c r="N509" s="479" t="str">
        <f>IF('7. Vehicles and transport'!$N$14='0d. Support language'!$C$15,'0d. Support language'!$C$9,'0d. Support language'!$C$10)</f>
        <v>MOH/Facility</v>
      </c>
      <c r="O509" s="398" t="s">
        <v>7645</v>
      </c>
    </row>
    <row r="510" spans="1:15">
      <c r="A510" s="396">
        <f>'1. General information'!$E$8</f>
        <v>0</v>
      </c>
      <c r="B510" s="396">
        <f>'1. General information'!$E$9</f>
        <v>0</v>
      </c>
      <c r="C510" s="396">
        <f>'1. General information'!$E$10</f>
        <v>0</v>
      </c>
      <c r="D510" s="396">
        <f>'1. General information'!$E$11</f>
        <v>0</v>
      </c>
      <c r="E510" s="396" t="s">
        <v>7729</v>
      </c>
      <c r="F510" s="396" t="s">
        <v>7634</v>
      </c>
      <c r="G510" s="396" t="s">
        <v>7635</v>
      </c>
      <c r="H510" s="396" t="s">
        <v>397</v>
      </c>
      <c r="I510" s="396" t="s">
        <v>7725</v>
      </c>
      <c r="J510" s="396" t="s">
        <v>7726</v>
      </c>
      <c r="K510" s="496" t="str">
        <f>'0a. Country information'!$F$30</f>
        <v>Yellow Fever</v>
      </c>
      <c r="L510" s="570" t="e">
        <f>'7. Vehicles and transport'!$N$15*'7. Vehicles and transport'!$N$30*YF_share</f>
        <v>#DIV/0!</v>
      </c>
      <c r="M510" s="570" t="e">
        <f>L510/'0a. Country information'!$R$11</f>
        <v>#DIV/0!</v>
      </c>
      <c r="N510" s="479" t="str">
        <f>IF('7. Vehicles and transport'!$N$14='0d. Support language'!$C$15,'0d. Support language'!$C$9,'0d. Support language'!$C$10)</f>
        <v>MOH/Facility</v>
      </c>
      <c r="O510" s="398" t="s">
        <v>397</v>
      </c>
    </row>
    <row r="511" spans="1:15">
      <c r="A511" s="396">
        <f>'1. General information'!$E$8</f>
        <v>0</v>
      </c>
      <c r="B511" s="396">
        <f>'1. General information'!$E$9</f>
        <v>0</v>
      </c>
      <c r="C511" s="396">
        <f>'1. General information'!$E$10</f>
        <v>0</v>
      </c>
      <c r="D511" s="396">
        <f>'1. General information'!$E$11</f>
        <v>0</v>
      </c>
      <c r="E511" s="396" t="s">
        <v>7729</v>
      </c>
      <c r="F511" s="396" t="s">
        <v>7634</v>
      </c>
      <c r="G511" s="396" t="s">
        <v>7635</v>
      </c>
      <c r="H511" s="396" t="s">
        <v>397</v>
      </c>
      <c r="I511" s="396" t="s">
        <v>7725</v>
      </c>
      <c r="J511" s="396" t="s">
        <v>7726</v>
      </c>
      <c r="K511" s="496" t="str">
        <f>'0a. Country information'!$F$31</f>
        <v>Meningitis A</v>
      </c>
      <c r="L511" s="570" t="e">
        <f>'7. Vehicles and transport'!$N$15*'7. Vehicles and transport'!$N$30*MenA_share</f>
        <v>#DIV/0!</v>
      </c>
      <c r="M511" s="570" t="e">
        <f>L511/'0a. Country information'!$R$11</f>
        <v>#DIV/0!</v>
      </c>
      <c r="N511" s="479" t="str">
        <f>IF('7. Vehicles and transport'!$N$14='0d. Support language'!$C$15,'0d. Support language'!$C$9,'0d. Support language'!$C$10)</f>
        <v>MOH/Facility</v>
      </c>
      <c r="O511" s="398" t="s">
        <v>397</v>
      </c>
    </row>
    <row r="512" spans="1:15">
      <c r="A512" s="396">
        <f>'1. General information'!$E$8</f>
        <v>0</v>
      </c>
      <c r="B512" s="396">
        <f>'1. General information'!$E$9</f>
        <v>0</v>
      </c>
      <c r="C512" s="396">
        <f>'1. General information'!$E$10</f>
        <v>0</v>
      </c>
      <c r="D512" s="396">
        <f>'1. General information'!$E$11</f>
        <v>0</v>
      </c>
      <c r="E512" s="396" t="s">
        <v>7729</v>
      </c>
      <c r="F512" s="396" t="s">
        <v>7634</v>
      </c>
      <c r="G512" s="396" t="s">
        <v>7635</v>
      </c>
      <c r="H512" s="396" t="s">
        <v>32</v>
      </c>
      <c r="I512" s="396" t="s">
        <v>7725</v>
      </c>
      <c r="J512" s="396" t="s">
        <v>7726</v>
      </c>
      <c r="K512" s="496" t="str">
        <f>'0a. Country information'!$F$30</f>
        <v>Yellow Fever</v>
      </c>
      <c r="L512" s="570" t="e">
        <f>'7. Vehicles and transport'!$N$15*'7. Vehicles and transport'!$N$31*YF_share</f>
        <v>#DIV/0!</v>
      </c>
      <c r="M512" s="570" t="e">
        <f>L512/'0a. Country information'!$R$11</f>
        <v>#DIV/0!</v>
      </c>
      <c r="N512" s="479" t="str">
        <f>IF('7. Vehicles and transport'!$N$14='0d. Support language'!$C$15,'0d. Support language'!$C$9,'0d. Support language'!$C$10)</f>
        <v>MOH/Facility</v>
      </c>
      <c r="O512" s="398" t="s">
        <v>32</v>
      </c>
    </row>
    <row r="513" spans="1:15">
      <c r="A513" s="396">
        <f>'1. General information'!$E$8</f>
        <v>0</v>
      </c>
      <c r="B513" s="396">
        <f>'1. General information'!$E$9</f>
        <v>0</v>
      </c>
      <c r="C513" s="396">
        <f>'1. General information'!$E$10</f>
        <v>0</v>
      </c>
      <c r="D513" s="396">
        <f>'1. General information'!$E$11</f>
        <v>0</v>
      </c>
      <c r="E513" s="396" t="s">
        <v>7729</v>
      </c>
      <c r="F513" s="396" t="s">
        <v>7634</v>
      </c>
      <c r="G513" s="396" t="s">
        <v>7635</v>
      </c>
      <c r="H513" s="396" t="s">
        <v>32</v>
      </c>
      <c r="I513" s="396" t="s">
        <v>7725</v>
      </c>
      <c r="J513" s="396" t="s">
        <v>7726</v>
      </c>
      <c r="K513" s="496" t="str">
        <f>'0a. Country information'!$F$31</f>
        <v>Meningitis A</v>
      </c>
      <c r="L513" s="570" t="e">
        <f>'7. Vehicles and transport'!$N$15*'7. Vehicles and transport'!$N$31*MenA_share</f>
        <v>#DIV/0!</v>
      </c>
      <c r="M513" s="570" t="e">
        <f>L513/'0a. Country information'!$R$11</f>
        <v>#DIV/0!</v>
      </c>
      <c r="N513" s="479" t="str">
        <f>IF('7. Vehicles and transport'!$N$14='0d. Support language'!$C$15,'0d. Support language'!$C$9,'0d. Support language'!$C$10)</f>
        <v>MOH/Facility</v>
      </c>
      <c r="O513" s="398" t="s">
        <v>32</v>
      </c>
    </row>
    <row r="514" spans="1:15">
      <c r="A514" s="396">
        <f>'1. General information'!$E$8</f>
        <v>0</v>
      </c>
      <c r="B514" s="396">
        <f>'1. General information'!$E$9</f>
        <v>0</v>
      </c>
      <c r="C514" s="396">
        <f>'1. General information'!$E$10</f>
        <v>0</v>
      </c>
      <c r="D514" s="396">
        <f>'1. General information'!$E$11</f>
        <v>0</v>
      </c>
      <c r="E514" s="396" t="s">
        <v>7729</v>
      </c>
      <c r="F514" s="396" t="s">
        <v>7634</v>
      </c>
      <c r="G514" s="396" t="s">
        <v>7635</v>
      </c>
      <c r="H514" s="396" t="s">
        <v>91</v>
      </c>
      <c r="I514" s="396" t="s">
        <v>7725</v>
      </c>
      <c r="J514" s="396" t="s">
        <v>7726</v>
      </c>
      <c r="K514" s="496" t="str">
        <f>'0a. Country information'!$F$30</f>
        <v>Yellow Fever</v>
      </c>
      <c r="L514" s="570" t="e">
        <f>'7. Vehicles and transport'!$N$15*'7. Vehicles and transport'!$N$32*YF_share</f>
        <v>#DIV/0!</v>
      </c>
      <c r="M514" s="570" t="e">
        <f>L514/'0a. Country information'!$R$11</f>
        <v>#DIV/0!</v>
      </c>
      <c r="N514" s="479" t="str">
        <f>IF('7. Vehicles and transport'!$N$14='0d. Support language'!$C$15,'0d. Support language'!$C$9,'0d. Support language'!$C$10)</f>
        <v>MOH/Facility</v>
      </c>
      <c r="O514" s="398" t="s">
        <v>91</v>
      </c>
    </row>
    <row r="515" spans="1:15">
      <c r="A515" s="396">
        <f>'1. General information'!$E$8</f>
        <v>0</v>
      </c>
      <c r="B515" s="396">
        <f>'1. General information'!$E$9</f>
        <v>0</v>
      </c>
      <c r="C515" s="396">
        <f>'1. General information'!$E$10</f>
        <v>0</v>
      </c>
      <c r="D515" s="396">
        <f>'1. General information'!$E$11</f>
        <v>0</v>
      </c>
      <c r="E515" s="396" t="s">
        <v>7729</v>
      </c>
      <c r="F515" s="396" t="s">
        <v>7634</v>
      </c>
      <c r="G515" s="396" t="s">
        <v>7635</v>
      </c>
      <c r="H515" s="396" t="s">
        <v>91</v>
      </c>
      <c r="I515" s="396" t="s">
        <v>7725</v>
      </c>
      <c r="J515" s="396" t="s">
        <v>7726</v>
      </c>
      <c r="K515" s="496" t="str">
        <f>'0a. Country information'!$F$31</f>
        <v>Meningitis A</v>
      </c>
      <c r="L515" s="570" t="e">
        <f>'7. Vehicles and transport'!$N$15*'7. Vehicles and transport'!$N$32*MenA_share</f>
        <v>#DIV/0!</v>
      </c>
      <c r="M515" s="570" t="e">
        <f>L515/'0a. Country information'!$R$11</f>
        <v>#DIV/0!</v>
      </c>
      <c r="N515" s="479" t="str">
        <f>IF('7. Vehicles and transport'!$N$14='0d. Support language'!$C$15,'0d. Support language'!$C$9,'0d. Support language'!$C$10)</f>
        <v>MOH/Facility</v>
      </c>
      <c r="O515" s="398" t="s">
        <v>91</v>
      </c>
    </row>
    <row r="516" spans="1:15">
      <c r="A516" s="396">
        <f>'1. General information'!$E$8</f>
        <v>0</v>
      </c>
      <c r="B516" s="396">
        <f>'1. General information'!$E$9</f>
        <v>0</v>
      </c>
      <c r="C516" s="396">
        <f>'1. General information'!$E$10</f>
        <v>0</v>
      </c>
      <c r="D516" s="396">
        <f>'1. General information'!$E$11</f>
        <v>0</v>
      </c>
      <c r="E516" s="396" t="s">
        <v>7729</v>
      </c>
      <c r="F516" s="396" t="s">
        <v>7634</v>
      </c>
      <c r="G516" s="396" t="s">
        <v>7635</v>
      </c>
      <c r="H516" s="396" t="s">
        <v>7</v>
      </c>
      <c r="I516" s="396" t="s">
        <v>7725</v>
      </c>
      <c r="J516" s="396" t="s">
        <v>7726</v>
      </c>
      <c r="K516" s="496" t="str">
        <f>'0a. Country information'!$F$30</f>
        <v>Yellow Fever</v>
      </c>
      <c r="L516" s="570" t="e">
        <f>'7. Vehicles and transport'!$N$15*'7. Vehicles and transport'!$N$33*YF_share</f>
        <v>#DIV/0!</v>
      </c>
      <c r="M516" s="570" t="e">
        <f>L516/'0a. Country information'!$R$11</f>
        <v>#DIV/0!</v>
      </c>
      <c r="N516" s="479" t="str">
        <f>IF('7. Vehicles and transport'!$N$14='0d. Support language'!$C$15,'0d. Support language'!$C$9,'0d. Support language'!$C$10)</f>
        <v>MOH/Facility</v>
      </c>
      <c r="O516" s="398" t="s">
        <v>7</v>
      </c>
    </row>
    <row r="517" spans="1:15">
      <c r="A517" s="396">
        <f>'1. General information'!$E$8</f>
        <v>0</v>
      </c>
      <c r="B517" s="396">
        <f>'1. General information'!$E$9</f>
        <v>0</v>
      </c>
      <c r="C517" s="396">
        <f>'1. General information'!$E$10</f>
        <v>0</v>
      </c>
      <c r="D517" s="396">
        <f>'1. General information'!$E$11</f>
        <v>0</v>
      </c>
      <c r="E517" s="396" t="s">
        <v>7729</v>
      </c>
      <c r="F517" s="396" t="s">
        <v>7634</v>
      </c>
      <c r="G517" s="396" t="s">
        <v>7635</v>
      </c>
      <c r="H517" s="396" t="s">
        <v>7</v>
      </c>
      <c r="I517" s="396" t="s">
        <v>7725</v>
      </c>
      <c r="J517" s="396" t="s">
        <v>7726</v>
      </c>
      <c r="K517" s="496" t="str">
        <f>'0a. Country information'!$F$31</f>
        <v>Meningitis A</v>
      </c>
      <c r="L517" s="570" t="e">
        <f>'7. Vehicles and transport'!$N$15*'7. Vehicles and transport'!$N$33*MenA_share</f>
        <v>#DIV/0!</v>
      </c>
      <c r="M517" s="570" t="e">
        <f>L517/'0a. Country information'!$R$11</f>
        <v>#DIV/0!</v>
      </c>
      <c r="N517" s="479" t="str">
        <f>IF('7. Vehicles and transport'!$N$14='0d. Support language'!$C$15,'0d. Support language'!$C$9,'0d. Support language'!$C$10)</f>
        <v>MOH/Facility</v>
      </c>
      <c r="O517" s="398" t="s">
        <v>7</v>
      </c>
    </row>
    <row r="518" spans="1:15">
      <c r="A518" s="396">
        <f>'1. General information'!$E$8</f>
        <v>0</v>
      </c>
      <c r="B518" s="396">
        <f>'1. General information'!$E$9</f>
        <v>0</v>
      </c>
      <c r="C518" s="396">
        <f>'1. General information'!$E$10</f>
        <v>0</v>
      </c>
      <c r="D518" s="396">
        <f>'1. General information'!$E$11</f>
        <v>0</v>
      </c>
      <c r="E518" s="396" t="s">
        <v>7729</v>
      </c>
      <c r="F518" s="396" t="s">
        <v>7634</v>
      </c>
      <c r="G518" s="396" t="s">
        <v>7635</v>
      </c>
      <c r="H518" s="396" t="s">
        <v>25</v>
      </c>
      <c r="I518" s="396" t="s">
        <v>7725</v>
      </c>
      <c r="J518" s="396" t="s">
        <v>7726</v>
      </c>
      <c r="K518" s="496" t="str">
        <f>'0a. Country information'!$F$30</f>
        <v>Yellow Fever</v>
      </c>
      <c r="L518" s="570" t="e">
        <f>'7. Vehicles and transport'!$N$15*'7. Vehicles and transport'!$N$34*YF_share</f>
        <v>#DIV/0!</v>
      </c>
      <c r="M518" s="570" t="e">
        <f>L518/'0a. Country information'!$R$11</f>
        <v>#DIV/0!</v>
      </c>
      <c r="N518" s="479" t="str">
        <f>IF('7. Vehicles and transport'!$N$14='0d. Support language'!$C$15,'0d. Support language'!$C$9,'0d. Support language'!$C$10)</f>
        <v>MOH/Facility</v>
      </c>
      <c r="O518" s="398" t="s">
        <v>25</v>
      </c>
    </row>
    <row r="519" spans="1:15">
      <c r="A519" s="396">
        <f>'1. General information'!$E$8</f>
        <v>0</v>
      </c>
      <c r="B519" s="396">
        <f>'1. General information'!$E$9</f>
        <v>0</v>
      </c>
      <c r="C519" s="396">
        <f>'1. General information'!$E$10</f>
        <v>0</v>
      </c>
      <c r="D519" s="396">
        <f>'1. General information'!$E$11</f>
        <v>0</v>
      </c>
      <c r="E519" s="396" t="s">
        <v>7729</v>
      </c>
      <c r="F519" s="396" t="s">
        <v>7634</v>
      </c>
      <c r="G519" s="396" t="s">
        <v>7635</v>
      </c>
      <c r="H519" s="396" t="s">
        <v>25</v>
      </c>
      <c r="I519" s="396" t="s">
        <v>7725</v>
      </c>
      <c r="J519" s="396" t="s">
        <v>7726</v>
      </c>
      <c r="K519" s="496" t="str">
        <f>'0a. Country information'!$F$31</f>
        <v>Meningitis A</v>
      </c>
      <c r="L519" s="570" t="e">
        <f>'7. Vehicles and transport'!$N$15*'7. Vehicles and transport'!$N$34*MenA_share</f>
        <v>#DIV/0!</v>
      </c>
      <c r="M519" s="570" t="e">
        <f>L519/'0a. Country information'!$R$11</f>
        <v>#DIV/0!</v>
      </c>
      <c r="N519" s="479" t="str">
        <f>IF('7. Vehicles and transport'!$N$14='0d. Support language'!$C$15,'0d. Support language'!$C$9,'0d. Support language'!$C$10)</f>
        <v>MOH/Facility</v>
      </c>
      <c r="O519" s="398" t="s">
        <v>25</v>
      </c>
    </row>
    <row r="520" spans="1:15">
      <c r="A520" s="396">
        <f>'1. General information'!$E$8</f>
        <v>0</v>
      </c>
      <c r="B520" s="396">
        <f>'1. General information'!$E$9</f>
        <v>0</v>
      </c>
      <c r="C520" s="396">
        <f>'1. General information'!$E$10</f>
        <v>0</v>
      </c>
      <c r="D520" s="396">
        <f>'1. General information'!$E$11</f>
        <v>0</v>
      </c>
      <c r="E520" s="396" t="s">
        <v>7729</v>
      </c>
      <c r="F520" s="396" t="s">
        <v>7634</v>
      </c>
      <c r="G520" s="396" t="s">
        <v>7635</v>
      </c>
      <c r="H520" s="396" t="s">
        <v>33</v>
      </c>
      <c r="I520" s="396" t="s">
        <v>7725</v>
      </c>
      <c r="J520" s="396" t="s">
        <v>7726</v>
      </c>
      <c r="K520" s="496" t="str">
        <f>'0a. Country information'!$F$30</f>
        <v>Yellow Fever</v>
      </c>
      <c r="L520" s="570" t="e">
        <f>'7. Vehicles and transport'!$N$15*'7. Vehicles and transport'!$N$35*YF_share</f>
        <v>#DIV/0!</v>
      </c>
      <c r="M520" s="570" t="e">
        <f>L520/'0a. Country information'!$R$11</f>
        <v>#DIV/0!</v>
      </c>
      <c r="N520" s="479" t="str">
        <f>IF('7. Vehicles and transport'!$N$14='0d. Support language'!$C$15,'0d. Support language'!$C$9,'0d. Support language'!$C$10)</f>
        <v>MOH/Facility</v>
      </c>
      <c r="O520" s="398" t="s">
        <v>33</v>
      </c>
    </row>
    <row r="521" spans="1:15">
      <c r="A521" s="396">
        <f>'1. General information'!$E$8</f>
        <v>0</v>
      </c>
      <c r="B521" s="396">
        <f>'1. General information'!$E$9</f>
        <v>0</v>
      </c>
      <c r="C521" s="396">
        <f>'1. General information'!$E$10</f>
        <v>0</v>
      </c>
      <c r="D521" s="396">
        <f>'1. General information'!$E$11</f>
        <v>0</v>
      </c>
      <c r="E521" s="396" t="s">
        <v>7729</v>
      </c>
      <c r="F521" s="396" t="s">
        <v>7634</v>
      </c>
      <c r="G521" s="396" t="s">
        <v>7635</v>
      </c>
      <c r="H521" s="396" t="s">
        <v>33</v>
      </c>
      <c r="I521" s="396" t="s">
        <v>7725</v>
      </c>
      <c r="J521" s="396" t="s">
        <v>7726</v>
      </c>
      <c r="K521" s="496" t="str">
        <f>'0a. Country information'!$F$31</f>
        <v>Meningitis A</v>
      </c>
      <c r="L521" s="570" t="e">
        <f>'7. Vehicles and transport'!$N$15*'7. Vehicles and transport'!$N$35*MenA_share</f>
        <v>#DIV/0!</v>
      </c>
      <c r="M521" s="570" t="e">
        <f>L521/'0a. Country information'!$R$11</f>
        <v>#DIV/0!</v>
      </c>
      <c r="N521" s="479" t="str">
        <f>IF('7. Vehicles and transport'!$N$14='0d. Support language'!$C$15,'0d. Support language'!$C$9,'0d. Support language'!$C$10)</f>
        <v>MOH/Facility</v>
      </c>
      <c r="O521" s="398" t="s">
        <v>33</v>
      </c>
    </row>
    <row r="522" spans="1:15">
      <c r="A522" s="396">
        <f>'1. General information'!$E$8</f>
        <v>0</v>
      </c>
      <c r="B522" s="396">
        <f>'1. General information'!$E$9</f>
        <v>0</v>
      </c>
      <c r="C522" s="396">
        <f>'1. General information'!$E$10</f>
        <v>0</v>
      </c>
      <c r="D522" s="396">
        <f>'1. General information'!$E$11</f>
        <v>0</v>
      </c>
      <c r="E522" s="396" t="s">
        <v>7729</v>
      </c>
      <c r="F522" s="396" t="s">
        <v>7634</v>
      </c>
      <c r="G522" s="396" t="s">
        <v>7635</v>
      </c>
      <c r="H522" s="396" t="s">
        <v>92</v>
      </c>
      <c r="I522" s="396" t="s">
        <v>7725</v>
      </c>
      <c r="J522" s="396" t="s">
        <v>7726</v>
      </c>
      <c r="K522" s="496" t="str">
        <f>'0a. Country information'!$F$30</f>
        <v>Yellow Fever</v>
      </c>
      <c r="L522" s="570" t="e">
        <f>'7. Vehicles and transport'!$N$15*'7. Vehicles and transport'!$N$36*YF_share</f>
        <v>#DIV/0!</v>
      </c>
      <c r="M522" s="570" t="e">
        <f>L522/'0a. Country information'!$R$11</f>
        <v>#DIV/0!</v>
      </c>
      <c r="N522" s="479" t="str">
        <f>IF('7. Vehicles and transport'!$N$14='0d. Support language'!$C$15,'0d. Support language'!$C$9,'0d. Support language'!$C$10)</f>
        <v>MOH/Facility</v>
      </c>
      <c r="O522" s="398" t="s">
        <v>92</v>
      </c>
    </row>
    <row r="523" spans="1:15">
      <c r="A523" s="396">
        <f>'1. General information'!$E$8</f>
        <v>0</v>
      </c>
      <c r="B523" s="396">
        <f>'1. General information'!$E$9</f>
        <v>0</v>
      </c>
      <c r="C523" s="396">
        <f>'1. General information'!$E$10</f>
        <v>0</v>
      </c>
      <c r="D523" s="396">
        <f>'1. General information'!$E$11</f>
        <v>0</v>
      </c>
      <c r="E523" s="396" t="s">
        <v>7729</v>
      </c>
      <c r="F523" s="396" t="s">
        <v>7634</v>
      </c>
      <c r="G523" s="396" t="s">
        <v>7635</v>
      </c>
      <c r="H523" s="396" t="s">
        <v>92</v>
      </c>
      <c r="I523" s="396" t="s">
        <v>7725</v>
      </c>
      <c r="J523" s="396" t="s">
        <v>7726</v>
      </c>
      <c r="K523" s="496" t="str">
        <f>'0a. Country information'!$F$31</f>
        <v>Meningitis A</v>
      </c>
      <c r="L523" s="570" t="e">
        <f>'7. Vehicles and transport'!$N$15*'7. Vehicles and transport'!$N$36*MenA_share</f>
        <v>#DIV/0!</v>
      </c>
      <c r="M523" s="570" t="e">
        <f>L523/'0a. Country information'!$R$11</f>
        <v>#DIV/0!</v>
      </c>
      <c r="N523" s="479" t="str">
        <f>IF('7. Vehicles and transport'!$N$14='0d. Support language'!$C$15,'0d. Support language'!$C$9,'0d. Support language'!$C$10)</f>
        <v>MOH/Facility</v>
      </c>
      <c r="O523" s="398" t="s">
        <v>92</v>
      </c>
    </row>
    <row r="524" spans="1:15">
      <c r="A524" s="396">
        <f>'1. General information'!$E$8</f>
        <v>0</v>
      </c>
      <c r="B524" s="396">
        <f>'1. General information'!$E$9</f>
        <v>0</v>
      </c>
      <c r="C524" s="396">
        <f>'1. General information'!$E$10</f>
        <v>0</v>
      </c>
      <c r="D524" s="396">
        <f>'1. General information'!$E$11</f>
        <v>0</v>
      </c>
      <c r="E524" s="396" t="s">
        <v>7729</v>
      </c>
      <c r="F524" s="396" t="s">
        <v>7634</v>
      </c>
      <c r="G524" s="396" t="s">
        <v>7635</v>
      </c>
      <c r="H524" s="396" t="s">
        <v>31</v>
      </c>
      <c r="I524" s="396" t="s">
        <v>7725</v>
      </c>
      <c r="J524" s="396" t="s">
        <v>7726</v>
      </c>
      <c r="K524" s="496" t="str">
        <f>'0a. Country information'!$F$30</f>
        <v>Yellow Fever</v>
      </c>
      <c r="L524" s="570" t="e">
        <f>'7. Vehicles and transport'!$N$15*'7. Vehicles and transport'!$N$37*YF_share</f>
        <v>#DIV/0!</v>
      </c>
      <c r="M524" s="570" t="e">
        <f>L524/'0a. Country information'!$R$11</f>
        <v>#DIV/0!</v>
      </c>
      <c r="N524" s="479" t="str">
        <f>IF('7. Vehicles and transport'!$N$14='0d. Support language'!$C$15,'0d. Support language'!$C$9,'0d. Support language'!$C$10)</f>
        <v>MOH/Facility</v>
      </c>
      <c r="O524" s="398" t="s">
        <v>31</v>
      </c>
    </row>
    <row r="525" spans="1:15">
      <c r="A525" s="396">
        <f>'1. General information'!$E$8</f>
        <v>0</v>
      </c>
      <c r="B525" s="396">
        <f>'1. General information'!$E$9</f>
        <v>0</v>
      </c>
      <c r="C525" s="396">
        <f>'1. General information'!$E$10</f>
        <v>0</v>
      </c>
      <c r="D525" s="396">
        <f>'1. General information'!$E$11</f>
        <v>0</v>
      </c>
      <c r="E525" s="396" t="s">
        <v>7729</v>
      </c>
      <c r="F525" s="396" t="s">
        <v>7634</v>
      </c>
      <c r="G525" s="396" t="s">
        <v>7635</v>
      </c>
      <c r="H525" s="396" t="s">
        <v>31</v>
      </c>
      <c r="I525" s="396" t="s">
        <v>7725</v>
      </c>
      <c r="J525" s="396" t="s">
        <v>7726</v>
      </c>
      <c r="K525" s="496" t="str">
        <f>'0a. Country information'!$F$31</f>
        <v>Meningitis A</v>
      </c>
      <c r="L525" s="570" t="e">
        <f>'7. Vehicles and transport'!$N$15*'7. Vehicles and transport'!$N$37*MenA_share</f>
        <v>#DIV/0!</v>
      </c>
      <c r="M525" s="570" t="e">
        <f>L525/'0a. Country information'!$R$11</f>
        <v>#DIV/0!</v>
      </c>
      <c r="N525" s="479" t="str">
        <f>IF('7. Vehicles and transport'!$N$14='0d. Support language'!$C$15,'0d. Support language'!$C$9,'0d. Support language'!$C$10)</f>
        <v>MOH/Facility</v>
      </c>
      <c r="O525" s="398" t="s">
        <v>31</v>
      </c>
    </row>
    <row r="526" spans="1:15">
      <c r="A526" s="396">
        <f>'1. General information'!$E$8</f>
        <v>0</v>
      </c>
      <c r="B526" s="396">
        <f>'1. General information'!$E$9</f>
        <v>0</v>
      </c>
      <c r="C526" s="396">
        <f>'1. General information'!$E$10</f>
        <v>0</v>
      </c>
      <c r="D526" s="396">
        <f>'1. General information'!$E$11</f>
        <v>0</v>
      </c>
      <c r="E526" s="396" t="s">
        <v>7729</v>
      </c>
      <c r="F526" s="396" t="s">
        <v>7634</v>
      </c>
      <c r="G526" s="396" t="s">
        <v>7635</v>
      </c>
      <c r="H526" s="396" t="s">
        <v>109</v>
      </c>
      <c r="I526" s="396" t="s">
        <v>7725</v>
      </c>
      <c r="J526" s="396" t="s">
        <v>7726</v>
      </c>
      <c r="K526" s="496" t="str">
        <f>'0a. Country information'!$F$30</f>
        <v>Yellow Fever</v>
      </c>
      <c r="L526" s="570" t="e">
        <f>'7. Vehicles and transport'!$N$15*'7. Vehicles and transport'!$N$38*YF_share</f>
        <v>#DIV/0!</v>
      </c>
      <c r="M526" s="570" t="e">
        <f>L526/'0a. Country information'!$R$11</f>
        <v>#DIV/0!</v>
      </c>
      <c r="N526" s="479" t="str">
        <f>IF('7. Vehicles and transport'!$N$14='0d. Support language'!$C$15,'0d. Support language'!$C$9,'0d. Support language'!$C$10)</f>
        <v>MOH/Facility</v>
      </c>
      <c r="O526" s="398" t="s">
        <v>7723</v>
      </c>
    </row>
    <row r="527" spans="1:15">
      <c r="A527" s="396">
        <f>'1. General information'!$E$8</f>
        <v>0</v>
      </c>
      <c r="B527" s="396">
        <f>'1. General information'!$E$9</f>
        <v>0</v>
      </c>
      <c r="C527" s="396">
        <f>'1. General information'!$E$10</f>
        <v>0</v>
      </c>
      <c r="D527" s="396">
        <f>'1. General information'!$E$11</f>
        <v>0</v>
      </c>
      <c r="E527" s="396" t="s">
        <v>7729</v>
      </c>
      <c r="F527" s="396" t="s">
        <v>7634</v>
      </c>
      <c r="G527" s="396" t="s">
        <v>7635</v>
      </c>
      <c r="H527" s="396" t="s">
        <v>109</v>
      </c>
      <c r="I527" s="396" t="s">
        <v>7725</v>
      </c>
      <c r="J527" s="396" t="s">
        <v>7726</v>
      </c>
      <c r="K527" s="496" t="str">
        <f>'0a. Country information'!$F$31</f>
        <v>Meningitis A</v>
      </c>
      <c r="L527" s="570" t="e">
        <f>'7. Vehicles and transport'!$N$15*'7. Vehicles and transport'!$N$38*MenA_share</f>
        <v>#DIV/0!</v>
      </c>
      <c r="M527" s="570" t="e">
        <f>L527/'0a. Country information'!$R$11</f>
        <v>#DIV/0!</v>
      </c>
      <c r="N527" s="479" t="str">
        <f>IF('7. Vehicles and transport'!$N$14='0d. Support language'!$C$15,'0d. Support language'!$C$9,'0d. Support language'!$C$10)</f>
        <v>MOH/Facility</v>
      </c>
      <c r="O527" s="398" t="s">
        <v>7723</v>
      </c>
    </row>
    <row r="528" spans="1:15">
      <c r="A528" s="396">
        <f>'1. General information'!$E$8</f>
        <v>0</v>
      </c>
      <c r="B528" s="396">
        <f>'1. General information'!$E$9</f>
        <v>0</v>
      </c>
      <c r="C528" s="396">
        <f>'1. General information'!$E$10</f>
        <v>0</v>
      </c>
      <c r="D528" s="396">
        <f>'1. General information'!$E$11</f>
        <v>0</v>
      </c>
      <c r="E528" s="396" t="s">
        <v>7731</v>
      </c>
      <c r="F528" s="396" t="s">
        <v>7634</v>
      </c>
      <c r="G528" s="396" t="s">
        <v>7635</v>
      </c>
      <c r="H528" s="396" t="s">
        <v>36</v>
      </c>
      <c r="I528" s="396" t="s">
        <v>7725</v>
      </c>
      <c r="J528" s="396" t="s">
        <v>7726</v>
      </c>
      <c r="K528" s="496" t="str">
        <f>'0a. Country information'!$F$30</f>
        <v>Yellow Fever</v>
      </c>
      <c r="L528" s="570" t="e">
        <f>'7. Vehicles and transport'!$O$15*'7. Vehicles and transport'!$O$25*YF_share</f>
        <v>#DIV/0!</v>
      </c>
      <c r="M528" s="570" t="e">
        <f>L528/'0a. Country information'!$R$11</f>
        <v>#DIV/0!</v>
      </c>
      <c r="N528" s="479" t="str">
        <f>IF('7. Vehicles and transport'!$O$14='0d. Support language'!$C$15,'0d. Support language'!$C$9,'0d. Support language'!$C$10)</f>
        <v>MOH/Facility</v>
      </c>
      <c r="O528" s="397" t="s">
        <v>7732</v>
      </c>
    </row>
    <row r="529" spans="1:15">
      <c r="A529" s="396">
        <f>'1. General information'!$E$8</f>
        <v>0</v>
      </c>
      <c r="B529" s="396">
        <f>'1. General information'!$E$9</f>
        <v>0</v>
      </c>
      <c r="C529" s="396">
        <f>'1. General information'!$E$10</f>
        <v>0</v>
      </c>
      <c r="D529" s="396">
        <f>'1. General information'!$E$11</f>
        <v>0</v>
      </c>
      <c r="E529" s="396" t="s">
        <v>7731</v>
      </c>
      <c r="F529" s="396" t="s">
        <v>7634</v>
      </c>
      <c r="G529" s="396" t="s">
        <v>7635</v>
      </c>
      <c r="H529" s="396" t="s">
        <v>36</v>
      </c>
      <c r="I529" s="396" t="s">
        <v>7725</v>
      </c>
      <c r="J529" s="396" t="s">
        <v>7726</v>
      </c>
      <c r="K529" s="496" t="str">
        <f>'0a. Country information'!$F$31</f>
        <v>Meningitis A</v>
      </c>
      <c r="L529" s="570" t="e">
        <f>'7. Vehicles and transport'!$O$15*'7. Vehicles and transport'!$O$25*MenA_share</f>
        <v>#DIV/0!</v>
      </c>
      <c r="M529" s="570" t="e">
        <f>L529/'0a. Country information'!$R$11</f>
        <v>#DIV/0!</v>
      </c>
      <c r="N529" s="479" t="str">
        <f>IF('7. Vehicles and transport'!$O$14='0d. Support language'!$C$15,'0d. Support language'!$C$9,'0d. Support language'!$C$10)</f>
        <v>MOH/Facility</v>
      </c>
      <c r="O529" s="397" t="s">
        <v>7732</v>
      </c>
    </row>
    <row r="530" spans="1:15">
      <c r="A530" s="396">
        <f>'1. General information'!$E$8</f>
        <v>0</v>
      </c>
      <c r="B530" s="396">
        <f>'1. General information'!$E$9</f>
        <v>0</v>
      </c>
      <c r="C530" s="396">
        <f>'1. General information'!$E$10</f>
        <v>0</v>
      </c>
      <c r="D530" s="396">
        <f>'1. General information'!$E$11</f>
        <v>0</v>
      </c>
      <c r="E530" s="396" t="s">
        <v>7731</v>
      </c>
      <c r="F530" s="396" t="s">
        <v>7634</v>
      </c>
      <c r="G530" s="396" t="s">
        <v>7635</v>
      </c>
      <c r="H530" s="396" t="s">
        <v>7643</v>
      </c>
      <c r="I530" s="396" t="s">
        <v>7725</v>
      </c>
      <c r="J530" s="396" t="s">
        <v>7726</v>
      </c>
      <c r="K530" s="496" t="str">
        <f>'0a. Country information'!$F$30</f>
        <v>Yellow Fever</v>
      </c>
      <c r="L530" s="570" t="e">
        <f>'7. Vehicles and transport'!$O$15*'7. Vehicles and transport'!$O$26*YF_share</f>
        <v>#DIV/0!</v>
      </c>
      <c r="M530" s="570" t="e">
        <f>L530/'0a. Country information'!$R$11</f>
        <v>#DIV/0!</v>
      </c>
      <c r="N530" s="479" t="str">
        <f>IF('7. Vehicles and transport'!$O$14='0d. Support language'!$C$15,'0d. Support language'!$C$9,'0d. Support language'!$C$10)</f>
        <v>MOH/Facility</v>
      </c>
      <c r="O530" s="398" t="s">
        <v>7643</v>
      </c>
    </row>
    <row r="531" spans="1:15">
      <c r="A531" s="396">
        <f>'1. General information'!$E$8</f>
        <v>0</v>
      </c>
      <c r="B531" s="396">
        <f>'1. General information'!$E$9</f>
        <v>0</v>
      </c>
      <c r="C531" s="396">
        <f>'1. General information'!$E$10</f>
        <v>0</v>
      </c>
      <c r="D531" s="396">
        <f>'1. General information'!$E$11</f>
        <v>0</v>
      </c>
      <c r="E531" s="396" t="s">
        <v>7731</v>
      </c>
      <c r="F531" s="396" t="s">
        <v>7634</v>
      </c>
      <c r="G531" s="396" t="s">
        <v>7635</v>
      </c>
      <c r="H531" s="396" t="s">
        <v>7643</v>
      </c>
      <c r="I531" s="396" t="s">
        <v>7725</v>
      </c>
      <c r="J531" s="396" t="s">
        <v>7726</v>
      </c>
      <c r="K531" s="496" t="str">
        <f>'0a. Country information'!$F$31</f>
        <v>Meningitis A</v>
      </c>
      <c r="L531" s="570" t="e">
        <f>'7. Vehicles and transport'!$O$15*'7. Vehicles and transport'!$O$26*MenA_share</f>
        <v>#DIV/0!</v>
      </c>
      <c r="M531" s="570" t="e">
        <f>L531/'0a. Country information'!$R$11</f>
        <v>#DIV/0!</v>
      </c>
      <c r="N531" s="479" t="str">
        <f>IF('7. Vehicles and transport'!$O$14='0d. Support language'!$C$15,'0d. Support language'!$C$9,'0d. Support language'!$C$10)</f>
        <v>MOH/Facility</v>
      </c>
      <c r="O531" s="398" t="s">
        <v>7643</v>
      </c>
    </row>
    <row r="532" spans="1:15">
      <c r="A532" s="396">
        <f>'1. General information'!$E$8</f>
        <v>0</v>
      </c>
      <c r="B532" s="396">
        <f>'1. General information'!$E$9</f>
        <v>0</v>
      </c>
      <c r="C532" s="396">
        <f>'1. General information'!$E$10</f>
        <v>0</v>
      </c>
      <c r="D532" s="396">
        <f>'1. General information'!$E$11</f>
        <v>0</v>
      </c>
      <c r="E532" s="396" t="s">
        <v>7731</v>
      </c>
      <c r="F532" s="396" t="s">
        <v>7634</v>
      </c>
      <c r="G532" s="396" t="s">
        <v>7635</v>
      </c>
      <c r="H532" s="396" t="s">
        <v>7645</v>
      </c>
      <c r="I532" s="396" t="s">
        <v>7725</v>
      </c>
      <c r="J532" s="396" t="s">
        <v>7726</v>
      </c>
      <c r="K532" s="496" t="str">
        <f>'0a. Country information'!$F$30</f>
        <v>Yellow Fever</v>
      </c>
      <c r="L532" s="570" t="e">
        <f>'7. Vehicles and transport'!$O$15*'7. Vehicles and transport'!$O$29*YF_share</f>
        <v>#DIV/0!</v>
      </c>
      <c r="M532" s="570" t="e">
        <f>L532/'0a. Country information'!$R$11</f>
        <v>#DIV/0!</v>
      </c>
      <c r="N532" s="479" t="str">
        <f>IF('7. Vehicles and transport'!$O$14='0d. Support language'!$C$15,'0d. Support language'!$C$9,'0d. Support language'!$C$10)</f>
        <v>MOH/Facility</v>
      </c>
      <c r="O532" s="398" t="s">
        <v>7645</v>
      </c>
    </row>
    <row r="533" spans="1:15">
      <c r="A533" s="396">
        <f>'1. General information'!$E$8</f>
        <v>0</v>
      </c>
      <c r="B533" s="396">
        <f>'1. General information'!$E$9</f>
        <v>0</v>
      </c>
      <c r="C533" s="396">
        <f>'1. General information'!$E$10</f>
        <v>0</v>
      </c>
      <c r="D533" s="396">
        <f>'1. General information'!$E$11</f>
        <v>0</v>
      </c>
      <c r="E533" s="396" t="s">
        <v>7731</v>
      </c>
      <c r="F533" s="396" t="s">
        <v>7634</v>
      </c>
      <c r="G533" s="396" t="s">
        <v>7635</v>
      </c>
      <c r="H533" s="396" t="s">
        <v>7645</v>
      </c>
      <c r="I533" s="396" t="s">
        <v>7725</v>
      </c>
      <c r="J533" s="396" t="s">
        <v>7726</v>
      </c>
      <c r="K533" s="496" t="str">
        <f>'0a. Country information'!$F$31</f>
        <v>Meningitis A</v>
      </c>
      <c r="L533" s="570" t="e">
        <f>'7. Vehicles and transport'!$O$15*'7. Vehicles and transport'!$O$29*MenA_share</f>
        <v>#DIV/0!</v>
      </c>
      <c r="M533" s="570" t="e">
        <f>L533/'0a. Country information'!$R$11</f>
        <v>#DIV/0!</v>
      </c>
      <c r="N533" s="479" t="str">
        <f>IF('7. Vehicles and transport'!$O$14='0d. Support language'!$C$15,'0d. Support language'!$C$9,'0d. Support language'!$C$10)</f>
        <v>MOH/Facility</v>
      </c>
      <c r="O533" s="398" t="s">
        <v>7645</v>
      </c>
    </row>
    <row r="534" spans="1:15">
      <c r="A534" s="396">
        <f>'1. General information'!$E$8</f>
        <v>0</v>
      </c>
      <c r="B534" s="396">
        <f>'1. General information'!$E$9</f>
        <v>0</v>
      </c>
      <c r="C534" s="396">
        <f>'1. General information'!$E$10</f>
        <v>0</v>
      </c>
      <c r="D534" s="396">
        <f>'1. General information'!$E$11</f>
        <v>0</v>
      </c>
      <c r="E534" s="396" t="s">
        <v>7731</v>
      </c>
      <c r="F534" s="396" t="s">
        <v>7634</v>
      </c>
      <c r="G534" s="396" t="s">
        <v>7635</v>
      </c>
      <c r="H534" s="396" t="s">
        <v>397</v>
      </c>
      <c r="I534" s="396" t="s">
        <v>7725</v>
      </c>
      <c r="J534" s="396" t="s">
        <v>7726</v>
      </c>
      <c r="K534" s="496" t="str">
        <f>'0a. Country information'!$F$30</f>
        <v>Yellow Fever</v>
      </c>
      <c r="L534" s="570" t="e">
        <f>'7. Vehicles and transport'!$O$15*'7. Vehicles and transport'!$O$30*YF_share</f>
        <v>#DIV/0!</v>
      </c>
      <c r="M534" s="570" t="e">
        <f>L534/'0a. Country information'!$R$11</f>
        <v>#DIV/0!</v>
      </c>
      <c r="N534" s="479" t="str">
        <f>IF('7. Vehicles and transport'!$O$14='0d. Support language'!$C$15,'0d. Support language'!$C$9,'0d. Support language'!$C$10)</f>
        <v>MOH/Facility</v>
      </c>
      <c r="O534" s="398" t="s">
        <v>397</v>
      </c>
    </row>
    <row r="535" spans="1:15">
      <c r="A535" s="396">
        <f>'1. General information'!$E$8</f>
        <v>0</v>
      </c>
      <c r="B535" s="396">
        <f>'1. General information'!$E$9</f>
        <v>0</v>
      </c>
      <c r="C535" s="396">
        <f>'1. General information'!$E$10</f>
        <v>0</v>
      </c>
      <c r="D535" s="396">
        <f>'1. General information'!$E$11</f>
        <v>0</v>
      </c>
      <c r="E535" s="396" t="s">
        <v>7731</v>
      </c>
      <c r="F535" s="396" t="s">
        <v>7634</v>
      </c>
      <c r="G535" s="396" t="s">
        <v>7635</v>
      </c>
      <c r="H535" s="396" t="s">
        <v>397</v>
      </c>
      <c r="I535" s="396" t="s">
        <v>7725</v>
      </c>
      <c r="J535" s="396" t="s">
        <v>7726</v>
      </c>
      <c r="K535" s="496" t="str">
        <f>'0a. Country information'!$F$31</f>
        <v>Meningitis A</v>
      </c>
      <c r="L535" s="570" t="e">
        <f>'7. Vehicles and transport'!$O$15*'7. Vehicles and transport'!$O$30*MenA_share</f>
        <v>#DIV/0!</v>
      </c>
      <c r="M535" s="570" t="e">
        <f>L535/'0a. Country information'!$R$11</f>
        <v>#DIV/0!</v>
      </c>
      <c r="N535" s="479" t="str">
        <f>IF('7. Vehicles and transport'!$O$14='0d. Support language'!$C$15,'0d. Support language'!$C$9,'0d. Support language'!$C$10)</f>
        <v>MOH/Facility</v>
      </c>
      <c r="O535" s="398" t="s">
        <v>397</v>
      </c>
    </row>
    <row r="536" spans="1:15">
      <c r="A536" s="396">
        <f>'1. General information'!$E$8</f>
        <v>0</v>
      </c>
      <c r="B536" s="396">
        <f>'1. General information'!$E$9</f>
        <v>0</v>
      </c>
      <c r="C536" s="396">
        <f>'1. General information'!$E$10</f>
        <v>0</v>
      </c>
      <c r="D536" s="396">
        <f>'1. General information'!$E$11</f>
        <v>0</v>
      </c>
      <c r="E536" s="396" t="s">
        <v>7731</v>
      </c>
      <c r="F536" s="396" t="s">
        <v>7634</v>
      </c>
      <c r="G536" s="396" t="s">
        <v>7635</v>
      </c>
      <c r="H536" s="396" t="s">
        <v>32</v>
      </c>
      <c r="I536" s="396" t="s">
        <v>7725</v>
      </c>
      <c r="J536" s="396" t="s">
        <v>7726</v>
      </c>
      <c r="K536" s="496" t="str">
        <f>'0a. Country information'!$F$30</f>
        <v>Yellow Fever</v>
      </c>
      <c r="L536" s="570" t="e">
        <f>'7. Vehicles and transport'!$O$15*'7. Vehicles and transport'!$O$31*YF_share</f>
        <v>#DIV/0!</v>
      </c>
      <c r="M536" s="570" t="e">
        <f>L536/'0a. Country information'!$R$11</f>
        <v>#DIV/0!</v>
      </c>
      <c r="N536" s="479" t="str">
        <f>IF('7. Vehicles and transport'!$O$14='0d. Support language'!$C$15,'0d. Support language'!$C$9,'0d. Support language'!$C$10)</f>
        <v>MOH/Facility</v>
      </c>
      <c r="O536" s="398" t="s">
        <v>32</v>
      </c>
    </row>
    <row r="537" spans="1:15">
      <c r="A537" s="396">
        <f>'1. General information'!$E$8</f>
        <v>0</v>
      </c>
      <c r="B537" s="396">
        <f>'1. General information'!$E$9</f>
        <v>0</v>
      </c>
      <c r="C537" s="396">
        <f>'1. General information'!$E$10</f>
        <v>0</v>
      </c>
      <c r="D537" s="396">
        <f>'1. General information'!$E$11</f>
        <v>0</v>
      </c>
      <c r="E537" s="396" t="s">
        <v>7731</v>
      </c>
      <c r="F537" s="396" t="s">
        <v>7634</v>
      </c>
      <c r="G537" s="396" t="s">
        <v>7635</v>
      </c>
      <c r="H537" s="396" t="s">
        <v>32</v>
      </c>
      <c r="I537" s="396" t="s">
        <v>7725</v>
      </c>
      <c r="J537" s="396" t="s">
        <v>7726</v>
      </c>
      <c r="K537" s="496" t="str">
        <f>'0a. Country information'!$F$31</f>
        <v>Meningitis A</v>
      </c>
      <c r="L537" s="570" t="e">
        <f>'7. Vehicles and transport'!$O$15*'7. Vehicles and transport'!$O$31*MenA_share</f>
        <v>#DIV/0!</v>
      </c>
      <c r="M537" s="570" t="e">
        <f>L537/'0a. Country information'!$R$11</f>
        <v>#DIV/0!</v>
      </c>
      <c r="N537" s="479" t="str">
        <f>IF('7. Vehicles and transport'!$O$14='0d. Support language'!$C$15,'0d. Support language'!$C$9,'0d. Support language'!$C$10)</f>
        <v>MOH/Facility</v>
      </c>
      <c r="O537" s="398" t="s">
        <v>32</v>
      </c>
    </row>
    <row r="538" spans="1:15">
      <c r="A538" s="396">
        <f>'1. General information'!$E$8</f>
        <v>0</v>
      </c>
      <c r="B538" s="396">
        <f>'1. General information'!$E$9</f>
        <v>0</v>
      </c>
      <c r="C538" s="396">
        <f>'1. General information'!$E$10</f>
        <v>0</v>
      </c>
      <c r="D538" s="396">
        <f>'1. General information'!$E$11</f>
        <v>0</v>
      </c>
      <c r="E538" s="396" t="s">
        <v>7731</v>
      </c>
      <c r="F538" s="396" t="s">
        <v>7634</v>
      </c>
      <c r="G538" s="396" t="s">
        <v>7635</v>
      </c>
      <c r="H538" s="396" t="s">
        <v>91</v>
      </c>
      <c r="I538" s="396" t="s">
        <v>7725</v>
      </c>
      <c r="J538" s="396" t="s">
        <v>7726</v>
      </c>
      <c r="K538" s="496" t="str">
        <f>'0a. Country information'!$F$30</f>
        <v>Yellow Fever</v>
      </c>
      <c r="L538" s="570" t="e">
        <f>'7. Vehicles and transport'!$O$15*'7. Vehicles and transport'!$O$32*YF_share</f>
        <v>#DIV/0!</v>
      </c>
      <c r="M538" s="570" t="e">
        <f>L538/'0a. Country information'!$R$11</f>
        <v>#DIV/0!</v>
      </c>
      <c r="N538" s="479" t="str">
        <f>IF('7. Vehicles and transport'!$O$14='0d. Support language'!$C$15,'0d. Support language'!$C$9,'0d. Support language'!$C$10)</f>
        <v>MOH/Facility</v>
      </c>
      <c r="O538" s="398" t="s">
        <v>91</v>
      </c>
    </row>
    <row r="539" spans="1:15">
      <c r="A539" s="396">
        <f>'1. General information'!$E$8</f>
        <v>0</v>
      </c>
      <c r="B539" s="396">
        <f>'1. General information'!$E$9</f>
        <v>0</v>
      </c>
      <c r="C539" s="396">
        <f>'1. General information'!$E$10</f>
        <v>0</v>
      </c>
      <c r="D539" s="396">
        <f>'1. General information'!$E$11</f>
        <v>0</v>
      </c>
      <c r="E539" s="396" t="s">
        <v>7731</v>
      </c>
      <c r="F539" s="396" t="s">
        <v>7634</v>
      </c>
      <c r="G539" s="396" t="s">
        <v>7635</v>
      </c>
      <c r="H539" s="396" t="s">
        <v>91</v>
      </c>
      <c r="I539" s="396" t="s">
        <v>7725</v>
      </c>
      <c r="J539" s="396" t="s">
        <v>7726</v>
      </c>
      <c r="K539" s="496" t="str">
        <f>'0a. Country information'!$F$31</f>
        <v>Meningitis A</v>
      </c>
      <c r="L539" s="570" t="e">
        <f>'7. Vehicles and transport'!$O$15*'7. Vehicles and transport'!$O$32*MenA_share</f>
        <v>#DIV/0!</v>
      </c>
      <c r="M539" s="570" t="e">
        <f>L539/'0a. Country information'!$R$11</f>
        <v>#DIV/0!</v>
      </c>
      <c r="N539" s="479" t="str">
        <f>IF('7. Vehicles and transport'!$O$14='0d. Support language'!$C$15,'0d. Support language'!$C$9,'0d. Support language'!$C$10)</f>
        <v>MOH/Facility</v>
      </c>
      <c r="O539" s="398" t="s">
        <v>91</v>
      </c>
    </row>
    <row r="540" spans="1:15">
      <c r="A540" s="396">
        <f>'1. General information'!$E$8</f>
        <v>0</v>
      </c>
      <c r="B540" s="396">
        <f>'1. General information'!$E$9</f>
        <v>0</v>
      </c>
      <c r="C540" s="396">
        <f>'1. General information'!$E$10</f>
        <v>0</v>
      </c>
      <c r="D540" s="396">
        <f>'1. General information'!$E$11</f>
        <v>0</v>
      </c>
      <c r="E540" s="396" t="s">
        <v>7731</v>
      </c>
      <c r="F540" s="396" t="s">
        <v>7634</v>
      </c>
      <c r="G540" s="396" t="s">
        <v>7635</v>
      </c>
      <c r="H540" s="396" t="s">
        <v>7</v>
      </c>
      <c r="I540" s="396" t="s">
        <v>7725</v>
      </c>
      <c r="J540" s="396" t="s">
        <v>7726</v>
      </c>
      <c r="K540" s="496" t="str">
        <f>'0a. Country information'!$F$30</f>
        <v>Yellow Fever</v>
      </c>
      <c r="L540" s="570" t="e">
        <f>'7. Vehicles and transport'!$O$15*'7. Vehicles and transport'!$O$33*YF_share</f>
        <v>#DIV/0!</v>
      </c>
      <c r="M540" s="570" t="e">
        <f>L540/'0a. Country information'!$R$11</f>
        <v>#DIV/0!</v>
      </c>
      <c r="N540" s="479" t="str">
        <f>IF('7. Vehicles and transport'!$O$14='0d. Support language'!$C$15,'0d. Support language'!$C$9,'0d. Support language'!$C$10)</f>
        <v>MOH/Facility</v>
      </c>
      <c r="O540" s="398" t="s">
        <v>7</v>
      </c>
    </row>
    <row r="541" spans="1:15">
      <c r="A541" s="396">
        <f>'1. General information'!$E$8</f>
        <v>0</v>
      </c>
      <c r="B541" s="396">
        <f>'1. General information'!$E$9</f>
        <v>0</v>
      </c>
      <c r="C541" s="396">
        <f>'1. General information'!$E$10</f>
        <v>0</v>
      </c>
      <c r="D541" s="396">
        <f>'1. General information'!$E$11</f>
        <v>0</v>
      </c>
      <c r="E541" s="396" t="s">
        <v>7731</v>
      </c>
      <c r="F541" s="396" t="s">
        <v>7634</v>
      </c>
      <c r="G541" s="396" t="s">
        <v>7635</v>
      </c>
      <c r="H541" s="396" t="s">
        <v>7</v>
      </c>
      <c r="I541" s="396" t="s">
        <v>7725</v>
      </c>
      <c r="J541" s="396" t="s">
        <v>7726</v>
      </c>
      <c r="K541" s="496" t="str">
        <f>'0a. Country information'!$F$31</f>
        <v>Meningitis A</v>
      </c>
      <c r="L541" s="570" t="e">
        <f>'7. Vehicles and transport'!$O$15*'7. Vehicles and transport'!$O$33*MenA_share</f>
        <v>#DIV/0!</v>
      </c>
      <c r="M541" s="570" t="e">
        <f>L541/'0a. Country information'!$R$11</f>
        <v>#DIV/0!</v>
      </c>
      <c r="N541" s="479" t="str">
        <f>IF('7. Vehicles and transport'!$O$14='0d. Support language'!$C$15,'0d. Support language'!$C$9,'0d. Support language'!$C$10)</f>
        <v>MOH/Facility</v>
      </c>
      <c r="O541" s="398" t="s">
        <v>7</v>
      </c>
    </row>
    <row r="542" spans="1:15">
      <c r="A542" s="396">
        <f>'1. General information'!$E$8</f>
        <v>0</v>
      </c>
      <c r="B542" s="396">
        <f>'1. General information'!$E$9</f>
        <v>0</v>
      </c>
      <c r="C542" s="396">
        <f>'1. General information'!$E$10</f>
        <v>0</v>
      </c>
      <c r="D542" s="396">
        <f>'1. General information'!$E$11</f>
        <v>0</v>
      </c>
      <c r="E542" s="396" t="s">
        <v>7731</v>
      </c>
      <c r="F542" s="396" t="s">
        <v>7634</v>
      </c>
      <c r="G542" s="396" t="s">
        <v>7635</v>
      </c>
      <c r="H542" s="396" t="s">
        <v>25</v>
      </c>
      <c r="I542" s="396" t="s">
        <v>7725</v>
      </c>
      <c r="J542" s="396" t="s">
        <v>7726</v>
      </c>
      <c r="K542" s="496" t="str">
        <f>'0a. Country information'!$F$30</f>
        <v>Yellow Fever</v>
      </c>
      <c r="L542" s="570" t="e">
        <f>'7. Vehicles and transport'!$O$15*'7. Vehicles and transport'!$O$34*YF_share</f>
        <v>#DIV/0!</v>
      </c>
      <c r="M542" s="570" t="e">
        <f>L542/'0a. Country information'!$R$11</f>
        <v>#DIV/0!</v>
      </c>
      <c r="N542" s="479" t="str">
        <f>IF('7. Vehicles and transport'!$O$14='0d. Support language'!$C$15,'0d. Support language'!$C$9,'0d. Support language'!$C$10)</f>
        <v>MOH/Facility</v>
      </c>
      <c r="O542" s="398" t="s">
        <v>25</v>
      </c>
    </row>
    <row r="543" spans="1:15">
      <c r="A543" s="396">
        <f>'1. General information'!$E$8</f>
        <v>0</v>
      </c>
      <c r="B543" s="396">
        <f>'1. General information'!$E$9</f>
        <v>0</v>
      </c>
      <c r="C543" s="396">
        <f>'1. General information'!$E$10</f>
        <v>0</v>
      </c>
      <c r="D543" s="396">
        <f>'1. General information'!$E$11</f>
        <v>0</v>
      </c>
      <c r="E543" s="396" t="s">
        <v>7731</v>
      </c>
      <c r="F543" s="396" t="s">
        <v>7634</v>
      </c>
      <c r="G543" s="396" t="s">
        <v>7635</v>
      </c>
      <c r="H543" s="396" t="s">
        <v>25</v>
      </c>
      <c r="I543" s="396" t="s">
        <v>7725</v>
      </c>
      <c r="J543" s="396" t="s">
        <v>7726</v>
      </c>
      <c r="K543" s="496" t="str">
        <f>'0a. Country information'!$F$31</f>
        <v>Meningitis A</v>
      </c>
      <c r="L543" s="570" t="e">
        <f>'7. Vehicles and transport'!$O$15*'7. Vehicles and transport'!$O$34*MenA_share</f>
        <v>#DIV/0!</v>
      </c>
      <c r="M543" s="570" t="e">
        <f>L543/'0a. Country information'!$R$11</f>
        <v>#DIV/0!</v>
      </c>
      <c r="N543" s="479" t="str">
        <f>IF('7. Vehicles and transport'!$O$14='0d. Support language'!$C$15,'0d. Support language'!$C$9,'0d. Support language'!$C$10)</f>
        <v>MOH/Facility</v>
      </c>
      <c r="O543" s="398" t="s">
        <v>25</v>
      </c>
    </row>
    <row r="544" spans="1:15">
      <c r="A544" s="396">
        <f>'1. General information'!$E$8</f>
        <v>0</v>
      </c>
      <c r="B544" s="396">
        <f>'1. General information'!$E$9</f>
        <v>0</v>
      </c>
      <c r="C544" s="396">
        <f>'1. General information'!$E$10</f>
        <v>0</v>
      </c>
      <c r="D544" s="396">
        <f>'1. General information'!$E$11</f>
        <v>0</v>
      </c>
      <c r="E544" s="396" t="s">
        <v>7731</v>
      </c>
      <c r="F544" s="396" t="s">
        <v>7634</v>
      </c>
      <c r="G544" s="396" t="s">
        <v>7635</v>
      </c>
      <c r="H544" s="396" t="s">
        <v>33</v>
      </c>
      <c r="I544" s="396" t="s">
        <v>7725</v>
      </c>
      <c r="J544" s="396" t="s">
        <v>7726</v>
      </c>
      <c r="K544" s="496" t="str">
        <f>'0a. Country information'!$F$30</f>
        <v>Yellow Fever</v>
      </c>
      <c r="L544" s="570" t="e">
        <f>'7. Vehicles and transport'!$O$15*'7. Vehicles and transport'!$O$35*YF_share</f>
        <v>#DIV/0!</v>
      </c>
      <c r="M544" s="570" t="e">
        <f>L544/'0a. Country information'!$R$11</f>
        <v>#DIV/0!</v>
      </c>
      <c r="N544" s="479" t="str">
        <f>IF('7. Vehicles and transport'!$O$14='0d. Support language'!$C$15,'0d. Support language'!$C$9,'0d. Support language'!$C$10)</f>
        <v>MOH/Facility</v>
      </c>
      <c r="O544" s="398" t="s">
        <v>33</v>
      </c>
    </row>
    <row r="545" spans="1:15">
      <c r="A545" s="396">
        <f>'1. General information'!$E$8</f>
        <v>0</v>
      </c>
      <c r="B545" s="396">
        <f>'1. General information'!$E$9</f>
        <v>0</v>
      </c>
      <c r="C545" s="396">
        <f>'1. General information'!$E$10</f>
        <v>0</v>
      </c>
      <c r="D545" s="396">
        <f>'1. General information'!$E$11</f>
        <v>0</v>
      </c>
      <c r="E545" s="396" t="s">
        <v>7731</v>
      </c>
      <c r="F545" s="396" t="s">
        <v>7634</v>
      </c>
      <c r="G545" s="396" t="s">
        <v>7635</v>
      </c>
      <c r="H545" s="396" t="s">
        <v>33</v>
      </c>
      <c r="I545" s="396" t="s">
        <v>7725</v>
      </c>
      <c r="J545" s="396" t="s">
        <v>7726</v>
      </c>
      <c r="K545" s="496" t="str">
        <f>'0a. Country information'!$F$31</f>
        <v>Meningitis A</v>
      </c>
      <c r="L545" s="570" t="e">
        <f>'7. Vehicles and transport'!$O$15*'7. Vehicles and transport'!$O$35*MenA_share</f>
        <v>#DIV/0!</v>
      </c>
      <c r="M545" s="570" t="e">
        <f>L545/'0a. Country information'!$R$11</f>
        <v>#DIV/0!</v>
      </c>
      <c r="N545" s="479" t="str">
        <f>IF('7. Vehicles and transport'!$O$14='0d. Support language'!$C$15,'0d. Support language'!$C$9,'0d. Support language'!$C$10)</f>
        <v>MOH/Facility</v>
      </c>
      <c r="O545" s="398" t="s">
        <v>33</v>
      </c>
    </row>
    <row r="546" spans="1:15">
      <c r="A546" s="396">
        <f>'1. General information'!$E$8</f>
        <v>0</v>
      </c>
      <c r="B546" s="396">
        <f>'1. General information'!$E$9</f>
        <v>0</v>
      </c>
      <c r="C546" s="396">
        <f>'1. General information'!$E$10</f>
        <v>0</v>
      </c>
      <c r="D546" s="396">
        <f>'1. General information'!$E$11</f>
        <v>0</v>
      </c>
      <c r="E546" s="396" t="s">
        <v>7731</v>
      </c>
      <c r="F546" s="396" t="s">
        <v>7634</v>
      </c>
      <c r="G546" s="396" t="s">
        <v>7635</v>
      </c>
      <c r="H546" s="396" t="s">
        <v>92</v>
      </c>
      <c r="I546" s="396" t="s">
        <v>7725</v>
      </c>
      <c r="J546" s="396" t="s">
        <v>7726</v>
      </c>
      <c r="K546" s="496" t="str">
        <f>'0a. Country information'!$F$30</f>
        <v>Yellow Fever</v>
      </c>
      <c r="L546" s="570" t="e">
        <f>'7. Vehicles and transport'!$O$15*'7. Vehicles and transport'!$O$36*YF_share</f>
        <v>#DIV/0!</v>
      </c>
      <c r="M546" s="570" t="e">
        <f>L546/'0a. Country information'!$R$11</f>
        <v>#DIV/0!</v>
      </c>
      <c r="N546" s="479" t="str">
        <f>IF('7. Vehicles and transport'!$O$14='0d. Support language'!$C$15,'0d. Support language'!$C$9,'0d. Support language'!$C$10)</f>
        <v>MOH/Facility</v>
      </c>
      <c r="O546" s="398" t="s">
        <v>92</v>
      </c>
    </row>
    <row r="547" spans="1:15">
      <c r="A547" s="396">
        <f>'1. General information'!$E$8</f>
        <v>0</v>
      </c>
      <c r="B547" s="396">
        <f>'1. General information'!$E$9</f>
        <v>0</v>
      </c>
      <c r="C547" s="396">
        <f>'1. General information'!$E$10</f>
        <v>0</v>
      </c>
      <c r="D547" s="396">
        <f>'1. General information'!$E$11</f>
        <v>0</v>
      </c>
      <c r="E547" s="396" t="s">
        <v>7731</v>
      </c>
      <c r="F547" s="396" t="s">
        <v>7634</v>
      </c>
      <c r="G547" s="396" t="s">
        <v>7635</v>
      </c>
      <c r="H547" s="396" t="s">
        <v>92</v>
      </c>
      <c r="I547" s="396" t="s">
        <v>7725</v>
      </c>
      <c r="J547" s="396" t="s">
        <v>7726</v>
      </c>
      <c r="K547" s="496" t="str">
        <f>'0a. Country information'!$F$31</f>
        <v>Meningitis A</v>
      </c>
      <c r="L547" s="570" t="e">
        <f>'7. Vehicles and transport'!$O$15*'7. Vehicles and transport'!$O$36*MenA_share</f>
        <v>#DIV/0!</v>
      </c>
      <c r="M547" s="570" t="e">
        <f>L547/'0a. Country information'!$R$11</f>
        <v>#DIV/0!</v>
      </c>
      <c r="N547" s="479" t="str">
        <f>IF('7. Vehicles and transport'!$O$14='0d. Support language'!$C$15,'0d. Support language'!$C$9,'0d. Support language'!$C$10)</f>
        <v>MOH/Facility</v>
      </c>
      <c r="O547" s="398" t="s">
        <v>92</v>
      </c>
    </row>
    <row r="548" spans="1:15">
      <c r="A548" s="396">
        <f>'1. General information'!$E$8</f>
        <v>0</v>
      </c>
      <c r="B548" s="396">
        <f>'1. General information'!$E$9</f>
        <v>0</v>
      </c>
      <c r="C548" s="396">
        <f>'1. General information'!$E$10</f>
        <v>0</v>
      </c>
      <c r="D548" s="396">
        <f>'1. General information'!$E$11</f>
        <v>0</v>
      </c>
      <c r="E548" s="396" t="s">
        <v>7731</v>
      </c>
      <c r="F548" s="396" t="s">
        <v>7634</v>
      </c>
      <c r="G548" s="396" t="s">
        <v>7635</v>
      </c>
      <c r="H548" s="396" t="s">
        <v>31</v>
      </c>
      <c r="I548" s="396" t="s">
        <v>7725</v>
      </c>
      <c r="J548" s="396" t="s">
        <v>7726</v>
      </c>
      <c r="K548" s="496" t="str">
        <f>'0a. Country information'!$F$30</f>
        <v>Yellow Fever</v>
      </c>
      <c r="L548" s="570" t="e">
        <f>'7. Vehicles and transport'!$O$15*'7. Vehicles and transport'!$O$37*YF_share</f>
        <v>#DIV/0!</v>
      </c>
      <c r="M548" s="570" t="e">
        <f>L548/'0a. Country information'!$R$11</f>
        <v>#DIV/0!</v>
      </c>
      <c r="N548" s="479" t="str">
        <f>IF('7. Vehicles and transport'!$O$14='0d. Support language'!$C$15,'0d. Support language'!$C$9,'0d. Support language'!$C$10)</f>
        <v>MOH/Facility</v>
      </c>
      <c r="O548" s="398" t="s">
        <v>31</v>
      </c>
    </row>
    <row r="549" spans="1:15">
      <c r="A549" s="396">
        <f>'1. General information'!$E$8</f>
        <v>0</v>
      </c>
      <c r="B549" s="396">
        <f>'1. General information'!$E$9</f>
        <v>0</v>
      </c>
      <c r="C549" s="396">
        <f>'1. General information'!$E$10</f>
        <v>0</v>
      </c>
      <c r="D549" s="396">
        <f>'1. General information'!$E$11</f>
        <v>0</v>
      </c>
      <c r="E549" s="396" t="s">
        <v>7731</v>
      </c>
      <c r="F549" s="396" t="s">
        <v>7634</v>
      </c>
      <c r="G549" s="396" t="s">
        <v>7635</v>
      </c>
      <c r="H549" s="396" t="s">
        <v>31</v>
      </c>
      <c r="I549" s="396" t="s">
        <v>7725</v>
      </c>
      <c r="J549" s="396" t="s">
        <v>7726</v>
      </c>
      <c r="K549" s="496" t="str">
        <f>'0a. Country information'!$F$31</f>
        <v>Meningitis A</v>
      </c>
      <c r="L549" s="570" t="e">
        <f>'7. Vehicles and transport'!$O$15*'7. Vehicles and transport'!$O$37*MenA_share</f>
        <v>#DIV/0!</v>
      </c>
      <c r="M549" s="570" t="e">
        <f>L549/'0a. Country information'!$R$11</f>
        <v>#DIV/0!</v>
      </c>
      <c r="N549" s="479" t="str">
        <f>IF('7. Vehicles and transport'!$O$14='0d. Support language'!$C$15,'0d. Support language'!$C$9,'0d. Support language'!$C$10)</f>
        <v>MOH/Facility</v>
      </c>
      <c r="O549" s="398" t="s">
        <v>31</v>
      </c>
    </row>
    <row r="550" spans="1:15">
      <c r="A550" s="396">
        <f>'1. General information'!$E$8</f>
        <v>0</v>
      </c>
      <c r="B550" s="396">
        <f>'1. General information'!$E$9</f>
        <v>0</v>
      </c>
      <c r="C550" s="396">
        <f>'1. General information'!$E$10</f>
        <v>0</v>
      </c>
      <c r="D550" s="396">
        <f>'1. General information'!$E$11</f>
        <v>0</v>
      </c>
      <c r="E550" s="396" t="s">
        <v>7731</v>
      </c>
      <c r="F550" s="396" t="s">
        <v>7634</v>
      </c>
      <c r="G550" s="396" t="s">
        <v>7635</v>
      </c>
      <c r="H550" s="396" t="s">
        <v>109</v>
      </c>
      <c r="I550" s="396" t="s">
        <v>7725</v>
      </c>
      <c r="J550" s="396" t="s">
        <v>7726</v>
      </c>
      <c r="K550" s="496" t="str">
        <f>'0a. Country information'!$F$30</f>
        <v>Yellow Fever</v>
      </c>
      <c r="L550" s="570" t="e">
        <f>'7. Vehicles and transport'!$O$15*'7. Vehicles and transport'!$O$38*YF_share</f>
        <v>#DIV/0!</v>
      </c>
      <c r="M550" s="570" t="e">
        <f>L550/'0a. Country information'!$R$11</f>
        <v>#DIV/0!</v>
      </c>
      <c r="N550" s="479" t="str">
        <f>IF('7. Vehicles and transport'!$O$14='0d. Support language'!$C$15,'0d. Support language'!$C$9,'0d. Support language'!$C$10)</f>
        <v>MOH/Facility</v>
      </c>
      <c r="O550" s="398" t="s">
        <v>7723</v>
      </c>
    </row>
    <row r="551" spans="1:15">
      <c r="A551" s="396">
        <f>'1. General information'!$E$8</f>
        <v>0</v>
      </c>
      <c r="B551" s="396">
        <f>'1. General information'!$E$9</f>
        <v>0</v>
      </c>
      <c r="C551" s="396">
        <f>'1. General information'!$E$10</f>
        <v>0</v>
      </c>
      <c r="D551" s="396">
        <f>'1. General information'!$E$11</f>
        <v>0</v>
      </c>
      <c r="E551" s="396" t="s">
        <v>7731</v>
      </c>
      <c r="F551" s="396" t="s">
        <v>7634</v>
      </c>
      <c r="G551" s="396" t="s">
        <v>7635</v>
      </c>
      <c r="H551" s="396" t="s">
        <v>109</v>
      </c>
      <c r="I551" s="396" t="s">
        <v>7725</v>
      </c>
      <c r="J551" s="396" t="s">
        <v>7726</v>
      </c>
      <c r="K551" s="496" t="str">
        <f>'0a. Country information'!$F$31</f>
        <v>Meningitis A</v>
      </c>
      <c r="L551" s="570" t="e">
        <f>'7. Vehicles and transport'!$O$15*'7. Vehicles and transport'!$O$38*MenA_share</f>
        <v>#DIV/0!</v>
      </c>
      <c r="M551" s="570" t="e">
        <f>L551/'0a. Country information'!$R$11</f>
        <v>#DIV/0!</v>
      </c>
      <c r="N551" s="479" t="str">
        <f>IF('7. Vehicles and transport'!$O$14='0d. Support language'!$C$15,'0d. Support language'!$C$9,'0d. Support language'!$C$10)</f>
        <v>MOH/Facility</v>
      </c>
      <c r="O551" s="398" t="s">
        <v>7723</v>
      </c>
    </row>
    <row r="552" spans="1:15">
      <c r="A552" s="396">
        <f>'1. General information'!$E$8</f>
        <v>0</v>
      </c>
      <c r="B552" s="396">
        <f>'1. General information'!$E$9</f>
        <v>0</v>
      </c>
      <c r="C552" s="396">
        <f>'1. General information'!$E$10</f>
        <v>0</v>
      </c>
      <c r="D552" s="396">
        <f>'1. General information'!$E$11</f>
        <v>0</v>
      </c>
      <c r="E552" s="396" t="s">
        <v>7733</v>
      </c>
      <c r="F552" s="396" t="s">
        <v>7634</v>
      </c>
      <c r="G552" s="396" t="s">
        <v>7635</v>
      </c>
      <c r="H552" s="396" t="s">
        <v>36</v>
      </c>
      <c r="I552" s="396" t="s">
        <v>7725</v>
      </c>
      <c r="J552" s="396" t="s">
        <v>7726</v>
      </c>
      <c r="K552" s="496" t="str">
        <f>'0a. Country information'!$F$30</f>
        <v>Yellow Fever</v>
      </c>
      <c r="L552" s="570" t="e">
        <f>'7. Vehicles and transport'!$P$15*'7. Vehicles and transport'!$P$25*YF_share</f>
        <v>#DIV/0!</v>
      </c>
      <c r="M552" s="570" t="e">
        <f>L552/'0a. Country information'!$R$11</f>
        <v>#DIV/0!</v>
      </c>
      <c r="N552" s="479" t="str">
        <f>IF('7. Vehicles and transport'!$P$14='0d. Support language'!$C$15,'0d. Support language'!$C$9,'0d. Support language'!$C$10)</f>
        <v>MOH/Facility</v>
      </c>
      <c r="O552" s="397" t="s">
        <v>7734</v>
      </c>
    </row>
    <row r="553" spans="1:15">
      <c r="A553" s="396">
        <f>'1. General information'!$E$8</f>
        <v>0</v>
      </c>
      <c r="B553" s="396">
        <f>'1. General information'!$E$9</f>
        <v>0</v>
      </c>
      <c r="C553" s="396">
        <f>'1. General information'!$E$10</f>
        <v>0</v>
      </c>
      <c r="D553" s="396">
        <f>'1. General information'!$E$11</f>
        <v>0</v>
      </c>
      <c r="E553" s="396" t="s">
        <v>7733</v>
      </c>
      <c r="F553" s="396" t="s">
        <v>7634</v>
      </c>
      <c r="G553" s="396" t="s">
        <v>7635</v>
      </c>
      <c r="H553" s="396" t="s">
        <v>36</v>
      </c>
      <c r="I553" s="396" t="s">
        <v>7725</v>
      </c>
      <c r="J553" s="396" t="s">
        <v>7726</v>
      </c>
      <c r="K553" s="496" t="str">
        <f>'0a. Country information'!$F$31</f>
        <v>Meningitis A</v>
      </c>
      <c r="L553" s="570" t="e">
        <f>'7. Vehicles and transport'!$P$15*'7. Vehicles and transport'!$P$25*MenA_share</f>
        <v>#DIV/0!</v>
      </c>
      <c r="M553" s="570" t="e">
        <f>L553/'0a. Country information'!$R$11</f>
        <v>#DIV/0!</v>
      </c>
      <c r="N553" s="479" t="str">
        <f>IF('7. Vehicles and transport'!$P$14='0d. Support language'!$C$15,'0d. Support language'!$C$9,'0d. Support language'!$C$10)</f>
        <v>MOH/Facility</v>
      </c>
      <c r="O553" s="397" t="s">
        <v>7734</v>
      </c>
    </row>
    <row r="554" spans="1:15">
      <c r="A554" s="396">
        <f>'1. General information'!$E$8</f>
        <v>0</v>
      </c>
      <c r="B554" s="396">
        <f>'1. General information'!$E$9</f>
        <v>0</v>
      </c>
      <c r="C554" s="396">
        <f>'1. General information'!$E$10</f>
        <v>0</v>
      </c>
      <c r="D554" s="396">
        <f>'1. General information'!$E$11</f>
        <v>0</v>
      </c>
      <c r="E554" s="396" t="s">
        <v>7733</v>
      </c>
      <c r="F554" s="396" t="s">
        <v>7634</v>
      </c>
      <c r="G554" s="396" t="s">
        <v>7635</v>
      </c>
      <c r="H554" s="396" t="s">
        <v>7643</v>
      </c>
      <c r="I554" s="396" t="s">
        <v>7725</v>
      </c>
      <c r="J554" s="396" t="s">
        <v>7726</v>
      </c>
      <c r="K554" s="496" t="str">
        <f>'0a. Country information'!$F$30</f>
        <v>Yellow Fever</v>
      </c>
      <c r="L554" s="570" t="e">
        <f>'7. Vehicles and transport'!$P$15*'7. Vehicles and transport'!$P$26*YF_share</f>
        <v>#DIV/0!</v>
      </c>
      <c r="M554" s="570" t="e">
        <f>L554/'0a. Country information'!$R$11</f>
        <v>#DIV/0!</v>
      </c>
      <c r="N554" s="479" t="str">
        <f>IF('7. Vehicles and transport'!$P$14='0d. Support language'!$C$15,'0d. Support language'!$C$9,'0d. Support language'!$C$10)</f>
        <v>MOH/Facility</v>
      </c>
      <c r="O554" s="398" t="s">
        <v>7643</v>
      </c>
    </row>
    <row r="555" spans="1:15">
      <c r="A555" s="396">
        <f>'1. General information'!$E$8</f>
        <v>0</v>
      </c>
      <c r="B555" s="396">
        <f>'1. General information'!$E$9</f>
        <v>0</v>
      </c>
      <c r="C555" s="396">
        <f>'1. General information'!$E$10</f>
        <v>0</v>
      </c>
      <c r="D555" s="396">
        <f>'1. General information'!$E$11</f>
        <v>0</v>
      </c>
      <c r="E555" s="396" t="s">
        <v>7733</v>
      </c>
      <c r="F555" s="396" t="s">
        <v>7634</v>
      </c>
      <c r="G555" s="396" t="s">
        <v>7635</v>
      </c>
      <c r="H555" s="396" t="s">
        <v>7643</v>
      </c>
      <c r="I555" s="396" t="s">
        <v>7725</v>
      </c>
      <c r="J555" s="396" t="s">
        <v>7726</v>
      </c>
      <c r="K555" s="496" t="str">
        <f>'0a. Country information'!$F$31</f>
        <v>Meningitis A</v>
      </c>
      <c r="L555" s="570" t="e">
        <f>'7. Vehicles and transport'!$P$15*'7. Vehicles and transport'!$P$26*MenA_share</f>
        <v>#DIV/0!</v>
      </c>
      <c r="M555" s="570" t="e">
        <f>L555/'0a. Country information'!$R$11</f>
        <v>#DIV/0!</v>
      </c>
      <c r="N555" s="479" t="str">
        <f>IF('7. Vehicles and transport'!$P$14='0d. Support language'!$C$15,'0d. Support language'!$C$9,'0d. Support language'!$C$10)</f>
        <v>MOH/Facility</v>
      </c>
      <c r="O555" s="398" t="s">
        <v>7643</v>
      </c>
    </row>
    <row r="556" spans="1:15">
      <c r="A556" s="396">
        <f>'1. General information'!$E$8</f>
        <v>0</v>
      </c>
      <c r="B556" s="396">
        <f>'1. General information'!$E$9</f>
        <v>0</v>
      </c>
      <c r="C556" s="396">
        <f>'1. General information'!$E$10</f>
        <v>0</v>
      </c>
      <c r="D556" s="396">
        <f>'1. General information'!$E$11</f>
        <v>0</v>
      </c>
      <c r="E556" s="396" t="s">
        <v>7733</v>
      </c>
      <c r="F556" s="396" t="s">
        <v>7634</v>
      </c>
      <c r="G556" s="396" t="s">
        <v>7635</v>
      </c>
      <c r="H556" s="396" t="s">
        <v>7645</v>
      </c>
      <c r="I556" s="396" t="s">
        <v>7725</v>
      </c>
      <c r="J556" s="396" t="s">
        <v>7726</v>
      </c>
      <c r="K556" s="496" t="str">
        <f>'0a. Country information'!$F$30</f>
        <v>Yellow Fever</v>
      </c>
      <c r="L556" s="570" t="e">
        <f>'7. Vehicles and transport'!$P$15*'7. Vehicles and transport'!$P$29*YF_share</f>
        <v>#DIV/0!</v>
      </c>
      <c r="M556" s="570" t="e">
        <f>L556/'0a. Country information'!$R$11</f>
        <v>#DIV/0!</v>
      </c>
      <c r="N556" s="479" t="str">
        <f>IF('7. Vehicles and transport'!$P$14='0d. Support language'!$C$15,'0d. Support language'!$C$9,'0d. Support language'!$C$10)</f>
        <v>MOH/Facility</v>
      </c>
      <c r="O556" s="398" t="s">
        <v>7645</v>
      </c>
    </row>
    <row r="557" spans="1:15">
      <c r="A557" s="396">
        <f>'1. General information'!$E$8</f>
        <v>0</v>
      </c>
      <c r="B557" s="396">
        <f>'1. General information'!$E$9</f>
        <v>0</v>
      </c>
      <c r="C557" s="396">
        <f>'1. General information'!$E$10</f>
        <v>0</v>
      </c>
      <c r="D557" s="396">
        <f>'1. General information'!$E$11</f>
        <v>0</v>
      </c>
      <c r="E557" s="396" t="s">
        <v>7733</v>
      </c>
      <c r="F557" s="396" t="s">
        <v>7634</v>
      </c>
      <c r="G557" s="396" t="s">
        <v>7635</v>
      </c>
      <c r="H557" s="396" t="s">
        <v>7645</v>
      </c>
      <c r="I557" s="396" t="s">
        <v>7725</v>
      </c>
      <c r="J557" s="396" t="s">
        <v>7726</v>
      </c>
      <c r="K557" s="496" t="str">
        <f>'0a. Country information'!$F$31</f>
        <v>Meningitis A</v>
      </c>
      <c r="L557" s="570" t="e">
        <f>'7. Vehicles and transport'!$P$15*'7. Vehicles and transport'!$P$29*MenA_share</f>
        <v>#DIV/0!</v>
      </c>
      <c r="M557" s="570" t="e">
        <f>L557/'0a. Country information'!$R$11</f>
        <v>#DIV/0!</v>
      </c>
      <c r="N557" s="479" t="str">
        <f>IF('7. Vehicles and transport'!$P$14='0d. Support language'!$C$15,'0d. Support language'!$C$9,'0d. Support language'!$C$10)</f>
        <v>MOH/Facility</v>
      </c>
      <c r="O557" s="398" t="s">
        <v>7645</v>
      </c>
    </row>
    <row r="558" spans="1:15">
      <c r="A558" s="396">
        <f>'1. General information'!$E$8</f>
        <v>0</v>
      </c>
      <c r="B558" s="396">
        <f>'1. General information'!$E$9</f>
        <v>0</v>
      </c>
      <c r="C558" s="396">
        <f>'1. General information'!$E$10</f>
        <v>0</v>
      </c>
      <c r="D558" s="396">
        <f>'1. General information'!$E$11</f>
        <v>0</v>
      </c>
      <c r="E558" s="396" t="s">
        <v>7733</v>
      </c>
      <c r="F558" s="396" t="s">
        <v>7634</v>
      </c>
      <c r="G558" s="396" t="s">
        <v>7635</v>
      </c>
      <c r="H558" s="396" t="s">
        <v>397</v>
      </c>
      <c r="I558" s="396" t="s">
        <v>7725</v>
      </c>
      <c r="J558" s="396" t="s">
        <v>7726</v>
      </c>
      <c r="K558" s="496" t="str">
        <f>'0a. Country information'!$F$30</f>
        <v>Yellow Fever</v>
      </c>
      <c r="L558" s="570" t="e">
        <f>'7. Vehicles and transport'!$P$15*'7. Vehicles and transport'!$P$30*YF_share</f>
        <v>#DIV/0!</v>
      </c>
      <c r="M558" s="570" t="e">
        <f>L558/'0a. Country information'!$R$11</f>
        <v>#DIV/0!</v>
      </c>
      <c r="N558" s="479" t="str">
        <f>IF('7. Vehicles and transport'!$P$14='0d. Support language'!$C$15,'0d. Support language'!$C$9,'0d. Support language'!$C$10)</f>
        <v>MOH/Facility</v>
      </c>
      <c r="O558" s="398" t="s">
        <v>397</v>
      </c>
    </row>
    <row r="559" spans="1:15">
      <c r="A559" s="396">
        <f>'1. General information'!$E$8</f>
        <v>0</v>
      </c>
      <c r="B559" s="396">
        <f>'1. General information'!$E$9</f>
        <v>0</v>
      </c>
      <c r="C559" s="396">
        <f>'1. General information'!$E$10</f>
        <v>0</v>
      </c>
      <c r="D559" s="396">
        <f>'1. General information'!$E$11</f>
        <v>0</v>
      </c>
      <c r="E559" s="396" t="s">
        <v>7733</v>
      </c>
      <c r="F559" s="396" t="s">
        <v>7634</v>
      </c>
      <c r="G559" s="396" t="s">
        <v>7635</v>
      </c>
      <c r="H559" s="396" t="s">
        <v>397</v>
      </c>
      <c r="I559" s="396" t="s">
        <v>7725</v>
      </c>
      <c r="J559" s="396" t="s">
        <v>7726</v>
      </c>
      <c r="K559" s="496" t="str">
        <f>'0a. Country information'!$F$31</f>
        <v>Meningitis A</v>
      </c>
      <c r="L559" s="570" t="e">
        <f>'7. Vehicles and transport'!$P$15*'7. Vehicles and transport'!$P$30*MenA_share</f>
        <v>#DIV/0!</v>
      </c>
      <c r="M559" s="570" t="e">
        <f>L559/'0a. Country information'!$R$11</f>
        <v>#DIV/0!</v>
      </c>
      <c r="N559" s="479" t="str">
        <f>IF('7. Vehicles and transport'!$P$14='0d. Support language'!$C$15,'0d. Support language'!$C$9,'0d. Support language'!$C$10)</f>
        <v>MOH/Facility</v>
      </c>
      <c r="O559" s="398" t="s">
        <v>397</v>
      </c>
    </row>
    <row r="560" spans="1:15">
      <c r="A560" s="396">
        <f>'1. General information'!$E$8</f>
        <v>0</v>
      </c>
      <c r="B560" s="396">
        <f>'1. General information'!$E$9</f>
        <v>0</v>
      </c>
      <c r="C560" s="396">
        <f>'1. General information'!$E$10</f>
        <v>0</v>
      </c>
      <c r="D560" s="396">
        <f>'1. General information'!$E$11</f>
        <v>0</v>
      </c>
      <c r="E560" s="396" t="s">
        <v>7733</v>
      </c>
      <c r="F560" s="396" t="s">
        <v>7634</v>
      </c>
      <c r="G560" s="396" t="s">
        <v>7635</v>
      </c>
      <c r="H560" s="396" t="s">
        <v>32</v>
      </c>
      <c r="I560" s="396" t="s">
        <v>7725</v>
      </c>
      <c r="J560" s="396" t="s">
        <v>7726</v>
      </c>
      <c r="K560" s="496" t="str">
        <f>'0a. Country information'!$F$30</f>
        <v>Yellow Fever</v>
      </c>
      <c r="L560" s="570" t="e">
        <f>'7. Vehicles and transport'!$P$15*'7. Vehicles and transport'!$P$31*YF_share</f>
        <v>#DIV/0!</v>
      </c>
      <c r="M560" s="570" t="e">
        <f>L560/'0a. Country information'!$R$11</f>
        <v>#DIV/0!</v>
      </c>
      <c r="N560" s="479" t="str">
        <f>IF('7. Vehicles and transport'!$P$14='0d. Support language'!$C$15,'0d. Support language'!$C$9,'0d. Support language'!$C$10)</f>
        <v>MOH/Facility</v>
      </c>
      <c r="O560" s="398" t="s">
        <v>32</v>
      </c>
    </row>
    <row r="561" spans="1:15">
      <c r="A561" s="396">
        <f>'1. General information'!$E$8</f>
        <v>0</v>
      </c>
      <c r="B561" s="396">
        <f>'1. General information'!$E$9</f>
        <v>0</v>
      </c>
      <c r="C561" s="396">
        <f>'1. General information'!$E$10</f>
        <v>0</v>
      </c>
      <c r="D561" s="396">
        <f>'1. General information'!$E$11</f>
        <v>0</v>
      </c>
      <c r="E561" s="396" t="s">
        <v>7733</v>
      </c>
      <c r="F561" s="396" t="s">
        <v>7634</v>
      </c>
      <c r="G561" s="396" t="s">
        <v>7635</v>
      </c>
      <c r="H561" s="396" t="s">
        <v>32</v>
      </c>
      <c r="I561" s="396" t="s">
        <v>7725</v>
      </c>
      <c r="J561" s="396" t="s">
        <v>7726</v>
      </c>
      <c r="K561" s="496" t="str">
        <f>'0a. Country information'!$F$31</f>
        <v>Meningitis A</v>
      </c>
      <c r="L561" s="570" t="e">
        <f>'7. Vehicles and transport'!$P$15*'7. Vehicles and transport'!$P$31*MenA_share</f>
        <v>#DIV/0!</v>
      </c>
      <c r="M561" s="570" t="e">
        <f>L561/'0a. Country information'!$R$11</f>
        <v>#DIV/0!</v>
      </c>
      <c r="N561" s="479" t="str">
        <f>IF('7. Vehicles and transport'!$P$14='0d. Support language'!$C$15,'0d. Support language'!$C$9,'0d. Support language'!$C$10)</f>
        <v>MOH/Facility</v>
      </c>
      <c r="O561" s="398" t="s">
        <v>32</v>
      </c>
    </row>
    <row r="562" spans="1:15">
      <c r="A562" s="396">
        <f>'1. General information'!$E$8</f>
        <v>0</v>
      </c>
      <c r="B562" s="396">
        <f>'1. General information'!$E$9</f>
        <v>0</v>
      </c>
      <c r="C562" s="396">
        <f>'1. General information'!$E$10</f>
        <v>0</v>
      </c>
      <c r="D562" s="396">
        <f>'1. General information'!$E$11</f>
        <v>0</v>
      </c>
      <c r="E562" s="396" t="s">
        <v>7733</v>
      </c>
      <c r="F562" s="396" t="s">
        <v>7634</v>
      </c>
      <c r="G562" s="396" t="s">
        <v>7635</v>
      </c>
      <c r="H562" s="396" t="s">
        <v>91</v>
      </c>
      <c r="I562" s="396" t="s">
        <v>7725</v>
      </c>
      <c r="J562" s="396" t="s">
        <v>7726</v>
      </c>
      <c r="K562" s="496" t="str">
        <f>'0a. Country information'!$F$30</f>
        <v>Yellow Fever</v>
      </c>
      <c r="L562" s="570" t="e">
        <f>'7. Vehicles and transport'!$P$15*'7. Vehicles and transport'!$P$32*YF_share</f>
        <v>#DIV/0!</v>
      </c>
      <c r="M562" s="570" t="e">
        <f>L562/'0a. Country information'!$R$11</f>
        <v>#DIV/0!</v>
      </c>
      <c r="N562" s="479" t="str">
        <f>IF('7. Vehicles and transport'!$P$14='0d. Support language'!$C$15,'0d. Support language'!$C$9,'0d. Support language'!$C$10)</f>
        <v>MOH/Facility</v>
      </c>
      <c r="O562" s="398" t="s">
        <v>91</v>
      </c>
    </row>
    <row r="563" spans="1:15">
      <c r="A563" s="396">
        <f>'1. General information'!$E$8</f>
        <v>0</v>
      </c>
      <c r="B563" s="396">
        <f>'1. General information'!$E$9</f>
        <v>0</v>
      </c>
      <c r="C563" s="396">
        <f>'1. General information'!$E$10</f>
        <v>0</v>
      </c>
      <c r="D563" s="396">
        <f>'1. General information'!$E$11</f>
        <v>0</v>
      </c>
      <c r="E563" s="396" t="s">
        <v>7733</v>
      </c>
      <c r="F563" s="396" t="s">
        <v>7634</v>
      </c>
      <c r="G563" s="396" t="s">
        <v>7635</v>
      </c>
      <c r="H563" s="396" t="s">
        <v>91</v>
      </c>
      <c r="I563" s="396" t="s">
        <v>7725</v>
      </c>
      <c r="J563" s="396" t="s">
        <v>7726</v>
      </c>
      <c r="K563" s="496" t="str">
        <f>'0a. Country information'!$F$31</f>
        <v>Meningitis A</v>
      </c>
      <c r="L563" s="570" t="e">
        <f>'7. Vehicles and transport'!$P$15*'7. Vehicles and transport'!$P$32*MenA_share</f>
        <v>#DIV/0!</v>
      </c>
      <c r="M563" s="570" t="e">
        <f>L563/'0a. Country information'!$R$11</f>
        <v>#DIV/0!</v>
      </c>
      <c r="N563" s="479" t="str">
        <f>IF('7. Vehicles and transport'!$P$14='0d. Support language'!$C$15,'0d. Support language'!$C$9,'0d. Support language'!$C$10)</f>
        <v>MOH/Facility</v>
      </c>
      <c r="O563" s="398" t="s">
        <v>91</v>
      </c>
    </row>
    <row r="564" spans="1:15">
      <c r="A564" s="396">
        <f>'1. General information'!$E$8</f>
        <v>0</v>
      </c>
      <c r="B564" s="396">
        <f>'1. General information'!$E$9</f>
        <v>0</v>
      </c>
      <c r="C564" s="396">
        <f>'1. General information'!$E$10</f>
        <v>0</v>
      </c>
      <c r="D564" s="396">
        <f>'1. General information'!$E$11</f>
        <v>0</v>
      </c>
      <c r="E564" s="396" t="s">
        <v>7733</v>
      </c>
      <c r="F564" s="396" t="s">
        <v>7634</v>
      </c>
      <c r="G564" s="396" t="s">
        <v>7635</v>
      </c>
      <c r="H564" s="396" t="s">
        <v>7</v>
      </c>
      <c r="I564" s="396" t="s">
        <v>7725</v>
      </c>
      <c r="J564" s="396" t="s">
        <v>7726</v>
      </c>
      <c r="K564" s="496" t="str">
        <f>'0a. Country information'!$F$30</f>
        <v>Yellow Fever</v>
      </c>
      <c r="L564" s="570" t="e">
        <f>'7. Vehicles and transport'!$P$15*'7. Vehicles and transport'!$P$33*YF_share</f>
        <v>#DIV/0!</v>
      </c>
      <c r="M564" s="570" t="e">
        <f>L564/'0a. Country information'!$R$11</f>
        <v>#DIV/0!</v>
      </c>
      <c r="N564" s="479" t="str">
        <f>IF('7. Vehicles and transport'!$P$14='0d. Support language'!$C$15,'0d. Support language'!$C$9,'0d. Support language'!$C$10)</f>
        <v>MOH/Facility</v>
      </c>
      <c r="O564" s="398" t="s">
        <v>7</v>
      </c>
    </row>
    <row r="565" spans="1:15">
      <c r="A565" s="396">
        <f>'1. General information'!$E$8</f>
        <v>0</v>
      </c>
      <c r="B565" s="396">
        <f>'1. General information'!$E$9</f>
        <v>0</v>
      </c>
      <c r="C565" s="396">
        <f>'1. General information'!$E$10</f>
        <v>0</v>
      </c>
      <c r="D565" s="396">
        <f>'1. General information'!$E$11</f>
        <v>0</v>
      </c>
      <c r="E565" s="396" t="s">
        <v>7733</v>
      </c>
      <c r="F565" s="396" t="s">
        <v>7634</v>
      </c>
      <c r="G565" s="396" t="s">
        <v>7635</v>
      </c>
      <c r="H565" s="396" t="s">
        <v>7</v>
      </c>
      <c r="I565" s="396" t="s">
        <v>7725</v>
      </c>
      <c r="J565" s="396" t="s">
        <v>7726</v>
      </c>
      <c r="K565" s="496" t="str">
        <f>'0a. Country information'!$F$31</f>
        <v>Meningitis A</v>
      </c>
      <c r="L565" s="570" t="e">
        <f>'7. Vehicles and transport'!$P$15*'7. Vehicles and transport'!$P$33*MenA_share</f>
        <v>#DIV/0!</v>
      </c>
      <c r="M565" s="570" t="e">
        <f>L565/'0a. Country information'!$R$11</f>
        <v>#DIV/0!</v>
      </c>
      <c r="N565" s="479" t="str">
        <f>IF('7. Vehicles and transport'!$P$14='0d. Support language'!$C$15,'0d. Support language'!$C$9,'0d. Support language'!$C$10)</f>
        <v>MOH/Facility</v>
      </c>
      <c r="O565" s="398" t="s">
        <v>7</v>
      </c>
    </row>
    <row r="566" spans="1:15">
      <c r="A566" s="396">
        <f>'1. General information'!$E$8</f>
        <v>0</v>
      </c>
      <c r="B566" s="396">
        <f>'1. General information'!$E$9</f>
        <v>0</v>
      </c>
      <c r="C566" s="396">
        <f>'1. General information'!$E$10</f>
        <v>0</v>
      </c>
      <c r="D566" s="396">
        <f>'1. General information'!$E$11</f>
        <v>0</v>
      </c>
      <c r="E566" s="396" t="s">
        <v>7733</v>
      </c>
      <c r="F566" s="396" t="s">
        <v>7634</v>
      </c>
      <c r="G566" s="396" t="s">
        <v>7635</v>
      </c>
      <c r="H566" s="396" t="s">
        <v>25</v>
      </c>
      <c r="I566" s="396" t="s">
        <v>7725</v>
      </c>
      <c r="J566" s="396" t="s">
        <v>7726</v>
      </c>
      <c r="K566" s="496" t="str">
        <f>'0a. Country information'!$F$30</f>
        <v>Yellow Fever</v>
      </c>
      <c r="L566" s="570" t="e">
        <f>'7. Vehicles and transport'!$P$15*'7. Vehicles and transport'!$P$34*YF_share</f>
        <v>#DIV/0!</v>
      </c>
      <c r="M566" s="570" t="e">
        <f>L566/'0a. Country information'!$R$11</f>
        <v>#DIV/0!</v>
      </c>
      <c r="N566" s="479" t="str">
        <f>IF('7. Vehicles and transport'!$P$14='0d. Support language'!$C$15,'0d. Support language'!$C$9,'0d. Support language'!$C$10)</f>
        <v>MOH/Facility</v>
      </c>
      <c r="O566" s="398" t="s">
        <v>25</v>
      </c>
    </row>
    <row r="567" spans="1:15">
      <c r="A567" s="396">
        <f>'1. General information'!$E$8</f>
        <v>0</v>
      </c>
      <c r="B567" s="396">
        <f>'1. General information'!$E$9</f>
        <v>0</v>
      </c>
      <c r="C567" s="396">
        <f>'1. General information'!$E$10</f>
        <v>0</v>
      </c>
      <c r="D567" s="396">
        <f>'1. General information'!$E$11</f>
        <v>0</v>
      </c>
      <c r="E567" s="396" t="s">
        <v>7733</v>
      </c>
      <c r="F567" s="396" t="s">
        <v>7634</v>
      </c>
      <c r="G567" s="396" t="s">
        <v>7635</v>
      </c>
      <c r="H567" s="396" t="s">
        <v>25</v>
      </c>
      <c r="I567" s="396" t="s">
        <v>7725</v>
      </c>
      <c r="J567" s="396" t="s">
        <v>7726</v>
      </c>
      <c r="K567" s="496" t="str">
        <f>'0a. Country information'!$F$31</f>
        <v>Meningitis A</v>
      </c>
      <c r="L567" s="570" t="e">
        <f>'7. Vehicles and transport'!$P$15*'7. Vehicles and transport'!$P$34*MenA_share</f>
        <v>#DIV/0!</v>
      </c>
      <c r="M567" s="570" t="e">
        <f>L567/'0a. Country information'!$R$11</f>
        <v>#DIV/0!</v>
      </c>
      <c r="N567" s="479" t="str">
        <f>IF('7. Vehicles and transport'!$P$14='0d. Support language'!$C$15,'0d. Support language'!$C$9,'0d. Support language'!$C$10)</f>
        <v>MOH/Facility</v>
      </c>
      <c r="O567" s="398" t="s">
        <v>25</v>
      </c>
    </row>
    <row r="568" spans="1:15">
      <c r="A568" s="396">
        <f>'1. General information'!$E$8</f>
        <v>0</v>
      </c>
      <c r="B568" s="396">
        <f>'1. General information'!$E$9</f>
        <v>0</v>
      </c>
      <c r="C568" s="396">
        <f>'1. General information'!$E$10</f>
        <v>0</v>
      </c>
      <c r="D568" s="396">
        <f>'1. General information'!$E$11</f>
        <v>0</v>
      </c>
      <c r="E568" s="396" t="s">
        <v>7733</v>
      </c>
      <c r="F568" s="396" t="s">
        <v>7634</v>
      </c>
      <c r="G568" s="396" t="s">
        <v>7635</v>
      </c>
      <c r="H568" s="396" t="s">
        <v>33</v>
      </c>
      <c r="I568" s="396" t="s">
        <v>7725</v>
      </c>
      <c r="J568" s="396" t="s">
        <v>7726</v>
      </c>
      <c r="K568" s="496" t="str">
        <f>'0a. Country information'!$F$30</f>
        <v>Yellow Fever</v>
      </c>
      <c r="L568" s="570" t="e">
        <f>'7. Vehicles and transport'!$P$15*'7. Vehicles and transport'!$P$35*YF_share</f>
        <v>#DIV/0!</v>
      </c>
      <c r="M568" s="570" t="e">
        <f>L568/'0a. Country information'!$R$11</f>
        <v>#DIV/0!</v>
      </c>
      <c r="N568" s="479" t="str">
        <f>IF('7. Vehicles and transport'!$P$14='0d. Support language'!$C$15,'0d. Support language'!$C$9,'0d. Support language'!$C$10)</f>
        <v>MOH/Facility</v>
      </c>
      <c r="O568" s="398" t="s">
        <v>33</v>
      </c>
    </row>
    <row r="569" spans="1:15">
      <c r="A569" s="396">
        <f>'1. General information'!$E$8</f>
        <v>0</v>
      </c>
      <c r="B569" s="396">
        <f>'1. General information'!$E$9</f>
        <v>0</v>
      </c>
      <c r="C569" s="396">
        <f>'1. General information'!$E$10</f>
        <v>0</v>
      </c>
      <c r="D569" s="396">
        <f>'1. General information'!$E$11</f>
        <v>0</v>
      </c>
      <c r="E569" s="396" t="s">
        <v>7733</v>
      </c>
      <c r="F569" s="396" t="s">
        <v>7634</v>
      </c>
      <c r="G569" s="396" t="s">
        <v>7635</v>
      </c>
      <c r="H569" s="396" t="s">
        <v>33</v>
      </c>
      <c r="I569" s="396" t="s">
        <v>7725</v>
      </c>
      <c r="J569" s="396" t="s">
        <v>7726</v>
      </c>
      <c r="K569" s="496" t="str">
        <f>'0a. Country information'!$F$31</f>
        <v>Meningitis A</v>
      </c>
      <c r="L569" s="570" t="e">
        <f>'7. Vehicles and transport'!$P$15*'7. Vehicles and transport'!$P$35*MenA_share</f>
        <v>#DIV/0!</v>
      </c>
      <c r="M569" s="570" t="e">
        <f>L569/'0a. Country information'!$R$11</f>
        <v>#DIV/0!</v>
      </c>
      <c r="N569" s="479" t="str">
        <f>IF('7. Vehicles and transport'!$P$14='0d. Support language'!$C$15,'0d. Support language'!$C$9,'0d. Support language'!$C$10)</f>
        <v>MOH/Facility</v>
      </c>
      <c r="O569" s="398" t="s">
        <v>33</v>
      </c>
    </row>
    <row r="570" spans="1:15">
      <c r="A570" s="396">
        <f>'1. General information'!$E$8</f>
        <v>0</v>
      </c>
      <c r="B570" s="396">
        <f>'1. General information'!$E$9</f>
        <v>0</v>
      </c>
      <c r="C570" s="396">
        <f>'1. General information'!$E$10</f>
        <v>0</v>
      </c>
      <c r="D570" s="396">
        <f>'1. General information'!$E$11</f>
        <v>0</v>
      </c>
      <c r="E570" s="396" t="s">
        <v>7733</v>
      </c>
      <c r="F570" s="396" t="s">
        <v>7634</v>
      </c>
      <c r="G570" s="396" t="s">
        <v>7635</v>
      </c>
      <c r="H570" s="396" t="s">
        <v>92</v>
      </c>
      <c r="I570" s="396" t="s">
        <v>7725</v>
      </c>
      <c r="J570" s="396" t="s">
        <v>7726</v>
      </c>
      <c r="K570" s="496" t="str">
        <f>'0a. Country information'!$F$30</f>
        <v>Yellow Fever</v>
      </c>
      <c r="L570" s="570" t="e">
        <f>'7. Vehicles and transport'!$P$15*'7. Vehicles and transport'!$P$36*YF_share</f>
        <v>#DIV/0!</v>
      </c>
      <c r="M570" s="570" t="e">
        <f>L570/'0a. Country information'!$R$11</f>
        <v>#DIV/0!</v>
      </c>
      <c r="N570" s="479" t="str">
        <f>IF('7. Vehicles and transport'!$P$14='0d. Support language'!$C$15,'0d. Support language'!$C$9,'0d. Support language'!$C$10)</f>
        <v>MOH/Facility</v>
      </c>
      <c r="O570" s="398" t="s">
        <v>92</v>
      </c>
    </row>
    <row r="571" spans="1:15">
      <c r="A571" s="396">
        <f>'1. General information'!$E$8</f>
        <v>0</v>
      </c>
      <c r="B571" s="396">
        <f>'1. General information'!$E$9</f>
        <v>0</v>
      </c>
      <c r="C571" s="396">
        <f>'1. General information'!$E$10</f>
        <v>0</v>
      </c>
      <c r="D571" s="396">
        <f>'1. General information'!$E$11</f>
        <v>0</v>
      </c>
      <c r="E571" s="396" t="s">
        <v>7733</v>
      </c>
      <c r="F571" s="396" t="s">
        <v>7634</v>
      </c>
      <c r="G571" s="396" t="s">
        <v>7635</v>
      </c>
      <c r="H571" s="396" t="s">
        <v>92</v>
      </c>
      <c r="I571" s="396" t="s">
        <v>7725</v>
      </c>
      <c r="J571" s="396" t="s">
        <v>7726</v>
      </c>
      <c r="K571" s="496" t="str">
        <f>'0a. Country information'!$F$31</f>
        <v>Meningitis A</v>
      </c>
      <c r="L571" s="570" t="e">
        <f>'7. Vehicles and transport'!$P$15*'7. Vehicles and transport'!$P$36*MenA_share</f>
        <v>#DIV/0!</v>
      </c>
      <c r="M571" s="570" t="e">
        <f>L571/'0a. Country information'!$R$11</f>
        <v>#DIV/0!</v>
      </c>
      <c r="N571" s="479" t="str">
        <f>IF('7. Vehicles and transport'!$P$14='0d. Support language'!$C$15,'0d. Support language'!$C$9,'0d. Support language'!$C$10)</f>
        <v>MOH/Facility</v>
      </c>
      <c r="O571" s="398" t="s">
        <v>92</v>
      </c>
    </row>
    <row r="572" spans="1:15">
      <c r="A572" s="396">
        <f>'1. General information'!$E$8</f>
        <v>0</v>
      </c>
      <c r="B572" s="396">
        <f>'1. General information'!$E$9</f>
        <v>0</v>
      </c>
      <c r="C572" s="396">
        <f>'1. General information'!$E$10</f>
        <v>0</v>
      </c>
      <c r="D572" s="396">
        <f>'1. General information'!$E$11</f>
        <v>0</v>
      </c>
      <c r="E572" s="396" t="s">
        <v>7733</v>
      </c>
      <c r="F572" s="396" t="s">
        <v>7634</v>
      </c>
      <c r="G572" s="396" t="s">
        <v>7635</v>
      </c>
      <c r="H572" s="396" t="s">
        <v>31</v>
      </c>
      <c r="I572" s="396" t="s">
        <v>7725</v>
      </c>
      <c r="J572" s="396" t="s">
        <v>7726</v>
      </c>
      <c r="K572" s="496" t="str">
        <f>'0a. Country information'!$F$30</f>
        <v>Yellow Fever</v>
      </c>
      <c r="L572" s="570" t="e">
        <f>'7. Vehicles and transport'!$P$15*'7. Vehicles and transport'!$P$37*YF_share</f>
        <v>#DIV/0!</v>
      </c>
      <c r="M572" s="570" t="e">
        <f>L572/'0a. Country information'!$R$11</f>
        <v>#DIV/0!</v>
      </c>
      <c r="N572" s="479" t="str">
        <f>IF('7. Vehicles and transport'!$P$14='0d. Support language'!$C$15,'0d. Support language'!$C$9,'0d. Support language'!$C$10)</f>
        <v>MOH/Facility</v>
      </c>
      <c r="O572" s="398" t="s">
        <v>31</v>
      </c>
    </row>
    <row r="573" spans="1:15">
      <c r="A573" s="396">
        <f>'1. General information'!$E$8</f>
        <v>0</v>
      </c>
      <c r="B573" s="396">
        <f>'1. General information'!$E$9</f>
        <v>0</v>
      </c>
      <c r="C573" s="396">
        <f>'1. General information'!$E$10</f>
        <v>0</v>
      </c>
      <c r="D573" s="396">
        <f>'1. General information'!$E$11</f>
        <v>0</v>
      </c>
      <c r="E573" s="396" t="s">
        <v>7733</v>
      </c>
      <c r="F573" s="396" t="s">
        <v>7634</v>
      </c>
      <c r="G573" s="396" t="s">
        <v>7635</v>
      </c>
      <c r="H573" s="396" t="s">
        <v>31</v>
      </c>
      <c r="I573" s="396" t="s">
        <v>7725</v>
      </c>
      <c r="J573" s="396" t="s">
        <v>7726</v>
      </c>
      <c r="K573" s="496" t="str">
        <f>'0a. Country information'!$F$31</f>
        <v>Meningitis A</v>
      </c>
      <c r="L573" s="570" t="e">
        <f>'7. Vehicles and transport'!$P$15*'7. Vehicles and transport'!$P$37*MenA_share</f>
        <v>#DIV/0!</v>
      </c>
      <c r="M573" s="570" t="e">
        <f>L573/'0a. Country information'!$R$11</f>
        <v>#DIV/0!</v>
      </c>
      <c r="N573" s="479" t="str">
        <f>IF('7. Vehicles and transport'!$P$14='0d. Support language'!$C$15,'0d. Support language'!$C$9,'0d. Support language'!$C$10)</f>
        <v>MOH/Facility</v>
      </c>
      <c r="O573" s="398" t="s">
        <v>31</v>
      </c>
    </row>
    <row r="574" spans="1:15">
      <c r="A574" s="396">
        <f>'1. General information'!$E$8</f>
        <v>0</v>
      </c>
      <c r="B574" s="396">
        <f>'1. General information'!$E$9</f>
        <v>0</v>
      </c>
      <c r="C574" s="396">
        <f>'1. General information'!$E$10</f>
        <v>0</v>
      </c>
      <c r="D574" s="396">
        <f>'1. General information'!$E$11</f>
        <v>0</v>
      </c>
      <c r="E574" s="396" t="s">
        <v>7733</v>
      </c>
      <c r="F574" s="396" t="s">
        <v>7634</v>
      </c>
      <c r="G574" s="396" t="s">
        <v>7635</v>
      </c>
      <c r="H574" s="396" t="s">
        <v>109</v>
      </c>
      <c r="I574" s="396" t="s">
        <v>7725</v>
      </c>
      <c r="J574" s="396" t="s">
        <v>7726</v>
      </c>
      <c r="K574" s="496" t="str">
        <f>'0a. Country information'!$F$30</f>
        <v>Yellow Fever</v>
      </c>
      <c r="L574" s="570" t="e">
        <f>'7. Vehicles and transport'!$P$15*'7. Vehicles and transport'!$P$38*YF_share</f>
        <v>#DIV/0!</v>
      </c>
      <c r="M574" s="570" t="e">
        <f>L574/'0a. Country information'!$R$11</f>
        <v>#DIV/0!</v>
      </c>
      <c r="N574" s="479" t="str">
        <f>IF('7. Vehicles and transport'!$P$14='0d. Support language'!$C$15,'0d. Support language'!$C$9,'0d. Support language'!$C$10)</f>
        <v>MOH/Facility</v>
      </c>
      <c r="O574" s="398" t="s">
        <v>7723</v>
      </c>
    </row>
    <row r="575" spans="1:15">
      <c r="A575" s="396">
        <f>'1. General information'!$E$8</f>
        <v>0</v>
      </c>
      <c r="B575" s="396">
        <f>'1. General information'!$E$9</f>
        <v>0</v>
      </c>
      <c r="C575" s="396">
        <f>'1. General information'!$E$10</f>
        <v>0</v>
      </c>
      <c r="D575" s="396">
        <f>'1. General information'!$E$11</f>
        <v>0</v>
      </c>
      <c r="E575" s="396" t="s">
        <v>7733</v>
      </c>
      <c r="F575" s="396" t="s">
        <v>7634</v>
      </c>
      <c r="G575" s="396" t="s">
        <v>7635</v>
      </c>
      <c r="H575" s="396" t="s">
        <v>109</v>
      </c>
      <c r="I575" s="396" t="s">
        <v>7725</v>
      </c>
      <c r="J575" s="396" t="s">
        <v>7726</v>
      </c>
      <c r="K575" s="496" t="str">
        <f>'0a. Country information'!$F$31</f>
        <v>Meningitis A</v>
      </c>
      <c r="L575" s="570" t="e">
        <f>'7. Vehicles and transport'!$P$15*'7. Vehicles and transport'!$P$38*MenA_share</f>
        <v>#DIV/0!</v>
      </c>
      <c r="M575" s="570" t="e">
        <f>L575/'0a. Country information'!$R$11</f>
        <v>#DIV/0!</v>
      </c>
      <c r="N575" s="479" t="str">
        <f>IF('7. Vehicles and transport'!$P$14='0d. Support language'!$C$15,'0d. Support language'!$C$9,'0d. Support language'!$C$10)</f>
        <v>MOH/Facility</v>
      </c>
      <c r="O575" s="398" t="s">
        <v>7723</v>
      </c>
    </row>
    <row r="576" spans="1:15">
      <c r="A576" s="396">
        <f>'1. General information'!$E$8</f>
        <v>0</v>
      </c>
      <c r="B576" s="396">
        <f>'1. General information'!$E$9</f>
        <v>0</v>
      </c>
      <c r="C576" s="396">
        <f>'1. General information'!$E$10</f>
        <v>0</v>
      </c>
      <c r="D576" s="396">
        <f>'1. General information'!$E$11</f>
        <v>0</v>
      </c>
      <c r="E576" s="396" t="s">
        <v>7735</v>
      </c>
      <c r="F576" s="396" t="s">
        <v>7634</v>
      </c>
      <c r="G576" s="396" t="s">
        <v>7635</v>
      </c>
      <c r="H576" s="396" t="s">
        <v>36</v>
      </c>
      <c r="I576" s="396" t="s">
        <v>7725</v>
      </c>
      <c r="J576" s="396" t="s">
        <v>7726</v>
      </c>
      <c r="K576" s="496" t="str">
        <f>'0a. Country information'!$F$30</f>
        <v>Yellow Fever</v>
      </c>
      <c r="L576" s="570" t="e">
        <f>'7. Vehicles and transport'!$Q$15*'7. Vehicles and transport'!$Q$25*YF_share</f>
        <v>#DIV/0!</v>
      </c>
      <c r="M576" s="570" t="e">
        <f>L576/'0a. Country information'!$R$11</f>
        <v>#DIV/0!</v>
      </c>
      <c r="N576" s="479" t="str">
        <f>IF('7. Vehicles and transport'!$Q$14='0d. Support language'!$C$15,'0d. Support language'!$C$9,'0d. Support language'!$C$10)</f>
        <v>MOH/Facility</v>
      </c>
      <c r="O576" s="397" t="s">
        <v>7736</v>
      </c>
    </row>
    <row r="577" spans="1:15">
      <c r="A577" s="396">
        <f>'1. General information'!$E$8</f>
        <v>0</v>
      </c>
      <c r="B577" s="396">
        <f>'1. General information'!$E$9</f>
        <v>0</v>
      </c>
      <c r="C577" s="396">
        <f>'1. General information'!$E$10</f>
        <v>0</v>
      </c>
      <c r="D577" s="396">
        <f>'1. General information'!$E$11</f>
        <v>0</v>
      </c>
      <c r="E577" s="396" t="s">
        <v>7735</v>
      </c>
      <c r="F577" s="396" t="s">
        <v>7634</v>
      </c>
      <c r="G577" s="396" t="s">
        <v>7635</v>
      </c>
      <c r="H577" s="396" t="s">
        <v>36</v>
      </c>
      <c r="I577" s="396" t="s">
        <v>7725</v>
      </c>
      <c r="J577" s="396" t="s">
        <v>7726</v>
      </c>
      <c r="K577" s="496" t="str">
        <f>'0a. Country information'!$F$31</f>
        <v>Meningitis A</v>
      </c>
      <c r="L577" s="570" t="e">
        <f>'7. Vehicles and transport'!$Q$15*'7. Vehicles and transport'!$Q$25*MenA_share</f>
        <v>#DIV/0!</v>
      </c>
      <c r="M577" s="570" t="e">
        <f>L577/'0a. Country information'!$R$11</f>
        <v>#DIV/0!</v>
      </c>
      <c r="N577" s="479" t="str">
        <f>IF('7. Vehicles and transport'!$Q$14='0d. Support language'!$C$15,'0d. Support language'!$C$9,'0d. Support language'!$C$10)</f>
        <v>MOH/Facility</v>
      </c>
      <c r="O577" s="397" t="s">
        <v>7736</v>
      </c>
    </row>
    <row r="578" spans="1:15">
      <c r="A578" s="396">
        <f>'1. General information'!$E$8</f>
        <v>0</v>
      </c>
      <c r="B578" s="396">
        <f>'1. General information'!$E$9</f>
        <v>0</v>
      </c>
      <c r="C578" s="396">
        <f>'1. General information'!$E$10</f>
        <v>0</v>
      </c>
      <c r="D578" s="396">
        <f>'1. General information'!$E$11</f>
        <v>0</v>
      </c>
      <c r="E578" s="396" t="s">
        <v>7735</v>
      </c>
      <c r="F578" s="396" t="s">
        <v>7634</v>
      </c>
      <c r="G578" s="396" t="s">
        <v>7635</v>
      </c>
      <c r="H578" s="396" t="s">
        <v>7643</v>
      </c>
      <c r="I578" s="396" t="s">
        <v>7725</v>
      </c>
      <c r="J578" s="396" t="s">
        <v>7726</v>
      </c>
      <c r="K578" s="496" t="str">
        <f>'0a. Country information'!$F$30</f>
        <v>Yellow Fever</v>
      </c>
      <c r="L578" s="570" t="e">
        <f>'7. Vehicles and transport'!$Q$15*'7. Vehicles and transport'!$Q$26*YF_share</f>
        <v>#DIV/0!</v>
      </c>
      <c r="M578" s="570" t="e">
        <f>L578/'0a. Country information'!$R$11</f>
        <v>#DIV/0!</v>
      </c>
      <c r="N578" s="479" t="str">
        <f>IF('7. Vehicles and transport'!$Q$14='0d. Support language'!$C$15,'0d. Support language'!$C$9,'0d. Support language'!$C$10)</f>
        <v>MOH/Facility</v>
      </c>
      <c r="O578" s="398" t="s">
        <v>7643</v>
      </c>
    </row>
    <row r="579" spans="1:15">
      <c r="A579" s="396">
        <f>'1. General information'!$E$8</f>
        <v>0</v>
      </c>
      <c r="B579" s="396">
        <f>'1. General information'!$E$9</f>
        <v>0</v>
      </c>
      <c r="C579" s="396">
        <f>'1. General information'!$E$10</f>
        <v>0</v>
      </c>
      <c r="D579" s="396">
        <f>'1. General information'!$E$11</f>
        <v>0</v>
      </c>
      <c r="E579" s="396" t="s">
        <v>7735</v>
      </c>
      <c r="F579" s="396" t="s">
        <v>7634</v>
      </c>
      <c r="G579" s="396" t="s">
        <v>7635</v>
      </c>
      <c r="H579" s="396" t="s">
        <v>7643</v>
      </c>
      <c r="I579" s="396" t="s">
        <v>7725</v>
      </c>
      <c r="J579" s="396" t="s">
        <v>7726</v>
      </c>
      <c r="K579" s="496" t="str">
        <f>'0a. Country information'!$F$31</f>
        <v>Meningitis A</v>
      </c>
      <c r="L579" s="570" t="e">
        <f>'7. Vehicles and transport'!$Q$15*'7. Vehicles and transport'!$Q$26*MenA_share</f>
        <v>#DIV/0!</v>
      </c>
      <c r="M579" s="570" t="e">
        <f>L579/'0a. Country information'!$R$11</f>
        <v>#DIV/0!</v>
      </c>
      <c r="N579" s="479" t="str">
        <f>IF('7. Vehicles and transport'!$Q$14='0d. Support language'!$C$15,'0d. Support language'!$C$9,'0d. Support language'!$C$10)</f>
        <v>MOH/Facility</v>
      </c>
      <c r="O579" s="398" t="s">
        <v>7643</v>
      </c>
    </row>
    <row r="580" spans="1:15">
      <c r="A580" s="396">
        <f>'1. General information'!$E$8</f>
        <v>0</v>
      </c>
      <c r="B580" s="396">
        <f>'1. General information'!$E$9</f>
        <v>0</v>
      </c>
      <c r="C580" s="396">
        <f>'1. General information'!$E$10</f>
        <v>0</v>
      </c>
      <c r="D580" s="396">
        <f>'1. General information'!$E$11</f>
        <v>0</v>
      </c>
      <c r="E580" s="396" t="s">
        <v>7735</v>
      </c>
      <c r="F580" s="396" t="s">
        <v>7634</v>
      </c>
      <c r="G580" s="396" t="s">
        <v>7635</v>
      </c>
      <c r="H580" s="396" t="s">
        <v>7645</v>
      </c>
      <c r="I580" s="396" t="s">
        <v>7725</v>
      </c>
      <c r="J580" s="396" t="s">
        <v>7726</v>
      </c>
      <c r="K580" s="496" t="str">
        <f>'0a. Country information'!$F$30</f>
        <v>Yellow Fever</v>
      </c>
      <c r="L580" s="570" t="e">
        <f>'7. Vehicles and transport'!$Q$15*'7. Vehicles and transport'!$Q$29*YF_share</f>
        <v>#DIV/0!</v>
      </c>
      <c r="M580" s="570" t="e">
        <f>L580/'0a. Country information'!$R$11</f>
        <v>#DIV/0!</v>
      </c>
      <c r="N580" s="479" t="str">
        <f>IF('7. Vehicles and transport'!$Q$14='0d. Support language'!$C$15,'0d. Support language'!$C$9,'0d. Support language'!$C$10)</f>
        <v>MOH/Facility</v>
      </c>
      <c r="O580" s="398" t="s">
        <v>7645</v>
      </c>
    </row>
    <row r="581" spans="1:15">
      <c r="A581" s="396">
        <f>'1. General information'!$E$8</f>
        <v>0</v>
      </c>
      <c r="B581" s="396">
        <f>'1. General information'!$E$9</f>
        <v>0</v>
      </c>
      <c r="C581" s="396">
        <f>'1. General information'!$E$10</f>
        <v>0</v>
      </c>
      <c r="D581" s="396">
        <f>'1. General information'!$E$11</f>
        <v>0</v>
      </c>
      <c r="E581" s="396" t="s">
        <v>7735</v>
      </c>
      <c r="F581" s="396" t="s">
        <v>7634</v>
      </c>
      <c r="G581" s="396" t="s">
        <v>7635</v>
      </c>
      <c r="H581" s="396" t="s">
        <v>7645</v>
      </c>
      <c r="I581" s="396" t="s">
        <v>7725</v>
      </c>
      <c r="J581" s="396" t="s">
        <v>7726</v>
      </c>
      <c r="K581" s="496" t="str">
        <f>'0a. Country information'!$F$31</f>
        <v>Meningitis A</v>
      </c>
      <c r="L581" s="570" t="e">
        <f>'7. Vehicles and transport'!$Q$15*'7. Vehicles and transport'!$Q$29*MenA_share</f>
        <v>#DIV/0!</v>
      </c>
      <c r="M581" s="570" t="e">
        <f>L581/'0a. Country information'!$R$11</f>
        <v>#DIV/0!</v>
      </c>
      <c r="N581" s="479" t="str">
        <f>IF('7. Vehicles and transport'!$Q$14='0d. Support language'!$C$15,'0d. Support language'!$C$9,'0d. Support language'!$C$10)</f>
        <v>MOH/Facility</v>
      </c>
      <c r="O581" s="398" t="s">
        <v>7645</v>
      </c>
    </row>
    <row r="582" spans="1:15">
      <c r="A582" s="396">
        <f>'1. General information'!$E$8</f>
        <v>0</v>
      </c>
      <c r="B582" s="396">
        <f>'1. General information'!$E$9</f>
        <v>0</v>
      </c>
      <c r="C582" s="396">
        <f>'1. General information'!$E$10</f>
        <v>0</v>
      </c>
      <c r="D582" s="396">
        <f>'1. General information'!$E$11</f>
        <v>0</v>
      </c>
      <c r="E582" s="396" t="s">
        <v>7735</v>
      </c>
      <c r="F582" s="396" t="s">
        <v>7634</v>
      </c>
      <c r="G582" s="396" t="s">
        <v>7635</v>
      </c>
      <c r="H582" s="396" t="s">
        <v>397</v>
      </c>
      <c r="I582" s="396" t="s">
        <v>7725</v>
      </c>
      <c r="J582" s="396" t="s">
        <v>7726</v>
      </c>
      <c r="K582" s="496" t="str">
        <f>'0a. Country information'!$F$30</f>
        <v>Yellow Fever</v>
      </c>
      <c r="L582" s="570" t="e">
        <f>'7. Vehicles and transport'!$Q$15*'7. Vehicles and transport'!$Q$30*YF_share</f>
        <v>#DIV/0!</v>
      </c>
      <c r="M582" s="570" t="e">
        <f>L582/'0a. Country information'!$R$11</f>
        <v>#DIV/0!</v>
      </c>
      <c r="N582" s="479" t="str">
        <f>IF('7. Vehicles and transport'!$Q$14='0d. Support language'!$C$15,'0d. Support language'!$C$9,'0d. Support language'!$C$10)</f>
        <v>MOH/Facility</v>
      </c>
      <c r="O582" s="398" t="s">
        <v>397</v>
      </c>
    </row>
    <row r="583" spans="1:15">
      <c r="A583" s="396">
        <f>'1. General information'!$E$8</f>
        <v>0</v>
      </c>
      <c r="B583" s="396">
        <f>'1. General information'!$E$9</f>
        <v>0</v>
      </c>
      <c r="C583" s="396">
        <f>'1. General information'!$E$10</f>
        <v>0</v>
      </c>
      <c r="D583" s="396">
        <f>'1. General information'!$E$11</f>
        <v>0</v>
      </c>
      <c r="E583" s="396" t="s">
        <v>7735</v>
      </c>
      <c r="F583" s="396" t="s">
        <v>7634</v>
      </c>
      <c r="G583" s="396" t="s">
        <v>7635</v>
      </c>
      <c r="H583" s="396" t="s">
        <v>397</v>
      </c>
      <c r="I583" s="396" t="s">
        <v>7725</v>
      </c>
      <c r="J583" s="396" t="s">
        <v>7726</v>
      </c>
      <c r="K583" s="496" t="str">
        <f>'0a. Country information'!$F$31</f>
        <v>Meningitis A</v>
      </c>
      <c r="L583" s="570" t="e">
        <f>'7. Vehicles and transport'!$Q$15*'7. Vehicles and transport'!$Q$30*MenA_share</f>
        <v>#DIV/0!</v>
      </c>
      <c r="M583" s="570" t="e">
        <f>L583/'0a. Country information'!$R$11</f>
        <v>#DIV/0!</v>
      </c>
      <c r="N583" s="479" t="str">
        <f>IF('7. Vehicles and transport'!$Q$14='0d. Support language'!$C$15,'0d. Support language'!$C$9,'0d. Support language'!$C$10)</f>
        <v>MOH/Facility</v>
      </c>
      <c r="O583" s="398" t="s">
        <v>397</v>
      </c>
    </row>
    <row r="584" spans="1:15">
      <c r="A584" s="396">
        <f>'1. General information'!$E$8</f>
        <v>0</v>
      </c>
      <c r="B584" s="396">
        <f>'1. General information'!$E$9</f>
        <v>0</v>
      </c>
      <c r="C584" s="396">
        <f>'1. General information'!$E$10</f>
        <v>0</v>
      </c>
      <c r="D584" s="396">
        <f>'1. General information'!$E$11</f>
        <v>0</v>
      </c>
      <c r="E584" s="396" t="s">
        <v>7735</v>
      </c>
      <c r="F584" s="396" t="s">
        <v>7634</v>
      </c>
      <c r="G584" s="396" t="s">
        <v>7635</v>
      </c>
      <c r="H584" s="396" t="s">
        <v>32</v>
      </c>
      <c r="I584" s="396" t="s">
        <v>7725</v>
      </c>
      <c r="J584" s="396" t="s">
        <v>7726</v>
      </c>
      <c r="K584" s="496" t="str">
        <f>'0a. Country information'!$F$30</f>
        <v>Yellow Fever</v>
      </c>
      <c r="L584" s="570" t="e">
        <f>'7. Vehicles and transport'!$Q$15*'7. Vehicles and transport'!$Q$31*YF_share</f>
        <v>#DIV/0!</v>
      </c>
      <c r="M584" s="570" t="e">
        <f>L584/'0a. Country information'!$R$11</f>
        <v>#DIV/0!</v>
      </c>
      <c r="N584" s="479" t="str">
        <f>IF('7. Vehicles and transport'!$Q$14='0d. Support language'!$C$15,'0d. Support language'!$C$9,'0d. Support language'!$C$10)</f>
        <v>MOH/Facility</v>
      </c>
      <c r="O584" s="398" t="s">
        <v>32</v>
      </c>
    </row>
    <row r="585" spans="1:15">
      <c r="A585" s="396">
        <f>'1. General information'!$E$8</f>
        <v>0</v>
      </c>
      <c r="B585" s="396">
        <f>'1. General information'!$E$9</f>
        <v>0</v>
      </c>
      <c r="C585" s="396">
        <f>'1. General information'!$E$10</f>
        <v>0</v>
      </c>
      <c r="D585" s="396">
        <f>'1. General information'!$E$11</f>
        <v>0</v>
      </c>
      <c r="E585" s="396" t="s">
        <v>7735</v>
      </c>
      <c r="F585" s="396" t="s">
        <v>7634</v>
      </c>
      <c r="G585" s="396" t="s">
        <v>7635</v>
      </c>
      <c r="H585" s="396" t="s">
        <v>32</v>
      </c>
      <c r="I585" s="396" t="s">
        <v>7725</v>
      </c>
      <c r="J585" s="396" t="s">
        <v>7726</v>
      </c>
      <c r="K585" s="496" t="str">
        <f>'0a. Country information'!$F$31</f>
        <v>Meningitis A</v>
      </c>
      <c r="L585" s="570" t="e">
        <f>'7. Vehicles and transport'!$Q$15*'7. Vehicles and transport'!$Q$31*MenA_share</f>
        <v>#DIV/0!</v>
      </c>
      <c r="M585" s="570" t="e">
        <f>L585/'0a. Country information'!$R$11</f>
        <v>#DIV/0!</v>
      </c>
      <c r="N585" s="479" t="str">
        <f>IF('7. Vehicles and transport'!$Q$14='0d. Support language'!$C$15,'0d. Support language'!$C$9,'0d. Support language'!$C$10)</f>
        <v>MOH/Facility</v>
      </c>
      <c r="O585" s="398" t="s">
        <v>32</v>
      </c>
    </row>
    <row r="586" spans="1:15">
      <c r="A586" s="396">
        <f>'1. General information'!$E$8</f>
        <v>0</v>
      </c>
      <c r="B586" s="396">
        <f>'1. General information'!$E$9</f>
        <v>0</v>
      </c>
      <c r="C586" s="396">
        <f>'1. General information'!$E$10</f>
        <v>0</v>
      </c>
      <c r="D586" s="396">
        <f>'1. General information'!$E$11</f>
        <v>0</v>
      </c>
      <c r="E586" s="396" t="s">
        <v>7735</v>
      </c>
      <c r="F586" s="396" t="s">
        <v>7634</v>
      </c>
      <c r="G586" s="396" t="s">
        <v>7635</v>
      </c>
      <c r="H586" s="396" t="s">
        <v>91</v>
      </c>
      <c r="I586" s="396" t="s">
        <v>7725</v>
      </c>
      <c r="J586" s="396" t="s">
        <v>7726</v>
      </c>
      <c r="K586" s="496" t="str">
        <f>'0a. Country information'!$F$30</f>
        <v>Yellow Fever</v>
      </c>
      <c r="L586" s="570" t="e">
        <f>'7. Vehicles and transport'!$Q$15*'7. Vehicles and transport'!$Q$32*YF_share</f>
        <v>#DIV/0!</v>
      </c>
      <c r="M586" s="570" t="e">
        <f>L586/'0a. Country information'!$R$11</f>
        <v>#DIV/0!</v>
      </c>
      <c r="N586" s="479" t="str">
        <f>IF('7. Vehicles and transport'!$Q$14='0d. Support language'!$C$15,'0d. Support language'!$C$9,'0d. Support language'!$C$10)</f>
        <v>MOH/Facility</v>
      </c>
      <c r="O586" s="398" t="s">
        <v>91</v>
      </c>
    </row>
    <row r="587" spans="1:15">
      <c r="A587" s="396">
        <f>'1. General information'!$E$8</f>
        <v>0</v>
      </c>
      <c r="B587" s="396">
        <f>'1. General information'!$E$9</f>
        <v>0</v>
      </c>
      <c r="C587" s="396">
        <f>'1. General information'!$E$10</f>
        <v>0</v>
      </c>
      <c r="D587" s="396">
        <f>'1. General information'!$E$11</f>
        <v>0</v>
      </c>
      <c r="E587" s="396" t="s">
        <v>7735</v>
      </c>
      <c r="F587" s="396" t="s">
        <v>7634</v>
      </c>
      <c r="G587" s="396" t="s">
        <v>7635</v>
      </c>
      <c r="H587" s="396" t="s">
        <v>91</v>
      </c>
      <c r="I587" s="396" t="s">
        <v>7725</v>
      </c>
      <c r="J587" s="396" t="s">
        <v>7726</v>
      </c>
      <c r="K587" s="496" t="str">
        <f>'0a. Country information'!$F$31</f>
        <v>Meningitis A</v>
      </c>
      <c r="L587" s="570" t="e">
        <f>'7. Vehicles and transport'!$Q$15*'7. Vehicles and transport'!$Q$32*MenA_share</f>
        <v>#DIV/0!</v>
      </c>
      <c r="M587" s="570" t="e">
        <f>L587/'0a. Country information'!$R$11</f>
        <v>#DIV/0!</v>
      </c>
      <c r="N587" s="479" t="str">
        <f>IF('7. Vehicles and transport'!$Q$14='0d. Support language'!$C$15,'0d. Support language'!$C$9,'0d. Support language'!$C$10)</f>
        <v>MOH/Facility</v>
      </c>
      <c r="O587" s="398" t="s">
        <v>91</v>
      </c>
    </row>
    <row r="588" spans="1:15">
      <c r="A588" s="396">
        <f>'1. General information'!$E$8</f>
        <v>0</v>
      </c>
      <c r="B588" s="396">
        <f>'1. General information'!$E$9</f>
        <v>0</v>
      </c>
      <c r="C588" s="396">
        <f>'1. General information'!$E$10</f>
        <v>0</v>
      </c>
      <c r="D588" s="396">
        <f>'1. General information'!$E$11</f>
        <v>0</v>
      </c>
      <c r="E588" s="396" t="s">
        <v>7735</v>
      </c>
      <c r="F588" s="396" t="s">
        <v>7634</v>
      </c>
      <c r="G588" s="396" t="s">
        <v>7635</v>
      </c>
      <c r="H588" s="396" t="s">
        <v>7</v>
      </c>
      <c r="I588" s="396" t="s">
        <v>7725</v>
      </c>
      <c r="J588" s="396" t="s">
        <v>7726</v>
      </c>
      <c r="K588" s="496" t="str">
        <f>'0a. Country information'!$F$30</f>
        <v>Yellow Fever</v>
      </c>
      <c r="L588" s="570" t="e">
        <f>'7. Vehicles and transport'!$Q$15*'7. Vehicles and transport'!$Q$33*YF_share</f>
        <v>#DIV/0!</v>
      </c>
      <c r="M588" s="570" t="e">
        <f>L588/'0a. Country information'!$R$11</f>
        <v>#DIV/0!</v>
      </c>
      <c r="N588" s="479" t="str">
        <f>IF('7. Vehicles and transport'!$Q$14='0d. Support language'!$C$15,'0d. Support language'!$C$9,'0d. Support language'!$C$10)</f>
        <v>MOH/Facility</v>
      </c>
      <c r="O588" s="398" t="s">
        <v>7</v>
      </c>
    </row>
    <row r="589" spans="1:15">
      <c r="A589" s="396">
        <f>'1. General information'!$E$8</f>
        <v>0</v>
      </c>
      <c r="B589" s="396">
        <f>'1. General information'!$E$9</f>
        <v>0</v>
      </c>
      <c r="C589" s="396">
        <f>'1. General information'!$E$10</f>
        <v>0</v>
      </c>
      <c r="D589" s="396">
        <f>'1. General information'!$E$11</f>
        <v>0</v>
      </c>
      <c r="E589" s="396" t="s">
        <v>7735</v>
      </c>
      <c r="F589" s="396" t="s">
        <v>7634</v>
      </c>
      <c r="G589" s="396" t="s">
        <v>7635</v>
      </c>
      <c r="H589" s="396" t="s">
        <v>7</v>
      </c>
      <c r="I589" s="396" t="s">
        <v>7725</v>
      </c>
      <c r="J589" s="396" t="s">
        <v>7726</v>
      </c>
      <c r="K589" s="496" t="str">
        <f>'0a. Country information'!$F$31</f>
        <v>Meningitis A</v>
      </c>
      <c r="L589" s="570" t="e">
        <f>'7. Vehicles and transport'!$Q$15*'7. Vehicles and transport'!$Q$33*MenA_share</f>
        <v>#DIV/0!</v>
      </c>
      <c r="M589" s="570" t="e">
        <f>L589/'0a. Country information'!$R$11</f>
        <v>#DIV/0!</v>
      </c>
      <c r="N589" s="479" t="str">
        <f>IF('7. Vehicles and transport'!$Q$14='0d. Support language'!$C$15,'0d. Support language'!$C$9,'0d. Support language'!$C$10)</f>
        <v>MOH/Facility</v>
      </c>
      <c r="O589" s="398" t="s">
        <v>7</v>
      </c>
    </row>
    <row r="590" spans="1:15">
      <c r="A590" s="396">
        <f>'1. General information'!$E$8</f>
        <v>0</v>
      </c>
      <c r="B590" s="396">
        <f>'1. General information'!$E$9</f>
        <v>0</v>
      </c>
      <c r="C590" s="396">
        <f>'1. General information'!$E$10</f>
        <v>0</v>
      </c>
      <c r="D590" s="396">
        <f>'1. General information'!$E$11</f>
        <v>0</v>
      </c>
      <c r="E590" s="396" t="s">
        <v>7735</v>
      </c>
      <c r="F590" s="396" t="s">
        <v>7634</v>
      </c>
      <c r="G590" s="396" t="s">
        <v>7635</v>
      </c>
      <c r="H590" s="396" t="s">
        <v>25</v>
      </c>
      <c r="I590" s="396" t="s">
        <v>7725</v>
      </c>
      <c r="J590" s="396" t="s">
        <v>7726</v>
      </c>
      <c r="K590" s="496" t="str">
        <f>'0a. Country information'!$F$30</f>
        <v>Yellow Fever</v>
      </c>
      <c r="L590" s="570" t="e">
        <f>'7. Vehicles and transport'!$Q$15*'7. Vehicles and transport'!$Q$34*YF_share</f>
        <v>#DIV/0!</v>
      </c>
      <c r="M590" s="570" t="e">
        <f>L590/'0a. Country information'!$R$11</f>
        <v>#DIV/0!</v>
      </c>
      <c r="N590" s="479" t="str">
        <f>IF('7. Vehicles and transport'!$Q$14='0d. Support language'!$C$15,'0d. Support language'!$C$9,'0d. Support language'!$C$10)</f>
        <v>MOH/Facility</v>
      </c>
      <c r="O590" s="398" t="s">
        <v>25</v>
      </c>
    </row>
    <row r="591" spans="1:15">
      <c r="A591" s="396">
        <f>'1. General information'!$E$8</f>
        <v>0</v>
      </c>
      <c r="B591" s="396">
        <f>'1. General information'!$E$9</f>
        <v>0</v>
      </c>
      <c r="C591" s="396">
        <f>'1. General information'!$E$10</f>
        <v>0</v>
      </c>
      <c r="D591" s="396">
        <f>'1. General information'!$E$11</f>
        <v>0</v>
      </c>
      <c r="E591" s="396" t="s">
        <v>7735</v>
      </c>
      <c r="F591" s="396" t="s">
        <v>7634</v>
      </c>
      <c r="G591" s="396" t="s">
        <v>7635</v>
      </c>
      <c r="H591" s="396" t="s">
        <v>25</v>
      </c>
      <c r="I591" s="396" t="s">
        <v>7725</v>
      </c>
      <c r="J591" s="396" t="s">
        <v>7726</v>
      </c>
      <c r="K591" s="496" t="str">
        <f>'0a. Country information'!$F$31</f>
        <v>Meningitis A</v>
      </c>
      <c r="L591" s="570" t="e">
        <f>'7. Vehicles and transport'!$Q$15*'7. Vehicles and transport'!$Q$34*MenA_share</f>
        <v>#DIV/0!</v>
      </c>
      <c r="M591" s="570" t="e">
        <f>L591/'0a. Country information'!$R$11</f>
        <v>#DIV/0!</v>
      </c>
      <c r="N591" s="479" t="str">
        <f>IF('7. Vehicles and transport'!$Q$14='0d. Support language'!$C$15,'0d. Support language'!$C$9,'0d. Support language'!$C$10)</f>
        <v>MOH/Facility</v>
      </c>
      <c r="O591" s="398" t="s">
        <v>25</v>
      </c>
    </row>
    <row r="592" spans="1:15">
      <c r="A592" s="396">
        <f>'1. General information'!$E$8</f>
        <v>0</v>
      </c>
      <c r="B592" s="396">
        <f>'1. General information'!$E$9</f>
        <v>0</v>
      </c>
      <c r="C592" s="396">
        <f>'1. General information'!$E$10</f>
        <v>0</v>
      </c>
      <c r="D592" s="396">
        <f>'1. General information'!$E$11</f>
        <v>0</v>
      </c>
      <c r="E592" s="396" t="s">
        <v>7735</v>
      </c>
      <c r="F592" s="396" t="s">
        <v>7634</v>
      </c>
      <c r="G592" s="396" t="s">
        <v>7635</v>
      </c>
      <c r="H592" s="396" t="s">
        <v>33</v>
      </c>
      <c r="I592" s="396" t="s">
        <v>7725</v>
      </c>
      <c r="J592" s="396" t="s">
        <v>7726</v>
      </c>
      <c r="K592" s="496" t="str">
        <f>'0a. Country information'!$F$30</f>
        <v>Yellow Fever</v>
      </c>
      <c r="L592" s="570" t="e">
        <f>'7. Vehicles and transport'!$Q$15*'7. Vehicles and transport'!$Q$35*YF_share</f>
        <v>#DIV/0!</v>
      </c>
      <c r="M592" s="570" t="e">
        <f>L592/'0a. Country information'!$R$11</f>
        <v>#DIV/0!</v>
      </c>
      <c r="N592" s="479" t="str">
        <f>IF('7. Vehicles and transport'!$Q$14='0d. Support language'!$C$15,'0d. Support language'!$C$9,'0d. Support language'!$C$10)</f>
        <v>MOH/Facility</v>
      </c>
      <c r="O592" s="398" t="s">
        <v>33</v>
      </c>
    </row>
    <row r="593" spans="1:15">
      <c r="A593" s="396">
        <f>'1. General information'!$E$8</f>
        <v>0</v>
      </c>
      <c r="B593" s="396">
        <f>'1. General information'!$E$9</f>
        <v>0</v>
      </c>
      <c r="C593" s="396">
        <f>'1. General information'!$E$10</f>
        <v>0</v>
      </c>
      <c r="D593" s="396">
        <f>'1. General information'!$E$11</f>
        <v>0</v>
      </c>
      <c r="E593" s="396" t="s">
        <v>7735</v>
      </c>
      <c r="F593" s="396" t="s">
        <v>7634</v>
      </c>
      <c r="G593" s="396" t="s">
        <v>7635</v>
      </c>
      <c r="H593" s="396" t="s">
        <v>33</v>
      </c>
      <c r="I593" s="396" t="s">
        <v>7725</v>
      </c>
      <c r="J593" s="396" t="s">
        <v>7726</v>
      </c>
      <c r="K593" s="496" t="str">
        <f>'0a. Country information'!$F$31</f>
        <v>Meningitis A</v>
      </c>
      <c r="L593" s="570" t="e">
        <f>'7. Vehicles and transport'!$Q$15*'7. Vehicles and transport'!$Q$35*MenA_share</f>
        <v>#DIV/0!</v>
      </c>
      <c r="M593" s="570" t="e">
        <f>L593/'0a. Country information'!$R$11</f>
        <v>#DIV/0!</v>
      </c>
      <c r="N593" s="479" t="str">
        <f>IF('7. Vehicles and transport'!$Q$14='0d. Support language'!$C$15,'0d. Support language'!$C$9,'0d. Support language'!$C$10)</f>
        <v>MOH/Facility</v>
      </c>
      <c r="O593" s="398" t="s">
        <v>33</v>
      </c>
    </row>
    <row r="594" spans="1:15">
      <c r="A594" s="396">
        <f>'1. General information'!$E$8</f>
        <v>0</v>
      </c>
      <c r="B594" s="396">
        <f>'1. General information'!$E$9</f>
        <v>0</v>
      </c>
      <c r="C594" s="396">
        <f>'1. General information'!$E$10</f>
        <v>0</v>
      </c>
      <c r="D594" s="396">
        <f>'1. General information'!$E$11</f>
        <v>0</v>
      </c>
      <c r="E594" s="396" t="s">
        <v>7735</v>
      </c>
      <c r="F594" s="396" t="s">
        <v>7634</v>
      </c>
      <c r="G594" s="396" t="s">
        <v>7635</v>
      </c>
      <c r="H594" s="396" t="s">
        <v>92</v>
      </c>
      <c r="I594" s="396" t="s">
        <v>7725</v>
      </c>
      <c r="J594" s="396" t="s">
        <v>7726</v>
      </c>
      <c r="K594" s="496" t="str">
        <f>'0a. Country information'!$F$30</f>
        <v>Yellow Fever</v>
      </c>
      <c r="L594" s="570" t="e">
        <f>'7. Vehicles and transport'!$Q$15*'7. Vehicles and transport'!$Q$36*YF_share</f>
        <v>#DIV/0!</v>
      </c>
      <c r="M594" s="570" t="e">
        <f>L594/'0a. Country information'!$R$11</f>
        <v>#DIV/0!</v>
      </c>
      <c r="N594" s="479" t="str">
        <f>IF('7. Vehicles and transport'!$Q$14='0d. Support language'!$C$15,'0d. Support language'!$C$9,'0d. Support language'!$C$10)</f>
        <v>MOH/Facility</v>
      </c>
      <c r="O594" s="398" t="s">
        <v>92</v>
      </c>
    </row>
    <row r="595" spans="1:15">
      <c r="A595" s="396">
        <f>'1. General information'!$E$8</f>
        <v>0</v>
      </c>
      <c r="B595" s="396">
        <f>'1. General information'!$E$9</f>
        <v>0</v>
      </c>
      <c r="C595" s="396">
        <f>'1. General information'!$E$10</f>
        <v>0</v>
      </c>
      <c r="D595" s="396">
        <f>'1. General information'!$E$11</f>
        <v>0</v>
      </c>
      <c r="E595" s="396" t="s">
        <v>7735</v>
      </c>
      <c r="F595" s="396" t="s">
        <v>7634</v>
      </c>
      <c r="G595" s="396" t="s">
        <v>7635</v>
      </c>
      <c r="H595" s="396" t="s">
        <v>92</v>
      </c>
      <c r="I595" s="396" t="s">
        <v>7725</v>
      </c>
      <c r="J595" s="396" t="s">
        <v>7726</v>
      </c>
      <c r="K595" s="496" t="str">
        <f>'0a. Country information'!$F$31</f>
        <v>Meningitis A</v>
      </c>
      <c r="L595" s="570" t="e">
        <f>'7. Vehicles and transport'!$Q$15*'7. Vehicles and transport'!$Q$36*MenA_share</f>
        <v>#DIV/0!</v>
      </c>
      <c r="M595" s="570" t="e">
        <f>L595/'0a. Country information'!$R$11</f>
        <v>#DIV/0!</v>
      </c>
      <c r="N595" s="479" t="str">
        <f>IF('7. Vehicles and transport'!$Q$14='0d. Support language'!$C$15,'0d. Support language'!$C$9,'0d. Support language'!$C$10)</f>
        <v>MOH/Facility</v>
      </c>
      <c r="O595" s="398" t="s">
        <v>92</v>
      </c>
    </row>
    <row r="596" spans="1:15">
      <c r="A596" s="396">
        <f>'1. General information'!$E$8</f>
        <v>0</v>
      </c>
      <c r="B596" s="396">
        <f>'1. General information'!$E$9</f>
        <v>0</v>
      </c>
      <c r="C596" s="396">
        <f>'1. General information'!$E$10</f>
        <v>0</v>
      </c>
      <c r="D596" s="396">
        <f>'1. General information'!$E$11</f>
        <v>0</v>
      </c>
      <c r="E596" s="396" t="s">
        <v>7735</v>
      </c>
      <c r="F596" s="396" t="s">
        <v>7634</v>
      </c>
      <c r="G596" s="396" t="s">
        <v>7635</v>
      </c>
      <c r="H596" s="396" t="s">
        <v>31</v>
      </c>
      <c r="I596" s="396" t="s">
        <v>7725</v>
      </c>
      <c r="J596" s="396" t="s">
        <v>7726</v>
      </c>
      <c r="K596" s="496" t="str">
        <f>'0a. Country information'!$F$30</f>
        <v>Yellow Fever</v>
      </c>
      <c r="L596" s="570" t="e">
        <f>'7. Vehicles and transport'!$Q$15*'7. Vehicles and transport'!$Q$37*YF_share</f>
        <v>#DIV/0!</v>
      </c>
      <c r="M596" s="570" t="e">
        <f>L596/'0a. Country information'!$R$11</f>
        <v>#DIV/0!</v>
      </c>
      <c r="N596" s="479" t="str">
        <f>IF('7. Vehicles and transport'!$Q$14='0d. Support language'!$C$15,'0d. Support language'!$C$9,'0d. Support language'!$C$10)</f>
        <v>MOH/Facility</v>
      </c>
      <c r="O596" s="398" t="s">
        <v>31</v>
      </c>
    </row>
    <row r="597" spans="1:15">
      <c r="A597" s="396">
        <f>'1. General information'!$E$8</f>
        <v>0</v>
      </c>
      <c r="B597" s="396">
        <f>'1. General information'!$E$9</f>
        <v>0</v>
      </c>
      <c r="C597" s="396">
        <f>'1. General information'!$E$10</f>
        <v>0</v>
      </c>
      <c r="D597" s="396">
        <f>'1. General information'!$E$11</f>
        <v>0</v>
      </c>
      <c r="E597" s="396" t="s">
        <v>7735</v>
      </c>
      <c r="F597" s="396" t="s">
        <v>7634</v>
      </c>
      <c r="G597" s="396" t="s">
        <v>7635</v>
      </c>
      <c r="H597" s="396" t="s">
        <v>31</v>
      </c>
      <c r="I597" s="396" t="s">
        <v>7725</v>
      </c>
      <c r="J597" s="396" t="s">
        <v>7726</v>
      </c>
      <c r="K597" s="496" t="str">
        <f>'0a. Country information'!$F$31</f>
        <v>Meningitis A</v>
      </c>
      <c r="L597" s="570" t="e">
        <f>'7. Vehicles and transport'!$Q$15*'7. Vehicles and transport'!$Q$37*MenA_share</f>
        <v>#DIV/0!</v>
      </c>
      <c r="M597" s="570" t="e">
        <f>L597/'0a. Country information'!$R$11</f>
        <v>#DIV/0!</v>
      </c>
      <c r="N597" s="479" t="str">
        <f>IF('7. Vehicles and transport'!$Q$14='0d. Support language'!$C$15,'0d. Support language'!$C$9,'0d. Support language'!$C$10)</f>
        <v>MOH/Facility</v>
      </c>
      <c r="O597" s="398" t="s">
        <v>31</v>
      </c>
    </row>
    <row r="598" spans="1:15">
      <c r="A598" s="396">
        <f>'1. General information'!$E$8</f>
        <v>0</v>
      </c>
      <c r="B598" s="396">
        <f>'1. General information'!$E$9</f>
        <v>0</v>
      </c>
      <c r="C598" s="396">
        <f>'1. General information'!$E$10</f>
        <v>0</v>
      </c>
      <c r="D598" s="396">
        <f>'1. General information'!$E$11</f>
        <v>0</v>
      </c>
      <c r="E598" s="396" t="s">
        <v>7735</v>
      </c>
      <c r="F598" s="396" t="s">
        <v>7634</v>
      </c>
      <c r="G598" s="396" t="s">
        <v>7635</v>
      </c>
      <c r="H598" s="396" t="s">
        <v>109</v>
      </c>
      <c r="I598" s="396" t="s">
        <v>7725</v>
      </c>
      <c r="J598" s="396" t="s">
        <v>7726</v>
      </c>
      <c r="K598" s="496" t="str">
        <f>'0a. Country information'!$F$30</f>
        <v>Yellow Fever</v>
      </c>
      <c r="L598" s="570" t="e">
        <f>'7. Vehicles and transport'!$Q$15*'7. Vehicles and transport'!$Q$38*YF_share</f>
        <v>#DIV/0!</v>
      </c>
      <c r="M598" s="570" t="e">
        <f>L598/'0a. Country information'!$R$11</f>
        <v>#DIV/0!</v>
      </c>
      <c r="N598" s="479" t="str">
        <f>IF('7. Vehicles and transport'!$Q$14='0d. Support language'!$C$15,'0d. Support language'!$C$9,'0d. Support language'!$C$10)</f>
        <v>MOH/Facility</v>
      </c>
      <c r="O598" s="398" t="s">
        <v>7723</v>
      </c>
    </row>
    <row r="599" spans="1:15">
      <c r="A599" s="396">
        <f>'1. General information'!$E$8</f>
        <v>0</v>
      </c>
      <c r="B599" s="396">
        <f>'1. General information'!$E$9</f>
        <v>0</v>
      </c>
      <c r="C599" s="396">
        <f>'1. General information'!$E$10</f>
        <v>0</v>
      </c>
      <c r="D599" s="396">
        <f>'1. General information'!$E$11</f>
        <v>0</v>
      </c>
      <c r="E599" s="396" t="s">
        <v>7735</v>
      </c>
      <c r="F599" s="396" t="s">
        <v>7634</v>
      </c>
      <c r="G599" s="396" t="s">
        <v>7635</v>
      </c>
      <c r="H599" s="396" t="s">
        <v>109</v>
      </c>
      <c r="I599" s="396" t="s">
        <v>7725</v>
      </c>
      <c r="J599" s="396" t="s">
        <v>7726</v>
      </c>
      <c r="K599" s="496" t="str">
        <f>'0a. Country information'!$F$31</f>
        <v>Meningitis A</v>
      </c>
      <c r="L599" s="570" t="e">
        <f>'7. Vehicles and transport'!$Q$15*'7. Vehicles and transport'!$Q$38*MenA_share</f>
        <v>#DIV/0!</v>
      </c>
      <c r="M599" s="570" t="e">
        <f>L599/'0a. Country information'!$R$11</f>
        <v>#DIV/0!</v>
      </c>
      <c r="N599" s="479" t="str">
        <f>IF('7. Vehicles and transport'!$Q$14='0d. Support language'!$C$15,'0d. Support language'!$C$9,'0d. Support language'!$C$10)</f>
        <v>MOH/Facility</v>
      </c>
      <c r="O599" s="398" t="s">
        <v>7723</v>
      </c>
    </row>
    <row r="600" spans="1:15">
      <c r="A600" s="396">
        <f>'1. General information'!$E$8</f>
        <v>0</v>
      </c>
      <c r="B600" s="396">
        <f>'1. General information'!$E$9</f>
        <v>0</v>
      </c>
      <c r="C600" s="396">
        <f>'1. General information'!$E$10</f>
        <v>0</v>
      </c>
      <c r="D600" s="396">
        <f>'1. General information'!$E$11</f>
        <v>0</v>
      </c>
      <c r="E600" s="396" t="s">
        <v>7737</v>
      </c>
      <c r="F600" s="396" t="s">
        <v>7634</v>
      </c>
      <c r="G600" s="396" t="s">
        <v>7635</v>
      </c>
      <c r="H600" s="396" t="s">
        <v>36</v>
      </c>
      <c r="I600" s="396" t="s">
        <v>7725</v>
      </c>
      <c r="J600" s="396" t="s">
        <v>7726</v>
      </c>
      <c r="K600" s="496" t="str">
        <f>'0a. Country information'!$F$30</f>
        <v>Yellow Fever</v>
      </c>
      <c r="L600" s="570" t="e">
        <f>'7. Vehicles and transport'!$R$15*'7. Vehicles and transport'!$R$25*YF_share</f>
        <v>#DIV/0!</v>
      </c>
      <c r="M600" s="570" t="e">
        <f>L600/'0a. Country information'!$R$11</f>
        <v>#DIV/0!</v>
      </c>
      <c r="N600" s="479" t="str">
        <f>IF('7. Vehicles and transport'!$R$14='0d. Support language'!$C$15,'0d. Support language'!$C$9,'0d. Support language'!$C$10)</f>
        <v>MOH/Facility</v>
      </c>
      <c r="O600" s="397" t="s">
        <v>7738</v>
      </c>
    </row>
    <row r="601" spans="1:15">
      <c r="A601" s="396">
        <f>'1. General information'!$E$8</f>
        <v>0</v>
      </c>
      <c r="B601" s="396">
        <f>'1. General information'!$E$9</f>
        <v>0</v>
      </c>
      <c r="C601" s="396">
        <f>'1. General information'!$E$10</f>
        <v>0</v>
      </c>
      <c r="D601" s="396">
        <f>'1. General information'!$E$11</f>
        <v>0</v>
      </c>
      <c r="E601" s="396" t="s">
        <v>7737</v>
      </c>
      <c r="F601" s="396" t="s">
        <v>7634</v>
      </c>
      <c r="G601" s="396" t="s">
        <v>7635</v>
      </c>
      <c r="H601" s="396" t="s">
        <v>36</v>
      </c>
      <c r="I601" s="396" t="s">
        <v>7725</v>
      </c>
      <c r="J601" s="396" t="s">
        <v>7726</v>
      </c>
      <c r="K601" s="496" t="str">
        <f>'0a. Country information'!$F$31</f>
        <v>Meningitis A</v>
      </c>
      <c r="L601" s="570" t="e">
        <f>'7. Vehicles and transport'!$R$15*'7. Vehicles and transport'!$R$25*MenA_share</f>
        <v>#DIV/0!</v>
      </c>
      <c r="M601" s="570" t="e">
        <f>L601/'0a. Country information'!$R$11</f>
        <v>#DIV/0!</v>
      </c>
      <c r="N601" s="479" t="str">
        <f>IF('7. Vehicles and transport'!$R$14='0d. Support language'!$C$15,'0d. Support language'!$C$9,'0d. Support language'!$C$10)</f>
        <v>MOH/Facility</v>
      </c>
      <c r="O601" s="397" t="s">
        <v>7738</v>
      </c>
    </row>
    <row r="602" spans="1:15">
      <c r="A602" s="396">
        <f>'1. General information'!$E$8</f>
        <v>0</v>
      </c>
      <c r="B602" s="396">
        <f>'1. General information'!$E$9</f>
        <v>0</v>
      </c>
      <c r="C602" s="396">
        <f>'1. General information'!$E$10</f>
        <v>0</v>
      </c>
      <c r="D602" s="396">
        <f>'1. General information'!$E$11</f>
        <v>0</v>
      </c>
      <c r="E602" s="396" t="s">
        <v>7737</v>
      </c>
      <c r="F602" s="396" t="s">
        <v>7634</v>
      </c>
      <c r="G602" s="396" t="s">
        <v>7635</v>
      </c>
      <c r="H602" s="396" t="s">
        <v>7643</v>
      </c>
      <c r="I602" s="396" t="s">
        <v>7725</v>
      </c>
      <c r="J602" s="396" t="s">
        <v>7726</v>
      </c>
      <c r="K602" s="496" t="str">
        <f>'0a. Country information'!$F$30</f>
        <v>Yellow Fever</v>
      </c>
      <c r="L602" s="570" t="e">
        <f>'7. Vehicles and transport'!$R$15*'7. Vehicles and transport'!$R$26*YF_share</f>
        <v>#DIV/0!</v>
      </c>
      <c r="M602" s="570" t="e">
        <f>L602/'0a. Country information'!$R$11</f>
        <v>#DIV/0!</v>
      </c>
      <c r="N602" s="479" t="str">
        <f>IF('7. Vehicles and transport'!$R$14='0d. Support language'!$C$15,'0d. Support language'!$C$9,'0d. Support language'!$C$10)</f>
        <v>MOH/Facility</v>
      </c>
      <c r="O602" s="398" t="s">
        <v>7643</v>
      </c>
    </row>
    <row r="603" spans="1:15">
      <c r="A603" s="396">
        <f>'1. General information'!$E$8</f>
        <v>0</v>
      </c>
      <c r="B603" s="396">
        <f>'1. General information'!$E$9</f>
        <v>0</v>
      </c>
      <c r="C603" s="396">
        <f>'1. General information'!$E$10</f>
        <v>0</v>
      </c>
      <c r="D603" s="396">
        <f>'1. General information'!$E$11</f>
        <v>0</v>
      </c>
      <c r="E603" s="396" t="s">
        <v>7737</v>
      </c>
      <c r="F603" s="396" t="s">
        <v>7634</v>
      </c>
      <c r="G603" s="396" t="s">
        <v>7635</v>
      </c>
      <c r="H603" s="396" t="s">
        <v>7643</v>
      </c>
      <c r="I603" s="396" t="s">
        <v>7725</v>
      </c>
      <c r="J603" s="396" t="s">
        <v>7726</v>
      </c>
      <c r="K603" s="496" t="str">
        <f>'0a. Country information'!$F$31</f>
        <v>Meningitis A</v>
      </c>
      <c r="L603" s="570" t="e">
        <f>'7. Vehicles and transport'!$R$15*'7. Vehicles and transport'!$R$26*MenA_share</f>
        <v>#DIV/0!</v>
      </c>
      <c r="M603" s="570" t="e">
        <f>L603/'0a. Country information'!$R$11</f>
        <v>#DIV/0!</v>
      </c>
      <c r="N603" s="479" t="str">
        <f>IF('7. Vehicles and transport'!$R$14='0d. Support language'!$C$15,'0d. Support language'!$C$9,'0d. Support language'!$C$10)</f>
        <v>MOH/Facility</v>
      </c>
      <c r="O603" s="398" t="s">
        <v>7643</v>
      </c>
    </row>
    <row r="604" spans="1:15">
      <c r="A604" s="396">
        <f>'1. General information'!$E$8</f>
        <v>0</v>
      </c>
      <c r="B604" s="396">
        <f>'1. General information'!$E$9</f>
        <v>0</v>
      </c>
      <c r="C604" s="396">
        <f>'1. General information'!$E$10</f>
        <v>0</v>
      </c>
      <c r="D604" s="396">
        <f>'1. General information'!$E$11</f>
        <v>0</v>
      </c>
      <c r="E604" s="396" t="s">
        <v>7737</v>
      </c>
      <c r="F604" s="396" t="s">
        <v>7634</v>
      </c>
      <c r="G604" s="396" t="s">
        <v>7635</v>
      </c>
      <c r="H604" s="396" t="s">
        <v>7645</v>
      </c>
      <c r="I604" s="396" t="s">
        <v>7725</v>
      </c>
      <c r="J604" s="396" t="s">
        <v>7726</v>
      </c>
      <c r="K604" s="496" t="str">
        <f>'0a. Country information'!$F$30</f>
        <v>Yellow Fever</v>
      </c>
      <c r="L604" s="570" t="e">
        <f>'7. Vehicles and transport'!$R$15*'7. Vehicles and transport'!$R$29*YF_share</f>
        <v>#DIV/0!</v>
      </c>
      <c r="M604" s="570" t="e">
        <f>L604/'0a. Country information'!$R$11</f>
        <v>#DIV/0!</v>
      </c>
      <c r="N604" s="479" t="str">
        <f>IF('7. Vehicles and transport'!$R$14='0d. Support language'!$C$15,'0d. Support language'!$C$9,'0d. Support language'!$C$10)</f>
        <v>MOH/Facility</v>
      </c>
      <c r="O604" s="398" t="s">
        <v>7645</v>
      </c>
    </row>
    <row r="605" spans="1:15">
      <c r="A605" s="396">
        <f>'1. General information'!$E$8</f>
        <v>0</v>
      </c>
      <c r="B605" s="396">
        <f>'1. General information'!$E$9</f>
        <v>0</v>
      </c>
      <c r="C605" s="396">
        <f>'1. General information'!$E$10</f>
        <v>0</v>
      </c>
      <c r="D605" s="396">
        <f>'1. General information'!$E$11</f>
        <v>0</v>
      </c>
      <c r="E605" s="396" t="s">
        <v>7737</v>
      </c>
      <c r="F605" s="396" t="s">
        <v>7634</v>
      </c>
      <c r="G605" s="396" t="s">
        <v>7635</v>
      </c>
      <c r="H605" s="396" t="s">
        <v>7645</v>
      </c>
      <c r="I605" s="396" t="s">
        <v>7725</v>
      </c>
      <c r="J605" s="396" t="s">
        <v>7726</v>
      </c>
      <c r="K605" s="496" t="str">
        <f>'0a. Country information'!$F$31</f>
        <v>Meningitis A</v>
      </c>
      <c r="L605" s="570" t="e">
        <f>'7. Vehicles and transport'!$R$15*'7. Vehicles and transport'!$R$29*MenA_share</f>
        <v>#DIV/0!</v>
      </c>
      <c r="M605" s="570" t="e">
        <f>L605/'0a. Country information'!$R$11</f>
        <v>#DIV/0!</v>
      </c>
      <c r="N605" s="479" t="str">
        <f>IF('7. Vehicles and transport'!$R$14='0d. Support language'!$C$15,'0d. Support language'!$C$9,'0d. Support language'!$C$10)</f>
        <v>MOH/Facility</v>
      </c>
      <c r="O605" s="398" t="s">
        <v>7645</v>
      </c>
    </row>
    <row r="606" spans="1:15">
      <c r="A606" s="396">
        <f>'1. General information'!$E$8</f>
        <v>0</v>
      </c>
      <c r="B606" s="396">
        <f>'1. General information'!$E$9</f>
        <v>0</v>
      </c>
      <c r="C606" s="396">
        <f>'1. General information'!$E$10</f>
        <v>0</v>
      </c>
      <c r="D606" s="396">
        <f>'1. General information'!$E$11</f>
        <v>0</v>
      </c>
      <c r="E606" s="396" t="s">
        <v>7737</v>
      </c>
      <c r="F606" s="396" t="s">
        <v>7634</v>
      </c>
      <c r="G606" s="396" t="s">
        <v>7635</v>
      </c>
      <c r="H606" s="396" t="s">
        <v>397</v>
      </c>
      <c r="I606" s="396" t="s">
        <v>7725</v>
      </c>
      <c r="J606" s="396" t="s">
        <v>7726</v>
      </c>
      <c r="K606" s="496" t="str">
        <f>'0a. Country information'!$F$30</f>
        <v>Yellow Fever</v>
      </c>
      <c r="L606" s="570" t="e">
        <f>'7. Vehicles and transport'!$R$15*'7. Vehicles and transport'!$R$30*YF_share</f>
        <v>#DIV/0!</v>
      </c>
      <c r="M606" s="570" t="e">
        <f>L606/'0a. Country information'!$R$11</f>
        <v>#DIV/0!</v>
      </c>
      <c r="N606" s="479" t="str">
        <f>IF('7. Vehicles and transport'!$R$14='0d. Support language'!$C$15,'0d. Support language'!$C$9,'0d. Support language'!$C$10)</f>
        <v>MOH/Facility</v>
      </c>
      <c r="O606" s="398" t="s">
        <v>397</v>
      </c>
    </row>
    <row r="607" spans="1:15">
      <c r="A607" s="396">
        <f>'1. General information'!$E$8</f>
        <v>0</v>
      </c>
      <c r="B607" s="396">
        <f>'1. General information'!$E$9</f>
        <v>0</v>
      </c>
      <c r="C607" s="396">
        <f>'1. General information'!$E$10</f>
        <v>0</v>
      </c>
      <c r="D607" s="396">
        <f>'1. General information'!$E$11</f>
        <v>0</v>
      </c>
      <c r="E607" s="396" t="s">
        <v>7737</v>
      </c>
      <c r="F607" s="396" t="s">
        <v>7634</v>
      </c>
      <c r="G607" s="396" t="s">
        <v>7635</v>
      </c>
      <c r="H607" s="396" t="s">
        <v>397</v>
      </c>
      <c r="I607" s="396" t="s">
        <v>7725</v>
      </c>
      <c r="J607" s="396" t="s">
        <v>7726</v>
      </c>
      <c r="K607" s="496" t="str">
        <f>'0a. Country information'!$F$31</f>
        <v>Meningitis A</v>
      </c>
      <c r="L607" s="570" t="e">
        <f>'7. Vehicles and transport'!$R$15*'7. Vehicles and transport'!$R$30*MenA_share</f>
        <v>#DIV/0!</v>
      </c>
      <c r="M607" s="570" t="e">
        <f>L607/'0a. Country information'!$R$11</f>
        <v>#DIV/0!</v>
      </c>
      <c r="N607" s="479" t="str">
        <f>IF('7. Vehicles and transport'!$R$14='0d. Support language'!$C$15,'0d. Support language'!$C$9,'0d. Support language'!$C$10)</f>
        <v>MOH/Facility</v>
      </c>
      <c r="O607" s="398" t="s">
        <v>397</v>
      </c>
    </row>
    <row r="608" spans="1:15">
      <c r="A608" s="396">
        <f>'1. General information'!$E$8</f>
        <v>0</v>
      </c>
      <c r="B608" s="396">
        <f>'1. General information'!$E$9</f>
        <v>0</v>
      </c>
      <c r="C608" s="396">
        <f>'1. General information'!$E$10</f>
        <v>0</v>
      </c>
      <c r="D608" s="396">
        <f>'1. General information'!$E$11</f>
        <v>0</v>
      </c>
      <c r="E608" s="396" t="s">
        <v>7737</v>
      </c>
      <c r="F608" s="396" t="s">
        <v>7634</v>
      </c>
      <c r="G608" s="396" t="s">
        <v>7635</v>
      </c>
      <c r="H608" s="396" t="s">
        <v>32</v>
      </c>
      <c r="I608" s="396" t="s">
        <v>7725</v>
      </c>
      <c r="J608" s="396" t="s">
        <v>7726</v>
      </c>
      <c r="K608" s="496" t="str">
        <f>'0a. Country information'!$F$30</f>
        <v>Yellow Fever</v>
      </c>
      <c r="L608" s="570" t="e">
        <f>'7. Vehicles and transport'!$R$15*'7. Vehicles and transport'!$R$31*YF_share</f>
        <v>#DIV/0!</v>
      </c>
      <c r="M608" s="570" t="e">
        <f>L608/'0a. Country information'!$R$11</f>
        <v>#DIV/0!</v>
      </c>
      <c r="N608" s="479" t="str">
        <f>IF('7. Vehicles and transport'!$R$14='0d. Support language'!$C$15,'0d. Support language'!$C$9,'0d. Support language'!$C$10)</f>
        <v>MOH/Facility</v>
      </c>
      <c r="O608" s="398" t="s">
        <v>32</v>
      </c>
    </row>
    <row r="609" spans="1:15">
      <c r="A609" s="396">
        <f>'1. General information'!$E$8</f>
        <v>0</v>
      </c>
      <c r="B609" s="396">
        <f>'1. General information'!$E$9</f>
        <v>0</v>
      </c>
      <c r="C609" s="396">
        <f>'1. General information'!$E$10</f>
        <v>0</v>
      </c>
      <c r="D609" s="396">
        <f>'1. General information'!$E$11</f>
        <v>0</v>
      </c>
      <c r="E609" s="396" t="s">
        <v>7737</v>
      </c>
      <c r="F609" s="396" t="s">
        <v>7634</v>
      </c>
      <c r="G609" s="396" t="s">
        <v>7635</v>
      </c>
      <c r="H609" s="396" t="s">
        <v>32</v>
      </c>
      <c r="I609" s="396" t="s">
        <v>7725</v>
      </c>
      <c r="J609" s="396" t="s">
        <v>7726</v>
      </c>
      <c r="K609" s="496" t="str">
        <f>'0a. Country information'!$F$31</f>
        <v>Meningitis A</v>
      </c>
      <c r="L609" s="570" t="e">
        <f>'7. Vehicles and transport'!$R$15*'7. Vehicles and transport'!$R$31*MenA_share</f>
        <v>#DIV/0!</v>
      </c>
      <c r="M609" s="570" t="e">
        <f>L609/'0a. Country information'!$R$11</f>
        <v>#DIV/0!</v>
      </c>
      <c r="N609" s="479" t="str">
        <f>IF('7. Vehicles and transport'!$R$14='0d. Support language'!$C$15,'0d. Support language'!$C$9,'0d. Support language'!$C$10)</f>
        <v>MOH/Facility</v>
      </c>
      <c r="O609" s="398" t="s">
        <v>32</v>
      </c>
    </row>
    <row r="610" spans="1:15">
      <c r="A610" s="396">
        <f>'1. General information'!$E$8</f>
        <v>0</v>
      </c>
      <c r="B610" s="396">
        <f>'1. General information'!$E$9</f>
        <v>0</v>
      </c>
      <c r="C610" s="396">
        <f>'1. General information'!$E$10</f>
        <v>0</v>
      </c>
      <c r="D610" s="396">
        <f>'1. General information'!$E$11</f>
        <v>0</v>
      </c>
      <c r="E610" s="396" t="s">
        <v>7737</v>
      </c>
      <c r="F610" s="396" t="s">
        <v>7634</v>
      </c>
      <c r="G610" s="396" t="s">
        <v>7635</v>
      </c>
      <c r="H610" s="396" t="s">
        <v>91</v>
      </c>
      <c r="I610" s="396" t="s">
        <v>7725</v>
      </c>
      <c r="J610" s="396" t="s">
        <v>7726</v>
      </c>
      <c r="K610" s="496" t="str">
        <f>'0a. Country information'!$F$30</f>
        <v>Yellow Fever</v>
      </c>
      <c r="L610" s="570" t="e">
        <f>'7. Vehicles and transport'!$R$15*'7. Vehicles and transport'!$R$32*YF_share</f>
        <v>#DIV/0!</v>
      </c>
      <c r="M610" s="570" t="e">
        <f>L610/'0a. Country information'!$R$11</f>
        <v>#DIV/0!</v>
      </c>
      <c r="N610" s="479" t="str">
        <f>IF('7. Vehicles and transport'!$R$14='0d. Support language'!$C$15,'0d. Support language'!$C$9,'0d. Support language'!$C$10)</f>
        <v>MOH/Facility</v>
      </c>
      <c r="O610" s="398" t="s">
        <v>91</v>
      </c>
    </row>
    <row r="611" spans="1:15">
      <c r="A611" s="396">
        <f>'1. General information'!$E$8</f>
        <v>0</v>
      </c>
      <c r="B611" s="396">
        <f>'1. General information'!$E$9</f>
        <v>0</v>
      </c>
      <c r="C611" s="396">
        <f>'1. General information'!$E$10</f>
        <v>0</v>
      </c>
      <c r="D611" s="396">
        <f>'1. General information'!$E$11</f>
        <v>0</v>
      </c>
      <c r="E611" s="396" t="s">
        <v>7737</v>
      </c>
      <c r="F611" s="396" t="s">
        <v>7634</v>
      </c>
      <c r="G611" s="396" t="s">
        <v>7635</v>
      </c>
      <c r="H611" s="396" t="s">
        <v>91</v>
      </c>
      <c r="I611" s="396" t="s">
        <v>7725</v>
      </c>
      <c r="J611" s="396" t="s">
        <v>7726</v>
      </c>
      <c r="K611" s="496" t="str">
        <f>'0a. Country information'!$F$31</f>
        <v>Meningitis A</v>
      </c>
      <c r="L611" s="570" t="e">
        <f>'7. Vehicles and transport'!$R$15*'7. Vehicles and transport'!$R$32*MenA_share</f>
        <v>#DIV/0!</v>
      </c>
      <c r="M611" s="570" t="e">
        <f>L611/'0a. Country information'!$R$11</f>
        <v>#DIV/0!</v>
      </c>
      <c r="N611" s="479" t="str">
        <f>IF('7. Vehicles and transport'!$R$14='0d. Support language'!$C$15,'0d. Support language'!$C$9,'0d. Support language'!$C$10)</f>
        <v>MOH/Facility</v>
      </c>
      <c r="O611" s="398" t="s">
        <v>91</v>
      </c>
    </row>
    <row r="612" spans="1:15">
      <c r="A612" s="396">
        <f>'1. General information'!$E$8</f>
        <v>0</v>
      </c>
      <c r="B612" s="396">
        <f>'1. General information'!$E$9</f>
        <v>0</v>
      </c>
      <c r="C612" s="396">
        <f>'1. General information'!$E$10</f>
        <v>0</v>
      </c>
      <c r="D612" s="396">
        <f>'1. General information'!$E$11</f>
        <v>0</v>
      </c>
      <c r="E612" s="396" t="s">
        <v>7737</v>
      </c>
      <c r="F612" s="396" t="s">
        <v>7634</v>
      </c>
      <c r="G612" s="396" t="s">
        <v>7635</v>
      </c>
      <c r="H612" s="396" t="s">
        <v>7</v>
      </c>
      <c r="I612" s="396" t="s">
        <v>7725</v>
      </c>
      <c r="J612" s="396" t="s">
        <v>7726</v>
      </c>
      <c r="K612" s="496" t="str">
        <f>'0a. Country information'!$F$30</f>
        <v>Yellow Fever</v>
      </c>
      <c r="L612" s="570" t="e">
        <f>'7. Vehicles and transport'!$R$15*'7. Vehicles and transport'!$R$33*YF_share</f>
        <v>#DIV/0!</v>
      </c>
      <c r="M612" s="570" t="e">
        <f>L612/'0a. Country information'!$R$11</f>
        <v>#DIV/0!</v>
      </c>
      <c r="N612" s="479" t="str">
        <f>IF('7. Vehicles and transport'!$R$14='0d. Support language'!$C$15,'0d. Support language'!$C$9,'0d. Support language'!$C$10)</f>
        <v>MOH/Facility</v>
      </c>
      <c r="O612" s="398" t="s">
        <v>7</v>
      </c>
    </row>
    <row r="613" spans="1:15">
      <c r="A613" s="396">
        <f>'1. General information'!$E$8</f>
        <v>0</v>
      </c>
      <c r="B613" s="396">
        <f>'1. General information'!$E$9</f>
        <v>0</v>
      </c>
      <c r="C613" s="396">
        <f>'1. General information'!$E$10</f>
        <v>0</v>
      </c>
      <c r="D613" s="396">
        <f>'1. General information'!$E$11</f>
        <v>0</v>
      </c>
      <c r="E613" s="396" t="s">
        <v>7737</v>
      </c>
      <c r="F613" s="396" t="s">
        <v>7634</v>
      </c>
      <c r="G613" s="396" t="s">
        <v>7635</v>
      </c>
      <c r="H613" s="396" t="s">
        <v>7</v>
      </c>
      <c r="I613" s="396" t="s">
        <v>7725</v>
      </c>
      <c r="J613" s="396" t="s">
        <v>7726</v>
      </c>
      <c r="K613" s="496" t="str">
        <f>'0a. Country information'!$F$31</f>
        <v>Meningitis A</v>
      </c>
      <c r="L613" s="570" t="e">
        <f>'7. Vehicles and transport'!$R$15*'7. Vehicles and transport'!$R$33*MenA_share</f>
        <v>#DIV/0!</v>
      </c>
      <c r="M613" s="570" t="e">
        <f>L613/'0a. Country information'!$R$11</f>
        <v>#DIV/0!</v>
      </c>
      <c r="N613" s="479" t="str">
        <f>IF('7. Vehicles and transport'!$R$14='0d. Support language'!$C$15,'0d. Support language'!$C$9,'0d. Support language'!$C$10)</f>
        <v>MOH/Facility</v>
      </c>
      <c r="O613" s="398" t="s">
        <v>7</v>
      </c>
    </row>
    <row r="614" spans="1:15">
      <c r="A614" s="396">
        <f>'1. General information'!$E$8</f>
        <v>0</v>
      </c>
      <c r="B614" s="396">
        <f>'1. General information'!$E$9</f>
        <v>0</v>
      </c>
      <c r="C614" s="396">
        <f>'1. General information'!$E$10</f>
        <v>0</v>
      </c>
      <c r="D614" s="396">
        <f>'1. General information'!$E$11</f>
        <v>0</v>
      </c>
      <c r="E614" s="396" t="s">
        <v>7737</v>
      </c>
      <c r="F614" s="396" t="s">
        <v>7634</v>
      </c>
      <c r="G614" s="396" t="s">
        <v>7635</v>
      </c>
      <c r="H614" s="396" t="s">
        <v>25</v>
      </c>
      <c r="I614" s="396" t="s">
        <v>7725</v>
      </c>
      <c r="J614" s="396" t="s">
        <v>7726</v>
      </c>
      <c r="K614" s="496" t="str">
        <f>'0a. Country information'!$F$30</f>
        <v>Yellow Fever</v>
      </c>
      <c r="L614" s="570" t="e">
        <f>'7. Vehicles and transport'!$R$15*'7. Vehicles and transport'!$R$34*YF_share</f>
        <v>#DIV/0!</v>
      </c>
      <c r="M614" s="570" t="e">
        <f>L614/'0a. Country information'!$R$11</f>
        <v>#DIV/0!</v>
      </c>
      <c r="N614" s="479" t="str">
        <f>IF('7. Vehicles and transport'!$R$14='0d. Support language'!$C$15,'0d. Support language'!$C$9,'0d. Support language'!$C$10)</f>
        <v>MOH/Facility</v>
      </c>
      <c r="O614" s="398" t="s">
        <v>25</v>
      </c>
    </row>
    <row r="615" spans="1:15">
      <c r="A615" s="396">
        <f>'1. General information'!$E$8</f>
        <v>0</v>
      </c>
      <c r="B615" s="396">
        <f>'1. General information'!$E$9</f>
        <v>0</v>
      </c>
      <c r="C615" s="396">
        <f>'1. General information'!$E$10</f>
        <v>0</v>
      </c>
      <c r="D615" s="396">
        <f>'1. General information'!$E$11</f>
        <v>0</v>
      </c>
      <c r="E615" s="396" t="s">
        <v>7737</v>
      </c>
      <c r="F615" s="396" t="s">
        <v>7634</v>
      </c>
      <c r="G615" s="396" t="s">
        <v>7635</v>
      </c>
      <c r="H615" s="396" t="s">
        <v>25</v>
      </c>
      <c r="I615" s="396" t="s">
        <v>7725</v>
      </c>
      <c r="J615" s="396" t="s">
        <v>7726</v>
      </c>
      <c r="K615" s="496" t="str">
        <f>'0a. Country information'!$F$31</f>
        <v>Meningitis A</v>
      </c>
      <c r="L615" s="570" t="e">
        <f>'7. Vehicles and transport'!$R$15*'7. Vehicles and transport'!$R$34*MenA_share</f>
        <v>#DIV/0!</v>
      </c>
      <c r="M615" s="570" t="e">
        <f>L615/'0a. Country information'!$R$11</f>
        <v>#DIV/0!</v>
      </c>
      <c r="N615" s="479" t="str">
        <f>IF('7. Vehicles and transport'!$R$14='0d. Support language'!$C$15,'0d. Support language'!$C$9,'0d. Support language'!$C$10)</f>
        <v>MOH/Facility</v>
      </c>
      <c r="O615" s="398" t="s">
        <v>25</v>
      </c>
    </row>
    <row r="616" spans="1:15">
      <c r="A616" s="396">
        <f>'1. General information'!$E$8</f>
        <v>0</v>
      </c>
      <c r="B616" s="396">
        <f>'1. General information'!$E$9</f>
        <v>0</v>
      </c>
      <c r="C616" s="396">
        <f>'1. General information'!$E$10</f>
        <v>0</v>
      </c>
      <c r="D616" s="396">
        <f>'1. General information'!$E$11</f>
        <v>0</v>
      </c>
      <c r="E616" s="396" t="s">
        <v>7737</v>
      </c>
      <c r="F616" s="396" t="s">
        <v>7634</v>
      </c>
      <c r="G616" s="396" t="s">
        <v>7635</v>
      </c>
      <c r="H616" s="396" t="s">
        <v>33</v>
      </c>
      <c r="I616" s="396" t="s">
        <v>7725</v>
      </c>
      <c r="J616" s="396" t="s">
        <v>7726</v>
      </c>
      <c r="K616" s="496" t="str">
        <f>'0a. Country information'!$F$30</f>
        <v>Yellow Fever</v>
      </c>
      <c r="L616" s="570" t="e">
        <f>'7. Vehicles and transport'!$R$15*'7. Vehicles and transport'!$R$35*YF_share</f>
        <v>#DIV/0!</v>
      </c>
      <c r="M616" s="570" t="e">
        <f>L616/'0a. Country information'!$R$11</f>
        <v>#DIV/0!</v>
      </c>
      <c r="N616" s="479" t="str">
        <f>IF('7. Vehicles and transport'!$R$14='0d. Support language'!$C$15,'0d. Support language'!$C$9,'0d. Support language'!$C$10)</f>
        <v>MOH/Facility</v>
      </c>
      <c r="O616" s="398" t="s">
        <v>33</v>
      </c>
    </row>
    <row r="617" spans="1:15">
      <c r="A617" s="396">
        <f>'1. General information'!$E$8</f>
        <v>0</v>
      </c>
      <c r="B617" s="396">
        <f>'1. General information'!$E$9</f>
        <v>0</v>
      </c>
      <c r="C617" s="396">
        <f>'1. General information'!$E$10</f>
        <v>0</v>
      </c>
      <c r="D617" s="396">
        <f>'1. General information'!$E$11</f>
        <v>0</v>
      </c>
      <c r="E617" s="396" t="s">
        <v>7737</v>
      </c>
      <c r="F617" s="396" t="s">
        <v>7634</v>
      </c>
      <c r="G617" s="396" t="s">
        <v>7635</v>
      </c>
      <c r="H617" s="396" t="s">
        <v>33</v>
      </c>
      <c r="I617" s="396" t="s">
        <v>7725</v>
      </c>
      <c r="J617" s="396" t="s">
        <v>7726</v>
      </c>
      <c r="K617" s="496" t="str">
        <f>'0a. Country information'!$F$31</f>
        <v>Meningitis A</v>
      </c>
      <c r="L617" s="570" t="e">
        <f>'7. Vehicles and transport'!$R$15*'7. Vehicles and transport'!$R$35*MenA_share</f>
        <v>#DIV/0!</v>
      </c>
      <c r="M617" s="570" t="e">
        <f>L617/'0a. Country information'!$R$11</f>
        <v>#DIV/0!</v>
      </c>
      <c r="N617" s="479" t="str">
        <f>IF('7. Vehicles and transport'!$R$14='0d. Support language'!$C$15,'0d. Support language'!$C$9,'0d. Support language'!$C$10)</f>
        <v>MOH/Facility</v>
      </c>
      <c r="O617" s="398" t="s">
        <v>33</v>
      </c>
    </row>
    <row r="618" spans="1:15">
      <c r="A618" s="396">
        <f>'1. General information'!$E$8</f>
        <v>0</v>
      </c>
      <c r="B618" s="396">
        <f>'1. General information'!$E$9</f>
        <v>0</v>
      </c>
      <c r="C618" s="396">
        <f>'1. General information'!$E$10</f>
        <v>0</v>
      </c>
      <c r="D618" s="396">
        <f>'1. General information'!$E$11</f>
        <v>0</v>
      </c>
      <c r="E618" s="396" t="s">
        <v>7737</v>
      </c>
      <c r="F618" s="396" t="s">
        <v>7634</v>
      </c>
      <c r="G618" s="396" t="s">
        <v>7635</v>
      </c>
      <c r="H618" s="396" t="s">
        <v>92</v>
      </c>
      <c r="I618" s="396" t="s">
        <v>7725</v>
      </c>
      <c r="J618" s="396" t="s">
        <v>7726</v>
      </c>
      <c r="K618" s="496" t="str">
        <f>'0a. Country information'!$F$30</f>
        <v>Yellow Fever</v>
      </c>
      <c r="L618" s="570" t="e">
        <f>'7. Vehicles and transport'!$R$15*'7. Vehicles and transport'!$R$36*YF_share</f>
        <v>#DIV/0!</v>
      </c>
      <c r="M618" s="570" t="e">
        <f>L618/'0a. Country information'!$R$11</f>
        <v>#DIV/0!</v>
      </c>
      <c r="N618" s="479" t="str">
        <f>IF('7. Vehicles and transport'!$R$14='0d. Support language'!$C$15,'0d. Support language'!$C$9,'0d. Support language'!$C$10)</f>
        <v>MOH/Facility</v>
      </c>
      <c r="O618" s="398" t="s">
        <v>92</v>
      </c>
    </row>
    <row r="619" spans="1:15">
      <c r="A619" s="396">
        <f>'1. General information'!$E$8</f>
        <v>0</v>
      </c>
      <c r="B619" s="396">
        <f>'1. General information'!$E$9</f>
        <v>0</v>
      </c>
      <c r="C619" s="396">
        <f>'1. General information'!$E$10</f>
        <v>0</v>
      </c>
      <c r="D619" s="396">
        <f>'1. General information'!$E$11</f>
        <v>0</v>
      </c>
      <c r="E619" s="396" t="s">
        <v>7737</v>
      </c>
      <c r="F619" s="396" t="s">
        <v>7634</v>
      </c>
      <c r="G619" s="396" t="s">
        <v>7635</v>
      </c>
      <c r="H619" s="396" t="s">
        <v>92</v>
      </c>
      <c r="I619" s="396" t="s">
        <v>7725</v>
      </c>
      <c r="J619" s="396" t="s">
        <v>7726</v>
      </c>
      <c r="K619" s="496" t="str">
        <f>'0a. Country information'!$F$31</f>
        <v>Meningitis A</v>
      </c>
      <c r="L619" s="570" t="e">
        <f>'7. Vehicles and transport'!$R$15*'7. Vehicles and transport'!$R$36*MenA_share</f>
        <v>#DIV/0!</v>
      </c>
      <c r="M619" s="570" t="e">
        <f>L619/'0a. Country information'!$R$11</f>
        <v>#DIV/0!</v>
      </c>
      <c r="N619" s="479" t="str">
        <f>IF('7. Vehicles and transport'!$R$14='0d. Support language'!$C$15,'0d. Support language'!$C$9,'0d. Support language'!$C$10)</f>
        <v>MOH/Facility</v>
      </c>
      <c r="O619" s="398" t="s">
        <v>92</v>
      </c>
    </row>
    <row r="620" spans="1:15">
      <c r="A620" s="396">
        <f>'1. General information'!$E$8</f>
        <v>0</v>
      </c>
      <c r="B620" s="396">
        <f>'1. General information'!$E$9</f>
        <v>0</v>
      </c>
      <c r="C620" s="396">
        <f>'1. General information'!$E$10</f>
        <v>0</v>
      </c>
      <c r="D620" s="396">
        <f>'1. General information'!$E$11</f>
        <v>0</v>
      </c>
      <c r="E620" s="396" t="s">
        <v>7737</v>
      </c>
      <c r="F620" s="396" t="s">
        <v>7634</v>
      </c>
      <c r="G620" s="396" t="s">
        <v>7635</v>
      </c>
      <c r="H620" s="396" t="s">
        <v>31</v>
      </c>
      <c r="I620" s="396" t="s">
        <v>7725</v>
      </c>
      <c r="J620" s="396" t="s">
        <v>7726</v>
      </c>
      <c r="K620" s="496" t="str">
        <f>'0a. Country information'!$F$30</f>
        <v>Yellow Fever</v>
      </c>
      <c r="L620" s="570" t="e">
        <f>'7. Vehicles and transport'!$R$15*'7. Vehicles and transport'!$R$37*YF_share</f>
        <v>#DIV/0!</v>
      </c>
      <c r="M620" s="570" t="e">
        <f>L620/'0a. Country information'!$R$11</f>
        <v>#DIV/0!</v>
      </c>
      <c r="N620" s="479" t="str">
        <f>IF('7. Vehicles and transport'!$R$14='0d. Support language'!$C$15,'0d. Support language'!$C$9,'0d. Support language'!$C$10)</f>
        <v>MOH/Facility</v>
      </c>
      <c r="O620" s="398" t="s">
        <v>31</v>
      </c>
    </row>
    <row r="621" spans="1:15">
      <c r="A621" s="396">
        <f>'1. General information'!$E$8</f>
        <v>0</v>
      </c>
      <c r="B621" s="396">
        <f>'1. General information'!$E$9</f>
        <v>0</v>
      </c>
      <c r="C621" s="396">
        <f>'1. General information'!$E$10</f>
        <v>0</v>
      </c>
      <c r="D621" s="396">
        <f>'1. General information'!$E$11</f>
        <v>0</v>
      </c>
      <c r="E621" s="396" t="s">
        <v>7737</v>
      </c>
      <c r="F621" s="396" t="s">
        <v>7634</v>
      </c>
      <c r="G621" s="396" t="s">
        <v>7635</v>
      </c>
      <c r="H621" s="396" t="s">
        <v>31</v>
      </c>
      <c r="I621" s="396" t="s">
        <v>7725</v>
      </c>
      <c r="J621" s="396" t="s">
        <v>7726</v>
      </c>
      <c r="K621" s="496" t="str">
        <f>'0a. Country information'!$F$31</f>
        <v>Meningitis A</v>
      </c>
      <c r="L621" s="570" t="e">
        <f>'7. Vehicles and transport'!$R$15*'7. Vehicles and transport'!$R$37*MenA_share</f>
        <v>#DIV/0!</v>
      </c>
      <c r="M621" s="570" t="e">
        <f>L621/'0a. Country information'!$R$11</f>
        <v>#DIV/0!</v>
      </c>
      <c r="N621" s="479" t="str">
        <f>IF('7. Vehicles and transport'!$R$14='0d. Support language'!$C$15,'0d. Support language'!$C$9,'0d. Support language'!$C$10)</f>
        <v>MOH/Facility</v>
      </c>
      <c r="O621" s="398" t="s">
        <v>31</v>
      </c>
    </row>
    <row r="622" spans="1:15">
      <c r="A622" s="396">
        <f>'1. General information'!$E$8</f>
        <v>0</v>
      </c>
      <c r="B622" s="396">
        <f>'1. General information'!$E$9</f>
        <v>0</v>
      </c>
      <c r="C622" s="396">
        <f>'1. General information'!$E$10</f>
        <v>0</v>
      </c>
      <c r="D622" s="396">
        <f>'1. General information'!$E$11</f>
        <v>0</v>
      </c>
      <c r="E622" s="396" t="s">
        <v>7737</v>
      </c>
      <c r="F622" s="396" t="s">
        <v>7634</v>
      </c>
      <c r="G622" s="396" t="s">
        <v>7635</v>
      </c>
      <c r="H622" s="396" t="s">
        <v>109</v>
      </c>
      <c r="I622" s="396" t="s">
        <v>7725</v>
      </c>
      <c r="J622" s="396" t="s">
        <v>7726</v>
      </c>
      <c r="K622" s="496" t="str">
        <f>'0a. Country information'!$F$30</f>
        <v>Yellow Fever</v>
      </c>
      <c r="L622" s="570" t="e">
        <f>'7. Vehicles and transport'!$R$15*'7. Vehicles and transport'!$R$38*YF_share</f>
        <v>#DIV/0!</v>
      </c>
      <c r="M622" s="570" t="e">
        <f>L622/'0a. Country information'!$R$11</f>
        <v>#DIV/0!</v>
      </c>
      <c r="N622" s="479" t="str">
        <f>IF('7. Vehicles and transport'!$R$14='0d. Support language'!$C$15,'0d. Support language'!$C$9,'0d. Support language'!$C$10)</f>
        <v>MOH/Facility</v>
      </c>
      <c r="O622" s="398" t="s">
        <v>7723</v>
      </c>
    </row>
    <row r="623" spans="1:15">
      <c r="A623" s="396">
        <f>'1. General information'!$E$8</f>
        <v>0</v>
      </c>
      <c r="B623" s="396">
        <f>'1. General information'!$E$9</f>
        <v>0</v>
      </c>
      <c r="C623" s="396">
        <f>'1. General information'!$E$10</f>
        <v>0</v>
      </c>
      <c r="D623" s="396">
        <f>'1. General information'!$E$11</f>
        <v>0</v>
      </c>
      <c r="E623" s="396" t="s">
        <v>7737</v>
      </c>
      <c r="F623" s="396" t="s">
        <v>7634</v>
      </c>
      <c r="G623" s="396" t="s">
        <v>7635</v>
      </c>
      <c r="H623" s="396" t="s">
        <v>109</v>
      </c>
      <c r="I623" s="396" t="s">
        <v>7725</v>
      </c>
      <c r="J623" s="396" t="s">
        <v>7726</v>
      </c>
      <c r="K623" s="496" t="str">
        <f>'0a. Country information'!$F$31</f>
        <v>Meningitis A</v>
      </c>
      <c r="L623" s="570" t="e">
        <f>'7. Vehicles and transport'!$R$15*'7. Vehicles and transport'!$R$38*MenA_share</f>
        <v>#DIV/0!</v>
      </c>
      <c r="M623" s="570" t="e">
        <f>L623/'0a. Country information'!$R$11</f>
        <v>#DIV/0!</v>
      </c>
      <c r="N623" s="479" t="str">
        <f>IF('7. Vehicles and transport'!$R$14='0d. Support language'!$C$15,'0d. Support language'!$C$9,'0d. Support language'!$C$10)</f>
        <v>MOH/Facility</v>
      </c>
      <c r="O623" s="398" t="s">
        <v>7723</v>
      </c>
    </row>
    <row r="624" spans="1:15">
      <c r="A624" s="396">
        <f>'1. General information'!$E$8</f>
        <v>0</v>
      </c>
      <c r="B624" s="396">
        <f>'1. General information'!$E$9</f>
        <v>0</v>
      </c>
      <c r="C624" s="396">
        <f>'1. General information'!$E$10</f>
        <v>0</v>
      </c>
      <c r="D624" s="396">
        <f>'1. General information'!$E$11</f>
        <v>0</v>
      </c>
      <c r="E624" s="396" t="s">
        <v>7739</v>
      </c>
      <c r="F624" s="396" t="s">
        <v>7634</v>
      </c>
      <c r="G624" s="396" t="s">
        <v>7635</v>
      </c>
      <c r="H624" s="396" t="s">
        <v>36</v>
      </c>
      <c r="I624" s="396" t="s">
        <v>7725</v>
      </c>
      <c r="J624" s="396" t="s">
        <v>7726</v>
      </c>
      <c r="K624" s="496" t="str">
        <f>'0a. Country information'!$F$30</f>
        <v>Yellow Fever</v>
      </c>
      <c r="L624" s="570" t="e">
        <f>'7. Vehicles and transport'!$S$15*'7. Vehicles and transport'!$S$25*YF_share</f>
        <v>#DIV/0!</v>
      </c>
      <c r="M624" s="570" t="e">
        <f>L624/'0a. Country information'!$R$11</f>
        <v>#DIV/0!</v>
      </c>
      <c r="N624" s="479" t="str">
        <f>IF('7. Vehicles and transport'!$S$14='0d. Support language'!$C$15,'0d. Support language'!$C$9,'0d. Support language'!$C$10)</f>
        <v>MOH/Facility</v>
      </c>
      <c r="O624" s="397" t="s">
        <v>7740</v>
      </c>
    </row>
    <row r="625" spans="1:15">
      <c r="A625" s="396">
        <f>'1. General information'!$E$8</f>
        <v>0</v>
      </c>
      <c r="B625" s="396">
        <f>'1. General information'!$E$9</f>
        <v>0</v>
      </c>
      <c r="C625" s="396">
        <f>'1. General information'!$E$10</f>
        <v>0</v>
      </c>
      <c r="D625" s="396">
        <f>'1. General information'!$E$11</f>
        <v>0</v>
      </c>
      <c r="E625" s="396" t="s">
        <v>7739</v>
      </c>
      <c r="F625" s="396" t="s">
        <v>7634</v>
      </c>
      <c r="G625" s="396" t="s">
        <v>7635</v>
      </c>
      <c r="H625" s="396" t="s">
        <v>36</v>
      </c>
      <c r="I625" s="396" t="s">
        <v>7725</v>
      </c>
      <c r="J625" s="396" t="s">
        <v>7726</v>
      </c>
      <c r="K625" s="496" t="str">
        <f>'0a. Country information'!$F$31</f>
        <v>Meningitis A</v>
      </c>
      <c r="L625" s="570" t="e">
        <f>'7. Vehicles and transport'!$S$15*'7. Vehicles and transport'!$S$25*MenA_share</f>
        <v>#DIV/0!</v>
      </c>
      <c r="M625" s="570" t="e">
        <f>L625/'0a. Country information'!$R$11</f>
        <v>#DIV/0!</v>
      </c>
      <c r="N625" s="479" t="str">
        <f>IF('7. Vehicles and transport'!$S$14='0d. Support language'!$C$15,'0d. Support language'!$C$9,'0d. Support language'!$C$10)</f>
        <v>MOH/Facility</v>
      </c>
      <c r="O625" s="397" t="s">
        <v>7740</v>
      </c>
    </row>
    <row r="626" spans="1:15">
      <c r="A626" s="396">
        <f>'1. General information'!$E$8</f>
        <v>0</v>
      </c>
      <c r="B626" s="396">
        <f>'1. General information'!$E$9</f>
        <v>0</v>
      </c>
      <c r="C626" s="396">
        <f>'1. General information'!$E$10</f>
        <v>0</v>
      </c>
      <c r="D626" s="396">
        <f>'1. General information'!$E$11</f>
        <v>0</v>
      </c>
      <c r="E626" s="396" t="s">
        <v>7739</v>
      </c>
      <c r="F626" s="396" t="s">
        <v>7634</v>
      </c>
      <c r="G626" s="396" t="s">
        <v>7635</v>
      </c>
      <c r="H626" s="396" t="s">
        <v>7643</v>
      </c>
      <c r="I626" s="396" t="s">
        <v>7725</v>
      </c>
      <c r="J626" s="396" t="s">
        <v>7726</v>
      </c>
      <c r="K626" s="496" t="str">
        <f>'0a. Country information'!$F$30</f>
        <v>Yellow Fever</v>
      </c>
      <c r="L626" s="570" t="e">
        <f>'7. Vehicles and transport'!$S$15*'7. Vehicles and transport'!$S$26*YF_share</f>
        <v>#DIV/0!</v>
      </c>
      <c r="M626" s="570" t="e">
        <f>L626/'0a. Country information'!$R$11</f>
        <v>#DIV/0!</v>
      </c>
      <c r="N626" s="479" t="str">
        <f>IF('7. Vehicles and transport'!$S$14='0d. Support language'!$C$15,'0d. Support language'!$C$9,'0d. Support language'!$C$10)</f>
        <v>MOH/Facility</v>
      </c>
      <c r="O626" s="398" t="s">
        <v>7643</v>
      </c>
    </row>
    <row r="627" spans="1:15">
      <c r="A627" s="396">
        <f>'1. General information'!$E$8</f>
        <v>0</v>
      </c>
      <c r="B627" s="396">
        <f>'1. General information'!$E$9</f>
        <v>0</v>
      </c>
      <c r="C627" s="396">
        <f>'1. General information'!$E$10</f>
        <v>0</v>
      </c>
      <c r="D627" s="396">
        <f>'1. General information'!$E$11</f>
        <v>0</v>
      </c>
      <c r="E627" s="396" t="s">
        <v>7739</v>
      </c>
      <c r="F627" s="396" t="s">
        <v>7634</v>
      </c>
      <c r="G627" s="396" t="s">
        <v>7635</v>
      </c>
      <c r="H627" s="396" t="s">
        <v>7643</v>
      </c>
      <c r="I627" s="396" t="s">
        <v>7725</v>
      </c>
      <c r="J627" s="396" t="s">
        <v>7726</v>
      </c>
      <c r="K627" s="496" t="str">
        <f>'0a. Country information'!$F$31</f>
        <v>Meningitis A</v>
      </c>
      <c r="L627" s="570" t="e">
        <f>'7. Vehicles and transport'!$S$15*'7. Vehicles and transport'!$S$26*MenA_share</f>
        <v>#DIV/0!</v>
      </c>
      <c r="M627" s="570" t="e">
        <f>L627/'0a. Country information'!$R$11</f>
        <v>#DIV/0!</v>
      </c>
      <c r="N627" s="479" t="str">
        <f>IF('7. Vehicles and transport'!$S$14='0d. Support language'!$C$15,'0d. Support language'!$C$9,'0d. Support language'!$C$10)</f>
        <v>MOH/Facility</v>
      </c>
      <c r="O627" s="398" t="s">
        <v>7643</v>
      </c>
    </row>
    <row r="628" spans="1:15">
      <c r="A628" s="396">
        <f>'1. General information'!$E$8</f>
        <v>0</v>
      </c>
      <c r="B628" s="396">
        <f>'1. General information'!$E$9</f>
        <v>0</v>
      </c>
      <c r="C628" s="396">
        <f>'1. General information'!$E$10</f>
        <v>0</v>
      </c>
      <c r="D628" s="396">
        <f>'1. General information'!$E$11</f>
        <v>0</v>
      </c>
      <c r="E628" s="396" t="s">
        <v>7739</v>
      </c>
      <c r="F628" s="396" t="s">
        <v>7634</v>
      </c>
      <c r="G628" s="396" t="s">
        <v>7635</v>
      </c>
      <c r="H628" s="396" t="s">
        <v>7645</v>
      </c>
      <c r="I628" s="396" t="s">
        <v>7725</v>
      </c>
      <c r="J628" s="396" t="s">
        <v>7726</v>
      </c>
      <c r="K628" s="496" t="str">
        <f>'0a. Country information'!$F$30</f>
        <v>Yellow Fever</v>
      </c>
      <c r="L628" s="570" t="e">
        <f>'7. Vehicles and transport'!$S$15*'7. Vehicles and transport'!$S$29*YF_share</f>
        <v>#DIV/0!</v>
      </c>
      <c r="M628" s="570" t="e">
        <f>L628/'0a. Country information'!$R$11</f>
        <v>#DIV/0!</v>
      </c>
      <c r="N628" s="479" t="str">
        <f>IF('7. Vehicles and transport'!$S$14='0d. Support language'!$C$15,'0d. Support language'!$C$9,'0d. Support language'!$C$10)</f>
        <v>MOH/Facility</v>
      </c>
      <c r="O628" s="398" t="s">
        <v>7645</v>
      </c>
    </row>
    <row r="629" spans="1:15">
      <c r="A629" s="396">
        <f>'1. General information'!$E$8</f>
        <v>0</v>
      </c>
      <c r="B629" s="396">
        <f>'1. General information'!$E$9</f>
        <v>0</v>
      </c>
      <c r="C629" s="396">
        <f>'1. General information'!$E$10</f>
        <v>0</v>
      </c>
      <c r="D629" s="396">
        <f>'1. General information'!$E$11</f>
        <v>0</v>
      </c>
      <c r="E629" s="396" t="s">
        <v>7739</v>
      </c>
      <c r="F629" s="396" t="s">
        <v>7634</v>
      </c>
      <c r="G629" s="396" t="s">
        <v>7635</v>
      </c>
      <c r="H629" s="396" t="s">
        <v>7645</v>
      </c>
      <c r="I629" s="396" t="s">
        <v>7725</v>
      </c>
      <c r="J629" s="396" t="s">
        <v>7726</v>
      </c>
      <c r="K629" s="496" t="str">
        <f>'0a. Country information'!$F$31</f>
        <v>Meningitis A</v>
      </c>
      <c r="L629" s="570" t="e">
        <f>'7. Vehicles and transport'!$S$15*'7. Vehicles and transport'!$S$29*MenA_share</f>
        <v>#DIV/0!</v>
      </c>
      <c r="M629" s="570" t="e">
        <f>L629/'0a. Country information'!$R$11</f>
        <v>#DIV/0!</v>
      </c>
      <c r="N629" s="479" t="str">
        <f>IF('7. Vehicles and transport'!$S$14='0d. Support language'!$C$15,'0d. Support language'!$C$9,'0d. Support language'!$C$10)</f>
        <v>MOH/Facility</v>
      </c>
      <c r="O629" s="398" t="s">
        <v>7645</v>
      </c>
    </row>
    <row r="630" spans="1:15">
      <c r="A630" s="396">
        <f>'1. General information'!$E$8</f>
        <v>0</v>
      </c>
      <c r="B630" s="396">
        <f>'1. General information'!$E$9</f>
        <v>0</v>
      </c>
      <c r="C630" s="396">
        <f>'1. General information'!$E$10</f>
        <v>0</v>
      </c>
      <c r="D630" s="396">
        <f>'1. General information'!$E$11</f>
        <v>0</v>
      </c>
      <c r="E630" s="396" t="s">
        <v>7739</v>
      </c>
      <c r="F630" s="396" t="s">
        <v>7634</v>
      </c>
      <c r="G630" s="396" t="s">
        <v>7635</v>
      </c>
      <c r="H630" s="396" t="s">
        <v>397</v>
      </c>
      <c r="I630" s="396" t="s">
        <v>7725</v>
      </c>
      <c r="J630" s="396" t="s">
        <v>7726</v>
      </c>
      <c r="K630" s="496" t="str">
        <f>'0a. Country information'!$F$30</f>
        <v>Yellow Fever</v>
      </c>
      <c r="L630" s="570" t="e">
        <f>'7. Vehicles and transport'!$S$15*'7. Vehicles and transport'!$S$30*YF_share</f>
        <v>#DIV/0!</v>
      </c>
      <c r="M630" s="570" t="e">
        <f>L630/'0a. Country information'!$R$11</f>
        <v>#DIV/0!</v>
      </c>
      <c r="N630" s="479" t="str">
        <f>IF('7. Vehicles and transport'!$S$14='0d. Support language'!$C$15,'0d. Support language'!$C$9,'0d. Support language'!$C$10)</f>
        <v>MOH/Facility</v>
      </c>
      <c r="O630" s="398" t="s">
        <v>397</v>
      </c>
    </row>
    <row r="631" spans="1:15">
      <c r="A631" s="396">
        <f>'1. General information'!$E$8</f>
        <v>0</v>
      </c>
      <c r="B631" s="396">
        <f>'1. General information'!$E$9</f>
        <v>0</v>
      </c>
      <c r="C631" s="396">
        <f>'1. General information'!$E$10</f>
        <v>0</v>
      </c>
      <c r="D631" s="396">
        <f>'1. General information'!$E$11</f>
        <v>0</v>
      </c>
      <c r="E631" s="396" t="s">
        <v>7739</v>
      </c>
      <c r="F631" s="396" t="s">
        <v>7634</v>
      </c>
      <c r="G631" s="396" t="s">
        <v>7635</v>
      </c>
      <c r="H631" s="396" t="s">
        <v>397</v>
      </c>
      <c r="I631" s="396" t="s">
        <v>7725</v>
      </c>
      <c r="J631" s="396" t="s">
        <v>7726</v>
      </c>
      <c r="K631" s="496" t="str">
        <f>'0a. Country information'!$F$31</f>
        <v>Meningitis A</v>
      </c>
      <c r="L631" s="570" t="e">
        <f>'7. Vehicles and transport'!$S$15*'7. Vehicles and transport'!$S$30*MenA_share</f>
        <v>#DIV/0!</v>
      </c>
      <c r="M631" s="570" t="e">
        <f>L631/'0a. Country information'!$R$11</f>
        <v>#DIV/0!</v>
      </c>
      <c r="N631" s="479" t="str">
        <f>IF('7. Vehicles and transport'!$S$14='0d. Support language'!$C$15,'0d. Support language'!$C$9,'0d. Support language'!$C$10)</f>
        <v>MOH/Facility</v>
      </c>
      <c r="O631" s="398" t="s">
        <v>397</v>
      </c>
    </row>
    <row r="632" spans="1:15">
      <c r="A632" s="396">
        <f>'1. General information'!$E$8</f>
        <v>0</v>
      </c>
      <c r="B632" s="396">
        <f>'1. General information'!$E$9</f>
        <v>0</v>
      </c>
      <c r="C632" s="396">
        <f>'1. General information'!$E$10</f>
        <v>0</v>
      </c>
      <c r="D632" s="396">
        <f>'1. General information'!$E$11</f>
        <v>0</v>
      </c>
      <c r="E632" s="396" t="s">
        <v>7739</v>
      </c>
      <c r="F632" s="396" t="s">
        <v>7634</v>
      </c>
      <c r="G632" s="396" t="s">
        <v>7635</v>
      </c>
      <c r="H632" s="396" t="s">
        <v>32</v>
      </c>
      <c r="I632" s="396" t="s">
        <v>7725</v>
      </c>
      <c r="J632" s="396" t="s">
        <v>7726</v>
      </c>
      <c r="K632" s="496" t="str">
        <f>'0a. Country information'!$F$30</f>
        <v>Yellow Fever</v>
      </c>
      <c r="L632" s="570" t="e">
        <f>'7. Vehicles and transport'!$S$15*'7. Vehicles and transport'!$S$31*YF_share</f>
        <v>#DIV/0!</v>
      </c>
      <c r="M632" s="570" t="e">
        <f>L632/'0a. Country information'!$R$11</f>
        <v>#DIV/0!</v>
      </c>
      <c r="N632" s="479" t="str">
        <f>IF('7. Vehicles and transport'!$S$14='0d. Support language'!$C$15,'0d. Support language'!$C$9,'0d. Support language'!$C$10)</f>
        <v>MOH/Facility</v>
      </c>
      <c r="O632" s="398" t="s">
        <v>32</v>
      </c>
    </row>
    <row r="633" spans="1:15">
      <c r="A633" s="396">
        <f>'1. General information'!$E$8</f>
        <v>0</v>
      </c>
      <c r="B633" s="396">
        <f>'1. General information'!$E$9</f>
        <v>0</v>
      </c>
      <c r="C633" s="396">
        <f>'1. General information'!$E$10</f>
        <v>0</v>
      </c>
      <c r="D633" s="396">
        <f>'1. General information'!$E$11</f>
        <v>0</v>
      </c>
      <c r="E633" s="396" t="s">
        <v>7739</v>
      </c>
      <c r="F633" s="396" t="s">
        <v>7634</v>
      </c>
      <c r="G633" s="396" t="s">
        <v>7635</v>
      </c>
      <c r="H633" s="396" t="s">
        <v>32</v>
      </c>
      <c r="I633" s="396" t="s">
        <v>7725</v>
      </c>
      <c r="J633" s="396" t="s">
        <v>7726</v>
      </c>
      <c r="K633" s="496" t="str">
        <f>'0a. Country information'!$F$31</f>
        <v>Meningitis A</v>
      </c>
      <c r="L633" s="570" t="e">
        <f>'7. Vehicles and transport'!$S$15*'7. Vehicles and transport'!$S$31*MenA_share</f>
        <v>#DIV/0!</v>
      </c>
      <c r="M633" s="570" t="e">
        <f>L633/'0a. Country information'!$R$11</f>
        <v>#DIV/0!</v>
      </c>
      <c r="N633" s="479" t="str">
        <f>IF('7. Vehicles and transport'!$S$14='0d. Support language'!$C$15,'0d. Support language'!$C$9,'0d. Support language'!$C$10)</f>
        <v>MOH/Facility</v>
      </c>
      <c r="O633" s="398" t="s">
        <v>32</v>
      </c>
    </row>
    <row r="634" spans="1:15">
      <c r="A634" s="396">
        <f>'1. General information'!$E$8</f>
        <v>0</v>
      </c>
      <c r="B634" s="396">
        <f>'1. General information'!$E$9</f>
        <v>0</v>
      </c>
      <c r="C634" s="396">
        <f>'1. General information'!$E$10</f>
        <v>0</v>
      </c>
      <c r="D634" s="396">
        <f>'1. General information'!$E$11</f>
        <v>0</v>
      </c>
      <c r="E634" s="396" t="s">
        <v>7739</v>
      </c>
      <c r="F634" s="396" t="s">
        <v>7634</v>
      </c>
      <c r="G634" s="396" t="s">
        <v>7635</v>
      </c>
      <c r="H634" s="396" t="s">
        <v>91</v>
      </c>
      <c r="I634" s="396" t="s">
        <v>7725</v>
      </c>
      <c r="J634" s="396" t="s">
        <v>7726</v>
      </c>
      <c r="K634" s="496" t="str">
        <f>'0a. Country information'!$F$30</f>
        <v>Yellow Fever</v>
      </c>
      <c r="L634" s="570" t="e">
        <f>'7. Vehicles and transport'!$S$15*'7. Vehicles and transport'!$S$32*YF_share</f>
        <v>#DIV/0!</v>
      </c>
      <c r="M634" s="570" t="e">
        <f>L634/'0a. Country information'!$R$11</f>
        <v>#DIV/0!</v>
      </c>
      <c r="N634" s="479" t="str">
        <f>IF('7. Vehicles and transport'!$S$14='0d. Support language'!$C$15,'0d. Support language'!$C$9,'0d. Support language'!$C$10)</f>
        <v>MOH/Facility</v>
      </c>
      <c r="O634" s="398" t="s">
        <v>91</v>
      </c>
    </row>
    <row r="635" spans="1:15">
      <c r="A635" s="396">
        <f>'1. General information'!$E$8</f>
        <v>0</v>
      </c>
      <c r="B635" s="396">
        <f>'1. General information'!$E$9</f>
        <v>0</v>
      </c>
      <c r="C635" s="396">
        <f>'1. General information'!$E$10</f>
        <v>0</v>
      </c>
      <c r="D635" s="396">
        <f>'1. General information'!$E$11</f>
        <v>0</v>
      </c>
      <c r="E635" s="396" t="s">
        <v>7739</v>
      </c>
      <c r="F635" s="396" t="s">
        <v>7634</v>
      </c>
      <c r="G635" s="396" t="s">
        <v>7635</v>
      </c>
      <c r="H635" s="396" t="s">
        <v>91</v>
      </c>
      <c r="I635" s="396" t="s">
        <v>7725</v>
      </c>
      <c r="J635" s="396" t="s">
        <v>7726</v>
      </c>
      <c r="K635" s="496" t="str">
        <f>'0a. Country information'!$F$31</f>
        <v>Meningitis A</v>
      </c>
      <c r="L635" s="570" t="e">
        <f>'7. Vehicles and transport'!$S$15*'7. Vehicles and transport'!$S$32*MenA_share</f>
        <v>#DIV/0!</v>
      </c>
      <c r="M635" s="570" t="e">
        <f>L635/'0a. Country information'!$R$11</f>
        <v>#DIV/0!</v>
      </c>
      <c r="N635" s="479" t="str">
        <f>IF('7. Vehicles and transport'!$S$14='0d. Support language'!$C$15,'0d. Support language'!$C$9,'0d. Support language'!$C$10)</f>
        <v>MOH/Facility</v>
      </c>
      <c r="O635" s="398" t="s">
        <v>91</v>
      </c>
    </row>
    <row r="636" spans="1:15">
      <c r="A636" s="396">
        <f>'1. General information'!$E$8</f>
        <v>0</v>
      </c>
      <c r="B636" s="396">
        <f>'1. General information'!$E$9</f>
        <v>0</v>
      </c>
      <c r="C636" s="396">
        <f>'1. General information'!$E$10</f>
        <v>0</v>
      </c>
      <c r="D636" s="396">
        <f>'1. General information'!$E$11</f>
        <v>0</v>
      </c>
      <c r="E636" s="396" t="s">
        <v>7739</v>
      </c>
      <c r="F636" s="396" t="s">
        <v>7634</v>
      </c>
      <c r="G636" s="396" t="s">
        <v>7635</v>
      </c>
      <c r="H636" s="396" t="s">
        <v>7</v>
      </c>
      <c r="I636" s="396" t="s">
        <v>7725</v>
      </c>
      <c r="J636" s="396" t="s">
        <v>7726</v>
      </c>
      <c r="K636" s="496" t="str">
        <f>'0a. Country information'!$F$30</f>
        <v>Yellow Fever</v>
      </c>
      <c r="L636" s="570" t="e">
        <f>'7. Vehicles and transport'!$S$15*'7. Vehicles and transport'!$S$33*YF_share</f>
        <v>#DIV/0!</v>
      </c>
      <c r="M636" s="570" t="e">
        <f>L636/'0a. Country information'!$R$11</f>
        <v>#DIV/0!</v>
      </c>
      <c r="N636" s="479" t="str">
        <f>IF('7. Vehicles and transport'!$S$14='0d. Support language'!$C$15,'0d. Support language'!$C$9,'0d. Support language'!$C$10)</f>
        <v>MOH/Facility</v>
      </c>
      <c r="O636" s="398" t="s">
        <v>7</v>
      </c>
    </row>
    <row r="637" spans="1:15">
      <c r="A637" s="396">
        <f>'1. General information'!$E$8</f>
        <v>0</v>
      </c>
      <c r="B637" s="396">
        <f>'1. General information'!$E$9</f>
        <v>0</v>
      </c>
      <c r="C637" s="396">
        <f>'1. General information'!$E$10</f>
        <v>0</v>
      </c>
      <c r="D637" s="396">
        <f>'1. General information'!$E$11</f>
        <v>0</v>
      </c>
      <c r="E637" s="396" t="s">
        <v>7739</v>
      </c>
      <c r="F637" s="396" t="s">
        <v>7634</v>
      </c>
      <c r="G637" s="396" t="s">
        <v>7635</v>
      </c>
      <c r="H637" s="396" t="s">
        <v>7</v>
      </c>
      <c r="I637" s="396" t="s">
        <v>7725</v>
      </c>
      <c r="J637" s="396" t="s">
        <v>7726</v>
      </c>
      <c r="K637" s="496" t="str">
        <f>'0a. Country information'!$F$31</f>
        <v>Meningitis A</v>
      </c>
      <c r="L637" s="570" t="e">
        <f>'7. Vehicles and transport'!$S$15*'7. Vehicles and transport'!$S$33*MenA_share</f>
        <v>#DIV/0!</v>
      </c>
      <c r="M637" s="570" t="e">
        <f>L637/'0a. Country information'!$R$11</f>
        <v>#DIV/0!</v>
      </c>
      <c r="N637" s="479" t="str">
        <f>IF('7. Vehicles and transport'!$S$14='0d. Support language'!$C$15,'0d. Support language'!$C$9,'0d. Support language'!$C$10)</f>
        <v>MOH/Facility</v>
      </c>
      <c r="O637" s="398" t="s">
        <v>7</v>
      </c>
    </row>
    <row r="638" spans="1:15">
      <c r="A638" s="396">
        <f>'1. General information'!$E$8</f>
        <v>0</v>
      </c>
      <c r="B638" s="396">
        <f>'1. General information'!$E$9</f>
        <v>0</v>
      </c>
      <c r="C638" s="396">
        <f>'1. General information'!$E$10</f>
        <v>0</v>
      </c>
      <c r="D638" s="396">
        <f>'1. General information'!$E$11</f>
        <v>0</v>
      </c>
      <c r="E638" s="396" t="s">
        <v>7739</v>
      </c>
      <c r="F638" s="396" t="s">
        <v>7634</v>
      </c>
      <c r="G638" s="396" t="s">
        <v>7635</v>
      </c>
      <c r="H638" s="396" t="s">
        <v>25</v>
      </c>
      <c r="I638" s="396" t="s">
        <v>7725</v>
      </c>
      <c r="J638" s="396" t="s">
        <v>7726</v>
      </c>
      <c r="K638" s="496" t="str">
        <f>'0a. Country information'!$F$30</f>
        <v>Yellow Fever</v>
      </c>
      <c r="L638" s="570" t="e">
        <f>'7. Vehicles and transport'!$S$15*'7. Vehicles and transport'!$S$34*YF_share</f>
        <v>#DIV/0!</v>
      </c>
      <c r="M638" s="570" t="e">
        <f>L638/'0a. Country information'!$R$11</f>
        <v>#DIV/0!</v>
      </c>
      <c r="N638" s="479" t="str">
        <f>IF('7. Vehicles and transport'!$S$14='0d. Support language'!$C$15,'0d. Support language'!$C$9,'0d. Support language'!$C$10)</f>
        <v>MOH/Facility</v>
      </c>
      <c r="O638" s="398" t="s">
        <v>25</v>
      </c>
    </row>
    <row r="639" spans="1:15">
      <c r="A639" s="396">
        <f>'1. General information'!$E$8</f>
        <v>0</v>
      </c>
      <c r="B639" s="396">
        <f>'1. General information'!$E$9</f>
        <v>0</v>
      </c>
      <c r="C639" s="396">
        <f>'1. General information'!$E$10</f>
        <v>0</v>
      </c>
      <c r="D639" s="396">
        <f>'1. General information'!$E$11</f>
        <v>0</v>
      </c>
      <c r="E639" s="396" t="s">
        <v>7739</v>
      </c>
      <c r="F639" s="396" t="s">
        <v>7634</v>
      </c>
      <c r="G639" s="396" t="s">
        <v>7635</v>
      </c>
      <c r="H639" s="396" t="s">
        <v>25</v>
      </c>
      <c r="I639" s="396" t="s">
        <v>7725</v>
      </c>
      <c r="J639" s="396" t="s">
        <v>7726</v>
      </c>
      <c r="K639" s="496" t="str">
        <f>'0a. Country information'!$F$31</f>
        <v>Meningitis A</v>
      </c>
      <c r="L639" s="570" t="e">
        <f>'7. Vehicles and transport'!$S$15*'7. Vehicles and transport'!$S$34*MenA_share</f>
        <v>#DIV/0!</v>
      </c>
      <c r="M639" s="570" t="e">
        <f>L639/'0a. Country information'!$R$11</f>
        <v>#DIV/0!</v>
      </c>
      <c r="N639" s="479" t="str">
        <f>IF('7. Vehicles and transport'!$S$14='0d. Support language'!$C$15,'0d. Support language'!$C$9,'0d. Support language'!$C$10)</f>
        <v>MOH/Facility</v>
      </c>
      <c r="O639" s="398" t="s">
        <v>25</v>
      </c>
    </row>
    <row r="640" spans="1:15">
      <c r="A640" s="396">
        <f>'1. General information'!$E$8</f>
        <v>0</v>
      </c>
      <c r="B640" s="396">
        <f>'1. General information'!$E$9</f>
        <v>0</v>
      </c>
      <c r="C640" s="396">
        <f>'1. General information'!$E$10</f>
        <v>0</v>
      </c>
      <c r="D640" s="396">
        <f>'1. General information'!$E$11</f>
        <v>0</v>
      </c>
      <c r="E640" s="396" t="s">
        <v>7739</v>
      </c>
      <c r="F640" s="396" t="s">
        <v>7634</v>
      </c>
      <c r="G640" s="396" t="s">
        <v>7635</v>
      </c>
      <c r="H640" s="396" t="s">
        <v>33</v>
      </c>
      <c r="I640" s="396" t="s">
        <v>7725</v>
      </c>
      <c r="J640" s="396" t="s">
        <v>7726</v>
      </c>
      <c r="K640" s="496" t="str">
        <f>'0a. Country information'!$F$30</f>
        <v>Yellow Fever</v>
      </c>
      <c r="L640" s="570" t="e">
        <f>'7. Vehicles and transport'!$S$15*'7. Vehicles and transport'!$S$35*YF_share</f>
        <v>#DIV/0!</v>
      </c>
      <c r="M640" s="570" t="e">
        <f>L640/'0a. Country information'!$R$11</f>
        <v>#DIV/0!</v>
      </c>
      <c r="N640" s="479" t="str">
        <f>IF('7. Vehicles and transport'!$S$14='0d. Support language'!$C$15,'0d. Support language'!$C$9,'0d. Support language'!$C$10)</f>
        <v>MOH/Facility</v>
      </c>
      <c r="O640" s="398" t="s">
        <v>33</v>
      </c>
    </row>
    <row r="641" spans="1:15">
      <c r="A641" s="396">
        <f>'1. General information'!$E$8</f>
        <v>0</v>
      </c>
      <c r="B641" s="396">
        <f>'1. General information'!$E$9</f>
        <v>0</v>
      </c>
      <c r="C641" s="396">
        <f>'1. General information'!$E$10</f>
        <v>0</v>
      </c>
      <c r="D641" s="396">
        <f>'1. General information'!$E$11</f>
        <v>0</v>
      </c>
      <c r="E641" s="396" t="s">
        <v>7739</v>
      </c>
      <c r="F641" s="396" t="s">
        <v>7634</v>
      </c>
      <c r="G641" s="396" t="s">
        <v>7635</v>
      </c>
      <c r="H641" s="396" t="s">
        <v>33</v>
      </c>
      <c r="I641" s="396" t="s">
        <v>7725</v>
      </c>
      <c r="J641" s="396" t="s">
        <v>7726</v>
      </c>
      <c r="K641" s="496" t="str">
        <f>'0a. Country information'!$F$31</f>
        <v>Meningitis A</v>
      </c>
      <c r="L641" s="570" t="e">
        <f>'7. Vehicles and transport'!$S$15*'7. Vehicles and transport'!$S$35*MenA_share</f>
        <v>#DIV/0!</v>
      </c>
      <c r="M641" s="570" t="e">
        <f>L641/'0a. Country information'!$R$11</f>
        <v>#DIV/0!</v>
      </c>
      <c r="N641" s="479" t="str">
        <f>IF('7. Vehicles and transport'!$S$14='0d. Support language'!$C$15,'0d. Support language'!$C$9,'0d. Support language'!$C$10)</f>
        <v>MOH/Facility</v>
      </c>
      <c r="O641" s="398" t="s">
        <v>33</v>
      </c>
    </row>
    <row r="642" spans="1:15">
      <c r="A642" s="396">
        <f>'1. General information'!$E$8</f>
        <v>0</v>
      </c>
      <c r="B642" s="396">
        <f>'1. General information'!$E$9</f>
        <v>0</v>
      </c>
      <c r="C642" s="396">
        <f>'1. General information'!$E$10</f>
        <v>0</v>
      </c>
      <c r="D642" s="396">
        <f>'1. General information'!$E$11</f>
        <v>0</v>
      </c>
      <c r="E642" s="396" t="s">
        <v>7739</v>
      </c>
      <c r="F642" s="396" t="s">
        <v>7634</v>
      </c>
      <c r="G642" s="396" t="s">
        <v>7635</v>
      </c>
      <c r="H642" s="396" t="s">
        <v>92</v>
      </c>
      <c r="I642" s="396" t="s">
        <v>7725</v>
      </c>
      <c r="J642" s="396" t="s">
        <v>7726</v>
      </c>
      <c r="K642" s="496" t="str">
        <f>'0a. Country information'!$F$30</f>
        <v>Yellow Fever</v>
      </c>
      <c r="L642" s="570" t="e">
        <f>'7. Vehicles and transport'!$S$15*'7. Vehicles and transport'!$S$36*YF_share</f>
        <v>#DIV/0!</v>
      </c>
      <c r="M642" s="570" t="e">
        <f>L642/'0a. Country information'!$R$11</f>
        <v>#DIV/0!</v>
      </c>
      <c r="N642" s="479" t="str">
        <f>IF('7. Vehicles and transport'!$S$14='0d. Support language'!$C$15,'0d. Support language'!$C$9,'0d. Support language'!$C$10)</f>
        <v>MOH/Facility</v>
      </c>
      <c r="O642" s="398" t="s">
        <v>92</v>
      </c>
    </row>
    <row r="643" spans="1:15">
      <c r="A643" s="396">
        <f>'1. General information'!$E$8</f>
        <v>0</v>
      </c>
      <c r="B643" s="396">
        <f>'1. General information'!$E$9</f>
        <v>0</v>
      </c>
      <c r="C643" s="396">
        <f>'1. General information'!$E$10</f>
        <v>0</v>
      </c>
      <c r="D643" s="396">
        <f>'1. General information'!$E$11</f>
        <v>0</v>
      </c>
      <c r="E643" s="396" t="s">
        <v>7739</v>
      </c>
      <c r="F643" s="396" t="s">
        <v>7634</v>
      </c>
      <c r="G643" s="396" t="s">
        <v>7635</v>
      </c>
      <c r="H643" s="396" t="s">
        <v>92</v>
      </c>
      <c r="I643" s="396" t="s">
        <v>7725</v>
      </c>
      <c r="J643" s="396" t="s">
        <v>7726</v>
      </c>
      <c r="K643" s="496" t="str">
        <f>'0a. Country information'!$F$31</f>
        <v>Meningitis A</v>
      </c>
      <c r="L643" s="570" t="e">
        <f>'7. Vehicles and transport'!$S$15*'7. Vehicles and transport'!$S$36*MenA_share</f>
        <v>#DIV/0!</v>
      </c>
      <c r="M643" s="570" t="e">
        <f>L643/'0a. Country information'!$R$11</f>
        <v>#DIV/0!</v>
      </c>
      <c r="N643" s="479" t="str">
        <f>IF('7. Vehicles and transport'!$S$14='0d. Support language'!$C$15,'0d. Support language'!$C$9,'0d. Support language'!$C$10)</f>
        <v>MOH/Facility</v>
      </c>
      <c r="O643" s="398" t="s">
        <v>92</v>
      </c>
    </row>
    <row r="644" spans="1:15">
      <c r="A644" s="396">
        <f>'1. General information'!$E$8</f>
        <v>0</v>
      </c>
      <c r="B644" s="396">
        <f>'1. General information'!$E$9</f>
        <v>0</v>
      </c>
      <c r="C644" s="396">
        <f>'1. General information'!$E$10</f>
        <v>0</v>
      </c>
      <c r="D644" s="396">
        <f>'1. General information'!$E$11</f>
        <v>0</v>
      </c>
      <c r="E644" s="396" t="s">
        <v>7739</v>
      </c>
      <c r="F644" s="396" t="s">
        <v>7634</v>
      </c>
      <c r="G644" s="396" t="s">
        <v>7635</v>
      </c>
      <c r="H644" s="396" t="s">
        <v>31</v>
      </c>
      <c r="I644" s="396" t="s">
        <v>7725</v>
      </c>
      <c r="J644" s="396" t="s">
        <v>7726</v>
      </c>
      <c r="K644" s="496" t="str">
        <f>'0a. Country information'!$F$30</f>
        <v>Yellow Fever</v>
      </c>
      <c r="L644" s="570" t="e">
        <f>'7. Vehicles and transport'!$S$15*'7. Vehicles and transport'!$S$37*YF_share</f>
        <v>#DIV/0!</v>
      </c>
      <c r="M644" s="570" t="e">
        <f>L644/'0a. Country information'!$R$11</f>
        <v>#DIV/0!</v>
      </c>
      <c r="N644" s="479" t="str">
        <f>IF('7. Vehicles and transport'!$S$14='0d. Support language'!$C$15,'0d. Support language'!$C$9,'0d. Support language'!$C$10)</f>
        <v>MOH/Facility</v>
      </c>
      <c r="O644" s="398" t="s">
        <v>31</v>
      </c>
    </row>
    <row r="645" spans="1:15">
      <c r="A645" s="396">
        <f>'1. General information'!$E$8</f>
        <v>0</v>
      </c>
      <c r="B645" s="396">
        <f>'1. General information'!$E$9</f>
        <v>0</v>
      </c>
      <c r="C645" s="396">
        <f>'1. General information'!$E$10</f>
        <v>0</v>
      </c>
      <c r="D645" s="396">
        <f>'1. General information'!$E$11</f>
        <v>0</v>
      </c>
      <c r="E645" s="396" t="s">
        <v>7739</v>
      </c>
      <c r="F645" s="396" t="s">
        <v>7634</v>
      </c>
      <c r="G645" s="396" t="s">
        <v>7635</v>
      </c>
      <c r="H645" s="396" t="s">
        <v>31</v>
      </c>
      <c r="I645" s="396" t="s">
        <v>7725</v>
      </c>
      <c r="J645" s="396" t="s">
        <v>7726</v>
      </c>
      <c r="K645" s="496" t="str">
        <f>'0a. Country information'!$F$31</f>
        <v>Meningitis A</v>
      </c>
      <c r="L645" s="570" t="e">
        <f>'7. Vehicles and transport'!$S$15*'7. Vehicles and transport'!$S$37*MenA_share</f>
        <v>#DIV/0!</v>
      </c>
      <c r="M645" s="570" t="e">
        <f>L645/'0a. Country information'!$R$11</f>
        <v>#DIV/0!</v>
      </c>
      <c r="N645" s="479" t="str">
        <f>IF('7. Vehicles and transport'!$S$14='0d. Support language'!$C$15,'0d. Support language'!$C$9,'0d. Support language'!$C$10)</f>
        <v>MOH/Facility</v>
      </c>
      <c r="O645" s="398" t="s">
        <v>31</v>
      </c>
    </row>
    <row r="646" spans="1:15">
      <c r="A646" s="396">
        <f>'1. General information'!$E$8</f>
        <v>0</v>
      </c>
      <c r="B646" s="396">
        <f>'1. General information'!$E$9</f>
        <v>0</v>
      </c>
      <c r="C646" s="396">
        <f>'1. General information'!$E$10</f>
        <v>0</v>
      </c>
      <c r="D646" s="396">
        <f>'1. General information'!$E$11</f>
        <v>0</v>
      </c>
      <c r="E646" s="396" t="s">
        <v>7739</v>
      </c>
      <c r="F646" s="396" t="s">
        <v>7634</v>
      </c>
      <c r="G646" s="396" t="s">
        <v>7635</v>
      </c>
      <c r="H646" s="396" t="s">
        <v>109</v>
      </c>
      <c r="I646" s="396" t="s">
        <v>7725</v>
      </c>
      <c r="J646" s="396" t="s">
        <v>7726</v>
      </c>
      <c r="K646" s="496" t="str">
        <f>'0a. Country information'!$F$30</f>
        <v>Yellow Fever</v>
      </c>
      <c r="L646" s="570" t="e">
        <f>'7. Vehicles and transport'!$S$15*'7. Vehicles and transport'!$S$38*YF_share</f>
        <v>#DIV/0!</v>
      </c>
      <c r="M646" s="570" t="e">
        <f>L646/'0a. Country information'!$R$11</f>
        <v>#DIV/0!</v>
      </c>
      <c r="N646" s="479" t="str">
        <f>IF('7. Vehicles and transport'!$S$14='0d. Support language'!$C$15,'0d. Support language'!$C$9,'0d. Support language'!$C$10)</f>
        <v>MOH/Facility</v>
      </c>
      <c r="O646" s="398" t="s">
        <v>7723</v>
      </c>
    </row>
    <row r="647" spans="1:15">
      <c r="A647" s="396">
        <f>'1. General information'!$E$8</f>
        <v>0</v>
      </c>
      <c r="B647" s="396">
        <f>'1. General information'!$E$9</f>
        <v>0</v>
      </c>
      <c r="C647" s="396">
        <f>'1. General information'!$E$10</f>
        <v>0</v>
      </c>
      <c r="D647" s="396">
        <f>'1. General information'!$E$11</f>
        <v>0</v>
      </c>
      <c r="E647" s="396" t="s">
        <v>7739</v>
      </c>
      <c r="F647" s="396" t="s">
        <v>7634</v>
      </c>
      <c r="G647" s="396" t="s">
        <v>7635</v>
      </c>
      <c r="H647" s="396" t="s">
        <v>109</v>
      </c>
      <c r="I647" s="396" t="s">
        <v>7725</v>
      </c>
      <c r="J647" s="396" t="s">
        <v>7726</v>
      </c>
      <c r="K647" s="496" t="str">
        <f>'0a. Country information'!$F$31</f>
        <v>Meningitis A</v>
      </c>
      <c r="L647" s="570" t="e">
        <f>'7. Vehicles and transport'!$S$15*'7. Vehicles and transport'!$S$38*MenA_share</f>
        <v>#DIV/0!</v>
      </c>
      <c r="M647" s="570" t="e">
        <f>L647/'0a. Country information'!$R$11</f>
        <v>#DIV/0!</v>
      </c>
      <c r="N647" s="479" t="str">
        <f>IF('7. Vehicles and transport'!$S$14='0d. Support language'!$C$15,'0d. Support language'!$C$9,'0d. Support language'!$C$10)</f>
        <v>MOH/Facility</v>
      </c>
      <c r="O647" s="398" t="s">
        <v>7723</v>
      </c>
    </row>
    <row r="648" spans="1:15">
      <c r="A648" s="396">
        <f>'1. General information'!$E$8</f>
        <v>0</v>
      </c>
      <c r="B648" s="396">
        <f>'1. General information'!$E$9</f>
        <v>0</v>
      </c>
      <c r="C648" s="396">
        <f>'1. General information'!$E$10</f>
        <v>0</v>
      </c>
      <c r="D648" s="396">
        <f>'1. General information'!$E$11</f>
        <v>0</v>
      </c>
      <c r="E648" s="396" t="s">
        <v>7741</v>
      </c>
      <c r="F648" s="396" t="s">
        <v>7634</v>
      </c>
      <c r="G648" s="396" t="s">
        <v>7635</v>
      </c>
      <c r="H648" s="396" t="s">
        <v>36</v>
      </c>
      <c r="I648" s="396" t="s">
        <v>7725</v>
      </c>
      <c r="J648" s="396" t="s">
        <v>7726</v>
      </c>
      <c r="K648" s="496" t="str">
        <f>'0a. Country information'!$F$30</f>
        <v>Yellow Fever</v>
      </c>
      <c r="L648" s="570" t="e">
        <f>'7. Vehicles and transport'!$T$15*'7. Vehicles and transport'!$T$25*YF_share</f>
        <v>#DIV/0!</v>
      </c>
      <c r="M648" s="570" t="e">
        <f>L648/'0a. Country information'!$R$11</f>
        <v>#DIV/0!</v>
      </c>
      <c r="N648" s="479" t="str">
        <f>IF('7. Vehicles and transport'!$T$14='0d. Support language'!$C$15,'0d. Support language'!$C$9,'0d. Support language'!$C$10)</f>
        <v>MOH/Facility</v>
      </c>
      <c r="O648" s="397" t="s">
        <v>7742</v>
      </c>
    </row>
    <row r="649" spans="1:15">
      <c r="A649" s="396">
        <f>'1. General information'!$E$8</f>
        <v>0</v>
      </c>
      <c r="B649" s="396">
        <f>'1. General information'!$E$9</f>
        <v>0</v>
      </c>
      <c r="C649" s="396">
        <f>'1. General information'!$E$10</f>
        <v>0</v>
      </c>
      <c r="D649" s="396">
        <f>'1. General information'!$E$11</f>
        <v>0</v>
      </c>
      <c r="E649" s="396" t="s">
        <v>7741</v>
      </c>
      <c r="F649" s="396" t="s">
        <v>7634</v>
      </c>
      <c r="G649" s="396" t="s">
        <v>7635</v>
      </c>
      <c r="H649" s="396" t="s">
        <v>36</v>
      </c>
      <c r="I649" s="396" t="s">
        <v>7725</v>
      </c>
      <c r="J649" s="396" t="s">
        <v>7726</v>
      </c>
      <c r="K649" s="496" t="str">
        <f>'0a. Country information'!$F$31</f>
        <v>Meningitis A</v>
      </c>
      <c r="L649" s="570" t="e">
        <f>'7. Vehicles and transport'!$T$15*'7. Vehicles and transport'!$T$25*MenA_share</f>
        <v>#DIV/0!</v>
      </c>
      <c r="M649" s="570" t="e">
        <f>L649/'0a. Country information'!$R$11</f>
        <v>#DIV/0!</v>
      </c>
      <c r="N649" s="479" t="str">
        <f>IF('7. Vehicles and transport'!$T$14='0d. Support language'!$C$15,'0d. Support language'!$C$9,'0d. Support language'!$C$10)</f>
        <v>MOH/Facility</v>
      </c>
      <c r="O649" s="397" t="s">
        <v>7742</v>
      </c>
    </row>
    <row r="650" spans="1:15">
      <c r="A650" s="396">
        <f>'1. General information'!$E$8</f>
        <v>0</v>
      </c>
      <c r="B650" s="396">
        <f>'1. General information'!$E$9</f>
        <v>0</v>
      </c>
      <c r="C650" s="396">
        <f>'1. General information'!$E$10</f>
        <v>0</v>
      </c>
      <c r="D650" s="396">
        <f>'1. General information'!$E$11</f>
        <v>0</v>
      </c>
      <c r="E650" s="396" t="s">
        <v>7741</v>
      </c>
      <c r="F650" s="396" t="s">
        <v>7634</v>
      </c>
      <c r="G650" s="396" t="s">
        <v>7635</v>
      </c>
      <c r="H650" s="396" t="s">
        <v>7643</v>
      </c>
      <c r="I650" s="396" t="s">
        <v>7725</v>
      </c>
      <c r="J650" s="396" t="s">
        <v>7726</v>
      </c>
      <c r="K650" s="496" t="str">
        <f>'0a. Country information'!$F$30</f>
        <v>Yellow Fever</v>
      </c>
      <c r="L650" s="570" t="e">
        <f>'7. Vehicles and transport'!$T$15*'7. Vehicles and transport'!$T$26*YF_share</f>
        <v>#DIV/0!</v>
      </c>
      <c r="M650" s="570" t="e">
        <f>L650/'0a. Country information'!$R$11</f>
        <v>#DIV/0!</v>
      </c>
      <c r="N650" s="479" t="str">
        <f>IF('7. Vehicles and transport'!$T$14='0d. Support language'!$C$15,'0d. Support language'!$C$9,'0d. Support language'!$C$10)</f>
        <v>MOH/Facility</v>
      </c>
      <c r="O650" s="396" t="s">
        <v>7643</v>
      </c>
    </row>
    <row r="651" spans="1:15">
      <c r="A651" s="396">
        <f>'1. General information'!$E$8</f>
        <v>0</v>
      </c>
      <c r="B651" s="396">
        <f>'1. General information'!$E$9</f>
        <v>0</v>
      </c>
      <c r="C651" s="396">
        <f>'1. General information'!$E$10</f>
        <v>0</v>
      </c>
      <c r="D651" s="396">
        <f>'1. General information'!$E$11</f>
        <v>0</v>
      </c>
      <c r="E651" s="396" t="s">
        <v>7741</v>
      </c>
      <c r="F651" s="396" t="s">
        <v>7634</v>
      </c>
      <c r="G651" s="396" t="s">
        <v>7635</v>
      </c>
      <c r="H651" s="396" t="s">
        <v>7643</v>
      </c>
      <c r="I651" s="396" t="s">
        <v>7725</v>
      </c>
      <c r="J651" s="396" t="s">
        <v>7726</v>
      </c>
      <c r="K651" s="496" t="str">
        <f>'0a. Country information'!$F$31</f>
        <v>Meningitis A</v>
      </c>
      <c r="L651" s="570" t="e">
        <f>'7. Vehicles and transport'!$T$15*'7. Vehicles and transport'!$T$26*MenA_share</f>
        <v>#DIV/0!</v>
      </c>
      <c r="M651" s="570" t="e">
        <f>L651/'0a. Country information'!$R$11</f>
        <v>#DIV/0!</v>
      </c>
      <c r="N651" s="479" t="str">
        <f>IF('7. Vehicles and transport'!$T$14='0d. Support language'!$C$15,'0d. Support language'!$C$9,'0d. Support language'!$C$10)</f>
        <v>MOH/Facility</v>
      </c>
      <c r="O651" s="396" t="s">
        <v>7643</v>
      </c>
    </row>
    <row r="652" spans="1:15">
      <c r="A652" s="396">
        <f>'1. General information'!$E$8</f>
        <v>0</v>
      </c>
      <c r="B652" s="396">
        <f>'1. General information'!$E$9</f>
        <v>0</v>
      </c>
      <c r="C652" s="396">
        <f>'1. General information'!$E$10</f>
        <v>0</v>
      </c>
      <c r="D652" s="396">
        <f>'1. General information'!$E$11</f>
        <v>0</v>
      </c>
      <c r="E652" s="396" t="s">
        <v>7741</v>
      </c>
      <c r="F652" s="396" t="s">
        <v>7634</v>
      </c>
      <c r="G652" s="396" t="s">
        <v>7635</v>
      </c>
      <c r="H652" s="396" t="s">
        <v>7645</v>
      </c>
      <c r="I652" s="396" t="s">
        <v>7725</v>
      </c>
      <c r="J652" s="396" t="s">
        <v>7726</v>
      </c>
      <c r="K652" s="496" t="str">
        <f>'0a. Country information'!$F$30</f>
        <v>Yellow Fever</v>
      </c>
      <c r="L652" s="570" t="e">
        <f>'7. Vehicles and transport'!$T$15*'7. Vehicles and transport'!$T$29*YF_share</f>
        <v>#DIV/0!</v>
      </c>
      <c r="M652" s="570" t="e">
        <f>L652/'0a. Country information'!$R$11</f>
        <v>#DIV/0!</v>
      </c>
      <c r="N652" s="479" t="str">
        <f>IF('7. Vehicles and transport'!$T$14='0d. Support language'!$C$15,'0d. Support language'!$C$9,'0d. Support language'!$C$10)</f>
        <v>MOH/Facility</v>
      </c>
      <c r="O652" s="396" t="s">
        <v>7645</v>
      </c>
    </row>
    <row r="653" spans="1:15">
      <c r="A653" s="396">
        <f>'1. General information'!$E$8</f>
        <v>0</v>
      </c>
      <c r="B653" s="396">
        <f>'1. General information'!$E$9</f>
        <v>0</v>
      </c>
      <c r="C653" s="396">
        <f>'1. General information'!$E$10</f>
        <v>0</v>
      </c>
      <c r="D653" s="396">
        <f>'1. General information'!$E$11</f>
        <v>0</v>
      </c>
      <c r="E653" s="396" t="s">
        <v>7741</v>
      </c>
      <c r="F653" s="396" t="s">
        <v>7634</v>
      </c>
      <c r="G653" s="396" t="s">
        <v>7635</v>
      </c>
      <c r="H653" s="396" t="s">
        <v>7645</v>
      </c>
      <c r="I653" s="396" t="s">
        <v>7725</v>
      </c>
      <c r="J653" s="396" t="s">
        <v>7726</v>
      </c>
      <c r="K653" s="496" t="str">
        <f>'0a. Country information'!$F$31</f>
        <v>Meningitis A</v>
      </c>
      <c r="L653" s="570" t="e">
        <f>'7. Vehicles and transport'!$T$15*'7. Vehicles and transport'!$T$29*MenA_share</f>
        <v>#DIV/0!</v>
      </c>
      <c r="M653" s="570" t="e">
        <f>L653/'0a. Country information'!$R$11</f>
        <v>#DIV/0!</v>
      </c>
      <c r="N653" s="479" t="str">
        <f>IF('7. Vehicles and transport'!$T$14='0d. Support language'!$C$15,'0d. Support language'!$C$9,'0d. Support language'!$C$10)</f>
        <v>MOH/Facility</v>
      </c>
      <c r="O653" s="396" t="s">
        <v>7645</v>
      </c>
    </row>
    <row r="654" spans="1:15">
      <c r="A654" s="396">
        <f>'1. General information'!$E$8</f>
        <v>0</v>
      </c>
      <c r="B654" s="396">
        <f>'1. General information'!$E$9</f>
        <v>0</v>
      </c>
      <c r="C654" s="396">
        <f>'1. General information'!$E$10</f>
        <v>0</v>
      </c>
      <c r="D654" s="396">
        <f>'1. General information'!$E$11</f>
        <v>0</v>
      </c>
      <c r="E654" s="396" t="s">
        <v>7741</v>
      </c>
      <c r="F654" s="396" t="s">
        <v>7634</v>
      </c>
      <c r="G654" s="396" t="s">
        <v>7635</v>
      </c>
      <c r="H654" s="396" t="s">
        <v>397</v>
      </c>
      <c r="I654" s="396" t="s">
        <v>7725</v>
      </c>
      <c r="J654" s="396" t="s">
        <v>7726</v>
      </c>
      <c r="K654" s="496" t="str">
        <f>'0a. Country information'!$F$30</f>
        <v>Yellow Fever</v>
      </c>
      <c r="L654" s="570" t="e">
        <f>'7. Vehicles and transport'!$T$15*'7. Vehicles and transport'!$T$30*YF_share</f>
        <v>#DIV/0!</v>
      </c>
      <c r="M654" s="570" t="e">
        <f>L654/'0a. Country information'!$R$11</f>
        <v>#DIV/0!</v>
      </c>
      <c r="N654" s="479" t="str">
        <f>IF('7. Vehicles and transport'!$T$14='0d. Support language'!$C$15,'0d. Support language'!$C$9,'0d. Support language'!$C$10)</f>
        <v>MOH/Facility</v>
      </c>
      <c r="O654" s="396" t="s">
        <v>397</v>
      </c>
    </row>
    <row r="655" spans="1:15">
      <c r="A655" s="396">
        <f>'1. General information'!$E$8</f>
        <v>0</v>
      </c>
      <c r="B655" s="396">
        <f>'1. General information'!$E$9</f>
        <v>0</v>
      </c>
      <c r="C655" s="396">
        <f>'1. General information'!$E$10</f>
        <v>0</v>
      </c>
      <c r="D655" s="396">
        <f>'1. General information'!$E$11</f>
        <v>0</v>
      </c>
      <c r="E655" s="396" t="s">
        <v>7741</v>
      </c>
      <c r="F655" s="396" t="s">
        <v>7634</v>
      </c>
      <c r="G655" s="396" t="s">
        <v>7635</v>
      </c>
      <c r="H655" s="396" t="s">
        <v>397</v>
      </c>
      <c r="I655" s="396" t="s">
        <v>7725</v>
      </c>
      <c r="J655" s="396" t="s">
        <v>7726</v>
      </c>
      <c r="K655" s="496" t="str">
        <f>'0a. Country information'!$F$31</f>
        <v>Meningitis A</v>
      </c>
      <c r="L655" s="570" t="e">
        <f>'7. Vehicles and transport'!$T$15*'7. Vehicles and transport'!$T$30*MenA_share</f>
        <v>#DIV/0!</v>
      </c>
      <c r="M655" s="570" t="e">
        <f>L655/'0a. Country information'!$R$11</f>
        <v>#DIV/0!</v>
      </c>
      <c r="N655" s="479" t="str">
        <f>IF('7. Vehicles and transport'!$T$14='0d. Support language'!$C$15,'0d. Support language'!$C$9,'0d. Support language'!$C$10)</f>
        <v>MOH/Facility</v>
      </c>
      <c r="O655" s="396" t="s">
        <v>397</v>
      </c>
    </row>
    <row r="656" spans="1:15">
      <c r="A656" s="396">
        <f>'1. General information'!$E$8</f>
        <v>0</v>
      </c>
      <c r="B656" s="396">
        <f>'1. General information'!$E$9</f>
        <v>0</v>
      </c>
      <c r="C656" s="396">
        <f>'1. General information'!$E$10</f>
        <v>0</v>
      </c>
      <c r="D656" s="396">
        <f>'1. General information'!$E$11</f>
        <v>0</v>
      </c>
      <c r="E656" s="396" t="s">
        <v>7741</v>
      </c>
      <c r="F656" s="396" t="s">
        <v>7634</v>
      </c>
      <c r="G656" s="396" t="s">
        <v>7635</v>
      </c>
      <c r="H656" s="396" t="s">
        <v>32</v>
      </c>
      <c r="I656" s="396" t="s">
        <v>7725</v>
      </c>
      <c r="J656" s="396" t="s">
        <v>7726</v>
      </c>
      <c r="K656" s="496" t="str">
        <f>'0a. Country information'!$F$30</f>
        <v>Yellow Fever</v>
      </c>
      <c r="L656" s="570" t="e">
        <f>'7. Vehicles and transport'!$T$15*'7. Vehicles and transport'!$T$31*YF_share</f>
        <v>#DIV/0!</v>
      </c>
      <c r="M656" s="570" t="e">
        <f>L656/'0a. Country information'!$R$11</f>
        <v>#DIV/0!</v>
      </c>
      <c r="N656" s="479" t="str">
        <f>IF('7. Vehicles and transport'!$T$14='0d. Support language'!$C$15,'0d. Support language'!$C$9,'0d. Support language'!$C$10)</f>
        <v>MOH/Facility</v>
      </c>
      <c r="O656" s="396" t="s">
        <v>32</v>
      </c>
    </row>
    <row r="657" spans="1:15">
      <c r="A657" s="396">
        <f>'1. General information'!$E$8</f>
        <v>0</v>
      </c>
      <c r="B657" s="396">
        <f>'1. General information'!$E$9</f>
        <v>0</v>
      </c>
      <c r="C657" s="396">
        <f>'1. General information'!$E$10</f>
        <v>0</v>
      </c>
      <c r="D657" s="396">
        <f>'1. General information'!$E$11</f>
        <v>0</v>
      </c>
      <c r="E657" s="396" t="s">
        <v>7741</v>
      </c>
      <c r="F657" s="396" t="s">
        <v>7634</v>
      </c>
      <c r="G657" s="396" t="s">
        <v>7635</v>
      </c>
      <c r="H657" s="396" t="s">
        <v>32</v>
      </c>
      <c r="I657" s="396" t="s">
        <v>7725</v>
      </c>
      <c r="J657" s="396" t="s">
        <v>7726</v>
      </c>
      <c r="K657" s="496" t="str">
        <f>'0a. Country information'!$F$31</f>
        <v>Meningitis A</v>
      </c>
      <c r="L657" s="570" t="e">
        <f>'7. Vehicles and transport'!$T$15*'7. Vehicles and transport'!$T$31*MenA_share</f>
        <v>#DIV/0!</v>
      </c>
      <c r="M657" s="570" t="e">
        <f>L657/'0a. Country information'!$R$11</f>
        <v>#DIV/0!</v>
      </c>
      <c r="N657" s="479" t="str">
        <f>IF('7. Vehicles and transport'!$T$14='0d. Support language'!$C$15,'0d. Support language'!$C$9,'0d. Support language'!$C$10)</f>
        <v>MOH/Facility</v>
      </c>
      <c r="O657" s="396" t="s">
        <v>32</v>
      </c>
    </row>
    <row r="658" spans="1:15">
      <c r="A658" s="396">
        <f>'1. General information'!$E$8</f>
        <v>0</v>
      </c>
      <c r="B658" s="396">
        <f>'1. General information'!$E$9</f>
        <v>0</v>
      </c>
      <c r="C658" s="396">
        <f>'1. General information'!$E$10</f>
        <v>0</v>
      </c>
      <c r="D658" s="396">
        <f>'1. General information'!$E$11</f>
        <v>0</v>
      </c>
      <c r="E658" s="396" t="s">
        <v>7741</v>
      </c>
      <c r="F658" s="396" t="s">
        <v>7634</v>
      </c>
      <c r="G658" s="396" t="s">
        <v>7635</v>
      </c>
      <c r="H658" s="396" t="s">
        <v>91</v>
      </c>
      <c r="I658" s="396" t="s">
        <v>7725</v>
      </c>
      <c r="J658" s="396" t="s">
        <v>7726</v>
      </c>
      <c r="K658" s="496" t="str">
        <f>'0a. Country information'!$F$30</f>
        <v>Yellow Fever</v>
      </c>
      <c r="L658" s="570" t="e">
        <f>'7. Vehicles and transport'!$T$15*'7. Vehicles and transport'!$T$32*YF_share</f>
        <v>#DIV/0!</v>
      </c>
      <c r="M658" s="570" t="e">
        <f>L658/'0a. Country information'!$R$11</f>
        <v>#DIV/0!</v>
      </c>
      <c r="N658" s="479" t="str">
        <f>IF('7. Vehicles and transport'!$T$14='0d. Support language'!$C$15,'0d. Support language'!$C$9,'0d. Support language'!$C$10)</f>
        <v>MOH/Facility</v>
      </c>
      <c r="O658" s="396" t="s">
        <v>91</v>
      </c>
    </row>
    <row r="659" spans="1:15">
      <c r="A659" s="396">
        <f>'1. General information'!$E$8</f>
        <v>0</v>
      </c>
      <c r="B659" s="396">
        <f>'1. General information'!$E$9</f>
        <v>0</v>
      </c>
      <c r="C659" s="396">
        <f>'1. General information'!$E$10</f>
        <v>0</v>
      </c>
      <c r="D659" s="396">
        <f>'1. General information'!$E$11</f>
        <v>0</v>
      </c>
      <c r="E659" s="396" t="s">
        <v>7741</v>
      </c>
      <c r="F659" s="396" t="s">
        <v>7634</v>
      </c>
      <c r="G659" s="396" t="s">
        <v>7635</v>
      </c>
      <c r="H659" s="396" t="s">
        <v>91</v>
      </c>
      <c r="I659" s="396" t="s">
        <v>7725</v>
      </c>
      <c r="J659" s="396" t="s">
        <v>7726</v>
      </c>
      <c r="K659" s="496" t="str">
        <f>'0a. Country information'!$F$31</f>
        <v>Meningitis A</v>
      </c>
      <c r="L659" s="570" t="e">
        <f>'7. Vehicles and transport'!$T$15*'7. Vehicles and transport'!$T$32*MenA_share</f>
        <v>#DIV/0!</v>
      </c>
      <c r="M659" s="570" t="e">
        <f>L659/'0a. Country information'!$R$11</f>
        <v>#DIV/0!</v>
      </c>
      <c r="N659" s="479" t="str">
        <f>IF('7. Vehicles and transport'!$T$14='0d. Support language'!$C$15,'0d. Support language'!$C$9,'0d. Support language'!$C$10)</f>
        <v>MOH/Facility</v>
      </c>
      <c r="O659" s="396" t="s">
        <v>91</v>
      </c>
    </row>
    <row r="660" spans="1:15">
      <c r="A660" s="396">
        <f>'1. General information'!$E$8</f>
        <v>0</v>
      </c>
      <c r="B660" s="396">
        <f>'1. General information'!$E$9</f>
        <v>0</v>
      </c>
      <c r="C660" s="396">
        <f>'1. General information'!$E$10</f>
        <v>0</v>
      </c>
      <c r="D660" s="396">
        <f>'1. General information'!$E$11</f>
        <v>0</v>
      </c>
      <c r="E660" s="396" t="s">
        <v>7741</v>
      </c>
      <c r="F660" s="396" t="s">
        <v>7634</v>
      </c>
      <c r="G660" s="396" t="s">
        <v>7635</v>
      </c>
      <c r="H660" s="396" t="s">
        <v>7</v>
      </c>
      <c r="I660" s="396" t="s">
        <v>7725</v>
      </c>
      <c r="J660" s="396" t="s">
        <v>7726</v>
      </c>
      <c r="K660" s="496" t="str">
        <f>'0a. Country information'!$F$30</f>
        <v>Yellow Fever</v>
      </c>
      <c r="L660" s="570" t="e">
        <f>'7. Vehicles and transport'!$T$15*'7. Vehicles and transport'!$T$33*YF_share</f>
        <v>#DIV/0!</v>
      </c>
      <c r="M660" s="570" t="e">
        <f>L660/'0a. Country information'!$R$11</f>
        <v>#DIV/0!</v>
      </c>
      <c r="N660" s="479" t="str">
        <f>IF('7. Vehicles and transport'!$T$14='0d. Support language'!$C$15,'0d. Support language'!$C$9,'0d. Support language'!$C$10)</f>
        <v>MOH/Facility</v>
      </c>
      <c r="O660" s="396" t="s">
        <v>7</v>
      </c>
    </row>
    <row r="661" spans="1:15">
      <c r="A661" s="396">
        <f>'1. General information'!$E$8</f>
        <v>0</v>
      </c>
      <c r="B661" s="396">
        <f>'1. General information'!$E$9</f>
        <v>0</v>
      </c>
      <c r="C661" s="396">
        <f>'1. General information'!$E$10</f>
        <v>0</v>
      </c>
      <c r="D661" s="396">
        <f>'1. General information'!$E$11</f>
        <v>0</v>
      </c>
      <c r="E661" s="396" t="s">
        <v>7741</v>
      </c>
      <c r="F661" s="396" t="s">
        <v>7634</v>
      </c>
      <c r="G661" s="396" t="s">
        <v>7635</v>
      </c>
      <c r="H661" s="396" t="s">
        <v>7</v>
      </c>
      <c r="I661" s="396" t="s">
        <v>7725</v>
      </c>
      <c r="J661" s="396" t="s">
        <v>7726</v>
      </c>
      <c r="K661" s="496" t="str">
        <f>'0a. Country information'!$F$31</f>
        <v>Meningitis A</v>
      </c>
      <c r="L661" s="570" t="e">
        <f>'7. Vehicles and transport'!$T$15*'7. Vehicles and transport'!$T$33*MenA_share</f>
        <v>#DIV/0!</v>
      </c>
      <c r="M661" s="570" t="e">
        <f>L661/'0a. Country information'!$R$11</f>
        <v>#DIV/0!</v>
      </c>
      <c r="N661" s="479" t="str">
        <f>IF('7. Vehicles and transport'!$T$14='0d. Support language'!$C$15,'0d. Support language'!$C$9,'0d. Support language'!$C$10)</f>
        <v>MOH/Facility</v>
      </c>
      <c r="O661" s="396" t="s">
        <v>7</v>
      </c>
    </row>
    <row r="662" spans="1:15">
      <c r="A662" s="396">
        <f>'1. General information'!$E$8</f>
        <v>0</v>
      </c>
      <c r="B662" s="396">
        <f>'1. General information'!$E$9</f>
        <v>0</v>
      </c>
      <c r="C662" s="396">
        <f>'1. General information'!$E$10</f>
        <v>0</v>
      </c>
      <c r="D662" s="396">
        <f>'1. General information'!$E$11</f>
        <v>0</v>
      </c>
      <c r="E662" s="396" t="s">
        <v>7741</v>
      </c>
      <c r="F662" s="396" t="s">
        <v>7634</v>
      </c>
      <c r="G662" s="396" t="s">
        <v>7635</v>
      </c>
      <c r="H662" s="396" t="s">
        <v>25</v>
      </c>
      <c r="I662" s="396" t="s">
        <v>7725</v>
      </c>
      <c r="J662" s="396" t="s">
        <v>7726</v>
      </c>
      <c r="K662" s="496" t="str">
        <f>'0a. Country information'!$F$30</f>
        <v>Yellow Fever</v>
      </c>
      <c r="L662" s="570" t="e">
        <f>'7. Vehicles and transport'!$T$15*'7. Vehicles and transport'!$T$34*YF_share</f>
        <v>#DIV/0!</v>
      </c>
      <c r="M662" s="570" t="e">
        <f>L662/'0a. Country information'!$R$11</f>
        <v>#DIV/0!</v>
      </c>
      <c r="N662" s="479" t="str">
        <f>IF('7. Vehicles and transport'!$T$14='0d. Support language'!$C$15,'0d. Support language'!$C$9,'0d. Support language'!$C$10)</f>
        <v>MOH/Facility</v>
      </c>
      <c r="O662" s="396" t="s">
        <v>25</v>
      </c>
    </row>
    <row r="663" spans="1:15">
      <c r="A663" s="396">
        <f>'1. General information'!$E$8</f>
        <v>0</v>
      </c>
      <c r="B663" s="396">
        <f>'1. General information'!$E$9</f>
        <v>0</v>
      </c>
      <c r="C663" s="396">
        <f>'1. General information'!$E$10</f>
        <v>0</v>
      </c>
      <c r="D663" s="396">
        <f>'1. General information'!$E$11</f>
        <v>0</v>
      </c>
      <c r="E663" s="396" t="s">
        <v>7741</v>
      </c>
      <c r="F663" s="396" t="s">
        <v>7634</v>
      </c>
      <c r="G663" s="396" t="s">
        <v>7635</v>
      </c>
      <c r="H663" s="396" t="s">
        <v>25</v>
      </c>
      <c r="I663" s="396" t="s">
        <v>7725</v>
      </c>
      <c r="J663" s="396" t="s">
        <v>7726</v>
      </c>
      <c r="K663" s="496" t="str">
        <f>'0a. Country information'!$F$31</f>
        <v>Meningitis A</v>
      </c>
      <c r="L663" s="570" t="e">
        <f>'7. Vehicles and transport'!$T$15*'7. Vehicles and transport'!$T$34*MenA_share</f>
        <v>#DIV/0!</v>
      </c>
      <c r="M663" s="570" t="e">
        <f>L663/'0a. Country information'!$R$11</f>
        <v>#DIV/0!</v>
      </c>
      <c r="N663" s="479" t="str">
        <f>IF('7. Vehicles and transport'!$T$14='0d. Support language'!$C$15,'0d. Support language'!$C$9,'0d. Support language'!$C$10)</f>
        <v>MOH/Facility</v>
      </c>
      <c r="O663" s="396" t="s">
        <v>25</v>
      </c>
    </row>
    <row r="664" spans="1:15">
      <c r="A664" s="396">
        <f>'1. General information'!$E$8</f>
        <v>0</v>
      </c>
      <c r="B664" s="396">
        <f>'1. General information'!$E$9</f>
        <v>0</v>
      </c>
      <c r="C664" s="396">
        <f>'1. General information'!$E$10</f>
        <v>0</v>
      </c>
      <c r="D664" s="396">
        <f>'1. General information'!$E$11</f>
        <v>0</v>
      </c>
      <c r="E664" s="396" t="s">
        <v>7741</v>
      </c>
      <c r="F664" s="396" t="s">
        <v>7634</v>
      </c>
      <c r="G664" s="396" t="s">
        <v>7635</v>
      </c>
      <c r="H664" s="396" t="s">
        <v>33</v>
      </c>
      <c r="I664" s="396" t="s">
        <v>7725</v>
      </c>
      <c r="J664" s="396" t="s">
        <v>7726</v>
      </c>
      <c r="K664" s="496" t="str">
        <f>'0a. Country information'!$F$30</f>
        <v>Yellow Fever</v>
      </c>
      <c r="L664" s="570" t="e">
        <f>'7. Vehicles and transport'!$T$15*'7. Vehicles and transport'!$T$35*YF_share</f>
        <v>#DIV/0!</v>
      </c>
      <c r="M664" s="570" t="e">
        <f>L664/'0a. Country information'!$R$11</f>
        <v>#DIV/0!</v>
      </c>
      <c r="N664" s="479" t="str">
        <f>IF('7. Vehicles and transport'!$T$14='0d. Support language'!$C$15,'0d. Support language'!$C$9,'0d. Support language'!$C$10)</f>
        <v>MOH/Facility</v>
      </c>
      <c r="O664" s="396" t="s">
        <v>33</v>
      </c>
    </row>
    <row r="665" spans="1:15">
      <c r="A665" s="396">
        <f>'1. General information'!$E$8</f>
        <v>0</v>
      </c>
      <c r="B665" s="396">
        <f>'1. General information'!$E$9</f>
        <v>0</v>
      </c>
      <c r="C665" s="396">
        <f>'1. General information'!$E$10</f>
        <v>0</v>
      </c>
      <c r="D665" s="396">
        <f>'1. General information'!$E$11</f>
        <v>0</v>
      </c>
      <c r="E665" s="396" t="s">
        <v>7741</v>
      </c>
      <c r="F665" s="396" t="s">
        <v>7634</v>
      </c>
      <c r="G665" s="396" t="s">
        <v>7635</v>
      </c>
      <c r="H665" s="396" t="s">
        <v>33</v>
      </c>
      <c r="I665" s="396" t="s">
        <v>7725</v>
      </c>
      <c r="J665" s="396" t="s">
        <v>7726</v>
      </c>
      <c r="K665" s="496" t="str">
        <f>'0a. Country information'!$F$31</f>
        <v>Meningitis A</v>
      </c>
      <c r="L665" s="570" t="e">
        <f>'7. Vehicles and transport'!$T$15*'7. Vehicles and transport'!$T$35*MenA_share</f>
        <v>#DIV/0!</v>
      </c>
      <c r="M665" s="570" t="e">
        <f>L665/'0a. Country information'!$R$11</f>
        <v>#DIV/0!</v>
      </c>
      <c r="N665" s="479" t="str">
        <f>IF('7. Vehicles and transport'!$T$14='0d. Support language'!$C$15,'0d. Support language'!$C$9,'0d. Support language'!$C$10)</f>
        <v>MOH/Facility</v>
      </c>
      <c r="O665" s="396" t="s">
        <v>33</v>
      </c>
    </row>
    <row r="666" spans="1:15">
      <c r="A666" s="396">
        <f>'1. General information'!$E$8</f>
        <v>0</v>
      </c>
      <c r="B666" s="396">
        <f>'1. General information'!$E$9</f>
        <v>0</v>
      </c>
      <c r="C666" s="396">
        <f>'1. General information'!$E$10</f>
        <v>0</v>
      </c>
      <c r="D666" s="396">
        <f>'1. General information'!$E$11</f>
        <v>0</v>
      </c>
      <c r="E666" s="396" t="s">
        <v>7741</v>
      </c>
      <c r="F666" s="396" t="s">
        <v>7634</v>
      </c>
      <c r="G666" s="396" t="s">
        <v>7635</v>
      </c>
      <c r="H666" s="396" t="s">
        <v>92</v>
      </c>
      <c r="I666" s="396" t="s">
        <v>7725</v>
      </c>
      <c r="J666" s="396" t="s">
        <v>7726</v>
      </c>
      <c r="K666" s="496" t="str">
        <f>'0a. Country information'!$F$30</f>
        <v>Yellow Fever</v>
      </c>
      <c r="L666" s="570" t="e">
        <f>'7. Vehicles and transport'!$T$15*'7. Vehicles and transport'!$T$36*YF_share</f>
        <v>#DIV/0!</v>
      </c>
      <c r="M666" s="570" t="e">
        <f>L666/'0a. Country information'!$R$11</f>
        <v>#DIV/0!</v>
      </c>
      <c r="N666" s="479" t="str">
        <f>IF('7. Vehicles and transport'!$T$14='0d. Support language'!$C$15,'0d. Support language'!$C$9,'0d. Support language'!$C$10)</f>
        <v>MOH/Facility</v>
      </c>
      <c r="O666" s="396" t="s">
        <v>92</v>
      </c>
    </row>
    <row r="667" spans="1:15">
      <c r="A667" s="396">
        <f>'1. General information'!$E$8</f>
        <v>0</v>
      </c>
      <c r="B667" s="396">
        <f>'1. General information'!$E$9</f>
        <v>0</v>
      </c>
      <c r="C667" s="396">
        <f>'1. General information'!$E$10</f>
        <v>0</v>
      </c>
      <c r="D667" s="396">
        <f>'1. General information'!$E$11</f>
        <v>0</v>
      </c>
      <c r="E667" s="396" t="s">
        <v>7741</v>
      </c>
      <c r="F667" s="396" t="s">
        <v>7634</v>
      </c>
      <c r="G667" s="396" t="s">
        <v>7635</v>
      </c>
      <c r="H667" s="396" t="s">
        <v>92</v>
      </c>
      <c r="I667" s="396" t="s">
        <v>7725</v>
      </c>
      <c r="J667" s="396" t="s">
        <v>7726</v>
      </c>
      <c r="K667" s="496" t="str">
        <f>'0a. Country information'!$F$31</f>
        <v>Meningitis A</v>
      </c>
      <c r="L667" s="570" t="e">
        <f>'7. Vehicles and transport'!$T$15*'7. Vehicles and transport'!$T$36*MenA_share</f>
        <v>#DIV/0!</v>
      </c>
      <c r="M667" s="570" t="e">
        <f>L667/'0a. Country information'!$R$11</f>
        <v>#DIV/0!</v>
      </c>
      <c r="N667" s="479" t="str">
        <f>IF('7. Vehicles and transport'!$T$14='0d. Support language'!$C$15,'0d. Support language'!$C$9,'0d. Support language'!$C$10)</f>
        <v>MOH/Facility</v>
      </c>
      <c r="O667" s="396" t="s">
        <v>92</v>
      </c>
    </row>
    <row r="668" spans="1:15">
      <c r="A668" s="396">
        <f>'1. General information'!$E$8</f>
        <v>0</v>
      </c>
      <c r="B668" s="396">
        <f>'1. General information'!$E$9</f>
        <v>0</v>
      </c>
      <c r="C668" s="396">
        <f>'1. General information'!$E$10</f>
        <v>0</v>
      </c>
      <c r="D668" s="396">
        <f>'1. General information'!$E$11</f>
        <v>0</v>
      </c>
      <c r="E668" s="396" t="s">
        <v>7741</v>
      </c>
      <c r="F668" s="396" t="s">
        <v>7634</v>
      </c>
      <c r="G668" s="396" t="s">
        <v>7635</v>
      </c>
      <c r="H668" s="396" t="s">
        <v>31</v>
      </c>
      <c r="I668" s="396" t="s">
        <v>7725</v>
      </c>
      <c r="J668" s="396" t="s">
        <v>7726</v>
      </c>
      <c r="K668" s="496" t="str">
        <f>'0a. Country information'!$F$30</f>
        <v>Yellow Fever</v>
      </c>
      <c r="L668" s="570" t="e">
        <f>'7. Vehicles and transport'!$T$15*'7. Vehicles and transport'!$T$37*YF_share</f>
        <v>#DIV/0!</v>
      </c>
      <c r="M668" s="570" t="e">
        <f>L668/'0a. Country information'!$R$11</f>
        <v>#DIV/0!</v>
      </c>
      <c r="N668" s="479" t="str">
        <f>IF('7. Vehicles and transport'!$T$14='0d. Support language'!$C$15,'0d. Support language'!$C$9,'0d. Support language'!$C$10)</f>
        <v>MOH/Facility</v>
      </c>
      <c r="O668" s="396" t="s">
        <v>31</v>
      </c>
    </row>
    <row r="669" spans="1:15">
      <c r="A669" s="396">
        <f>'1. General information'!$E$8</f>
        <v>0</v>
      </c>
      <c r="B669" s="396">
        <f>'1. General information'!$E$9</f>
        <v>0</v>
      </c>
      <c r="C669" s="396">
        <f>'1. General information'!$E$10</f>
        <v>0</v>
      </c>
      <c r="D669" s="396">
        <f>'1. General information'!$E$11</f>
        <v>0</v>
      </c>
      <c r="E669" s="396" t="s">
        <v>7741</v>
      </c>
      <c r="F669" s="396" t="s">
        <v>7634</v>
      </c>
      <c r="G669" s="396" t="s">
        <v>7635</v>
      </c>
      <c r="H669" s="396" t="s">
        <v>31</v>
      </c>
      <c r="I669" s="396" t="s">
        <v>7725</v>
      </c>
      <c r="J669" s="396" t="s">
        <v>7726</v>
      </c>
      <c r="K669" s="496" t="str">
        <f>'0a. Country information'!$F$31</f>
        <v>Meningitis A</v>
      </c>
      <c r="L669" s="570" t="e">
        <f>'7. Vehicles and transport'!$T$15*'7. Vehicles and transport'!$T$37*MenA_share</f>
        <v>#DIV/0!</v>
      </c>
      <c r="M669" s="570" t="e">
        <f>L669/'0a. Country information'!$R$11</f>
        <v>#DIV/0!</v>
      </c>
      <c r="N669" s="479" t="str">
        <f>IF('7. Vehicles and transport'!$T$14='0d. Support language'!$C$15,'0d. Support language'!$C$9,'0d. Support language'!$C$10)</f>
        <v>MOH/Facility</v>
      </c>
      <c r="O669" s="396" t="s">
        <v>31</v>
      </c>
    </row>
    <row r="670" spans="1:15">
      <c r="A670" s="396">
        <f>'1. General information'!$E$8</f>
        <v>0</v>
      </c>
      <c r="B670" s="396">
        <f>'1. General information'!$E$9</f>
        <v>0</v>
      </c>
      <c r="C670" s="396">
        <f>'1. General information'!$E$10</f>
        <v>0</v>
      </c>
      <c r="D670" s="396">
        <f>'1. General information'!$E$11</f>
        <v>0</v>
      </c>
      <c r="E670" s="396" t="s">
        <v>7741</v>
      </c>
      <c r="F670" s="396" t="s">
        <v>7634</v>
      </c>
      <c r="G670" s="396" t="s">
        <v>7635</v>
      </c>
      <c r="H670" s="396" t="s">
        <v>109</v>
      </c>
      <c r="I670" s="396" t="s">
        <v>7725</v>
      </c>
      <c r="J670" s="396" t="s">
        <v>7726</v>
      </c>
      <c r="K670" s="496" t="str">
        <f>'0a. Country information'!$F$30</f>
        <v>Yellow Fever</v>
      </c>
      <c r="L670" s="570" t="e">
        <f>'7. Vehicles and transport'!$T$15*'7. Vehicles and transport'!$T$38*YF_share</f>
        <v>#DIV/0!</v>
      </c>
      <c r="M670" s="570" t="e">
        <f>L670/'0a. Country information'!$R$11</f>
        <v>#DIV/0!</v>
      </c>
      <c r="N670" s="479" t="str">
        <f>IF('7. Vehicles and transport'!$T$14='0d. Support language'!$C$15,'0d. Support language'!$C$9,'0d. Support language'!$C$10)</f>
        <v>MOH/Facility</v>
      </c>
      <c r="O670" s="396" t="s">
        <v>7723</v>
      </c>
    </row>
    <row r="671" spans="1:15">
      <c r="A671" s="396">
        <f>'1. General information'!$E$8</f>
        <v>0</v>
      </c>
      <c r="B671" s="396">
        <f>'1. General information'!$E$9</f>
        <v>0</v>
      </c>
      <c r="C671" s="396">
        <f>'1. General information'!$E$10</f>
        <v>0</v>
      </c>
      <c r="D671" s="396">
        <f>'1. General information'!$E$11</f>
        <v>0</v>
      </c>
      <c r="E671" s="396" t="s">
        <v>7741</v>
      </c>
      <c r="F671" s="396" t="s">
        <v>7634</v>
      </c>
      <c r="G671" s="396" t="s">
        <v>7635</v>
      </c>
      <c r="H671" s="396" t="s">
        <v>109</v>
      </c>
      <c r="I671" s="396" t="s">
        <v>7725</v>
      </c>
      <c r="J671" s="396" t="s">
        <v>7726</v>
      </c>
      <c r="K671" s="496" t="str">
        <f>'0a. Country information'!$F$31</f>
        <v>Meningitis A</v>
      </c>
      <c r="L671" s="570" t="e">
        <f>'7. Vehicles and transport'!$T$15*'7. Vehicles and transport'!$T$38*MenA_share</f>
        <v>#DIV/0!</v>
      </c>
      <c r="M671" s="570" t="e">
        <f>L671/'0a. Country information'!$R$11</f>
        <v>#DIV/0!</v>
      </c>
      <c r="N671" s="479" t="str">
        <f>IF('7. Vehicles and transport'!$T$14='0d. Support language'!$C$15,'0d. Support language'!$C$9,'0d. Support language'!$C$10)</f>
        <v>MOH/Facility</v>
      </c>
      <c r="O671" s="396" t="s">
        <v>7723</v>
      </c>
    </row>
    <row r="672" spans="1:15">
      <c r="A672" s="396">
        <f>'1. General information'!$E$8</f>
        <v>0</v>
      </c>
      <c r="B672" s="396">
        <f>'1. General information'!$E$9</f>
        <v>0</v>
      </c>
      <c r="C672" s="396">
        <f>'1. General information'!$E$10</f>
        <v>0</v>
      </c>
      <c r="D672" s="396">
        <f>'1. General information'!$E$11</f>
        <v>0</v>
      </c>
      <c r="E672" s="396" t="s">
        <v>7743</v>
      </c>
      <c r="F672" s="396" t="s">
        <v>7634</v>
      </c>
      <c r="G672" s="396" t="s">
        <v>7635</v>
      </c>
      <c r="H672" s="396" t="s">
        <v>36</v>
      </c>
      <c r="I672" s="396" t="s">
        <v>7725</v>
      </c>
      <c r="J672" s="396" t="s">
        <v>7726</v>
      </c>
      <c r="K672" s="496" t="str">
        <f>'0a. Country information'!$F$30</f>
        <v>Yellow Fever</v>
      </c>
      <c r="L672" s="570" t="e">
        <f>'7. Vehicles and transport'!$U$15*'7. Vehicles and transport'!$U$25*YF_share</f>
        <v>#DIV/0!</v>
      </c>
      <c r="M672" s="570" t="e">
        <f>L672/'0a. Country information'!$R$11</f>
        <v>#DIV/0!</v>
      </c>
      <c r="N672" s="479" t="str">
        <f>IF('7. Vehicles and transport'!$U$14='0d. Support language'!$C$15,'0d. Support language'!$C$9,'0d. Support language'!$C$10)</f>
        <v>MOH/Facility</v>
      </c>
      <c r="O672" s="397" t="s">
        <v>7744</v>
      </c>
    </row>
    <row r="673" spans="1:15">
      <c r="A673" s="396">
        <f>'1. General information'!$E$8</f>
        <v>0</v>
      </c>
      <c r="B673" s="396">
        <f>'1. General information'!$E$9</f>
        <v>0</v>
      </c>
      <c r="C673" s="396">
        <f>'1. General information'!$E$10</f>
        <v>0</v>
      </c>
      <c r="D673" s="396">
        <f>'1. General information'!$E$11</f>
        <v>0</v>
      </c>
      <c r="E673" s="396" t="s">
        <v>7743</v>
      </c>
      <c r="F673" s="396" t="s">
        <v>7634</v>
      </c>
      <c r="G673" s="396" t="s">
        <v>7635</v>
      </c>
      <c r="H673" s="396" t="s">
        <v>36</v>
      </c>
      <c r="I673" s="396" t="s">
        <v>7725</v>
      </c>
      <c r="J673" s="396" t="s">
        <v>7726</v>
      </c>
      <c r="K673" s="496" t="str">
        <f>'0a. Country information'!$F$31</f>
        <v>Meningitis A</v>
      </c>
      <c r="L673" s="570" t="e">
        <f>'7. Vehicles and transport'!$U$15*'7. Vehicles and transport'!$U$25*MenA_share</f>
        <v>#DIV/0!</v>
      </c>
      <c r="M673" s="570" t="e">
        <f>L673/'0a. Country information'!$R$11</f>
        <v>#DIV/0!</v>
      </c>
      <c r="N673" s="479" t="str">
        <f>IF('7. Vehicles and transport'!$U$14='0d. Support language'!$C$15,'0d. Support language'!$C$9,'0d. Support language'!$C$10)</f>
        <v>MOH/Facility</v>
      </c>
      <c r="O673" s="397" t="s">
        <v>7744</v>
      </c>
    </row>
    <row r="674" spans="1:15">
      <c r="A674" s="396">
        <f>'1. General information'!$E$8</f>
        <v>0</v>
      </c>
      <c r="B674" s="396">
        <f>'1. General information'!$E$9</f>
        <v>0</v>
      </c>
      <c r="C674" s="396">
        <f>'1. General information'!$E$10</f>
        <v>0</v>
      </c>
      <c r="D674" s="396">
        <f>'1. General information'!$E$11</f>
        <v>0</v>
      </c>
      <c r="E674" s="396" t="s">
        <v>7743</v>
      </c>
      <c r="F674" s="396" t="s">
        <v>7634</v>
      </c>
      <c r="G674" s="396" t="s">
        <v>7635</v>
      </c>
      <c r="H674" s="396" t="s">
        <v>7643</v>
      </c>
      <c r="I674" s="396" t="s">
        <v>7725</v>
      </c>
      <c r="J674" s="396" t="s">
        <v>7726</v>
      </c>
      <c r="K674" s="496" t="str">
        <f>'0a. Country information'!$F$30</f>
        <v>Yellow Fever</v>
      </c>
      <c r="L674" s="570" t="e">
        <f>'7. Vehicles and transport'!$U$15*'7. Vehicles and transport'!$U$26*YF_share</f>
        <v>#DIV/0!</v>
      </c>
      <c r="M674" s="570" t="e">
        <f>L674/'0a. Country information'!$R$11</f>
        <v>#DIV/0!</v>
      </c>
      <c r="N674" s="479" t="str">
        <f>IF('7. Vehicles and transport'!$U$14='0d. Support language'!$C$15,'0d. Support language'!$C$9,'0d. Support language'!$C$10)</f>
        <v>MOH/Facility</v>
      </c>
      <c r="O674" s="398" t="s">
        <v>7643</v>
      </c>
    </row>
    <row r="675" spans="1:15">
      <c r="A675" s="396">
        <f>'1. General information'!$E$8</f>
        <v>0</v>
      </c>
      <c r="B675" s="396">
        <f>'1. General information'!$E$9</f>
        <v>0</v>
      </c>
      <c r="C675" s="396">
        <f>'1. General information'!$E$10</f>
        <v>0</v>
      </c>
      <c r="D675" s="396">
        <f>'1. General information'!$E$11</f>
        <v>0</v>
      </c>
      <c r="E675" s="396" t="s">
        <v>7743</v>
      </c>
      <c r="F675" s="396" t="s">
        <v>7634</v>
      </c>
      <c r="G675" s="396" t="s">
        <v>7635</v>
      </c>
      <c r="H675" s="396" t="s">
        <v>7643</v>
      </c>
      <c r="I675" s="396" t="s">
        <v>7725</v>
      </c>
      <c r="J675" s="396" t="s">
        <v>7726</v>
      </c>
      <c r="K675" s="496" t="str">
        <f>'0a. Country information'!$F$31</f>
        <v>Meningitis A</v>
      </c>
      <c r="L675" s="570" t="e">
        <f>'7. Vehicles and transport'!$U$15*'7. Vehicles and transport'!$U$26*MenA_share</f>
        <v>#DIV/0!</v>
      </c>
      <c r="M675" s="570" t="e">
        <f>L675/'0a. Country information'!$R$11</f>
        <v>#DIV/0!</v>
      </c>
      <c r="N675" s="479" t="str">
        <f>IF('7. Vehicles and transport'!$U$14='0d. Support language'!$C$15,'0d. Support language'!$C$9,'0d. Support language'!$C$10)</f>
        <v>MOH/Facility</v>
      </c>
      <c r="O675" s="398" t="s">
        <v>7643</v>
      </c>
    </row>
    <row r="676" spans="1:15">
      <c r="A676" s="396">
        <f>'1. General information'!$E$8</f>
        <v>0</v>
      </c>
      <c r="B676" s="396">
        <f>'1. General information'!$E$9</f>
        <v>0</v>
      </c>
      <c r="C676" s="396">
        <f>'1. General information'!$E$10</f>
        <v>0</v>
      </c>
      <c r="D676" s="396">
        <f>'1. General information'!$E$11</f>
        <v>0</v>
      </c>
      <c r="E676" s="396" t="s">
        <v>7743</v>
      </c>
      <c r="F676" s="396" t="s">
        <v>7634</v>
      </c>
      <c r="G676" s="396" t="s">
        <v>7635</v>
      </c>
      <c r="H676" s="396" t="s">
        <v>7645</v>
      </c>
      <c r="I676" s="396" t="s">
        <v>7725</v>
      </c>
      <c r="J676" s="396" t="s">
        <v>7726</v>
      </c>
      <c r="K676" s="496" t="str">
        <f>'0a. Country information'!$F$30</f>
        <v>Yellow Fever</v>
      </c>
      <c r="L676" s="570" t="e">
        <f>'7. Vehicles and transport'!$U$15*'7. Vehicles and transport'!$U$29*YF_share</f>
        <v>#DIV/0!</v>
      </c>
      <c r="M676" s="570" t="e">
        <f>L676/'0a. Country information'!$R$11</f>
        <v>#DIV/0!</v>
      </c>
      <c r="N676" s="479" t="str">
        <f>IF('7. Vehicles and transport'!$U$14='0d. Support language'!$C$15,'0d. Support language'!$C$9,'0d. Support language'!$C$10)</f>
        <v>MOH/Facility</v>
      </c>
      <c r="O676" s="398" t="s">
        <v>7645</v>
      </c>
    </row>
    <row r="677" spans="1:15">
      <c r="A677" s="396">
        <f>'1. General information'!$E$8</f>
        <v>0</v>
      </c>
      <c r="B677" s="396">
        <f>'1. General information'!$E$9</f>
        <v>0</v>
      </c>
      <c r="C677" s="396">
        <f>'1. General information'!$E$10</f>
        <v>0</v>
      </c>
      <c r="D677" s="396">
        <f>'1. General information'!$E$11</f>
        <v>0</v>
      </c>
      <c r="E677" s="396" t="s">
        <v>7743</v>
      </c>
      <c r="F677" s="396" t="s">
        <v>7634</v>
      </c>
      <c r="G677" s="396" t="s">
        <v>7635</v>
      </c>
      <c r="H677" s="396" t="s">
        <v>7645</v>
      </c>
      <c r="I677" s="396" t="s">
        <v>7725</v>
      </c>
      <c r="J677" s="396" t="s">
        <v>7726</v>
      </c>
      <c r="K677" s="496" t="str">
        <f>'0a. Country information'!$F$31</f>
        <v>Meningitis A</v>
      </c>
      <c r="L677" s="570" t="e">
        <f>'7. Vehicles and transport'!$U$15*'7. Vehicles and transport'!$U$29*MenA_share</f>
        <v>#DIV/0!</v>
      </c>
      <c r="M677" s="570" t="e">
        <f>L677/'0a. Country information'!$R$11</f>
        <v>#DIV/0!</v>
      </c>
      <c r="N677" s="479" t="str">
        <f>IF('7. Vehicles and transport'!$U$14='0d. Support language'!$C$15,'0d. Support language'!$C$9,'0d. Support language'!$C$10)</f>
        <v>MOH/Facility</v>
      </c>
      <c r="O677" s="398" t="s">
        <v>7645</v>
      </c>
    </row>
    <row r="678" spans="1:15">
      <c r="A678" s="396">
        <f>'1. General information'!$E$8</f>
        <v>0</v>
      </c>
      <c r="B678" s="396">
        <f>'1. General information'!$E$9</f>
        <v>0</v>
      </c>
      <c r="C678" s="396">
        <f>'1. General information'!$E$10</f>
        <v>0</v>
      </c>
      <c r="D678" s="396">
        <f>'1. General information'!$E$11</f>
        <v>0</v>
      </c>
      <c r="E678" s="396" t="s">
        <v>7743</v>
      </c>
      <c r="F678" s="396" t="s">
        <v>7634</v>
      </c>
      <c r="G678" s="396" t="s">
        <v>7635</v>
      </c>
      <c r="H678" s="396" t="s">
        <v>397</v>
      </c>
      <c r="I678" s="396" t="s">
        <v>7725</v>
      </c>
      <c r="J678" s="396" t="s">
        <v>7726</v>
      </c>
      <c r="K678" s="496" t="str">
        <f>'0a. Country information'!$F$30</f>
        <v>Yellow Fever</v>
      </c>
      <c r="L678" s="570" t="e">
        <f>'7. Vehicles and transport'!$U$15*'7. Vehicles and transport'!$U$30*YF_share</f>
        <v>#DIV/0!</v>
      </c>
      <c r="M678" s="570" t="e">
        <f>L678/'0a. Country information'!$R$11</f>
        <v>#DIV/0!</v>
      </c>
      <c r="N678" s="479" t="str">
        <f>IF('7. Vehicles and transport'!$U$14='0d. Support language'!$C$15,'0d. Support language'!$C$9,'0d. Support language'!$C$10)</f>
        <v>MOH/Facility</v>
      </c>
      <c r="O678" s="398" t="s">
        <v>397</v>
      </c>
    </row>
    <row r="679" spans="1:15">
      <c r="A679" s="396">
        <f>'1. General information'!$E$8</f>
        <v>0</v>
      </c>
      <c r="B679" s="396">
        <f>'1. General information'!$E$9</f>
        <v>0</v>
      </c>
      <c r="C679" s="396">
        <f>'1. General information'!$E$10</f>
        <v>0</v>
      </c>
      <c r="D679" s="396">
        <f>'1. General information'!$E$11</f>
        <v>0</v>
      </c>
      <c r="E679" s="396" t="s">
        <v>7743</v>
      </c>
      <c r="F679" s="396" t="s">
        <v>7634</v>
      </c>
      <c r="G679" s="396" t="s">
        <v>7635</v>
      </c>
      <c r="H679" s="396" t="s">
        <v>397</v>
      </c>
      <c r="I679" s="396" t="s">
        <v>7725</v>
      </c>
      <c r="J679" s="396" t="s">
        <v>7726</v>
      </c>
      <c r="K679" s="496" t="str">
        <f>'0a. Country information'!$F$31</f>
        <v>Meningitis A</v>
      </c>
      <c r="L679" s="570" t="e">
        <f>'7. Vehicles and transport'!$U$15*'7. Vehicles and transport'!$U$30*MenA_share</f>
        <v>#DIV/0!</v>
      </c>
      <c r="M679" s="570" t="e">
        <f>L679/'0a. Country information'!$R$11</f>
        <v>#DIV/0!</v>
      </c>
      <c r="N679" s="479" t="str">
        <f>IF('7. Vehicles and transport'!$U$14='0d. Support language'!$C$15,'0d. Support language'!$C$9,'0d. Support language'!$C$10)</f>
        <v>MOH/Facility</v>
      </c>
      <c r="O679" s="398" t="s">
        <v>397</v>
      </c>
    </row>
    <row r="680" spans="1:15">
      <c r="A680" s="396">
        <f>'1. General information'!$E$8</f>
        <v>0</v>
      </c>
      <c r="B680" s="396">
        <f>'1. General information'!$E$9</f>
        <v>0</v>
      </c>
      <c r="C680" s="396">
        <f>'1. General information'!$E$10</f>
        <v>0</v>
      </c>
      <c r="D680" s="396">
        <f>'1. General information'!$E$11</f>
        <v>0</v>
      </c>
      <c r="E680" s="396" t="s">
        <v>7743</v>
      </c>
      <c r="F680" s="396" t="s">
        <v>7634</v>
      </c>
      <c r="G680" s="396" t="s">
        <v>7635</v>
      </c>
      <c r="H680" s="396" t="s">
        <v>32</v>
      </c>
      <c r="I680" s="396" t="s">
        <v>7725</v>
      </c>
      <c r="J680" s="396" t="s">
        <v>7726</v>
      </c>
      <c r="K680" s="496" t="str">
        <f>'0a. Country information'!$F$30</f>
        <v>Yellow Fever</v>
      </c>
      <c r="L680" s="570" t="e">
        <f>'7. Vehicles and transport'!$U$15*'7. Vehicles and transport'!$U$31*YF_share</f>
        <v>#DIV/0!</v>
      </c>
      <c r="M680" s="570" t="e">
        <f>L680/'0a. Country information'!$R$11</f>
        <v>#DIV/0!</v>
      </c>
      <c r="N680" s="479" t="str">
        <f>IF('7. Vehicles and transport'!$U$14='0d. Support language'!$C$15,'0d. Support language'!$C$9,'0d. Support language'!$C$10)</f>
        <v>MOH/Facility</v>
      </c>
      <c r="O680" s="398" t="s">
        <v>32</v>
      </c>
    </row>
    <row r="681" spans="1:15">
      <c r="A681" s="396">
        <f>'1. General information'!$E$8</f>
        <v>0</v>
      </c>
      <c r="B681" s="396">
        <f>'1. General information'!$E$9</f>
        <v>0</v>
      </c>
      <c r="C681" s="396">
        <f>'1. General information'!$E$10</f>
        <v>0</v>
      </c>
      <c r="D681" s="396">
        <f>'1. General information'!$E$11</f>
        <v>0</v>
      </c>
      <c r="E681" s="396" t="s">
        <v>7743</v>
      </c>
      <c r="F681" s="396" t="s">
        <v>7634</v>
      </c>
      <c r="G681" s="396" t="s">
        <v>7635</v>
      </c>
      <c r="H681" s="396" t="s">
        <v>32</v>
      </c>
      <c r="I681" s="396" t="s">
        <v>7725</v>
      </c>
      <c r="J681" s="396" t="s">
        <v>7726</v>
      </c>
      <c r="K681" s="496" t="str">
        <f>'0a. Country information'!$F$31</f>
        <v>Meningitis A</v>
      </c>
      <c r="L681" s="570" t="e">
        <f>'7. Vehicles and transport'!$U$15*'7. Vehicles and transport'!$U$31*MenA_share</f>
        <v>#DIV/0!</v>
      </c>
      <c r="M681" s="570" t="e">
        <f>L681/'0a. Country information'!$R$11</f>
        <v>#DIV/0!</v>
      </c>
      <c r="N681" s="479" t="str">
        <f>IF('7. Vehicles and transport'!$U$14='0d. Support language'!$C$15,'0d. Support language'!$C$9,'0d. Support language'!$C$10)</f>
        <v>MOH/Facility</v>
      </c>
      <c r="O681" s="398" t="s">
        <v>32</v>
      </c>
    </row>
    <row r="682" spans="1:15">
      <c r="A682" s="396">
        <f>'1. General information'!$E$8</f>
        <v>0</v>
      </c>
      <c r="B682" s="396">
        <f>'1. General information'!$E$9</f>
        <v>0</v>
      </c>
      <c r="C682" s="396">
        <f>'1. General information'!$E$10</f>
        <v>0</v>
      </c>
      <c r="D682" s="396">
        <f>'1. General information'!$E$11</f>
        <v>0</v>
      </c>
      <c r="E682" s="396" t="s">
        <v>7743</v>
      </c>
      <c r="F682" s="396" t="s">
        <v>7634</v>
      </c>
      <c r="G682" s="396" t="s">
        <v>7635</v>
      </c>
      <c r="H682" s="396" t="s">
        <v>91</v>
      </c>
      <c r="I682" s="396" t="s">
        <v>7725</v>
      </c>
      <c r="J682" s="396" t="s">
        <v>7726</v>
      </c>
      <c r="K682" s="496" t="str">
        <f>'0a. Country information'!$F$30</f>
        <v>Yellow Fever</v>
      </c>
      <c r="L682" s="570" t="e">
        <f>'7. Vehicles and transport'!$U$15*'7. Vehicles and transport'!$U$32*YF_share</f>
        <v>#DIV/0!</v>
      </c>
      <c r="M682" s="570" t="e">
        <f>L682/'0a. Country information'!$R$11</f>
        <v>#DIV/0!</v>
      </c>
      <c r="N682" s="479" t="str">
        <f>IF('7. Vehicles and transport'!$U$14='0d. Support language'!$C$15,'0d. Support language'!$C$9,'0d. Support language'!$C$10)</f>
        <v>MOH/Facility</v>
      </c>
      <c r="O682" s="398" t="s">
        <v>91</v>
      </c>
    </row>
    <row r="683" spans="1:15">
      <c r="A683" s="396">
        <f>'1. General information'!$E$8</f>
        <v>0</v>
      </c>
      <c r="B683" s="396">
        <f>'1. General information'!$E$9</f>
        <v>0</v>
      </c>
      <c r="C683" s="396">
        <f>'1. General information'!$E$10</f>
        <v>0</v>
      </c>
      <c r="D683" s="396">
        <f>'1. General information'!$E$11</f>
        <v>0</v>
      </c>
      <c r="E683" s="396" t="s">
        <v>7743</v>
      </c>
      <c r="F683" s="396" t="s">
        <v>7634</v>
      </c>
      <c r="G683" s="396" t="s">
        <v>7635</v>
      </c>
      <c r="H683" s="396" t="s">
        <v>91</v>
      </c>
      <c r="I683" s="396" t="s">
        <v>7725</v>
      </c>
      <c r="J683" s="396" t="s">
        <v>7726</v>
      </c>
      <c r="K683" s="496" t="str">
        <f>'0a. Country information'!$F$31</f>
        <v>Meningitis A</v>
      </c>
      <c r="L683" s="570" t="e">
        <f>'7. Vehicles and transport'!$U$15*'7. Vehicles and transport'!$U$32*MenA_share</f>
        <v>#DIV/0!</v>
      </c>
      <c r="M683" s="570" t="e">
        <f>L683/'0a. Country information'!$R$11</f>
        <v>#DIV/0!</v>
      </c>
      <c r="N683" s="479" t="str">
        <f>IF('7. Vehicles and transport'!$U$14='0d. Support language'!$C$15,'0d. Support language'!$C$9,'0d. Support language'!$C$10)</f>
        <v>MOH/Facility</v>
      </c>
      <c r="O683" s="398" t="s">
        <v>91</v>
      </c>
    </row>
    <row r="684" spans="1:15">
      <c r="A684" s="396">
        <f>'1. General information'!$E$8</f>
        <v>0</v>
      </c>
      <c r="B684" s="396">
        <f>'1. General information'!$E$9</f>
        <v>0</v>
      </c>
      <c r="C684" s="396">
        <f>'1. General information'!$E$10</f>
        <v>0</v>
      </c>
      <c r="D684" s="396">
        <f>'1. General information'!$E$11</f>
        <v>0</v>
      </c>
      <c r="E684" s="396" t="s">
        <v>7743</v>
      </c>
      <c r="F684" s="396" t="s">
        <v>7634</v>
      </c>
      <c r="G684" s="396" t="s">
        <v>7635</v>
      </c>
      <c r="H684" s="396" t="s">
        <v>7</v>
      </c>
      <c r="I684" s="396" t="s">
        <v>7725</v>
      </c>
      <c r="J684" s="396" t="s">
        <v>7726</v>
      </c>
      <c r="K684" s="496" t="str">
        <f>'0a. Country information'!$F$30</f>
        <v>Yellow Fever</v>
      </c>
      <c r="L684" s="570" t="e">
        <f>'7. Vehicles and transport'!$U$15*'7. Vehicles and transport'!$U$33*YF_share</f>
        <v>#DIV/0!</v>
      </c>
      <c r="M684" s="570" t="e">
        <f>L684/'0a. Country information'!$R$11</f>
        <v>#DIV/0!</v>
      </c>
      <c r="N684" s="479" t="str">
        <f>IF('7. Vehicles and transport'!$U$14='0d. Support language'!$C$15,'0d. Support language'!$C$9,'0d. Support language'!$C$10)</f>
        <v>MOH/Facility</v>
      </c>
      <c r="O684" s="398" t="s">
        <v>7</v>
      </c>
    </row>
    <row r="685" spans="1:15">
      <c r="A685" s="396">
        <f>'1. General information'!$E$8</f>
        <v>0</v>
      </c>
      <c r="B685" s="396">
        <f>'1. General information'!$E$9</f>
        <v>0</v>
      </c>
      <c r="C685" s="396">
        <f>'1. General information'!$E$10</f>
        <v>0</v>
      </c>
      <c r="D685" s="396">
        <f>'1. General information'!$E$11</f>
        <v>0</v>
      </c>
      <c r="E685" s="396" t="s">
        <v>7743</v>
      </c>
      <c r="F685" s="396" t="s">
        <v>7634</v>
      </c>
      <c r="G685" s="396" t="s">
        <v>7635</v>
      </c>
      <c r="H685" s="396" t="s">
        <v>7</v>
      </c>
      <c r="I685" s="396" t="s">
        <v>7725</v>
      </c>
      <c r="J685" s="396" t="s">
        <v>7726</v>
      </c>
      <c r="K685" s="496" t="str">
        <f>'0a. Country information'!$F$31</f>
        <v>Meningitis A</v>
      </c>
      <c r="L685" s="570" t="e">
        <f>'7. Vehicles and transport'!$U$15*'7. Vehicles and transport'!$U$33*MenA_share</f>
        <v>#DIV/0!</v>
      </c>
      <c r="M685" s="570" t="e">
        <f>L685/'0a. Country information'!$R$11</f>
        <v>#DIV/0!</v>
      </c>
      <c r="N685" s="479" t="str">
        <f>IF('7. Vehicles and transport'!$U$14='0d. Support language'!$C$15,'0d. Support language'!$C$9,'0d. Support language'!$C$10)</f>
        <v>MOH/Facility</v>
      </c>
      <c r="O685" s="398" t="s">
        <v>7</v>
      </c>
    </row>
    <row r="686" spans="1:15">
      <c r="A686" s="396">
        <f>'1. General information'!$E$8</f>
        <v>0</v>
      </c>
      <c r="B686" s="396">
        <f>'1. General information'!$E$9</f>
        <v>0</v>
      </c>
      <c r="C686" s="396">
        <f>'1. General information'!$E$10</f>
        <v>0</v>
      </c>
      <c r="D686" s="396">
        <f>'1. General information'!$E$11</f>
        <v>0</v>
      </c>
      <c r="E686" s="396" t="s">
        <v>7743</v>
      </c>
      <c r="F686" s="396" t="s">
        <v>7634</v>
      </c>
      <c r="G686" s="396" t="s">
        <v>7635</v>
      </c>
      <c r="H686" s="396" t="s">
        <v>25</v>
      </c>
      <c r="I686" s="396" t="s">
        <v>7725</v>
      </c>
      <c r="J686" s="396" t="s">
        <v>7726</v>
      </c>
      <c r="K686" s="496" t="str">
        <f>'0a. Country information'!$F$30</f>
        <v>Yellow Fever</v>
      </c>
      <c r="L686" s="570" t="e">
        <f>'7. Vehicles and transport'!$U$15*'7. Vehicles and transport'!$U$34*YF_share</f>
        <v>#DIV/0!</v>
      </c>
      <c r="M686" s="570" t="e">
        <f>L686/'0a. Country information'!$R$11</f>
        <v>#DIV/0!</v>
      </c>
      <c r="N686" s="479" t="str">
        <f>IF('7. Vehicles and transport'!$U$14='0d. Support language'!$C$15,'0d. Support language'!$C$9,'0d. Support language'!$C$10)</f>
        <v>MOH/Facility</v>
      </c>
      <c r="O686" s="398" t="s">
        <v>25</v>
      </c>
    </row>
    <row r="687" spans="1:15">
      <c r="A687" s="396">
        <f>'1. General information'!$E$8</f>
        <v>0</v>
      </c>
      <c r="B687" s="396">
        <f>'1. General information'!$E$9</f>
        <v>0</v>
      </c>
      <c r="C687" s="396">
        <f>'1. General information'!$E$10</f>
        <v>0</v>
      </c>
      <c r="D687" s="396">
        <f>'1. General information'!$E$11</f>
        <v>0</v>
      </c>
      <c r="E687" s="396" t="s">
        <v>7743</v>
      </c>
      <c r="F687" s="396" t="s">
        <v>7634</v>
      </c>
      <c r="G687" s="396" t="s">
        <v>7635</v>
      </c>
      <c r="H687" s="396" t="s">
        <v>25</v>
      </c>
      <c r="I687" s="396" t="s">
        <v>7725</v>
      </c>
      <c r="J687" s="396" t="s">
        <v>7726</v>
      </c>
      <c r="K687" s="496" t="str">
        <f>'0a. Country information'!$F$31</f>
        <v>Meningitis A</v>
      </c>
      <c r="L687" s="570" t="e">
        <f>'7. Vehicles and transport'!$U$15*'7. Vehicles and transport'!$U$34*MenA_share</f>
        <v>#DIV/0!</v>
      </c>
      <c r="M687" s="570" t="e">
        <f>L687/'0a. Country information'!$R$11</f>
        <v>#DIV/0!</v>
      </c>
      <c r="N687" s="479" t="str">
        <f>IF('7. Vehicles and transport'!$U$14='0d. Support language'!$C$15,'0d. Support language'!$C$9,'0d. Support language'!$C$10)</f>
        <v>MOH/Facility</v>
      </c>
      <c r="O687" s="398" t="s">
        <v>25</v>
      </c>
    </row>
    <row r="688" spans="1:15">
      <c r="A688" s="396">
        <f>'1. General information'!$E$8</f>
        <v>0</v>
      </c>
      <c r="B688" s="396">
        <f>'1. General information'!$E$9</f>
        <v>0</v>
      </c>
      <c r="C688" s="396">
        <f>'1. General information'!$E$10</f>
        <v>0</v>
      </c>
      <c r="D688" s="396">
        <f>'1. General information'!$E$11</f>
        <v>0</v>
      </c>
      <c r="E688" s="396" t="s">
        <v>7743</v>
      </c>
      <c r="F688" s="396" t="s">
        <v>7634</v>
      </c>
      <c r="G688" s="396" t="s">
        <v>7635</v>
      </c>
      <c r="H688" s="396" t="s">
        <v>33</v>
      </c>
      <c r="I688" s="396" t="s">
        <v>7725</v>
      </c>
      <c r="J688" s="396" t="s">
        <v>7726</v>
      </c>
      <c r="K688" s="496" t="str">
        <f>'0a. Country information'!$F$30</f>
        <v>Yellow Fever</v>
      </c>
      <c r="L688" s="570" t="e">
        <f>'7. Vehicles and transport'!$U$15*'7. Vehicles and transport'!$U$35*YF_share</f>
        <v>#DIV/0!</v>
      </c>
      <c r="M688" s="570" t="e">
        <f>L688/'0a. Country information'!$R$11</f>
        <v>#DIV/0!</v>
      </c>
      <c r="N688" s="479" t="str">
        <f>IF('7. Vehicles and transport'!$U$14='0d. Support language'!$C$15,'0d. Support language'!$C$9,'0d. Support language'!$C$10)</f>
        <v>MOH/Facility</v>
      </c>
      <c r="O688" s="398" t="s">
        <v>33</v>
      </c>
    </row>
    <row r="689" spans="1:15">
      <c r="A689" s="396">
        <f>'1. General information'!$E$8</f>
        <v>0</v>
      </c>
      <c r="B689" s="396">
        <f>'1. General information'!$E$9</f>
        <v>0</v>
      </c>
      <c r="C689" s="396">
        <f>'1. General information'!$E$10</f>
        <v>0</v>
      </c>
      <c r="D689" s="396">
        <f>'1. General information'!$E$11</f>
        <v>0</v>
      </c>
      <c r="E689" s="396" t="s">
        <v>7743</v>
      </c>
      <c r="F689" s="396" t="s">
        <v>7634</v>
      </c>
      <c r="G689" s="396" t="s">
        <v>7635</v>
      </c>
      <c r="H689" s="396" t="s">
        <v>33</v>
      </c>
      <c r="I689" s="396" t="s">
        <v>7725</v>
      </c>
      <c r="J689" s="396" t="s">
        <v>7726</v>
      </c>
      <c r="K689" s="496" t="str">
        <f>'0a. Country information'!$F$31</f>
        <v>Meningitis A</v>
      </c>
      <c r="L689" s="570" t="e">
        <f>'7. Vehicles and transport'!$U$15*'7. Vehicles and transport'!$U$35*MenA_share</f>
        <v>#DIV/0!</v>
      </c>
      <c r="M689" s="570" t="e">
        <f>L689/'0a. Country information'!$R$11</f>
        <v>#DIV/0!</v>
      </c>
      <c r="N689" s="479" t="str">
        <f>IF('7. Vehicles and transport'!$U$14='0d. Support language'!$C$15,'0d. Support language'!$C$9,'0d. Support language'!$C$10)</f>
        <v>MOH/Facility</v>
      </c>
      <c r="O689" s="398" t="s">
        <v>33</v>
      </c>
    </row>
    <row r="690" spans="1:15">
      <c r="A690" s="396">
        <f>'1. General information'!$E$8</f>
        <v>0</v>
      </c>
      <c r="B690" s="396">
        <f>'1. General information'!$E$9</f>
        <v>0</v>
      </c>
      <c r="C690" s="396">
        <f>'1. General information'!$E$10</f>
        <v>0</v>
      </c>
      <c r="D690" s="396">
        <f>'1. General information'!$E$11</f>
        <v>0</v>
      </c>
      <c r="E690" s="396" t="s">
        <v>7743</v>
      </c>
      <c r="F690" s="396" t="s">
        <v>7634</v>
      </c>
      <c r="G690" s="396" t="s">
        <v>7635</v>
      </c>
      <c r="H690" s="396" t="s">
        <v>92</v>
      </c>
      <c r="I690" s="396" t="s">
        <v>7725</v>
      </c>
      <c r="J690" s="396" t="s">
        <v>7726</v>
      </c>
      <c r="K690" s="496" t="str">
        <f>'0a. Country information'!$F$30</f>
        <v>Yellow Fever</v>
      </c>
      <c r="L690" s="570" t="e">
        <f>'7. Vehicles and transport'!$U$15*'7. Vehicles and transport'!$U$36*YF_share</f>
        <v>#DIV/0!</v>
      </c>
      <c r="M690" s="570" t="e">
        <f>L690/'0a. Country information'!$R$11</f>
        <v>#DIV/0!</v>
      </c>
      <c r="N690" s="479" t="str">
        <f>IF('7. Vehicles and transport'!$U$14='0d. Support language'!$C$15,'0d. Support language'!$C$9,'0d. Support language'!$C$10)</f>
        <v>MOH/Facility</v>
      </c>
      <c r="O690" s="398" t="s">
        <v>92</v>
      </c>
    </row>
    <row r="691" spans="1:15">
      <c r="A691" s="396">
        <f>'1. General information'!$E$8</f>
        <v>0</v>
      </c>
      <c r="B691" s="396">
        <f>'1. General information'!$E$9</f>
        <v>0</v>
      </c>
      <c r="C691" s="396">
        <f>'1. General information'!$E$10</f>
        <v>0</v>
      </c>
      <c r="D691" s="396">
        <f>'1. General information'!$E$11</f>
        <v>0</v>
      </c>
      <c r="E691" s="396" t="s">
        <v>7743</v>
      </c>
      <c r="F691" s="396" t="s">
        <v>7634</v>
      </c>
      <c r="G691" s="396" t="s">
        <v>7635</v>
      </c>
      <c r="H691" s="396" t="s">
        <v>92</v>
      </c>
      <c r="I691" s="396" t="s">
        <v>7725</v>
      </c>
      <c r="J691" s="396" t="s">
        <v>7726</v>
      </c>
      <c r="K691" s="496" t="str">
        <f>'0a. Country information'!$F$31</f>
        <v>Meningitis A</v>
      </c>
      <c r="L691" s="570" t="e">
        <f>'7. Vehicles and transport'!$U$15*'7. Vehicles and transport'!$U$36*MenA_share</f>
        <v>#DIV/0!</v>
      </c>
      <c r="M691" s="570" t="e">
        <f>L691/'0a. Country information'!$R$11</f>
        <v>#DIV/0!</v>
      </c>
      <c r="N691" s="479" t="str">
        <f>IF('7. Vehicles and transport'!$U$14='0d. Support language'!$C$15,'0d. Support language'!$C$9,'0d. Support language'!$C$10)</f>
        <v>MOH/Facility</v>
      </c>
      <c r="O691" s="398" t="s">
        <v>92</v>
      </c>
    </row>
    <row r="692" spans="1:15">
      <c r="A692" s="396">
        <f>'1. General information'!$E$8</f>
        <v>0</v>
      </c>
      <c r="B692" s="396">
        <f>'1. General information'!$E$9</f>
        <v>0</v>
      </c>
      <c r="C692" s="396">
        <f>'1. General information'!$E$10</f>
        <v>0</v>
      </c>
      <c r="D692" s="396">
        <f>'1. General information'!$E$11</f>
        <v>0</v>
      </c>
      <c r="E692" s="396" t="s">
        <v>7743</v>
      </c>
      <c r="F692" s="396" t="s">
        <v>7634</v>
      </c>
      <c r="G692" s="396" t="s">
        <v>7635</v>
      </c>
      <c r="H692" s="396" t="s">
        <v>31</v>
      </c>
      <c r="I692" s="396" t="s">
        <v>7725</v>
      </c>
      <c r="J692" s="396" t="s">
        <v>7726</v>
      </c>
      <c r="K692" s="496" t="str">
        <f>'0a. Country information'!$F$30</f>
        <v>Yellow Fever</v>
      </c>
      <c r="L692" s="570" t="e">
        <f>'7. Vehicles and transport'!$U$15*'7. Vehicles and transport'!$U$37*YF_share</f>
        <v>#DIV/0!</v>
      </c>
      <c r="M692" s="570" t="e">
        <f>L692/'0a. Country information'!$R$11</f>
        <v>#DIV/0!</v>
      </c>
      <c r="N692" s="479" t="str">
        <f>IF('7. Vehicles and transport'!$U$14='0d. Support language'!$C$15,'0d. Support language'!$C$9,'0d. Support language'!$C$10)</f>
        <v>MOH/Facility</v>
      </c>
      <c r="O692" s="398" t="s">
        <v>31</v>
      </c>
    </row>
    <row r="693" spans="1:15">
      <c r="A693" s="396">
        <f>'1. General information'!$E$8</f>
        <v>0</v>
      </c>
      <c r="B693" s="396">
        <f>'1. General information'!$E$9</f>
        <v>0</v>
      </c>
      <c r="C693" s="396">
        <f>'1. General information'!$E$10</f>
        <v>0</v>
      </c>
      <c r="D693" s="396">
        <f>'1. General information'!$E$11</f>
        <v>0</v>
      </c>
      <c r="E693" s="396" t="s">
        <v>7743</v>
      </c>
      <c r="F693" s="396" t="s">
        <v>7634</v>
      </c>
      <c r="G693" s="396" t="s">
        <v>7635</v>
      </c>
      <c r="H693" s="396" t="s">
        <v>31</v>
      </c>
      <c r="I693" s="396" t="s">
        <v>7725</v>
      </c>
      <c r="J693" s="396" t="s">
        <v>7726</v>
      </c>
      <c r="K693" s="496" t="str">
        <f>'0a. Country information'!$F$31</f>
        <v>Meningitis A</v>
      </c>
      <c r="L693" s="570" t="e">
        <f>'7. Vehicles and transport'!$U$15*'7. Vehicles and transport'!$U$37*MenA_share</f>
        <v>#DIV/0!</v>
      </c>
      <c r="M693" s="570" t="e">
        <f>L693/'0a. Country information'!$R$11</f>
        <v>#DIV/0!</v>
      </c>
      <c r="N693" s="479" t="str">
        <f>IF('7. Vehicles and transport'!$U$14='0d. Support language'!$C$15,'0d. Support language'!$C$9,'0d. Support language'!$C$10)</f>
        <v>MOH/Facility</v>
      </c>
      <c r="O693" s="398" t="s">
        <v>31</v>
      </c>
    </row>
    <row r="694" spans="1:15">
      <c r="A694" s="396">
        <f>'1. General information'!$E$8</f>
        <v>0</v>
      </c>
      <c r="B694" s="396">
        <f>'1. General information'!$E$9</f>
        <v>0</v>
      </c>
      <c r="C694" s="396">
        <f>'1. General information'!$E$10</f>
        <v>0</v>
      </c>
      <c r="D694" s="396">
        <f>'1. General information'!$E$11</f>
        <v>0</v>
      </c>
      <c r="E694" s="396" t="s">
        <v>7743</v>
      </c>
      <c r="F694" s="396" t="s">
        <v>7634</v>
      </c>
      <c r="G694" s="396" t="s">
        <v>7635</v>
      </c>
      <c r="H694" s="396" t="s">
        <v>109</v>
      </c>
      <c r="I694" s="396" t="s">
        <v>7725</v>
      </c>
      <c r="J694" s="396" t="s">
        <v>7726</v>
      </c>
      <c r="K694" s="496" t="str">
        <f>'0a. Country information'!$F$30</f>
        <v>Yellow Fever</v>
      </c>
      <c r="L694" s="570" t="e">
        <f>'7. Vehicles and transport'!$U$15*'7. Vehicles and transport'!$U$38*YF_share</f>
        <v>#DIV/0!</v>
      </c>
      <c r="M694" s="570" t="e">
        <f>L694/'0a. Country information'!$R$11</f>
        <v>#DIV/0!</v>
      </c>
      <c r="N694" s="479" t="str">
        <f>IF('7. Vehicles and transport'!$U$14='0d. Support language'!$C$15,'0d. Support language'!$C$9,'0d. Support language'!$C$10)</f>
        <v>MOH/Facility</v>
      </c>
      <c r="O694" s="398" t="s">
        <v>7723</v>
      </c>
    </row>
    <row r="695" spans="1:15">
      <c r="A695" s="396">
        <f>'1. General information'!$E$8</f>
        <v>0</v>
      </c>
      <c r="B695" s="396">
        <f>'1. General information'!$E$9</f>
        <v>0</v>
      </c>
      <c r="C695" s="396">
        <f>'1. General information'!$E$10</f>
        <v>0</v>
      </c>
      <c r="D695" s="396">
        <f>'1. General information'!$E$11</f>
        <v>0</v>
      </c>
      <c r="E695" s="396" t="s">
        <v>7743</v>
      </c>
      <c r="F695" s="396" t="s">
        <v>7634</v>
      </c>
      <c r="G695" s="396" t="s">
        <v>7635</v>
      </c>
      <c r="H695" s="396" t="s">
        <v>109</v>
      </c>
      <c r="I695" s="396" t="s">
        <v>7725</v>
      </c>
      <c r="J695" s="396" t="s">
        <v>7726</v>
      </c>
      <c r="K695" s="496" t="str">
        <f>'0a. Country information'!$F$31</f>
        <v>Meningitis A</v>
      </c>
      <c r="L695" s="570" t="e">
        <f>'7. Vehicles and transport'!$U$15*'7. Vehicles and transport'!$U$38*MenA_share</f>
        <v>#DIV/0!</v>
      </c>
      <c r="M695" s="570" t="e">
        <f>L695/'0a. Country information'!$R$11</f>
        <v>#DIV/0!</v>
      </c>
      <c r="N695" s="479" t="str">
        <f>IF('7. Vehicles and transport'!$U$14='0d. Support language'!$C$15,'0d. Support language'!$C$9,'0d. Support language'!$C$10)</f>
        <v>MOH/Facility</v>
      </c>
      <c r="O695" s="398" t="s">
        <v>7723</v>
      </c>
    </row>
    <row r="696" spans="1:15">
      <c r="A696" s="396">
        <f>'1. General information'!$E$8</f>
        <v>0</v>
      </c>
      <c r="B696" s="396">
        <f>'1. General information'!$E$9</f>
        <v>0</v>
      </c>
      <c r="C696" s="396">
        <f>'1. General information'!$E$10</f>
        <v>0</v>
      </c>
      <c r="D696" s="396">
        <f>'1. General information'!$E$11</f>
        <v>0</v>
      </c>
      <c r="E696" s="396" t="s">
        <v>7745</v>
      </c>
      <c r="F696" s="396" t="s">
        <v>7634</v>
      </c>
      <c r="G696" s="396" t="s">
        <v>7635</v>
      </c>
      <c r="H696" s="396" t="s">
        <v>36</v>
      </c>
      <c r="I696" s="396" t="s">
        <v>7725</v>
      </c>
      <c r="J696" s="396" t="s">
        <v>7726</v>
      </c>
      <c r="K696" s="496" t="str">
        <f>'0a. Country information'!$F$30</f>
        <v>Yellow Fever</v>
      </c>
      <c r="L696" s="570" t="e">
        <f>'7. Vehicles and transport'!$V$15*'7. Vehicles and transport'!$V$25*YF_share</f>
        <v>#DIV/0!</v>
      </c>
      <c r="M696" s="570" t="e">
        <f>L696/'0a. Country information'!$R$11</f>
        <v>#DIV/0!</v>
      </c>
      <c r="N696" s="479" t="str">
        <f>IF('7. Vehicles and transport'!$V$14='0d. Support language'!$C$15,'0d. Support language'!$C$9,'0d. Support language'!$C$10)</f>
        <v>MOH/Facility</v>
      </c>
      <c r="O696" s="397" t="s">
        <v>7746</v>
      </c>
    </row>
    <row r="697" spans="1:15">
      <c r="A697" s="396">
        <f>'1. General information'!$E$8</f>
        <v>0</v>
      </c>
      <c r="B697" s="396">
        <f>'1. General information'!$E$9</f>
        <v>0</v>
      </c>
      <c r="C697" s="396">
        <f>'1. General information'!$E$10</f>
        <v>0</v>
      </c>
      <c r="D697" s="396">
        <f>'1. General information'!$E$11</f>
        <v>0</v>
      </c>
      <c r="E697" s="396" t="s">
        <v>7745</v>
      </c>
      <c r="F697" s="396" t="s">
        <v>7634</v>
      </c>
      <c r="G697" s="396" t="s">
        <v>7635</v>
      </c>
      <c r="H697" s="396" t="s">
        <v>36</v>
      </c>
      <c r="I697" s="396" t="s">
        <v>7725</v>
      </c>
      <c r="J697" s="396" t="s">
        <v>7726</v>
      </c>
      <c r="K697" s="496" t="str">
        <f>'0a. Country information'!$F$31</f>
        <v>Meningitis A</v>
      </c>
      <c r="L697" s="570" t="e">
        <f>'7. Vehicles and transport'!$V$15*'7. Vehicles and transport'!$V$25*MenA_share</f>
        <v>#DIV/0!</v>
      </c>
      <c r="M697" s="570" t="e">
        <f>L697/'0a. Country information'!$R$11</f>
        <v>#DIV/0!</v>
      </c>
      <c r="N697" s="479" t="str">
        <f>IF('7. Vehicles and transport'!$V$14='0d. Support language'!$C$15,'0d. Support language'!$C$9,'0d. Support language'!$C$10)</f>
        <v>MOH/Facility</v>
      </c>
      <c r="O697" s="397" t="s">
        <v>7746</v>
      </c>
    </row>
    <row r="698" spans="1:15">
      <c r="A698" s="396">
        <f>'1. General information'!$E$8</f>
        <v>0</v>
      </c>
      <c r="B698" s="396">
        <f>'1. General information'!$E$9</f>
        <v>0</v>
      </c>
      <c r="C698" s="396">
        <f>'1. General information'!$E$10</f>
        <v>0</v>
      </c>
      <c r="D698" s="396">
        <f>'1. General information'!$E$11</f>
        <v>0</v>
      </c>
      <c r="E698" s="396" t="s">
        <v>7745</v>
      </c>
      <c r="F698" s="396" t="s">
        <v>7634</v>
      </c>
      <c r="G698" s="396" t="s">
        <v>7635</v>
      </c>
      <c r="H698" s="396" t="s">
        <v>7643</v>
      </c>
      <c r="I698" s="396" t="s">
        <v>7725</v>
      </c>
      <c r="J698" s="396" t="s">
        <v>7726</v>
      </c>
      <c r="K698" s="496" t="str">
        <f>'0a. Country information'!$F$30</f>
        <v>Yellow Fever</v>
      </c>
      <c r="L698" s="570" t="e">
        <f>'7. Vehicles and transport'!$V$15*'7. Vehicles and transport'!$V$26*YF_share</f>
        <v>#DIV/0!</v>
      </c>
      <c r="M698" s="570" t="e">
        <f>L698/'0a. Country information'!$R$11</f>
        <v>#DIV/0!</v>
      </c>
      <c r="N698" s="479" t="str">
        <f>IF('7. Vehicles and transport'!$V$14='0d. Support language'!$C$15,'0d. Support language'!$C$9,'0d. Support language'!$C$10)</f>
        <v>MOH/Facility</v>
      </c>
      <c r="O698" s="398" t="s">
        <v>7643</v>
      </c>
    </row>
    <row r="699" spans="1:15">
      <c r="A699" s="396">
        <f>'1. General information'!$E$8</f>
        <v>0</v>
      </c>
      <c r="B699" s="396">
        <f>'1. General information'!$E$9</f>
        <v>0</v>
      </c>
      <c r="C699" s="396">
        <f>'1. General information'!$E$10</f>
        <v>0</v>
      </c>
      <c r="D699" s="396">
        <f>'1. General information'!$E$11</f>
        <v>0</v>
      </c>
      <c r="E699" s="396" t="s">
        <v>7745</v>
      </c>
      <c r="F699" s="396" t="s">
        <v>7634</v>
      </c>
      <c r="G699" s="396" t="s">
        <v>7635</v>
      </c>
      <c r="H699" s="396" t="s">
        <v>7643</v>
      </c>
      <c r="I699" s="396" t="s">
        <v>7725</v>
      </c>
      <c r="J699" s="396" t="s">
        <v>7726</v>
      </c>
      <c r="K699" s="496" t="str">
        <f>'0a. Country information'!$F$31</f>
        <v>Meningitis A</v>
      </c>
      <c r="L699" s="570" t="e">
        <f>'7. Vehicles and transport'!$V$15*'7. Vehicles and transport'!$V$26*MenA_share</f>
        <v>#DIV/0!</v>
      </c>
      <c r="M699" s="570" t="e">
        <f>L699/'0a. Country information'!$R$11</f>
        <v>#DIV/0!</v>
      </c>
      <c r="N699" s="479" t="str">
        <f>IF('7. Vehicles and transport'!$V$14='0d. Support language'!$C$15,'0d. Support language'!$C$9,'0d. Support language'!$C$10)</f>
        <v>MOH/Facility</v>
      </c>
      <c r="O699" s="398" t="s">
        <v>7643</v>
      </c>
    </row>
    <row r="700" spans="1:15">
      <c r="A700" s="396">
        <f>'1. General information'!$E$8</f>
        <v>0</v>
      </c>
      <c r="B700" s="396">
        <f>'1. General information'!$E$9</f>
        <v>0</v>
      </c>
      <c r="C700" s="396">
        <f>'1. General information'!$E$10</f>
        <v>0</v>
      </c>
      <c r="D700" s="396">
        <f>'1. General information'!$E$11</f>
        <v>0</v>
      </c>
      <c r="E700" s="396" t="s">
        <v>7745</v>
      </c>
      <c r="F700" s="396" t="s">
        <v>7634</v>
      </c>
      <c r="G700" s="396" t="s">
        <v>7635</v>
      </c>
      <c r="H700" s="396" t="s">
        <v>7645</v>
      </c>
      <c r="I700" s="396" t="s">
        <v>7725</v>
      </c>
      <c r="J700" s="396" t="s">
        <v>7726</v>
      </c>
      <c r="K700" s="496" t="str">
        <f>'0a. Country information'!$F$30</f>
        <v>Yellow Fever</v>
      </c>
      <c r="L700" s="570" t="e">
        <f>'7. Vehicles and transport'!$V$15*'7. Vehicles and transport'!$V$29*YF_share</f>
        <v>#DIV/0!</v>
      </c>
      <c r="M700" s="570" t="e">
        <f>L700/'0a. Country information'!$R$11</f>
        <v>#DIV/0!</v>
      </c>
      <c r="N700" s="479" t="str">
        <f>IF('7. Vehicles and transport'!$V$14='0d. Support language'!$C$15,'0d. Support language'!$C$9,'0d. Support language'!$C$10)</f>
        <v>MOH/Facility</v>
      </c>
      <c r="O700" s="398" t="s">
        <v>7645</v>
      </c>
    </row>
    <row r="701" spans="1:15">
      <c r="A701" s="396">
        <f>'1. General information'!$E$8</f>
        <v>0</v>
      </c>
      <c r="B701" s="396">
        <f>'1. General information'!$E$9</f>
        <v>0</v>
      </c>
      <c r="C701" s="396">
        <f>'1. General information'!$E$10</f>
        <v>0</v>
      </c>
      <c r="D701" s="396">
        <f>'1. General information'!$E$11</f>
        <v>0</v>
      </c>
      <c r="E701" s="396" t="s">
        <v>7745</v>
      </c>
      <c r="F701" s="396" t="s">
        <v>7634</v>
      </c>
      <c r="G701" s="396" t="s">
        <v>7635</v>
      </c>
      <c r="H701" s="396" t="s">
        <v>7645</v>
      </c>
      <c r="I701" s="396" t="s">
        <v>7725</v>
      </c>
      <c r="J701" s="396" t="s">
        <v>7726</v>
      </c>
      <c r="K701" s="496" t="str">
        <f>'0a. Country information'!$F$31</f>
        <v>Meningitis A</v>
      </c>
      <c r="L701" s="570" t="e">
        <f>'7. Vehicles and transport'!$V$15*'7. Vehicles and transport'!$V$29*MenA_share</f>
        <v>#DIV/0!</v>
      </c>
      <c r="M701" s="570" t="e">
        <f>L701/'0a. Country information'!$R$11</f>
        <v>#DIV/0!</v>
      </c>
      <c r="N701" s="479" t="str">
        <f>IF('7. Vehicles and transport'!$V$14='0d. Support language'!$C$15,'0d. Support language'!$C$9,'0d. Support language'!$C$10)</f>
        <v>MOH/Facility</v>
      </c>
      <c r="O701" s="398" t="s">
        <v>7645</v>
      </c>
    </row>
    <row r="702" spans="1:15">
      <c r="A702" s="396">
        <f>'1. General information'!$E$8</f>
        <v>0</v>
      </c>
      <c r="B702" s="396">
        <f>'1. General information'!$E$9</f>
        <v>0</v>
      </c>
      <c r="C702" s="396">
        <f>'1. General information'!$E$10</f>
        <v>0</v>
      </c>
      <c r="D702" s="396">
        <f>'1. General information'!$E$11</f>
        <v>0</v>
      </c>
      <c r="E702" s="396" t="s">
        <v>7745</v>
      </c>
      <c r="F702" s="396" t="s">
        <v>7634</v>
      </c>
      <c r="G702" s="396" t="s">
        <v>7635</v>
      </c>
      <c r="H702" s="396" t="s">
        <v>397</v>
      </c>
      <c r="I702" s="396" t="s">
        <v>7725</v>
      </c>
      <c r="J702" s="396" t="s">
        <v>7726</v>
      </c>
      <c r="K702" s="496" t="str">
        <f>'0a. Country information'!$F$30</f>
        <v>Yellow Fever</v>
      </c>
      <c r="L702" s="570" t="e">
        <f>'7. Vehicles and transport'!$V$15*'7. Vehicles and transport'!$V$30*YF_share</f>
        <v>#DIV/0!</v>
      </c>
      <c r="M702" s="570" t="e">
        <f>L702/'0a. Country information'!$R$11</f>
        <v>#DIV/0!</v>
      </c>
      <c r="N702" s="479" t="str">
        <f>IF('7. Vehicles and transport'!$V$14='0d. Support language'!$C$15,'0d. Support language'!$C$9,'0d. Support language'!$C$10)</f>
        <v>MOH/Facility</v>
      </c>
      <c r="O702" s="398" t="s">
        <v>397</v>
      </c>
    </row>
    <row r="703" spans="1:15">
      <c r="A703" s="396">
        <f>'1. General information'!$E$8</f>
        <v>0</v>
      </c>
      <c r="B703" s="396">
        <f>'1. General information'!$E$9</f>
        <v>0</v>
      </c>
      <c r="C703" s="396">
        <f>'1. General information'!$E$10</f>
        <v>0</v>
      </c>
      <c r="D703" s="396">
        <f>'1. General information'!$E$11</f>
        <v>0</v>
      </c>
      <c r="E703" s="396" t="s">
        <v>7745</v>
      </c>
      <c r="F703" s="396" t="s">
        <v>7634</v>
      </c>
      <c r="G703" s="396" t="s">
        <v>7635</v>
      </c>
      <c r="H703" s="396" t="s">
        <v>397</v>
      </c>
      <c r="I703" s="396" t="s">
        <v>7725</v>
      </c>
      <c r="J703" s="396" t="s">
        <v>7726</v>
      </c>
      <c r="K703" s="496" t="str">
        <f>'0a. Country information'!$F$31</f>
        <v>Meningitis A</v>
      </c>
      <c r="L703" s="570" t="e">
        <f>'7. Vehicles and transport'!$V$15*'7. Vehicles and transport'!$V$30*MenA_share</f>
        <v>#DIV/0!</v>
      </c>
      <c r="M703" s="570" t="e">
        <f>L703/'0a. Country information'!$R$11</f>
        <v>#DIV/0!</v>
      </c>
      <c r="N703" s="479" t="str">
        <f>IF('7. Vehicles and transport'!$V$14='0d. Support language'!$C$15,'0d. Support language'!$C$9,'0d. Support language'!$C$10)</f>
        <v>MOH/Facility</v>
      </c>
      <c r="O703" s="398" t="s">
        <v>397</v>
      </c>
    </row>
    <row r="704" spans="1:15">
      <c r="A704" s="396">
        <f>'1. General information'!$E$8</f>
        <v>0</v>
      </c>
      <c r="B704" s="396">
        <f>'1. General information'!$E$9</f>
        <v>0</v>
      </c>
      <c r="C704" s="396">
        <f>'1. General information'!$E$10</f>
        <v>0</v>
      </c>
      <c r="D704" s="396">
        <f>'1. General information'!$E$11</f>
        <v>0</v>
      </c>
      <c r="E704" s="396" t="s">
        <v>7745</v>
      </c>
      <c r="F704" s="396" t="s">
        <v>7634</v>
      </c>
      <c r="G704" s="396" t="s">
        <v>7635</v>
      </c>
      <c r="H704" s="396" t="s">
        <v>32</v>
      </c>
      <c r="I704" s="396" t="s">
        <v>7725</v>
      </c>
      <c r="J704" s="396" t="s">
        <v>7726</v>
      </c>
      <c r="K704" s="496" t="str">
        <f>'0a. Country information'!$F$30</f>
        <v>Yellow Fever</v>
      </c>
      <c r="L704" s="570" t="e">
        <f>'7. Vehicles and transport'!$V$15*'7. Vehicles and transport'!$V$31*YF_share</f>
        <v>#DIV/0!</v>
      </c>
      <c r="M704" s="570" t="e">
        <f>L704/'0a. Country information'!$R$11</f>
        <v>#DIV/0!</v>
      </c>
      <c r="N704" s="479" t="str">
        <f>IF('7. Vehicles and transport'!$V$14='0d. Support language'!$C$15,'0d. Support language'!$C$9,'0d. Support language'!$C$10)</f>
        <v>MOH/Facility</v>
      </c>
      <c r="O704" s="398" t="s">
        <v>32</v>
      </c>
    </row>
    <row r="705" spans="1:16">
      <c r="A705" s="396">
        <f>'1. General information'!$E$8</f>
        <v>0</v>
      </c>
      <c r="B705" s="396">
        <f>'1. General information'!$E$9</f>
        <v>0</v>
      </c>
      <c r="C705" s="396">
        <f>'1. General information'!$E$10</f>
        <v>0</v>
      </c>
      <c r="D705" s="396">
        <f>'1. General information'!$E$11</f>
        <v>0</v>
      </c>
      <c r="E705" s="396" t="s">
        <v>7745</v>
      </c>
      <c r="F705" s="396" t="s">
        <v>7634</v>
      </c>
      <c r="G705" s="396" t="s">
        <v>7635</v>
      </c>
      <c r="H705" s="396" t="s">
        <v>32</v>
      </c>
      <c r="I705" s="396" t="s">
        <v>7725</v>
      </c>
      <c r="J705" s="396" t="s">
        <v>7726</v>
      </c>
      <c r="K705" s="496" t="str">
        <f>'0a. Country information'!$F$31</f>
        <v>Meningitis A</v>
      </c>
      <c r="L705" s="570" t="e">
        <f>'7. Vehicles and transport'!$V$15*'7. Vehicles and transport'!$V$31*MenA_share</f>
        <v>#DIV/0!</v>
      </c>
      <c r="M705" s="570" t="e">
        <f>L705/'0a. Country information'!$R$11</f>
        <v>#DIV/0!</v>
      </c>
      <c r="N705" s="479" t="str">
        <f>IF('7. Vehicles and transport'!$V$14='0d. Support language'!$C$15,'0d. Support language'!$C$9,'0d. Support language'!$C$10)</f>
        <v>MOH/Facility</v>
      </c>
      <c r="O705" s="398" t="s">
        <v>32</v>
      </c>
    </row>
    <row r="706" spans="1:16">
      <c r="A706" s="396">
        <f>'1. General information'!$E$8</f>
        <v>0</v>
      </c>
      <c r="B706" s="396">
        <f>'1. General information'!$E$9</f>
        <v>0</v>
      </c>
      <c r="C706" s="396">
        <f>'1. General information'!$E$10</f>
        <v>0</v>
      </c>
      <c r="D706" s="396">
        <f>'1. General information'!$E$11</f>
        <v>0</v>
      </c>
      <c r="E706" s="396" t="s">
        <v>7745</v>
      </c>
      <c r="F706" s="396" t="s">
        <v>7634</v>
      </c>
      <c r="G706" s="396" t="s">
        <v>7635</v>
      </c>
      <c r="H706" s="396" t="s">
        <v>91</v>
      </c>
      <c r="I706" s="396" t="s">
        <v>7725</v>
      </c>
      <c r="J706" s="396" t="s">
        <v>7726</v>
      </c>
      <c r="K706" s="496" t="str">
        <f>'0a. Country information'!$F$30</f>
        <v>Yellow Fever</v>
      </c>
      <c r="L706" s="570" t="e">
        <f>'7. Vehicles and transport'!$V$15*'7. Vehicles and transport'!$V$32*YF_share</f>
        <v>#DIV/0!</v>
      </c>
      <c r="M706" s="570" t="e">
        <f>L706/'0a. Country information'!$R$11</f>
        <v>#DIV/0!</v>
      </c>
      <c r="N706" s="479" t="str">
        <f>IF('7. Vehicles and transport'!$V$14='0d. Support language'!$C$15,'0d. Support language'!$C$9,'0d. Support language'!$C$10)</f>
        <v>MOH/Facility</v>
      </c>
      <c r="O706" s="398" t="s">
        <v>91</v>
      </c>
    </row>
    <row r="707" spans="1:16">
      <c r="A707" s="396">
        <f>'1. General information'!$E$8</f>
        <v>0</v>
      </c>
      <c r="B707" s="396">
        <f>'1. General information'!$E$9</f>
        <v>0</v>
      </c>
      <c r="C707" s="396">
        <f>'1. General information'!$E$10</f>
        <v>0</v>
      </c>
      <c r="D707" s="396">
        <f>'1. General information'!$E$11</f>
        <v>0</v>
      </c>
      <c r="E707" s="396" t="s">
        <v>7745</v>
      </c>
      <c r="F707" s="396" t="s">
        <v>7634</v>
      </c>
      <c r="G707" s="396" t="s">
        <v>7635</v>
      </c>
      <c r="H707" s="396" t="s">
        <v>91</v>
      </c>
      <c r="I707" s="396" t="s">
        <v>7725</v>
      </c>
      <c r="J707" s="396" t="s">
        <v>7726</v>
      </c>
      <c r="K707" s="496" t="str">
        <f>'0a. Country information'!$F$31</f>
        <v>Meningitis A</v>
      </c>
      <c r="L707" s="570" t="e">
        <f>'7. Vehicles and transport'!$V$15*'7. Vehicles and transport'!$V$32*MenA_share</f>
        <v>#DIV/0!</v>
      </c>
      <c r="M707" s="570" t="e">
        <f>L707/'0a. Country information'!$R$11</f>
        <v>#DIV/0!</v>
      </c>
      <c r="N707" s="479" t="str">
        <f>IF('7. Vehicles and transport'!$V$14='0d. Support language'!$C$15,'0d. Support language'!$C$9,'0d. Support language'!$C$10)</f>
        <v>MOH/Facility</v>
      </c>
      <c r="O707" s="398" t="s">
        <v>91</v>
      </c>
    </row>
    <row r="708" spans="1:16">
      <c r="A708" s="396">
        <f>'1. General information'!$E$8</f>
        <v>0</v>
      </c>
      <c r="B708" s="396">
        <f>'1. General information'!$E$9</f>
        <v>0</v>
      </c>
      <c r="C708" s="396">
        <f>'1. General information'!$E$10</f>
        <v>0</v>
      </c>
      <c r="D708" s="396">
        <f>'1. General information'!$E$11</f>
        <v>0</v>
      </c>
      <c r="E708" s="396" t="s">
        <v>7745</v>
      </c>
      <c r="F708" s="396" t="s">
        <v>7634</v>
      </c>
      <c r="G708" s="396" t="s">
        <v>7635</v>
      </c>
      <c r="H708" s="396" t="s">
        <v>7</v>
      </c>
      <c r="I708" s="396" t="s">
        <v>7725</v>
      </c>
      <c r="J708" s="396" t="s">
        <v>7726</v>
      </c>
      <c r="K708" s="496" t="str">
        <f>'0a. Country information'!$F$30</f>
        <v>Yellow Fever</v>
      </c>
      <c r="L708" s="570" t="e">
        <f>'7. Vehicles and transport'!$V$15*'7. Vehicles and transport'!$V$33*YF_share</f>
        <v>#DIV/0!</v>
      </c>
      <c r="M708" s="570" t="e">
        <f>L708/'0a. Country information'!$R$11</f>
        <v>#DIV/0!</v>
      </c>
      <c r="N708" s="479" t="str">
        <f>IF('7. Vehicles and transport'!$V$14='0d. Support language'!$C$15,'0d. Support language'!$C$9,'0d. Support language'!$C$10)</f>
        <v>MOH/Facility</v>
      </c>
      <c r="O708" s="398" t="s">
        <v>7</v>
      </c>
    </row>
    <row r="709" spans="1:16">
      <c r="A709" s="396">
        <f>'1. General information'!$E$8</f>
        <v>0</v>
      </c>
      <c r="B709" s="396">
        <f>'1. General information'!$E$9</f>
        <v>0</v>
      </c>
      <c r="C709" s="396">
        <f>'1. General information'!$E$10</f>
        <v>0</v>
      </c>
      <c r="D709" s="396">
        <f>'1. General information'!$E$11</f>
        <v>0</v>
      </c>
      <c r="E709" s="396" t="s">
        <v>7745</v>
      </c>
      <c r="F709" s="396" t="s">
        <v>7634</v>
      </c>
      <c r="G709" s="396" t="s">
        <v>7635</v>
      </c>
      <c r="H709" s="396" t="s">
        <v>7</v>
      </c>
      <c r="I709" s="396" t="s">
        <v>7725</v>
      </c>
      <c r="J709" s="396" t="s">
        <v>7726</v>
      </c>
      <c r="K709" s="496" t="str">
        <f>'0a. Country information'!$F$31</f>
        <v>Meningitis A</v>
      </c>
      <c r="L709" s="570" t="e">
        <f>'7. Vehicles and transport'!$V$15*'7. Vehicles and transport'!$V$33*MenA_share</f>
        <v>#DIV/0!</v>
      </c>
      <c r="M709" s="570" t="e">
        <f>L709/'0a. Country information'!$R$11</f>
        <v>#DIV/0!</v>
      </c>
      <c r="N709" s="479" t="str">
        <f>IF('7. Vehicles and transport'!$V$14='0d. Support language'!$C$15,'0d. Support language'!$C$9,'0d. Support language'!$C$10)</f>
        <v>MOH/Facility</v>
      </c>
      <c r="O709" s="398" t="s">
        <v>7</v>
      </c>
    </row>
    <row r="710" spans="1:16">
      <c r="A710" s="396">
        <f>'1. General information'!$E$8</f>
        <v>0</v>
      </c>
      <c r="B710" s="396">
        <f>'1. General information'!$E$9</f>
        <v>0</v>
      </c>
      <c r="C710" s="396">
        <f>'1. General information'!$E$10</f>
        <v>0</v>
      </c>
      <c r="D710" s="396">
        <f>'1. General information'!$E$11</f>
        <v>0</v>
      </c>
      <c r="E710" s="396" t="s">
        <v>7745</v>
      </c>
      <c r="F710" s="396" t="s">
        <v>7634</v>
      </c>
      <c r="G710" s="396" t="s">
        <v>7635</v>
      </c>
      <c r="H710" s="396" t="s">
        <v>25</v>
      </c>
      <c r="I710" s="396" t="s">
        <v>7725</v>
      </c>
      <c r="J710" s="396" t="s">
        <v>7726</v>
      </c>
      <c r="K710" s="496" t="str">
        <f>'0a. Country information'!$F$30</f>
        <v>Yellow Fever</v>
      </c>
      <c r="L710" s="570" t="e">
        <f>'7. Vehicles and transport'!$V$15*'7. Vehicles and transport'!$V$34*YF_share</f>
        <v>#DIV/0!</v>
      </c>
      <c r="M710" s="570" t="e">
        <f>L710/'0a. Country information'!$R$11</f>
        <v>#DIV/0!</v>
      </c>
      <c r="N710" s="479" t="str">
        <f>IF('7. Vehicles and transport'!$V$14='0d. Support language'!$C$15,'0d. Support language'!$C$9,'0d. Support language'!$C$10)</f>
        <v>MOH/Facility</v>
      </c>
      <c r="O710" s="398" t="s">
        <v>25</v>
      </c>
    </row>
    <row r="711" spans="1:16">
      <c r="A711" s="396">
        <f>'1. General information'!$E$8</f>
        <v>0</v>
      </c>
      <c r="B711" s="396">
        <f>'1. General information'!$E$9</f>
        <v>0</v>
      </c>
      <c r="C711" s="396">
        <f>'1. General information'!$E$10</f>
        <v>0</v>
      </c>
      <c r="D711" s="396">
        <f>'1. General information'!$E$11</f>
        <v>0</v>
      </c>
      <c r="E711" s="396" t="s">
        <v>7745</v>
      </c>
      <c r="F711" s="396" t="s">
        <v>7634</v>
      </c>
      <c r="G711" s="396" t="s">
        <v>7635</v>
      </c>
      <c r="H711" s="396" t="s">
        <v>25</v>
      </c>
      <c r="I711" s="396" t="s">
        <v>7725</v>
      </c>
      <c r="J711" s="396" t="s">
        <v>7726</v>
      </c>
      <c r="K711" s="496" t="str">
        <f>'0a. Country information'!$F$31</f>
        <v>Meningitis A</v>
      </c>
      <c r="L711" s="570" t="e">
        <f>'7. Vehicles and transport'!$V$15*'7. Vehicles and transport'!$V$34*MenA_share</f>
        <v>#DIV/0!</v>
      </c>
      <c r="M711" s="570" t="e">
        <f>L711/'0a. Country information'!$R$11</f>
        <v>#DIV/0!</v>
      </c>
      <c r="N711" s="479" t="str">
        <f>IF('7. Vehicles and transport'!$V$14='0d. Support language'!$C$15,'0d. Support language'!$C$9,'0d. Support language'!$C$10)</f>
        <v>MOH/Facility</v>
      </c>
      <c r="O711" s="398" t="s">
        <v>25</v>
      </c>
    </row>
    <row r="712" spans="1:16">
      <c r="A712" s="396">
        <f>'1. General information'!$E$8</f>
        <v>0</v>
      </c>
      <c r="B712" s="396">
        <f>'1. General information'!$E$9</f>
        <v>0</v>
      </c>
      <c r="C712" s="396">
        <f>'1. General information'!$E$10</f>
        <v>0</v>
      </c>
      <c r="D712" s="396">
        <f>'1. General information'!$E$11</f>
        <v>0</v>
      </c>
      <c r="E712" s="396" t="s">
        <v>7745</v>
      </c>
      <c r="F712" s="396" t="s">
        <v>7634</v>
      </c>
      <c r="G712" s="396" t="s">
        <v>7635</v>
      </c>
      <c r="H712" s="396" t="s">
        <v>33</v>
      </c>
      <c r="I712" s="396" t="s">
        <v>7725</v>
      </c>
      <c r="J712" s="396" t="s">
        <v>7726</v>
      </c>
      <c r="K712" s="496" t="str">
        <f>'0a. Country information'!$F$30</f>
        <v>Yellow Fever</v>
      </c>
      <c r="L712" s="570" t="e">
        <f>'7. Vehicles and transport'!$V$15*'7. Vehicles and transport'!$V$35*YF_share</f>
        <v>#DIV/0!</v>
      </c>
      <c r="M712" s="570" t="e">
        <f>L712/'0a. Country information'!$R$11</f>
        <v>#DIV/0!</v>
      </c>
      <c r="N712" s="479" t="str">
        <f>IF('7. Vehicles and transport'!$V$14='0d. Support language'!$C$15,'0d. Support language'!$C$9,'0d. Support language'!$C$10)</f>
        <v>MOH/Facility</v>
      </c>
      <c r="O712" s="398" t="s">
        <v>33</v>
      </c>
    </row>
    <row r="713" spans="1:16">
      <c r="A713" s="396">
        <f>'1. General information'!$E$8</f>
        <v>0</v>
      </c>
      <c r="B713" s="396">
        <f>'1. General information'!$E$9</f>
        <v>0</v>
      </c>
      <c r="C713" s="396">
        <f>'1. General information'!$E$10</f>
        <v>0</v>
      </c>
      <c r="D713" s="396">
        <f>'1. General information'!$E$11</f>
        <v>0</v>
      </c>
      <c r="E713" s="396" t="s">
        <v>7745</v>
      </c>
      <c r="F713" s="396" t="s">
        <v>7634</v>
      </c>
      <c r="G713" s="396" t="s">
        <v>7635</v>
      </c>
      <c r="H713" s="396" t="s">
        <v>33</v>
      </c>
      <c r="I713" s="396" t="s">
        <v>7725</v>
      </c>
      <c r="J713" s="396" t="s">
        <v>7726</v>
      </c>
      <c r="K713" s="496" t="str">
        <f>'0a. Country information'!$F$31</f>
        <v>Meningitis A</v>
      </c>
      <c r="L713" s="570" t="e">
        <f>'7. Vehicles and transport'!$V$15*'7. Vehicles and transport'!$V$35*MenA_share</f>
        <v>#DIV/0!</v>
      </c>
      <c r="M713" s="570" t="e">
        <f>L713/'0a. Country information'!$R$11</f>
        <v>#DIV/0!</v>
      </c>
      <c r="N713" s="479" t="str">
        <f>IF('7. Vehicles and transport'!$V$14='0d. Support language'!$C$15,'0d. Support language'!$C$9,'0d. Support language'!$C$10)</f>
        <v>MOH/Facility</v>
      </c>
      <c r="O713" s="398" t="s">
        <v>33</v>
      </c>
    </row>
    <row r="714" spans="1:16">
      <c r="A714" s="396">
        <f>'1. General information'!$E$8</f>
        <v>0</v>
      </c>
      <c r="B714" s="396">
        <f>'1. General information'!$E$9</f>
        <v>0</v>
      </c>
      <c r="C714" s="396">
        <f>'1. General information'!$E$10</f>
        <v>0</v>
      </c>
      <c r="D714" s="396">
        <f>'1. General information'!$E$11</f>
        <v>0</v>
      </c>
      <c r="E714" s="396" t="s">
        <v>7745</v>
      </c>
      <c r="F714" s="396" t="s">
        <v>7634</v>
      </c>
      <c r="G714" s="396" t="s">
        <v>7635</v>
      </c>
      <c r="H714" s="396" t="s">
        <v>92</v>
      </c>
      <c r="I714" s="396" t="s">
        <v>7725</v>
      </c>
      <c r="J714" s="396" t="s">
        <v>7726</v>
      </c>
      <c r="K714" s="496" t="str">
        <f>'0a. Country information'!$F$30</f>
        <v>Yellow Fever</v>
      </c>
      <c r="L714" s="570" t="e">
        <f>'7. Vehicles and transport'!$V$15*'7. Vehicles and transport'!$V$36*YF_share</f>
        <v>#DIV/0!</v>
      </c>
      <c r="M714" s="570" t="e">
        <f>L714/'0a. Country information'!$R$11</f>
        <v>#DIV/0!</v>
      </c>
      <c r="N714" s="479" t="str">
        <f>IF('7. Vehicles and transport'!$V$14='0d. Support language'!$C$15,'0d. Support language'!$C$9,'0d. Support language'!$C$10)</f>
        <v>MOH/Facility</v>
      </c>
      <c r="O714" s="398" t="s">
        <v>92</v>
      </c>
    </row>
    <row r="715" spans="1:16">
      <c r="A715" s="396">
        <f>'1. General information'!$E$8</f>
        <v>0</v>
      </c>
      <c r="B715" s="396">
        <f>'1. General information'!$E$9</f>
        <v>0</v>
      </c>
      <c r="C715" s="396">
        <f>'1. General information'!$E$10</f>
        <v>0</v>
      </c>
      <c r="D715" s="396">
        <f>'1. General information'!$E$11</f>
        <v>0</v>
      </c>
      <c r="E715" s="396" t="s">
        <v>7745</v>
      </c>
      <c r="F715" s="396" t="s">
        <v>7634</v>
      </c>
      <c r="G715" s="396" t="s">
        <v>7635</v>
      </c>
      <c r="H715" s="396" t="s">
        <v>92</v>
      </c>
      <c r="I715" s="396" t="s">
        <v>7725</v>
      </c>
      <c r="J715" s="396" t="s">
        <v>7726</v>
      </c>
      <c r="K715" s="496" t="str">
        <f>'0a. Country information'!$F$31</f>
        <v>Meningitis A</v>
      </c>
      <c r="L715" s="570" t="e">
        <f>'7. Vehicles and transport'!$V$15*'7. Vehicles and transport'!$V$36*MenA_share</f>
        <v>#DIV/0!</v>
      </c>
      <c r="M715" s="570" t="e">
        <f>L715/'0a. Country information'!$R$11</f>
        <v>#DIV/0!</v>
      </c>
      <c r="N715" s="479" t="str">
        <f>IF('7. Vehicles and transport'!$V$14='0d. Support language'!$C$15,'0d. Support language'!$C$9,'0d. Support language'!$C$10)</f>
        <v>MOH/Facility</v>
      </c>
      <c r="O715" s="398" t="s">
        <v>92</v>
      </c>
    </row>
    <row r="716" spans="1:16">
      <c r="A716" s="396">
        <f>'1. General information'!$E$8</f>
        <v>0</v>
      </c>
      <c r="B716" s="396">
        <f>'1. General information'!$E$9</f>
        <v>0</v>
      </c>
      <c r="C716" s="396">
        <f>'1. General information'!$E$10</f>
        <v>0</v>
      </c>
      <c r="D716" s="396">
        <f>'1. General information'!$E$11</f>
        <v>0</v>
      </c>
      <c r="E716" s="396" t="s">
        <v>7745</v>
      </c>
      <c r="F716" s="396" t="s">
        <v>7634</v>
      </c>
      <c r="G716" s="396" t="s">
        <v>7635</v>
      </c>
      <c r="H716" s="396" t="s">
        <v>31</v>
      </c>
      <c r="I716" s="396" t="s">
        <v>7725</v>
      </c>
      <c r="J716" s="396" t="s">
        <v>7726</v>
      </c>
      <c r="K716" s="496" t="str">
        <f>'0a. Country information'!$F$30</f>
        <v>Yellow Fever</v>
      </c>
      <c r="L716" s="570" t="e">
        <f>'7. Vehicles and transport'!$V$15*'7. Vehicles and transport'!$V$37*YF_share</f>
        <v>#DIV/0!</v>
      </c>
      <c r="M716" s="570" t="e">
        <f>L716/'0a. Country information'!$R$11</f>
        <v>#DIV/0!</v>
      </c>
      <c r="N716" s="479" t="str">
        <f>IF('7. Vehicles and transport'!$V$14='0d. Support language'!$C$15,'0d. Support language'!$C$9,'0d. Support language'!$C$10)</f>
        <v>MOH/Facility</v>
      </c>
      <c r="O716" s="398" t="s">
        <v>31</v>
      </c>
    </row>
    <row r="717" spans="1:16">
      <c r="A717" s="396">
        <f>'1. General information'!$E$8</f>
        <v>0</v>
      </c>
      <c r="B717" s="396">
        <f>'1. General information'!$E$9</f>
        <v>0</v>
      </c>
      <c r="C717" s="396">
        <f>'1. General information'!$E$10</f>
        <v>0</v>
      </c>
      <c r="D717" s="396">
        <f>'1. General information'!$E$11</f>
        <v>0</v>
      </c>
      <c r="E717" s="396" t="s">
        <v>7745</v>
      </c>
      <c r="F717" s="396" t="s">
        <v>7634</v>
      </c>
      <c r="G717" s="396" t="s">
        <v>7635</v>
      </c>
      <c r="H717" s="396" t="s">
        <v>31</v>
      </c>
      <c r="I717" s="396" t="s">
        <v>7725</v>
      </c>
      <c r="J717" s="396" t="s">
        <v>7726</v>
      </c>
      <c r="K717" s="496" t="str">
        <f>'0a. Country information'!$F$31</f>
        <v>Meningitis A</v>
      </c>
      <c r="L717" s="570" t="e">
        <f>'7. Vehicles and transport'!$V$15*'7. Vehicles and transport'!$V$37*MenA_share</f>
        <v>#DIV/0!</v>
      </c>
      <c r="M717" s="570" t="e">
        <f>L717/'0a. Country information'!$R$11</f>
        <v>#DIV/0!</v>
      </c>
      <c r="N717" s="479" t="str">
        <f>IF('7. Vehicles and transport'!$V$14='0d. Support language'!$C$15,'0d. Support language'!$C$9,'0d. Support language'!$C$10)</f>
        <v>MOH/Facility</v>
      </c>
      <c r="O717" s="398" t="s">
        <v>31</v>
      </c>
    </row>
    <row r="718" spans="1:16">
      <c r="A718" s="396">
        <f>'1. General information'!$E$8</f>
        <v>0</v>
      </c>
      <c r="B718" s="396">
        <f>'1. General information'!$E$9</f>
        <v>0</v>
      </c>
      <c r="C718" s="396">
        <f>'1. General information'!$E$10</f>
        <v>0</v>
      </c>
      <c r="D718" s="396">
        <f>'1. General information'!$E$11</f>
        <v>0</v>
      </c>
      <c r="E718" s="396" t="s">
        <v>7745</v>
      </c>
      <c r="F718" s="396" t="s">
        <v>7634</v>
      </c>
      <c r="G718" s="396" t="s">
        <v>7635</v>
      </c>
      <c r="H718" s="396" t="s">
        <v>109</v>
      </c>
      <c r="I718" s="396" t="s">
        <v>7725</v>
      </c>
      <c r="J718" s="396" t="s">
        <v>7726</v>
      </c>
      <c r="K718" s="496" t="str">
        <f>'0a. Country information'!$F$30</f>
        <v>Yellow Fever</v>
      </c>
      <c r="L718" s="570" t="e">
        <f>'7. Vehicles and transport'!$V$15*'7. Vehicles and transport'!$V$38*YF_share</f>
        <v>#DIV/0!</v>
      </c>
      <c r="M718" s="570" t="e">
        <f>L718/'0a. Country information'!$R$11</f>
        <v>#DIV/0!</v>
      </c>
      <c r="N718" s="479" t="str">
        <f>IF('7. Vehicles and transport'!$V$14='0d. Support language'!$C$15,'0d. Support language'!$C$9,'0d. Support language'!$C$10)</f>
        <v>MOH/Facility</v>
      </c>
      <c r="O718" s="398" t="s">
        <v>7723</v>
      </c>
    </row>
    <row r="719" spans="1:16">
      <c r="A719" s="396">
        <f>'1. General information'!$E$8</f>
        <v>0</v>
      </c>
      <c r="B719" s="396">
        <f>'1. General information'!$E$9</f>
        <v>0</v>
      </c>
      <c r="C719" s="396">
        <f>'1. General information'!$E$10</f>
        <v>0</v>
      </c>
      <c r="D719" s="396">
        <f>'1. General information'!$E$11</f>
        <v>0</v>
      </c>
      <c r="E719" s="396" t="s">
        <v>7745</v>
      </c>
      <c r="F719" s="396" t="s">
        <v>7634</v>
      </c>
      <c r="G719" s="396" t="s">
        <v>7635</v>
      </c>
      <c r="H719" s="396" t="s">
        <v>109</v>
      </c>
      <c r="I719" s="396" t="s">
        <v>7725</v>
      </c>
      <c r="J719" s="396" t="s">
        <v>7726</v>
      </c>
      <c r="K719" s="496" t="str">
        <f>'0a. Country information'!$F$31</f>
        <v>Meningitis A</v>
      </c>
      <c r="L719" s="570" t="e">
        <f>'7. Vehicles and transport'!$V$15*'7. Vehicles and transport'!$V$38*MenA_share</f>
        <v>#DIV/0!</v>
      </c>
      <c r="M719" s="570" t="e">
        <f>L719/'0a. Country information'!$R$11</f>
        <v>#DIV/0!</v>
      </c>
      <c r="N719" s="479" t="str">
        <f>IF('7. Vehicles and transport'!$V$14='0d. Support language'!$C$15,'0d. Support language'!$C$9,'0d. Support language'!$C$10)</f>
        <v>MOH/Facility</v>
      </c>
      <c r="O719" s="398" t="s">
        <v>7723</v>
      </c>
    </row>
    <row r="720" spans="1:16">
      <c r="A720" s="358">
        <f>'1. General information'!$E$8</f>
        <v>0</v>
      </c>
      <c r="B720" s="358">
        <f>'1. General information'!$E$9</f>
        <v>0</v>
      </c>
      <c r="C720" s="358">
        <f>'1. General information'!$E$10</f>
        <v>0</v>
      </c>
      <c r="D720" s="358">
        <f>'1. General information'!$E$11</f>
        <v>0</v>
      </c>
      <c r="E720" s="358" t="s">
        <v>7724</v>
      </c>
      <c r="F720" s="358" t="s">
        <v>7634</v>
      </c>
      <c r="G720" s="358" t="s">
        <v>7635</v>
      </c>
      <c r="H720" s="358" t="s">
        <v>36</v>
      </c>
      <c r="I720" s="358" t="s">
        <v>7636</v>
      </c>
      <c r="J720" s="358" t="s">
        <v>7747</v>
      </c>
      <c r="K720" s="488" t="str">
        <f>'0a. Country information'!$F$30</f>
        <v>Yellow Fever</v>
      </c>
      <c r="L720" s="562" t="e">
        <f>'7. Vehicles and transport'!$M$18*'7. Vehicles and transport'!$M$25*YF_share</f>
        <v>#DIV/0!</v>
      </c>
      <c r="M720" s="562" t="e">
        <f>L720/'0a. Country information'!$R$11</f>
        <v>#DIV/0!</v>
      </c>
      <c r="N720" s="471" t="str">
        <f>'0d. Support language'!$C$10</f>
        <v>MOH/Facility</v>
      </c>
      <c r="O720" s="399" t="s">
        <v>7748</v>
      </c>
      <c r="P720" s="362" t="s">
        <v>7749</v>
      </c>
    </row>
    <row r="721" spans="1:15">
      <c r="A721" s="358">
        <f>'1. General information'!$E$8</f>
        <v>0</v>
      </c>
      <c r="B721" s="358">
        <f>'1. General information'!$E$9</f>
        <v>0</v>
      </c>
      <c r="C721" s="358">
        <f>'1. General information'!$E$10</f>
        <v>0</v>
      </c>
      <c r="D721" s="358">
        <f>'1. General information'!$E$11</f>
        <v>0</v>
      </c>
      <c r="E721" s="358" t="s">
        <v>7724</v>
      </c>
      <c r="F721" s="358" t="s">
        <v>7634</v>
      </c>
      <c r="G721" s="358" t="s">
        <v>7635</v>
      </c>
      <c r="H721" s="358" t="s">
        <v>36</v>
      </c>
      <c r="I721" s="358" t="s">
        <v>7636</v>
      </c>
      <c r="J721" s="358" t="s">
        <v>7747</v>
      </c>
      <c r="K721" s="488" t="str">
        <f>'0a. Country information'!$F$31</f>
        <v>Meningitis A</v>
      </c>
      <c r="L721" s="562" t="e">
        <f>'7. Vehicles and transport'!$M$18*'7. Vehicles and transport'!$M$25*MenA_share</f>
        <v>#DIV/0!</v>
      </c>
      <c r="M721" s="562" t="e">
        <f>L721/'0a. Country information'!$R$11</f>
        <v>#DIV/0!</v>
      </c>
      <c r="N721" s="471" t="str">
        <f>'0d. Support language'!$C$10</f>
        <v>MOH/Facility</v>
      </c>
      <c r="O721" s="399" t="s">
        <v>7748</v>
      </c>
    </row>
    <row r="722" spans="1:15">
      <c r="A722" s="358">
        <f>'1. General information'!$E$8</f>
        <v>0</v>
      </c>
      <c r="B722" s="358">
        <f>'1. General information'!$E$9</f>
        <v>0</v>
      </c>
      <c r="C722" s="358">
        <f>'1. General information'!$E$10</f>
        <v>0</v>
      </c>
      <c r="D722" s="358">
        <f>'1. General information'!$E$11</f>
        <v>0</v>
      </c>
      <c r="E722" s="358" t="s">
        <v>7724</v>
      </c>
      <c r="F722" s="358" t="s">
        <v>7634</v>
      </c>
      <c r="G722" s="358" t="s">
        <v>7635</v>
      </c>
      <c r="H722" s="358" t="s">
        <v>7643</v>
      </c>
      <c r="I722" s="358" t="s">
        <v>7636</v>
      </c>
      <c r="J722" s="358" t="s">
        <v>7747</v>
      </c>
      <c r="K722" s="488" t="str">
        <f>'0a. Country information'!$F$30</f>
        <v>Yellow Fever</v>
      </c>
      <c r="L722" s="562" t="e">
        <f>'7. Vehicles and transport'!$M$18*'7. Vehicles and transport'!$M$26*YF_share</f>
        <v>#DIV/0!</v>
      </c>
      <c r="M722" s="562" t="e">
        <f>L722/'0a. Country information'!$R$11</f>
        <v>#DIV/0!</v>
      </c>
      <c r="N722" s="471" t="str">
        <f>'0d. Support language'!$C$10</f>
        <v>MOH/Facility</v>
      </c>
      <c r="O722" s="400" t="s">
        <v>7643</v>
      </c>
    </row>
    <row r="723" spans="1:15">
      <c r="A723" s="358">
        <f>'1. General information'!$E$8</f>
        <v>0</v>
      </c>
      <c r="B723" s="358">
        <f>'1. General information'!$E$9</f>
        <v>0</v>
      </c>
      <c r="C723" s="358">
        <f>'1. General information'!$E$10</f>
        <v>0</v>
      </c>
      <c r="D723" s="358">
        <f>'1. General information'!$E$11</f>
        <v>0</v>
      </c>
      <c r="E723" s="358" t="s">
        <v>7724</v>
      </c>
      <c r="F723" s="358" t="s">
        <v>7634</v>
      </c>
      <c r="G723" s="358" t="s">
        <v>7635</v>
      </c>
      <c r="H723" s="358" t="s">
        <v>7643</v>
      </c>
      <c r="I723" s="358" t="s">
        <v>7636</v>
      </c>
      <c r="J723" s="358" t="s">
        <v>7747</v>
      </c>
      <c r="K723" s="488" t="str">
        <f>'0a. Country information'!$F$31</f>
        <v>Meningitis A</v>
      </c>
      <c r="L723" s="562" t="e">
        <f>'7. Vehicles and transport'!$M$18*'7. Vehicles and transport'!$M$26*MenA_share</f>
        <v>#DIV/0!</v>
      </c>
      <c r="M723" s="562" t="e">
        <f>L723/'0a. Country information'!$R$11</f>
        <v>#DIV/0!</v>
      </c>
      <c r="N723" s="471" t="str">
        <f>'0d. Support language'!$C$10</f>
        <v>MOH/Facility</v>
      </c>
      <c r="O723" s="400" t="s">
        <v>7643</v>
      </c>
    </row>
    <row r="724" spans="1:15">
      <c r="A724" s="358">
        <f>'1. General information'!$E$8</f>
        <v>0</v>
      </c>
      <c r="B724" s="358">
        <f>'1. General information'!$E$9</f>
        <v>0</v>
      </c>
      <c r="C724" s="358">
        <f>'1. General information'!$E$10</f>
        <v>0</v>
      </c>
      <c r="D724" s="358">
        <f>'1. General information'!$E$11</f>
        <v>0</v>
      </c>
      <c r="E724" s="358" t="s">
        <v>7724</v>
      </c>
      <c r="F724" s="358" t="s">
        <v>7634</v>
      </c>
      <c r="G724" s="358" t="s">
        <v>7635</v>
      </c>
      <c r="H724" s="358" t="s">
        <v>7645</v>
      </c>
      <c r="I724" s="358" t="s">
        <v>7636</v>
      </c>
      <c r="J724" s="358" t="s">
        <v>7747</v>
      </c>
      <c r="K724" s="488" t="str">
        <f>'0a. Country information'!$F$30</f>
        <v>Yellow Fever</v>
      </c>
      <c r="L724" s="562" t="e">
        <f>'7. Vehicles and transport'!$M$18*'7. Vehicles and transport'!$M$29*YF_share</f>
        <v>#DIV/0!</v>
      </c>
      <c r="M724" s="562" t="e">
        <f>L724/'0a. Country information'!$R$11</f>
        <v>#DIV/0!</v>
      </c>
      <c r="N724" s="471" t="str">
        <f>'0d. Support language'!$C$10</f>
        <v>MOH/Facility</v>
      </c>
      <c r="O724" s="400" t="s">
        <v>7645</v>
      </c>
    </row>
    <row r="725" spans="1:15">
      <c r="A725" s="358">
        <f>'1. General information'!$E$8</f>
        <v>0</v>
      </c>
      <c r="B725" s="358">
        <f>'1. General information'!$E$9</f>
        <v>0</v>
      </c>
      <c r="C725" s="358">
        <f>'1. General information'!$E$10</f>
        <v>0</v>
      </c>
      <c r="D725" s="358">
        <f>'1. General information'!$E$11</f>
        <v>0</v>
      </c>
      <c r="E725" s="358" t="s">
        <v>7724</v>
      </c>
      <c r="F725" s="358" t="s">
        <v>7634</v>
      </c>
      <c r="G725" s="358" t="s">
        <v>7635</v>
      </c>
      <c r="H725" s="358" t="s">
        <v>7645</v>
      </c>
      <c r="I725" s="358" t="s">
        <v>7636</v>
      </c>
      <c r="J725" s="358" t="s">
        <v>7747</v>
      </c>
      <c r="K725" s="488" t="str">
        <f>'0a. Country information'!$F$31</f>
        <v>Meningitis A</v>
      </c>
      <c r="L725" s="562" t="e">
        <f>'7. Vehicles and transport'!$M$18*'7. Vehicles and transport'!$M$29*MenA_share</f>
        <v>#DIV/0!</v>
      </c>
      <c r="M725" s="562" t="e">
        <f>L725/'0a. Country information'!$R$11</f>
        <v>#DIV/0!</v>
      </c>
      <c r="N725" s="471" t="str">
        <f>'0d. Support language'!$C$10</f>
        <v>MOH/Facility</v>
      </c>
      <c r="O725" s="400" t="s">
        <v>7645</v>
      </c>
    </row>
    <row r="726" spans="1:15">
      <c r="A726" s="358">
        <f>'1. General information'!$E$8</f>
        <v>0</v>
      </c>
      <c r="B726" s="358">
        <f>'1. General information'!$E$9</f>
        <v>0</v>
      </c>
      <c r="C726" s="358">
        <f>'1. General information'!$E$10</f>
        <v>0</v>
      </c>
      <c r="D726" s="358">
        <f>'1. General information'!$E$11</f>
        <v>0</v>
      </c>
      <c r="E726" s="358" t="s">
        <v>7724</v>
      </c>
      <c r="F726" s="358" t="s">
        <v>7634</v>
      </c>
      <c r="G726" s="358" t="s">
        <v>7635</v>
      </c>
      <c r="H726" s="358" t="s">
        <v>397</v>
      </c>
      <c r="I726" s="358" t="s">
        <v>7636</v>
      </c>
      <c r="J726" s="358" t="s">
        <v>7747</v>
      </c>
      <c r="K726" s="488" t="str">
        <f>'0a. Country information'!$F$30</f>
        <v>Yellow Fever</v>
      </c>
      <c r="L726" s="562" t="e">
        <f>'7. Vehicles and transport'!$M$18*'7. Vehicles and transport'!$M$30*YF_share</f>
        <v>#DIV/0!</v>
      </c>
      <c r="M726" s="562" t="e">
        <f>L726/'0a. Country information'!$R$11</f>
        <v>#DIV/0!</v>
      </c>
      <c r="N726" s="471" t="str">
        <f>'0d. Support language'!$C$10</f>
        <v>MOH/Facility</v>
      </c>
      <c r="O726" s="400" t="s">
        <v>397</v>
      </c>
    </row>
    <row r="727" spans="1:15">
      <c r="A727" s="358">
        <f>'1. General information'!$E$8</f>
        <v>0</v>
      </c>
      <c r="B727" s="358">
        <f>'1. General information'!$E$9</f>
        <v>0</v>
      </c>
      <c r="C727" s="358">
        <f>'1. General information'!$E$10</f>
        <v>0</v>
      </c>
      <c r="D727" s="358">
        <f>'1. General information'!$E$11</f>
        <v>0</v>
      </c>
      <c r="E727" s="358" t="s">
        <v>7724</v>
      </c>
      <c r="F727" s="358" t="s">
        <v>7634</v>
      </c>
      <c r="G727" s="358" t="s">
        <v>7635</v>
      </c>
      <c r="H727" s="358" t="s">
        <v>397</v>
      </c>
      <c r="I727" s="358" t="s">
        <v>7636</v>
      </c>
      <c r="J727" s="358" t="s">
        <v>7747</v>
      </c>
      <c r="K727" s="488" t="str">
        <f>'0a. Country information'!$F$31</f>
        <v>Meningitis A</v>
      </c>
      <c r="L727" s="562" t="e">
        <f>'7. Vehicles and transport'!$M$18*'7. Vehicles and transport'!$M$30*MenA_share</f>
        <v>#DIV/0!</v>
      </c>
      <c r="M727" s="562" t="e">
        <f>L727/'0a. Country information'!$R$11</f>
        <v>#DIV/0!</v>
      </c>
      <c r="N727" s="471" t="str">
        <f>'0d. Support language'!$C$10</f>
        <v>MOH/Facility</v>
      </c>
      <c r="O727" s="400" t="s">
        <v>397</v>
      </c>
    </row>
    <row r="728" spans="1:15">
      <c r="A728" s="358">
        <f>'1. General information'!$E$8</f>
        <v>0</v>
      </c>
      <c r="B728" s="358">
        <f>'1. General information'!$E$9</f>
        <v>0</v>
      </c>
      <c r="C728" s="358">
        <f>'1. General information'!$E$10</f>
        <v>0</v>
      </c>
      <c r="D728" s="358">
        <f>'1. General information'!$E$11</f>
        <v>0</v>
      </c>
      <c r="E728" s="358" t="s">
        <v>7724</v>
      </c>
      <c r="F728" s="358" t="s">
        <v>7634</v>
      </c>
      <c r="G728" s="358" t="s">
        <v>7635</v>
      </c>
      <c r="H728" s="358" t="s">
        <v>32</v>
      </c>
      <c r="I728" s="358" t="s">
        <v>7636</v>
      </c>
      <c r="J728" s="358" t="s">
        <v>7747</v>
      </c>
      <c r="K728" s="488" t="str">
        <f>'0a. Country information'!$F$30</f>
        <v>Yellow Fever</v>
      </c>
      <c r="L728" s="562" t="e">
        <f>'7. Vehicles and transport'!$M$18*'7. Vehicles and transport'!$M$31*YF_share</f>
        <v>#DIV/0!</v>
      </c>
      <c r="M728" s="562" t="e">
        <f>L728/'0a. Country information'!$R$11</f>
        <v>#DIV/0!</v>
      </c>
      <c r="N728" s="471" t="str">
        <f>'0d. Support language'!$C$10</f>
        <v>MOH/Facility</v>
      </c>
      <c r="O728" s="400" t="s">
        <v>32</v>
      </c>
    </row>
    <row r="729" spans="1:15">
      <c r="A729" s="358">
        <f>'1. General information'!$E$8</f>
        <v>0</v>
      </c>
      <c r="B729" s="358">
        <f>'1. General information'!$E$9</f>
        <v>0</v>
      </c>
      <c r="C729" s="358">
        <f>'1. General information'!$E$10</f>
        <v>0</v>
      </c>
      <c r="D729" s="358">
        <f>'1. General information'!$E$11</f>
        <v>0</v>
      </c>
      <c r="E729" s="358" t="s">
        <v>7724</v>
      </c>
      <c r="F729" s="358" t="s">
        <v>7634</v>
      </c>
      <c r="G729" s="358" t="s">
        <v>7635</v>
      </c>
      <c r="H729" s="358" t="s">
        <v>32</v>
      </c>
      <c r="I729" s="358" t="s">
        <v>7636</v>
      </c>
      <c r="J729" s="358" t="s">
        <v>7747</v>
      </c>
      <c r="K729" s="488" t="str">
        <f>'0a. Country information'!$F$31</f>
        <v>Meningitis A</v>
      </c>
      <c r="L729" s="562" t="e">
        <f>'7. Vehicles and transport'!$M$18*'7. Vehicles and transport'!$M$31*MenA_share</f>
        <v>#DIV/0!</v>
      </c>
      <c r="M729" s="562" t="e">
        <f>L729/'0a. Country information'!$R$11</f>
        <v>#DIV/0!</v>
      </c>
      <c r="N729" s="471" t="str">
        <f>'0d. Support language'!$C$10</f>
        <v>MOH/Facility</v>
      </c>
      <c r="O729" s="400" t="s">
        <v>32</v>
      </c>
    </row>
    <row r="730" spans="1:15">
      <c r="A730" s="358">
        <f>'1. General information'!$E$8</f>
        <v>0</v>
      </c>
      <c r="B730" s="358">
        <f>'1. General information'!$E$9</f>
        <v>0</v>
      </c>
      <c r="C730" s="358">
        <f>'1. General information'!$E$10</f>
        <v>0</v>
      </c>
      <c r="D730" s="358">
        <f>'1. General information'!$E$11</f>
        <v>0</v>
      </c>
      <c r="E730" s="358" t="s">
        <v>7724</v>
      </c>
      <c r="F730" s="358" t="s">
        <v>7634</v>
      </c>
      <c r="G730" s="358" t="s">
        <v>7635</v>
      </c>
      <c r="H730" s="358" t="s">
        <v>91</v>
      </c>
      <c r="I730" s="358" t="s">
        <v>7636</v>
      </c>
      <c r="J730" s="358" t="s">
        <v>7747</v>
      </c>
      <c r="K730" s="488" t="str">
        <f>'0a. Country information'!$F$30</f>
        <v>Yellow Fever</v>
      </c>
      <c r="L730" s="562" t="e">
        <f>'7. Vehicles and transport'!$M$18*'7. Vehicles and transport'!$M$32*YF_share</f>
        <v>#DIV/0!</v>
      </c>
      <c r="M730" s="562" t="e">
        <f>L730/'0a. Country information'!$R$11</f>
        <v>#DIV/0!</v>
      </c>
      <c r="N730" s="471" t="str">
        <f>'0d. Support language'!$C$10</f>
        <v>MOH/Facility</v>
      </c>
      <c r="O730" s="400" t="s">
        <v>91</v>
      </c>
    </row>
    <row r="731" spans="1:15">
      <c r="A731" s="358">
        <f>'1. General information'!$E$8</f>
        <v>0</v>
      </c>
      <c r="B731" s="358">
        <f>'1. General information'!$E$9</f>
        <v>0</v>
      </c>
      <c r="C731" s="358">
        <f>'1. General information'!$E$10</f>
        <v>0</v>
      </c>
      <c r="D731" s="358">
        <f>'1. General information'!$E$11</f>
        <v>0</v>
      </c>
      <c r="E731" s="358" t="s">
        <v>7724</v>
      </c>
      <c r="F731" s="358" t="s">
        <v>7634</v>
      </c>
      <c r="G731" s="358" t="s">
        <v>7635</v>
      </c>
      <c r="H731" s="358" t="s">
        <v>91</v>
      </c>
      <c r="I731" s="358" t="s">
        <v>7636</v>
      </c>
      <c r="J731" s="358" t="s">
        <v>7747</v>
      </c>
      <c r="K731" s="488" t="str">
        <f>'0a. Country information'!$F$31</f>
        <v>Meningitis A</v>
      </c>
      <c r="L731" s="562" t="e">
        <f>'7. Vehicles and transport'!$M$18*'7. Vehicles and transport'!$M$32*MenA_share</f>
        <v>#DIV/0!</v>
      </c>
      <c r="M731" s="562" t="e">
        <f>L731/'0a. Country information'!$R$11</f>
        <v>#DIV/0!</v>
      </c>
      <c r="N731" s="471" t="str">
        <f>'0d. Support language'!$C$10</f>
        <v>MOH/Facility</v>
      </c>
      <c r="O731" s="400" t="s">
        <v>91</v>
      </c>
    </row>
    <row r="732" spans="1:15">
      <c r="A732" s="358">
        <f>'1. General information'!$E$8</f>
        <v>0</v>
      </c>
      <c r="B732" s="358">
        <f>'1. General information'!$E$9</f>
        <v>0</v>
      </c>
      <c r="C732" s="358">
        <f>'1. General information'!$E$10</f>
        <v>0</v>
      </c>
      <c r="D732" s="358">
        <f>'1. General information'!$E$11</f>
        <v>0</v>
      </c>
      <c r="E732" s="358" t="s">
        <v>7724</v>
      </c>
      <c r="F732" s="358" t="s">
        <v>7634</v>
      </c>
      <c r="G732" s="358" t="s">
        <v>7635</v>
      </c>
      <c r="H732" s="358" t="s">
        <v>7</v>
      </c>
      <c r="I732" s="358" t="s">
        <v>7636</v>
      </c>
      <c r="J732" s="358" t="s">
        <v>7747</v>
      </c>
      <c r="K732" s="488" t="str">
        <f>'0a. Country information'!$F$30</f>
        <v>Yellow Fever</v>
      </c>
      <c r="L732" s="562" t="e">
        <f>'7. Vehicles and transport'!$M$18*'7. Vehicles and transport'!$M$33*YF_share</f>
        <v>#DIV/0!</v>
      </c>
      <c r="M732" s="562" t="e">
        <f>L732/'0a. Country information'!$R$11</f>
        <v>#DIV/0!</v>
      </c>
      <c r="N732" s="471" t="str">
        <f>'0d. Support language'!$C$10</f>
        <v>MOH/Facility</v>
      </c>
      <c r="O732" s="400" t="s">
        <v>7</v>
      </c>
    </row>
    <row r="733" spans="1:15">
      <c r="A733" s="358">
        <f>'1. General information'!$E$8</f>
        <v>0</v>
      </c>
      <c r="B733" s="358">
        <f>'1. General information'!$E$9</f>
        <v>0</v>
      </c>
      <c r="C733" s="358">
        <f>'1. General information'!$E$10</f>
        <v>0</v>
      </c>
      <c r="D733" s="358">
        <f>'1. General information'!$E$11</f>
        <v>0</v>
      </c>
      <c r="E733" s="358" t="s">
        <v>7724</v>
      </c>
      <c r="F733" s="358" t="s">
        <v>7634</v>
      </c>
      <c r="G733" s="358" t="s">
        <v>7635</v>
      </c>
      <c r="H733" s="358" t="s">
        <v>7</v>
      </c>
      <c r="I733" s="358" t="s">
        <v>7636</v>
      </c>
      <c r="J733" s="358" t="s">
        <v>7747</v>
      </c>
      <c r="K733" s="488" t="str">
        <f>'0a. Country information'!$F$31</f>
        <v>Meningitis A</v>
      </c>
      <c r="L733" s="562" t="e">
        <f>'7. Vehicles and transport'!$M$18*'7. Vehicles and transport'!$M$33*MenA_share</f>
        <v>#DIV/0!</v>
      </c>
      <c r="M733" s="562" t="e">
        <f>L733/'0a. Country information'!$R$11</f>
        <v>#DIV/0!</v>
      </c>
      <c r="N733" s="471" t="str">
        <f>'0d. Support language'!$C$10</f>
        <v>MOH/Facility</v>
      </c>
      <c r="O733" s="400" t="s">
        <v>7</v>
      </c>
    </row>
    <row r="734" spans="1:15">
      <c r="A734" s="358">
        <f>'1. General information'!$E$8</f>
        <v>0</v>
      </c>
      <c r="B734" s="358">
        <f>'1. General information'!$E$9</f>
        <v>0</v>
      </c>
      <c r="C734" s="358">
        <f>'1. General information'!$E$10</f>
        <v>0</v>
      </c>
      <c r="D734" s="358">
        <f>'1. General information'!$E$11</f>
        <v>0</v>
      </c>
      <c r="E734" s="358" t="s">
        <v>7724</v>
      </c>
      <c r="F734" s="358" t="s">
        <v>7634</v>
      </c>
      <c r="G734" s="358" t="s">
        <v>7635</v>
      </c>
      <c r="H734" s="358" t="s">
        <v>25</v>
      </c>
      <c r="I734" s="358" t="s">
        <v>7636</v>
      </c>
      <c r="J734" s="358" t="s">
        <v>7747</v>
      </c>
      <c r="K734" s="488" t="str">
        <f>'0a. Country information'!$F$30</f>
        <v>Yellow Fever</v>
      </c>
      <c r="L734" s="562" t="e">
        <f>'7. Vehicles and transport'!$M$18*'7. Vehicles and transport'!$M$34*YF_share</f>
        <v>#DIV/0!</v>
      </c>
      <c r="M734" s="562" t="e">
        <f>L734/'0a. Country information'!$R$11</f>
        <v>#DIV/0!</v>
      </c>
      <c r="N734" s="471" t="str">
        <f>'0d. Support language'!$C$10</f>
        <v>MOH/Facility</v>
      </c>
      <c r="O734" s="400" t="s">
        <v>25</v>
      </c>
    </row>
    <row r="735" spans="1:15">
      <c r="A735" s="358">
        <f>'1. General information'!$E$8</f>
        <v>0</v>
      </c>
      <c r="B735" s="358">
        <f>'1. General information'!$E$9</f>
        <v>0</v>
      </c>
      <c r="C735" s="358">
        <f>'1. General information'!$E$10</f>
        <v>0</v>
      </c>
      <c r="D735" s="358">
        <f>'1. General information'!$E$11</f>
        <v>0</v>
      </c>
      <c r="E735" s="358" t="s">
        <v>7724</v>
      </c>
      <c r="F735" s="358" t="s">
        <v>7634</v>
      </c>
      <c r="G735" s="358" t="s">
        <v>7635</v>
      </c>
      <c r="H735" s="358" t="s">
        <v>25</v>
      </c>
      <c r="I735" s="358" t="s">
        <v>7636</v>
      </c>
      <c r="J735" s="358" t="s">
        <v>7747</v>
      </c>
      <c r="K735" s="488" t="str">
        <f>'0a. Country information'!$F$31</f>
        <v>Meningitis A</v>
      </c>
      <c r="L735" s="562" t="e">
        <f>'7. Vehicles and transport'!$M$18*'7. Vehicles and transport'!$M$34*MenA_share</f>
        <v>#DIV/0!</v>
      </c>
      <c r="M735" s="562" t="e">
        <f>L735/'0a. Country information'!$R$11</f>
        <v>#DIV/0!</v>
      </c>
      <c r="N735" s="471" t="str">
        <f>'0d. Support language'!$C$10</f>
        <v>MOH/Facility</v>
      </c>
      <c r="O735" s="400" t="s">
        <v>25</v>
      </c>
    </row>
    <row r="736" spans="1:15">
      <c r="A736" s="358">
        <f>'1. General information'!$E$8</f>
        <v>0</v>
      </c>
      <c r="B736" s="358">
        <f>'1. General information'!$E$9</f>
        <v>0</v>
      </c>
      <c r="C736" s="358">
        <f>'1. General information'!$E$10</f>
        <v>0</v>
      </c>
      <c r="D736" s="358">
        <f>'1. General information'!$E$11</f>
        <v>0</v>
      </c>
      <c r="E736" s="358" t="s">
        <v>7724</v>
      </c>
      <c r="F736" s="358" t="s">
        <v>7634</v>
      </c>
      <c r="G736" s="358" t="s">
        <v>7635</v>
      </c>
      <c r="H736" s="358" t="s">
        <v>33</v>
      </c>
      <c r="I736" s="358" t="s">
        <v>7636</v>
      </c>
      <c r="J736" s="358" t="s">
        <v>7747</v>
      </c>
      <c r="K736" s="488" t="str">
        <f>'0a. Country information'!$F$30</f>
        <v>Yellow Fever</v>
      </c>
      <c r="L736" s="562" t="e">
        <f>'7. Vehicles and transport'!$M$18*'7. Vehicles and transport'!$M$35*YF_share</f>
        <v>#DIV/0!</v>
      </c>
      <c r="M736" s="562" t="e">
        <f>L736/'0a. Country information'!$R$11</f>
        <v>#DIV/0!</v>
      </c>
      <c r="N736" s="471" t="str">
        <f>'0d. Support language'!$C$10</f>
        <v>MOH/Facility</v>
      </c>
      <c r="O736" s="400" t="s">
        <v>33</v>
      </c>
    </row>
    <row r="737" spans="1:15">
      <c r="A737" s="358">
        <f>'1. General information'!$E$8</f>
        <v>0</v>
      </c>
      <c r="B737" s="358">
        <f>'1. General information'!$E$9</f>
        <v>0</v>
      </c>
      <c r="C737" s="358">
        <f>'1. General information'!$E$10</f>
        <v>0</v>
      </c>
      <c r="D737" s="358">
        <f>'1. General information'!$E$11</f>
        <v>0</v>
      </c>
      <c r="E737" s="358" t="s">
        <v>7724</v>
      </c>
      <c r="F737" s="358" t="s">
        <v>7634</v>
      </c>
      <c r="G737" s="358" t="s">
        <v>7635</v>
      </c>
      <c r="H737" s="358" t="s">
        <v>33</v>
      </c>
      <c r="I737" s="358" t="s">
        <v>7636</v>
      </c>
      <c r="J737" s="358" t="s">
        <v>7747</v>
      </c>
      <c r="K737" s="488" t="str">
        <f>'0a. Country information'!$F$31</f>
        <v>Meningitis A</v>
      </c>
      <c r="L737" s="562" t="e">
        <f>'7. Vehicles and transport'!$M$18*'7. Vehicles and transport'!$M$35*MenA_share</f>
        <v>#DIV/0!</v>
      </c>
      <c r="M737" s="562" t="e">
        <f>L737/'0a. Country information'!$R$11</f>
        <v>#DIV/0!</v>
      </c>
      <c r="N737" s="471" t="str">
        <f>'0d. Support language'!$C$10</f>
        <v>MOH/Facility</v>
      </c>
      <c r="O737" s="400" t="s">
        <v>33</v>
      </c>
    </row>
    <row r="738" spans="1:15">
      <c r="A738" s="358">
        <f>'1. General information'!$E$8</f>
        <v>0</v>
      </c>
      <c r="B738" s="358">
        <f>'1. General information'!$E$9</f>
        <v>0</v>
      </c>
      <c r="C738" s="358">
        <f>'1. General information'!$E$10</f>
        <v>0</v>
      </c>
      <c r="D738" s="358">
        <f>'1. General information'!$E$11</f>
        <v>0</v>
      </c>
      <c r="E738" s="358" t="s">
        <v>7724</v>
      </c>
      <c r="F738" s="358" t="s">
        <v>7634</v>
      </c>
      <c r="G738" s="358" t="s">
        <v>7635</v>
      </c>
      <c r="H738" s="358" t="s">
        <v>92</v>
      </c>
      <c r="I738" s="358" t="s">
        <v>7636</v>
      </c>
      <c r="J738" s="358" t="s">
        <v>7747</v>
      </c>
      <c r="K738" s="488" t="str">
        <f>'0a. Country information'!$F$30</f>
        <v>Yellow Fever</v>
      </c>
      <c r="L738" s="562" t="e">
        <f>'7. Vehicles and transport'!$M$18*'7. Vehicles and transport'!$M$36*YF_share</f>
        <v>#DIV/0!</v>
      </c>
      <c r="M738" s="562" t="e">
        <f>L738/'0a. Country information'!$R$11</f>
        <v>#DIV/0!</v>
      </c>
      <c r="N738" s="471" t="str">
        <f>'0d. Support language'!$C$10</f>
        <v>MOH/Facility</v>
      </c>
      <c r="O738" s="400" t="s">
        <v>92</v>
      </c>
    </row>
    <row r="739" spans="1:15">
      <c r="A739" s="358">
        <f>'1. General information'!$E$8</f>
        <v>0</v>
      </c>
      <c r="B739" s="358">
        <f>'1. General information'!$E$9</f>
        <v>0</v>
      </c>
      <c r="C739" s="358">
        <f>'1. General information'!$E$10</f>
        <v>0</v>
      </c>
      <c r="D739" s="358">
        <f>'1. General information'!$E$11</f>
        <v>0</v>
      </c>
      <c r="E739" s="358" t="s">
        <v>7724</v>
      </c>
      <c r="F739" s="358" t="s">
        <v>7634</v>
      </c>
      <c r="G739" s="358" t="s">
        <v>7635</v>
      </c>
      <c r="H739" s="358" t="s">
        <v>92</v>
      </c>
      <c r="I739" s="358" t="s">
        <v>7636</v>
      </c>
      <c r="J739" s="358" t="s">
        <v>7747</v>
      </c>
      <c r="K739" s="488" t="str">
        <f>'0a. Country information'!$F$31</f>
        <v>Meningitis A</v>
      </c>
      <c r="L739" s="562" t="e">
        <f>'7. Vehicles and transport'!$M$18*'7. Vehicles and transport'!$M$36*MenA_share</f>
        <v>#DIV/0!</v>
      </c>
      <c r="M739" s="562" t="e">
        <f>L739/'0a. Country information'!$R$11</f>
        <v>#DIV/0!</v>
      </c>
      <c r="N739" s="471" t="str">
        <f>'0d. Support language'!$C$10</f>
        <v>MOH/Facility</v>
      </c>
      <c r="O739" s="400" t="s">
        <v>92</v>
      </c>
    </row>
    <row r="740" spans="1:15">
      <c r="A740" s="358">
        <f>'1. General information'!$E$8</f>
        <v>0</v>
      </c>
      <c r="B740" s="358">
        <f>'1. General information'!$E$9</f>
        <v>0</v>
      </c>
      <c r="C740" s="358">
        <f>'1. General information'!$E$10</f>
        <v>0</v>
      </c>
      <c r="D740" s="358">
        <f>'1. General information'!$E$11</f>
        <v>0</v>
      </c>
      <c r="E740" s="358" t="s">
        <v>7724</v>
      </c>
      <c r="F740" s="358" t="s">
        <v>7634</v>
      </c>
      <c r="G740" s="358" t="s">
        <v>7635</v>
      </c>
      <c r="H740" s="358" t="s">
        <v>31</v>
      </c>
      <c r="I740" s="358" t="s">
        <v>7636</v>
      </c>
      <c r="J740" s="358" t="s">
        <v>7747</v>
      </c>
      <c r="K740" s="488" t="str">
        <f>'0a. Country information'!$F$30</f>
        <v>Yellow Fever</v>
      </c>
      <c r="L740" s="562" t="e">
        <f>'7. Vehicles and transport'!$M$18*'7. Vehicles and transport'!$M$37*YF_share</f>
        <v>#DIV/0!</v>
      </c>
      <c r="M740" s="562" t="e">
        <f>L740/'0a. Country information'!$R$11</f>
        <v>#DIV/0!</v>
      </c>
      <c r="N740" s="471" t="str">
        <f>'0d. Support language'!$C$10</f>
        <v>MOH/Facility</v>
      </c>
      <c r="O740" s="400" t="s">
        <v>31</v>
      </c>
    </row>
    <row r="741" spans="1:15">
      <c r="A741" s="358">
        <f>'1. General information'!$E$8</f>
        <v>0</v>
      </c>
      <c r="B741" s="358">
        <f>'1. General information'!$E$9</f>
        <v>0</v>
      </c>
      <c r="C741" s="358">
        <f>'1. General information'!$E$10</f>
        <v>0</v>
      </c>
      <c r="D741" s="358">
        <f>'1. General information'!$E$11</f>
        <v>0</v>
      </c>
      <c r="E741" s="358" t="s">
        <v>7724</v>
      </c>
      <c r="F741" s="358" t="s">
        <v>7634</v>
      </c>
      <c r="G741" s="358" t="s">
        <v>7635</v>
      </c>
      <c r="H741" s="358" t="s">
        <v>31</v>
      </c>
      <c r="I741" s="358" t="s">
        <v>7636</v>
      </c>
      <c r="J741" s="358" t="s">
        <v>7747</v>
      </c>
      <c r="K741" s="488" t="str">
        <f>'0a. Country information'!$F$31</f>
        <v>Meningitis A</v>
      </c>
      <c r="L741" s="562" t="e">
        <f>'7. Vehicles and transport'!$M$18*'7. Vehicles and transport'!$M$37*MenA_share</f>
        <v>#DIV/0!</v>
      </c>
      <c r="M741" s="562" t="e">
        <f>L741/'0a. Country information'!$R$11</f>
        <v>#DIV/0!</v>
      </c>
      <c r="N741" s="471" t="str">
        <f>'0d. Support language'!$C$10</f>
        <v>MOH/Facility</v>
      </c>
      <c r="O741" s="400" t="s">
        <v>31</v>
      </c>
    </row>
    <row r="742" spans="1:15">
      <c r="A742" s="358">
        <f>'1. General information'!$E$8</f>
        <v>0</v>
      </c>
      <c r="B742" s="358">
        <f>'1. General information'!$E$9</f>
        <v>0</v>
      </c>
      <c r="C742" s="358">
        <f>'1. General information'!$E$10</f>
        <v>0</v>
      </c>
      <c r="D742" s="358">
        <f>'1. General information'!$E$11</f>
        <v>0</v>
      </c>
      <c r="E742" s="358" t="s">
        <v>7724</v>
      </c>
      <c r="F742" s="358" t="s">
        <v>7634</v>
      </c>
      <c r="G742" s="358" t="s">
        <v>7635</v>
      </c>
      <c r="H742" s="358" t="s">
        <v>109</v>
      </c>
      <c r="I742" s="358" t="s">
        <v>7636</v>
      </c>
      <c r="J742" s="358" t="s">
        <v>7747</v>
      </c>
      <c r="K742" s="488" t="str">
        <f>'0a. Country information'!$F$30</f>
        <v>Yellow Fever</v>
      </c>
      <c r="L742" s="562" t="e">
        <f>'7. Vehicles and transport'!$M$18*'7. Vehicles and transport'!$M$38*YF_share</f>
        <v>#DIV/0!</v>
      </c>
      <c r="M742" s="562" t="e">
        <f>L742/'0a. Country information'!$R$11</f>
        <v>#DIV/0!</v>
      </c>
      <c r="N742" s="471" t="str">
        <f>'0d. Support language'!$C$10</f>
        <v>MOH/Facility</v>
      </c>
      <c r="O742" s="400" t="s">
        <v>7723</v>
      </c>
    </row>
    <row r="743" spans="1:15">
      <c r="A743" s="358">
        <f>'1. General information'!$E$8</f>
        <v>0</v>
      </c>
      <c r="B743" s="358">
        <f>'1. General information'!$E$9</f>
        <v>0</v>
      </c>
      <c r="C743" s="358">
        <f>'1. General information'!$E$10</f>
        <v>0</v>
      </c>
      <c r="D743" s="358">
        <f>'1. General information'!$E$11</f>
        <v>0</v>
      </c>
      <c r="E743" s="358" t="s">
        <v>7724</v>
      </c>
      <c r="F743" s="358" t="s">
        <v>7634</v>
      </c>
      <c r="G743" s="358" t="s">
        <v>7635</v>
      </c>
      <c r="H743" s="358" t="s">
        <v>109</v>
      </c>
      <c r="I743" s="358" t="s">
        <v>7636</v>
      </c>
      <c r="J743" s="358" t="s">
        <v>7747</v>
      </c>
      <c r="K743" s="488" t="str">
        <f>'0a. Country information'!$F$31</f>
        <v>Meningitis A</v>
      </c>
      <c r="L743" s="562" t="e">
        <f>'7. Vehicles and transport'!$M$18*'7. Vehicles and transport'!$M$38*MenA_share</f>
        <v>#DIV/0!</v>
      </c>
      <c r="M743" s="562" t="e">
        <f>L743/'0a. Country information'!$R$11</f>
        <v>#DIV/0!</v>
      </c>
      <c r="N743" s="471" t="str">
        <f>'0d. Support language'!$C$10</f>
        <v>MOH/Facility</v>
      </c>
      <c r="O743" s="400" t="s">
        <v>7723</v>
      </c>
    </row>
    <row r="744" spans="1:15">
      <c r="A744" s="358">
        <f>'1. General information'!$E$8</f>
        <v>0</v>
      </c>
      <c r="B744" s="358">
        <f>'1. General information'!$E$9</f>
        <v>0</v>
      </c>
      <c r="C744" s="358">
        <f>'1. General information'!$E$10</f>
        <v>0</v>
      </c>
      <c r="D744" s="358">
        <f>'1. General information'!$E$11</f>
        <v>0</v>
      </c>
      <c r="E744" s="358" t="s">
        <v>7729</v>
      </c>
      <c r="F744" s="358" t="s">
        <v>7634</v>
      </c>
      <c r="G744" s="358" t="s">
        <v>7635</v>
      </c>
      <c r="H744" s="358" t="s">
        <v>36</v>
      </c>
      <c r="I744" s="358" t="s">
        <v>7636</v>
      </c>
      <c r="J744" s="358" t="s">
        <v>7747</v>
      </c>
      <c r="K744" s="488" t="str">
        <f>'0a. Country information'!$F$30</f>
        <v>Yellow Fever</v>
      </c>
      <c r="L744" s="562" t="e">
        <f>'7. Vehicles and transport'!$N$18*'7. Vehicles and transport'!$N$25*YF_share</f>
        <v>#DIV/0!</v>
      </c>
      <c r="M744" s="562" t="e">
        <f>L744/'0a. Country information'!$R$11</f>
        <v>#DIV/0!</v>
      </c>
      <c r="N744" s="471" t="str">
        <f>'0d. Support language'!$C$10</f>
        <v>MOH/Facility</v>
      </c>
      <c r="O744" s="399" t="s">
        <v>7750</v>
      </c>
    </row>
    <row r="745" spans="1:15">
      <c r="A745" s="358">
        <f>'1. General information'!$E$8</f>
        <v>0</v>
      </c>
      <c r="B745" s="358">
        <f>'1. General information'!$E$9</f>
        <v>0</v>
      </c>
      <c r="C745" s="358">
        <f>'1. General information'!$E$10</f>
        <v>0</v>
      </c>
      <c r="D745" s="358">
        <f>'1. General information'!$E$11</f>
        <v>0</v>
      </c>
      <c r="E745" s="358" t="s">
        <v>7729</v>
      </c>
      <c r="F745" s="358" t="s">
        <v>7634</v>
      </c>
      <c r="G745" s="358" t="s">
        <v>7635</v>
      </c>
      <c r="H745" s="358" t="s">
        <v>36</v>
      </c>
      <c r="I745" s="358" t="s">
        <v>7636</v>
      </c>
      <c r="J745" s="358" t="s">
        <v>7747</v>
      </c>
      <c r="K745" s="488" t="str">
        <f>'0a. Country information'!$F$31</f>
        <v>Meningitis A</v>
      </c>
      <c r="L745" s="562" t="e">
        <f>'7. Vehicles and transport'!$N$18*'7. Vehicles and transport'!$N$25*MenA_share</f>
        <v>#DIV/0!</v>
      </c>
      <c r="M745" s="562" t="e">
        <f>L745/'0a. Country information'!$R$11</f>
        <v>#DIV/0!</v>
      </c>
      <c r="N745" s="471" t="str">
        <f>'0d. Support language'!$C$10</f>
        <v>MOH/Facility</v>
      </c>
      <c r="O745" s="399" t="s">
        <v>7750</v>
      </c>
    </row>
    <row r="746" spans="1:15">
      <c r="A746" s="358">
        <f>'1. General information'!$E$8</f>
        <v>0</v>
      </c>
      <c r="B746" s="358">
        <f>'1. General information'!$E$9</f>
        <v>0</v>
      </c>
      <c r="C746" s="358">
        <f>'1. General information'!$E$10</f>
        <v>0</v>
      </c>
      <c r="D746" s="358">
        <f>'1. General information'!$E$11</f>
        <v>0</v>
      </c>
      <c r="E746" s="358" t="s">
        <v>7729</v>
      </c>
      <c r="F746" s="358" t="s">
        <v>7634</v>
      </c>
      <c r="G746" s="358" t="s">
        <v>7635</v>
      </c>
      <c r="H746" s="358" t="s">
        <v>7643</v>
      </c>
      <c r="I746" s="358" t="s">
        <v>7636</v>
      </c>
      <c r="J746" s="358" t="s">
        <v>7747</v>
      </c>
      <c r="K746" s="488" t="str">
        <f>'0a. Country information'!$F$30</f>
        <v>Yellow Fever</v>
      </c>
      <c r="L746" s="562" t="e">
        <f>'7. Vehicles and transport'!$N$18*'7. Vehicles and transport'!$N$26*YF_share</f>
        <v>#DIV/0!</v>
      </c>
      <c r="M746" s="562" t="e">
        <f>L746/'0a. Country information'!$R$11</f>
        <v>#DIV/0!</v>
      </c>
      <c r="N746" s="471" t="str">
        <f>'0d. Support language'!$C$10</f>
        <v>MOH/Facility</v>
      </c>
      <c r="O746" s="400" t="s">
        <v>7643</v>
      </c>
    </row>
    <row r="747" spans="1:15">
      <c r="A747" s="358">
        <f>'1. General information'!$E$8</f>
        <v>0</v>
      </c>
      <c r="B747" s="358">
        <f>'1. General information'!$E$9</f>
        <v>0</v>
      </c>
      <c r="C747" s="358">
        <f>'1. General information'!$E$10</f>
        <v>0</v>
      </c>
      <c r="D747" s="358">
        <f>'1. General information'!$E$11</f>
        <v>0</v>
      </c>
      <c r="E747" s="358" t="s">
        <v>7729</v>
      </c>
      <c r="F747" s="358" t="s">
        <v>7634</v>
      </c>
      <c r="G747" s="358" t="s">
        <v>7635</v>
      </c>
      <c r="H747" s="358" t="s">
        <v>7643</v>
      </c>
      <c r="I747" s="358" t="s">
        <v>7636</v>
      </c>
      <c r="J747" s="358" t="s">
        <v>7747</v>
      </c>
      <c r="K747" s="488" t="str">
        <f>'0a. Country information'!$F$31</f>
        <v>Meningitis A</v>
      </c>
      <c r="L747" s="562" t="e">
        <f>'7. Vehicles and transport'!$N$18*'7. Vehicles and transport'!$N$26*MenA_share</f>
        <v>#DIV/0!</v>
      </c>
      <c r="M747" s="562" t="e">
        <f>L747/'0a. Country information'!$R$11</f>
        <v>#DIV/0!</v>
      </c>
      <c r="N747" s="471" t="str">
        <f>'0d. Support language'!$C$10</f>
        <v>MOH/Facility</v>
      </c>
      <c r="O747" s="400" t="s">
        <v>7643</v>
      </c>
    </row>
    <row r="748" spans="1:15">
      <c r="A748" s="358">
        <f>'1. General information'!$E$8</f>
        <v>0</v>
      </c>
      <c r="B748" s="358">
        <f>'1. General information'!$E$9</f>
        <v>0</v>
      </c>
      <c r="C748" s="358">
        <f>'1. General information'!$E$10</f>
        <v>0</v>
      </c>
      <c r="D748" s="358">
        <f>'1. General information'!$E$11</f>
        <v>0</v>
      </c>
      <c r="E748" s="358" t="s">
        <v>7729</v>
      </c>
      <c r="F748" s="358" t="s">
        <v>7634</v>
      </c>
      <c r="G748" s="358" t="s">
        <v>7635</v>
      </c>
      <c r="H748" s="358" t="s">
        <v>7645</v>
      </c>
      <c r="I748" s="358" t="s">
        <v>7636</v>
      </c>
      <c r="J748" s="358" t="s">
        <v>7747</v>
      </c>
      <c r="K748" s="488" t="str">
        <f>'0a. Country information'!$F$30</f>
        <v>Yellow Fever</v>
      </c>
      <c r="L748" s="562" t="e">
        <f>'7. Vehicles and transport'!$N$18*'7. Vehicles and transport'!$N$29*YF_share</f>
        <v>#DIV/0!</v>
      </c>
      <c r="M748" s="562" t="e">
        <f>L748/'0a. Country information'!$R$11</f>
        <v>#DIV/0!</v>
      </c>
      <c r="N748" s="471" t="str">
        <f>'0d. Support language'!$C$10</f>
        <v>MOH/Facility</v>
      </c>
      <c r="O748" s="400" t="s">
        <v>7645</v>
      </c>
    </row>
    <row r="749" spans="1:15">
      <c r="A749" s="358">
        <f>'1. General information'!$E$8</f>
        <v>0</v>
      </c>
      <c r="B749" s="358">
        <f>'1. General information'!$E$9</f>
        <v>0</v>
      </c>
      <c r="C749" s="358">
        <f>'1. General information'!$E$10</f>
        <v>0</v>
      </c>
      <c r="D749" s="358">
        <f>'1. General information'!$E$11</f>
        <v>0</v>
      </c>
      <c r="E749" s="358" t="s">
        <v>7729</v>
      </c>
      <c r="F749" s="358" t="s">
        <v>7634</v>
      </c>
      <c r="G749" s="358" t="s">
        <v>7635</v>
      </c>
      <c r="H749" s="358" t="s">
        <v>7645</v>
      </c>
      <c r="I749" s="358" t="s">
        <v>7636</v>
      </c>
      <c r="J749" s="358" t="s">
        <v>7747</v>
      </c>
      <c r="K749" s="488" t="str">
        <f>'0a. Country information'!$F$31</f>
        <v>Meningitis A</v>
      </c>
      <c r="L749" s="562" t="e">
        <f>'7. Vehicles and transport'!$N$18*'7. Vehicles and transport'!$N$29*MenA_share</f>
        <v>#DIV/0!</v>
      </c>
      <c r="M749" s="562" t="e">
        <f>L749/'0a. Country information'!$R$11</f>
        <v>#DIV/0!</v>
      </c>
      <c r="N749" s="471" t="str">
        <f>'0d. Support language'!$C$10</f>
        <v>MOH/Facility</v>
      </c>
      <c r="O749" s="400" t="s">
        <v>7645</v>
      </c>
    </row>
    <row r="750" spans="1:15">
      <c r="A750" s="358">
        <f>'1. General information'!$E$8</f>
        <v>0</v>
      </c>
      <c r="B750" s="358">
        <f>'1. General information'!$E$9</f>
        <v>0</v>
      </c>
      <c r="C750" s="358">
        <f>'1. General information'!$E$10</f>
        <v>0</v>
      </c>
      <c r="D750" s="358">
        <f>'1. General information'!$E$11</f>
        <v>0</v>
      </c>
      <c r="E750" s="358" t="s">
        <v>7729</v>
      </c>
      <c r="F750" s="358" t="s">
        <v>7634</v>
      </c>
      <c r="G750" s="358" t="s">
        <v>7635</v>
      </c>
      <c r="H750" s="358" t="s">
        <v>397</v>
      </c>
      <c r="I750" s="358" t="s">
        <v>7636</v>
      </c>
      <c r="J750" s="358" t="s">
        <v>7747</v>
      </c>
      <c r="K750" s="488" t="str">
        <f>'0a. Country information'!$F$30</f>
        <v>Yellow Fever</v>
      </c>
      <c r="L750" s="562" t="e">
        <f>'7. Vehicles and transport'!$N$18*'7. Vehicles and transport'!$N$30*YF_share</f>
        <v>#DIV/0!</v>
      </c>
      <c r="M750" s="562" t="e">
        <f>L750/'0a. Country information'!$R$11</f>
        <v>#DIV/0!</v>
      </c>
      <c r="N750" s="471" t="str">
        <f>'0d. Support language'!$C$10</f>
        <v>MOH/Facility</v>
      </c>
      <c r="O750" s="400" t="s">
        <v>397</v>
      </c>
    </row>
    <row r="751" spans="1:15">
      <c r="A751" s="358">
        <f>'1. General information'!$E$8</f>
        <v>0</v>
      </c>
      <c r="B751" s="358">
        <f>'1. General information'!$E$9</f>
        <v>0</v>
      </c>
      <c r="C751" s="358">
        <f>'1. General information'!$E$10</f>
        <v>0</v>
      </c>
      <c r="D751" s="358">
        <f>'1. General information'!$E$11</f>
        <v>0</v>
      </c>
      <c r="E751" s="358" t="s">
        <v>7729</v>
      </c>
      <c r="F751" s="358" t="s">
        <v>7634</v>
      </c>
      <c r="G751" s="358" t="s">
        <v>7635</v>
      </c>
      <c r="H751" s="358" t="s">
        <v>397</v>
      </c>
      <c r="I751" s="358" t="s">
        <v>7636</v>
      </c>
      <c r="J751" s="358" t="s">
        <v>7747</v>
      </c>
      <c r="K751" s="488" t="str">
        <f>'0a. Country information'!$F$31</f>
        <v>Meningitis A</v>
      </c>
      <c r="L751" s="562" t="e">
        <f>'7. Vehicles and transport'!$N$18*'7. Vehicles and transport'!$N$30*MenA_share</f>
        <v>#DIV/0!</v>
      </c>
      <c r="M751" s="562" t="e">
        <f>L751/'0a. Country information'!$R$11</f>
        <v>#DIV/0!</v>
      </c>
      <c r="N751" s="471" t="str">
        <f>'0d. Support language'!$C$10</f>
        <v>MOH/Facility</v>
      </c>
      <c r="O751" s="400" t="s">
        <v>397</v>
      </c>
    </row>
    <row r="752" spans="1:15">
      <c r="A752" s="358">
        <f>'1. General information'!$E$8</f>
        <v>0</v>
      </c>
      <c r="B752" s="358">
        <f>'1. General information'!$E$9</f>
        <v>0</v>
      </c>
      <c r="C752" s="358">
        <f>'1. General information'!$E$10</f>
        <v>0</v>
      </c>
      <c r="D752" s="358">
        <f>'1. General information'!$E$11</f>
        <v>0</v>
      </c>
      <c r="E752" s="358" t="s">
        <v>7729</v>
      </c>
      <c r="F752" s="358" t="s">
        <v>7634</v>
      </c>
      <c r="G752" s="358" t="s">
        <v>7635</v>
      </c>
      <c r="H752" s="358" t="s">
        <v>32</v>
      </c>
      <c r="I752" s="358" t="s">
        <v>7636</v>
      </c>
      <c r="J752" s="358" t="s">
        <v>7747</v>
      </c>
      <c r="K752" s="488" t="str">
        <f>'0a. Country information'!$F$30</f>
        <v>Yellow Fever</v>
      </c>
      <c r="L752" s="562" t="e">
        <f>'7. Vehicles and transport'!$N$18*'7. Vehicles and transport'!$N$31*YF_share</f>
        <v>#DIV/0!</v>
      </c>
      <c r="M752" s="562" t="e">
        <f>L752/'0a. Country information'!$R$11</f>
        <v>#DIV/0!</v>
      </c>
      <c r="N752" s="471" t="str">
        <f>'0d. Support language'!$C$10</f>
        <v>MOH/Facility</v>
      </c>
      <c r="O752" s="400" t="s">
        <v>32</v>
      </c>
    </row>
    <row r="753" spans="1:15">
      <c r="A753" s="358">
        <f>'1. General information'!$E$8</f>
        <v>0</v>
      </c>
      <c r="B753" s="358">
        <f>'1. General information'!$E$9</f>
        <v>0</v>
      </c>
      <c r="C753" s="358">
        <f>'1. General information'!$E$10</f>
        <v>0</v>
      </c>
      <c r="D753" s="358">
        <f>'1. General information'!$E$11</f>
        <v>0</v>
      </c>
      <c r="E753" s="358" t="s">
        <v>7729</v>
      </c>
      <c r="F753" s="358" t="s">
        <v>7634</v>
      </c>
      <c r="G753" s="358" t="s">
        <v>7635</v>
      </c>
      <c r="H753" s="358" t="s">
        <v>32</v>
      </c>
      <c r="I753" s="358" t="s">
        <v>7636</v>
      </c>
      <c r="J753" s="358" t="s">
        <v>7747</v>
      </c>
      <c r="K753" s="488" t="str">
        <f>'0a. Country information'!$F$31</f>
        <v>Meningitis A</v>
      </c>
      <c r="L753" s="562" t="e">
        <f>'7. Vehicles and transport'!$N$18*'7. Vehicles and transport'!$N$31*MenA_share</f>
        <v>#DIV/0!</v>
      </c>
      <c r="M753" s="562" t="e">
        <f>L753/'0a. Country information'!$R$11</f>
        <v>#DIV/0!</v>
      </c>
      <c r="N753" s="471" t="str">
        <f>'0d. Support language'!$C$10</f>
        <v>MOH/Facility</v>
      </c>
      <c r="O753" s="400" t="s">
        <v>32</v>
      </c>
    </row>
    <row r="754" spans="1:15">
      <c r="A754" s="358">
        <f>'1. General information'!$E$8</f>
        <v>0</v>
      </c>
      <c r="B754" s="358">
        <f>'1. General information'!$E$9</f>
        <v>0</v>
      </c>
      <c r="C754" s="358">
        <f>'1. General information'!$E$10</f>
        <v>0</v>
      </c>
      <c r="D754" s="358">
        <f>'1. General information'!$E$11</f>
        <v>0</v>
      </c>
      <c r="E754" s="358" t="s">
        <v>7729</v>
      </c>
      <c r="F754" s="358" t="s">
        <v>7634</v>
      </c>
      <c r="G754" s="358" t="s">
        <v>7635</v>
      </c>
      <c r="H754" s="358" t="s">
        <v>91</v>
      </c>
      <c r="I754" s="358" t="s">
        <v>7636</v>
      </c>
      <c r="J754" s="358" t="s">
        <v>7747</v>
      </c>
      <c r="K754" s="488" t="str">
        <f>'0a. Country information'!$F$30</f>
        <v>Yellow Fever</v>
      </c>
      <c r="L754" s="562" t="e">
        <f>'7. Vehicles and transport'!$N$18*'7. Vehicles and transport'!$N$32*YF_share</f>
        <v>#DIV/0!</v>
      </c>
      <c r="M754" s="562" t="e">
        <f>L754/'0a. Country information'!$R$11</f>
        <v>#DIV/0!</v>
      </c>
      <c r="N754" s="471" t="str">
        <f>'0d. Support language'!$C$10</f>
        <v>MOH/Facility</v>
      </c>
      <c r="O754" s="400" t="s">
        <v>91</v>
      </c>
    </row>
    <row r="755" spans="1:15">
      <c r="A755" s="358">
        <f>'1. General information'!$E$8</f>
        <v>0</v>
      </c>
      <c r="B755" s="358">
        <f>'1. General information'!$E$9</f>
        <v>0</v>
      </c>
      <c r="C755" s="358">
        <f>'1. General information'!$E$10</f>
        <v>0</v>
      </c>
      <c r="D755" s="358">
        <f>'1. General information'!$E$11</f>
        <v>0</v>
      </c>
      <c r="E755" s="358" t="s">
        <v>7729</v>
      </c>
      <c r="F755" s="358" t="s">
        <v>7634</v>
      </c>
      <c r="G755" s="358" t="s">
        <v>7635</v>
      </c>
      <c r="H755" s="358" t="s">
        <v>91</v>
      </c>
      <c r="I755" s="358" t="s">
        <v>7636</v>
      </c>
      <c r="J755" s="358" t="s">
        <v>7747</v>
      </c>
      <c r="K755" s="488" t="str">
        <f>'0a. Country information'!$F$31</f>
        <v>Meningitis A</v>
      </c>
      <c r="L755" s="562" t="e">
        <f>'7. Vehicles and transport'!$N$18*'7. Vehicles and transport'!$N$32*MenA_share</f>
        <v>#DIV/0!</v>
      </c>
      <c r="M755" s="562" t="e">
        <f>L755/'0a. Country information'!$R$11</f>
        <v>#DIV/0!</v>
      </c>
      <c r="N755" s="471" t="str">
        <f>'0d. Support language'!$C$10</f>
        <v>MOH/Facility</v>
      </c>
      <c r="O755" s="400" t="s">
        <v>91</v>
      </c>
    </row>
    <row r="756" spans="1:15">
      <c r="A756" s="358">
        <f>'1. General information'!$E$8</f>
        <v>0</v>
      </c>
      <c r="B756" s="358">
        <f>'1. General information'!$E$9</f>
        <v>0</v>
      </c>
      <c r="C756" s="358">
        <f>'1. General information'!$E$10</f>
        <v>0</v>
      </c>
      <c r="D756" s="358">
        <f>'1. General information'!$E$11</f>
        <v>0</v>
      </c>
      <c r="E756" s="358" t="s">
        <v>7729</v>
      </c>
      <c r="F756" s="358" t="s">
        <v>7634</v>
      </c>
      <c r="G756" s="358" t="s">
        <v>7635</v>
      </c>
      <c r="H756" s="358" t="s">
        <v>7</v>
      </c>
      <c r="I756" s="358" t="s">
        <v>7636</v>
      </c>
      <c r="J756" s="358" t="s">
        <v>7747</v>
      </c>
      <c r="K756" s="488" t="str">
        <f>'0a. Country information'!$F$30</f>
        <v>Yellow Fever</v>
      </c>
      <c r="L756" s="562" t="e">
        <f>'7. Vehicles and transport'!$N$18*'7. Vehicles and transport'!$N$33*YF_share</f>
        <v>#DIV/0!</v>
      </c>
      <c r="M756" s="562" t="e">
        <f>L756/'0a. Country information'!$R$11</f>
        <v>#DIV/0!</v>
      </c>
      <c r="N756" s="471" t="str">
        <f>'0d. Support language'!$C$10</f>
        <v>MOH/Facility</v>
      </c>
      <c r="O756" s="400" t="s">
        <v>7</v>
      </c>
    </row>
    <row r="757" spans="1:15">
      <c r="A757" s="358">
        <f>'1. General information'!$E$8</f>
        <v>0</v>
      </c>
      <c r="B757" s="358">
        <f>'1. General information'!$E$9</f>
        <v>0</v>
      </c>
      <c r="C757" s="358">
        <f>'1. General information'!$E$10</f>
        <v>0</v>
      </c>
      <c r="D757" s="358">
        <f>'1. General information'!$E$11</f>
        <v>0</v>
      </c>
      <c r="E757" s="358" t="s">
        <v>7729</v>
      </c>
      <c r="F757" s="358" t="s">
        <v>7634</v>
      </c>
      <c r="G757" s="358" t="s">
        <v>7635</v>
      </c>
      <c r="H757" s="358" t="s">
        <v>7</v>
      </c>
      <c r="I757" s="358" t="s">
        <v>7636</v>
      </c>
      <c r="J757" s="358" t="s">
        <v>7747</v>
      </c>
      <c r="K757" s="488" t="str">
        <f>'0a. Country information'!$F$31</f>
        <v>Meningitis A</v>
      </c>
      <c r="L757" s="562" t="e">
        <f>'7. Vehicles and transport'!$N$18*'7. Vehicles and transport'!$N$33*MenA_share</f>
        <v>#DIV/0!</v>
      </c>
      <c r="M757" s="562" t="e">
        <f>L757/'0a. Country information'!$R$11</f>
        <v>#DIV/0!</v>
      </c>
      <c r="N757" s="471" t="str">
        <f>'0d. Support language'!$C$10</f>
        <v>MOH/Facility</v>
      </c>
      <c r="O757" s="400" t="s">
        <v>7</v>
      </c>
    </row>
    <row r="758" spans="1:15">
      <c r="A758" s="358">
        <f>'1. General information'!$E$8</f>
        <v>0</v>
      </c>
      <c r="B758" s="358">
        <f>'1. General information'!$E$9</f>
        <v>0</v>
      </c>
      <c r="C758" s="358">
        <f>'1. General information'!$E$10</f>
        <v>0</v>
      </c>
      <c r="D758" s="358">
        <f>'1. General information'!$E$11</f>
        <v>0</v>
      </c>
      <c r="E758" s="358" t="s">
        <v>7729</v>
      </c>
      <c r="F758" s="358" t="s">
        <v>7634</v>
      </c>
      <c r="G758" s="358" t="s">
        <v>7635</v>
      </c>
      <c r="H758" s="358" t="s">
        <v>25</v>
      </c>
      <c r="I758" s="358" t="s">
        <v>7636</v>
      </c>
      <c r="J758" s="358" t="s">
        <v>7747</v>
      </c>
      <c r="K758" s="488" t="str">
        <f>'0a. Country information'!$F$30</f>
        <v>Yellow Fever</v>
      </c>
      <c r="L758" s="562" t="e">
        <f>'7. Vehicles and transport'!$N$18*'7. Vehicles and transport'!$N$34*YF_share</f>
        <v>#DIV/0!</v>
      </c>
      <c r="M758" s="562" t="e">
        <f>L758/'0a. Country information'!$R$11</f>
        <v>#DIV/0!</v>
      </c>
      <c r="N758" s="471" t="str">
        <f>'0d. Support language'!$C$10</f>
        <v>MOH/Facility</v>
      </c>
      <c r="O758" s="400" t="s">
        <v>25</v>
      </c>
    </row>
    <row r="759" spans="1:15">
      <c r="A759" s="358">
        <f>'1. General information'!$E$8</f>
        <v>0</v>
      </c>
      <c r="B759" s="358">
        <f>'1. General information'!$E$9</f>
        <v>0</v>
      </c>
      <c r="C759" s="358">
        <f>'1. General information'!$E$10</f>
        <v>0</v>
      </c>
      <c r="D759" s="358">
        <f>'1. General information'!$E$11</f>
        <v>0</v>
      </c>
      <c r="E759" s="358" t="s">
        <v>7729</v>
      </c>
      <c r="F759" s="358" t="s">
        <v>7634</v>
      </c>
      <c r="G759" s="358" t="s">
        <v>7635</v>
      </c>
      <c r="H759" s="358" t="s">
        <v>25</v>
      </c>
      <c r="I759" s="358" t="s">
        <v>7636</v>
      </c>
      <c r="J759" s="358" t="s">
        <v>7747</v>
      </c>
      <c r="K759" s="488" t="str">
        <f>'0a. Country information'!$F$31</f>
        <v>Meningitis A</v>
      </c>
      <c r="L759" s="562" t="e">
        <f>'7. Vehicles and transport'!$N$18*'7. Vehicles and transport'!$N$34*MenA_share</f>
        <v>#DIV/0!</v>
      </c>
      <c r="M759" s="562" t="e">
        <f>L759/'0a. Country information'!$R$11</f>
        <v>#DIV/0!</v>
      </c>
      <c r="N759" s="471" t="str">
        <f>'0d. Support language'!$C$10</f>
        <v>MOH/Facility</v>
      </c>
      <c r="O759" s="400" t="s">
        <v>25</v>
      </c>
    </row>
    <row r="760" spans="1:15">
      <c r="A760" s="358">
        <f>'1. General information'!$E$8</f>
        <v>0</v>
      </c>
      <c r="B760" s="358">
        <f>'1. General information'!$E$9</f>
        <v>0</v>
      </c>
      <c r="C760" s="358">
        <f>'1. General information'!$E$10</f>
        <v>0</v>
      </c>
      <c r="D760" s="358">
        <f>'1. General information'!$E$11</f>
        <v>0</v>
      </c>
      <c r="E760" s="358" t="s">
        <v>7729</v>
      </c>
      <c r="F760" s="358" t="s">
        <v>7634</v>
      </c>
      <c r="G760" s="358" t="s">
        <v>7635</v>
      </c>
      <c r="H760" s="358" t="s">
        <v>33</v>
      </c>
      <c r="I760" s="358" t="s">
        <v>7636</v>
      </c>
      <c r="J760" s="358" t="s">
        <v>7747</v>
      </c>
      <c r="K760" s="488" t="str">
        <f>'0a. Country information'!$F$30</f>
        <v>Yellow Fever</v>
      </c>
      <c r="L760" s="562" t="e">
        <f>'7. Vehicles and transport'!$N$18*'7. Vehicles and transport'!$N$35*YF_share</f>
        <v>#DIV/0!</v>
      </c>
      <c r="M760" s="562" t="e">
        <f>L760/'0a. Country information'!$R$11</f>
        <v>#DIV/0!</v>
      </c>
      <c r="N760" s="471" t="str">
        <f>'0d. Support language'!$C$10</f>
        <v>MOH/Facility</v>
      </c>
      <c r="O760" s="400" t="s">
        <v>33</v>
      </c>
    </row>
    <row r="761" spans="1:15">
      <c r="A761" s="358">
        <f>'1. General information'!$E$8</f>
        <v>0</v>
      </c>
      <c r="B761" s="358">
        <f>'1. General information'!$E$9</f>
        <v>0</v>
      </c>
      <c r="C761" s="358">
        <f>'1. General information'!$E$10</f>
        <v>0</v>
      </c>
      <c r="D761" s="358">
        <f>'1. General information'!$E$11</f>
        <v>0</v>
      </c>
      <c r="E761" s="358" t="s">
        <v>7729</v>
      </c>
      <c r="F761" s="358" t="s">
        <v>7634</v>
      </c>
      <c r="G761" s="358" t="s">
        <v>7635</v>
      </c>
      <c r="H761" s="358" t="s">
        <v>33</v>
      </c>
      <c r="I761" s="358" t="s">
        <v>7636</v>
      </c>
      <c r="J761" s="358" t="s">
        <v>7747</v>
      </c>
      <c r="K761" s="488" t="str">
        <f>'0a. Country information'!$F$31</f>
        <v>Meningitis A</v>
      </c>
      <c r="L761" s="562" t="e">
        <f>'7. Vehicles and transport'!$N$18*'7. Vehicles and transport'!$N$35*MenA_share</f>
        <v>#DIV/0!</v>
      </c>
      <c r="M761" s="562" t="e">
        <f>L761/'0a. Country information'!$R$11</f>
        <v>#DIV/0!</v>
      </c>
      <c r="N761" s="471" t="str">
        <f>'0d. Support language'!$C$10</f>
        <v>MOH/Facility</v>
      </c>
      <c r="O761" s="400" t="s">
        <v>33</v>
      </c>
    </row>
    <row r="762" spans="1:15">
      <c r="A762" s="358">
        <f>'1. General information'!$E$8</f>
        <v>0</v>
      </c>
      <c r="B762" s="358">
        <f>'1. General information'!$E$9</f>
        <v>0</v>
      </c>
      <c r="C762" s="358">
        <f>'1. General information'!$E$10</f>
        <v>0</v>
      </c>
      <c r="D762" s="358">
        <f>'1. General information'!$E$11</f>
        <v>0</v>
      </c>
      <c r="E762" s="358" t="s">
        <v>7729</v>
      </c>
      <c r="F762" s="358" t="s">
        <v>7634</v>
      </c>
      <c r="G762" s="358" t="s">
        <v>7635</v>
      </c>
      <c r="H762" s="358" t="s">
        <v>92</v>
      </c>
      <c r="I762" s="358" t="s">
        <v>7636</v>
      </c>
      <c r="J762" s="358" t="s">
        <v>7747</v>
      </c>
      <c r="K762" s="488" t="str">
        <f>'0a. Country information'!$F$30</f>
        <v>Yellow Fever</v>
      </c>
      <c r="L762" s="562" t="e">
        <f>'7. Vehicles and transport'!$N$18*'7. Vehicles and transport'!$N$36*YF_share</f>
        <v>#DIV/0!</v>
      </c>
      <c r="M762" s="562" t="e">
        <f>L762/'0a. Country information'!$R$11</f>
        <v>#DIV/0!</v>
      </c>
      <c r="N762" s="471" t="str">
        <f>'0d. Support language'!$C$10</f>
        <v>MOH/Facility</v>
      </c>
      <c r="O762" s="400" t="s">
        <v>92</v>
      </c>
    </row>
    <row r="763" spans="1:15">
      <c r="A763" s="358">
        <f>'1. General information'!$E$8</f>
        <v>0</v>
      </c>
      <c r="B763" s="358">
        <f>'1. General information'!$E$9</f>
        <v>0</v>
      </c>
      <c r="C763" s="358">
        <f>'1. General information'!$E$10</f>
        <v>0</v>
      </c>
      <c r="D763" s="358">
        <f>'1. General information'!$E$11</f>
        <v>0</v>
      </c>
      <c r="E763" s="358" t="s">
        <v>7729</v>
      </c>
      <c r="F763" s="358" t="s">
        <v>7634</v>
      </c>
      <c r="G763" s="358" t="s">
        <v>7635</v>
      </c>
      <c r="H763" s="358" t="s">
        <v>92</v>
      </c>
      <c r="I763" s="358" t="s">
        <v>7636</v>
      </c>
      <c r="J763" s="358" t="s">
        <v>7747</v>
      </c>
      <c r="K763" s="488" t="str">
        <f>'0a. Country information'!$F$31</f>
        <v>Meningitis A</v>
      </c>
      <c r="L763" s="562" t="e">
        <f>'7. Vehicles and transport'!$N$18*'7. Vehicles and transport'!$N$36*MenA_share</f>
        <v>#DIV/0!</v>
      </c>
      <c r="M763" s="562" t="e">
        <f>L763/'0a. Country information'!$R$11</f>
        <v>#DIV/0!</v>
      </c>
      <c r="N763" s="471" t="str">
        <f>'0d. Support language'!$C$10</f>
        <v>MOH/Facility</v>
      </c>
      <c r="O763" s="400" t="s">
        <v>92</v>
      </c>
    </row>
    <row r="764" spans="1:15">
      <c r="A764" s="358">
        <f>'1. General information'!$E$8</f>
        <v>0</v>
      </c>
      <c r="B764" s="358">
        <f>'1. General information'!$E$9</f>
        <v>0</v>
      </c>
      <c r="C764" s="358">
        <f>'1. General information'!$E$10</f>
        <v>0</v>
      </c>
      <c r="D764" s="358">
        <f>'1. General information'!$E$11</f>
        <v>0</v>
      </c>
      <c r="E764" s="358" t="s">
        <v>7729</v>
      </c>
      <c r="F764" s="358" t="s">
        <v>7634</v>
      </c>
      <c r="G764" s="358" t="s">
        <v>7635</v>
      </c>
      <c r="H764" s="358" t="s">
        <v>31</v>
      </c>
      <c r="I764" s="358" t="s">
        <v>7636</v>
      </c>
      <c r="J764" s="358" t="s">
        <v>7747</v>
      </c>
      <c r="K764" s="488" t="str">
        <f>'0a. Country information'!$F$30</f>
        <v>Yellow Fever</v>
      </c>
      <c r="L764" s="562" t="e">
        <f>'7. Vehicles and transport'!$N$18*'7. Vehicles and transport'!$N$37*YF_share</f>
        <v>#DIV/0!</v>
      </c>
      <c r="M764" s="562" t="e">
        <f>L764/'0a. Country information'!$R$11</f>
        <v>#DIV/0!</v>
      </c>
      <c r="N764" s="471" t="str">
        <f>'0d. Support language'!$C$10</f>
        <v>MOH/Facility</v>
      </c>
      <c r="O764" s="400" t="s">
        <v>31</v>
      </c>
    </row>
    <row r="765" spans="1:15">
      <c r="A765" s="358">
        <f>'1. General information'!$E$8</f>
        <v>0</v>
      </c>
      <c r="B765" s="358">
        <f>'1. General information'!$E$9</f>
        <v>0</v>
      </c>
      <c r="C765" s="358">
        <f>'1. General information'!$E$10</f>
        <v>0</v>
      </c>
      <c r="D765" s="358">
        <f>'1. General information'!$E$11</f>
        <v>0</v>
      </c>
      <c r="E765" s="358" t="s">
        <v>7729</v>
      </c>
      <c r="F765" s="358" t="s">
        <v>7634</v>
      </c>
      <c r="G765" s="358" t="s">
        <v>7635</v>
      </c>
      <c r="H765" s="358" t="s">
        <v>31</v>
      </c>
      <c r="I765" s="358" t="s">
        <v>7636</v>
      </c>
      <c r="J765" s="358" t="s">
        <v>7747</v>
      </c>
      <c r="K765" s="488" t="str">
        <f>'0a. Country information'!$F$31</f>
        <v>Meningitis A</v>
      </c>
      <c r="L765" s="562" t="e">
        <f>'7. Vehicles and transport'!$N$18*'7. Vehicles and transport'!$N$37*MenA_share</f>
        <v>#DIV/0!</v>
      </c>
      <c r="M765" s="562" t="e">
        <f>L765/'0a. Country information'!$R$11</f>
        <v>#DIV/0!</v>
      </c>
      <c r="N765" s="471" t="str">
        <f>'0d. Support language'!$C$10</f>
        <v>MOH/Facility</v>
      </c>
      <c r="O765" s="400" t="s">
        <v>31</v>
      </c>
    </row>
    <row r="766" spans="1:15">
      <c r="A766" s="358">
        <f>'1. General information'!$E$8</f>
        <v>0</v>
      </c>
      <c r="B766" s="358">
        <f>'1. General information'!$E$9</f>
        <v>0</v>
      </c>
      <c r="C766" s="358">
        <f>'1. General information'!$E$10</f>
        <v>0</v>
      </c>
      <c r="D766" s="358">
        <f>'1. General information'!$E$11</f>
        <v>0</v>
      </c>
      <c r="E766" s="358" t="s">
        <v>7729</v>
      </c>
      <c r="F766" s="358" t="s">
        <v>7634</v>
      </c>
      <c r="G766" s="358" t="s">
        <v>7635</v>
      </c>
      <c r="H766" s="358" t="s">
        <v>109</v>
      </c>
      <c r="I766" s="358" t="s">
        <v>7636</v>
      </c>
      <c r="J766" s="358" t="s">
        <v>7747</v>
      </c>
      <c r="K766" s="488" t="str">
        <f>'0a. Country information'!$F$30</f>
        <v>Yellow Fever</v>
      </c>
      <c r="L766" s="562" t="e">
        <f>'7. Vehicles and transport'!$N$18*'7. Vehicles and transport'!$N$38*YF_share</f>
        <v>#DIV/0!</v>
      </c>
      <c r="M766" s="562" t="e">
        <f>L766/'0a. Country information'!$R$11</f>
        <v>#DIV/0!</v>
      </c>
      <c r="N766" s="471" t="str">
        <f>'0d. Support language'!$C$10</f>
        <v>MOH/Facility</v>
      </c>
      <c r="O766" s="400" t="s">
        <v>7723</v>
      </c>
    </row>
    <row r="767" spans="1:15">
      <c r="A767" s="358">
        <f>'1. General information'!$E$8</f>
        <v>0</v>
      </c>
      <c r="B767" s="358">
        <f>'1. General information'!$E$9</f>
        <v>0</v>
      </c>
      <c r="C767" s="358">
        <f>'1. General information'!$E$10</f>
        <v>0</v>
      </c>
      <c r="D767" s="358">
        <f>'1. General information'!$E$11</f>
        <v>0</v>
      </c>
      <c r="E767" s="358" t="s">
        <v>7729</v>
      </c>
      <c r="F767" s="358" t="s">
        <v>7634</v>
      </c>
      <c r="G767" s="358" t="s">
        <v>7635</v>
      </c>
      <c r="H767" s="358" t="s">
        <v>109</v>
      </c>
      <c r="I767" s="358" t="s">
        <v>7636</v>
      </c>
      <c r="J767" s="358" t="s">
        <v>7747</v>
      </c>
      <c r="K767" s="488" t="str">
        <f>'0a. Country information'!$F$31</f>
        <v>Meningitis A</v>
      </c>
      <c r="L767" s="562" t="e">
        <f>'7. Vehicles and transport'!$N$18*'7. Vehicles and transport'!$N$38*MenA_share</f>
        <v>#DIV/0!</v>
      </c>
      <c r="M767" s="562" t="e">
        <f>L767/'0a. Country information'!$R$11</f>
        <v>#DIV/0!</v>
      </c>
      <c r="N767" s="471" t="str">
        <f>'0d. Support language'!$C$10</f>
        <v>MOH/Facility</v>
      </c>
      <c r="O767" s="400" t="s">
        <v>7723</v>
      </c>
    </row>
    <row r="768" spans="1:15">
      <c r="A768" s="358">
        <f>'1. General information'!$E$8</f>
        <v>0</v>
      </c>
      <c r="B768" s="358">
        <f>'1. General information'!$E$9</f>
        <v>0</v>
      </c>
      <c r="C768" s="358">
        <f>'1. General information'!$E$10</f>
        <v>0</v>
      </c>
      <c r="D768" s="358">
        <f>'1. General information'!$E$11</f>
        <v>0</v>
      </c>
      <c r="E768" s="358" t="s">
        <v>7731</v>
      </c>
      <c r="F768" s="358" t="s">
        <v>7634</v>
      </c>
      <c r="G768" s="358" t="s">
        <v>7635</v>
      </c>
      <c r="H768" s="358" t="s">
        <v>36</v>
      </c>
      <c r="I768" s="358" t="s">
        <v>7636</v>
      </c>
      <c r="J768" s="358" t="s">
        <v>7747</v>
      </c>
      <c r="K768" s="488" t="str">
        <f>'0a. Country information'!$F$30</f>
        <v>Yellow Fever</v>
      </c>
      <c r="L768" s="562" t="e">
        <f>'7. Vehicles and transport'!$O$18*'7. Vehicles and transport'!$O$25*YF_share</f>
        <v>#DIV/0!</v>
      </c>
      <c r="M768" s="562" t="e">
        <f>L768/'0a. Country information'!$R$11</f>
        <v>#DIV/0!</v>
      </c>
      <c r="N768" s="471" t="str">
        <f>'0d. Support language'!$C$10</f>
        <v>MOH/Facility</v>
      </c>
      <c r="O768" s="399" t="s">
        <v>7751</v>
      </c>
    </row>
    <row r="769" spans="1:15">
      <c r="A769" s="358">
        <f>'1. General information'!$E$8</f>
        <v>0</v>
      </c>
      <c r="B769" s="358">
        <f>'1. General information'!$E$9</f>
        <v>0</v>
      </c>
      <c r="C769" s="358">
        <f>'1. General information'!$E$10</f>
        <v>0</v>
      </c>
      <c r="D769" s="358">
        <f>'1. General information'!$E$11</f>
        <v>0</v>
      </c>
      <c r="E769" s="358" t="s">
        <v>7731</v>
      </c>
      <c r="F769" s="358" t="s">
        <v>7634</v>
      </c>
      <c r="G769" s="358" t="s">
        <v>7635</v>
      </c>
      <c r="H769" s="358" t="s">
        <v>36</v>
      </c>
      <c r="I769" s="358" t="s">
        <v>7636</v>
      </c>
      <c r="J769" s="358" t="s">
        <v>7747</v>
      </c>
      <c r="K769" s="488" t="str">
        <f>'0a. Country information'!$F$31</f>
        <v>Meningitis A</v>
      </c>
      <c r="L769" s="562" t="e">
        <f>'7. Vehicles and transport'!$O$18*'7. Vehicles and transport'!$O$25*MenA_share</f>
        <v>#DIV/0!</v>
      </c>
      <c r="M769" s="562" t="e">
        <f>L769/'0a. Country information'!$R$11</f>
        <v>#DIV/0!</v>
      </c>
      <c r="N769" s="471" t="str">
        <f>'0d. Support language'!$C$10</f>
        <v>MOH/Facility</v>
      </c>
      <c r="O769" s="399" t="s">
        <v>7751</v>
      </c>
    </row>
    <row r="770" spans="1:15">
      <c r="A770" s="358">
        <f>'1. General information'!$E$8</f>
        <v>0</v>
      </c>
      <c r="B770" s="358">
        <f>'1. General information'!$E$9</f>
        <v>0</v>
      </c>
      <c r="C770" s="358">
        <f>'1. General information'!$E$10</f>
        <v>0</v>
      </c>
      <c r="D770" s="358">
        <f>'1. General information'!$E$11</f>
        <v>0</v>
      </c>
      <c r="E770" s="358" t="s">
        <v>7731</v>
      </c>
      <c r="F770" s="358" t="s">
        <v>7634</v>
      </c>
      <c r="G770" s="358" t="s">
        <v>7635</v>
      </c>
      <c r="H770" s="358" t="s">
        <v>7643</v>
      </c>
      <c r="I770" s="358" t="s">
        <v>7636</v>
      </c>
      <c r="J770" s="358" t="s">
        <v>7747</v>
      </c>
      <c r="K770" s="488" t="str">
        <f>'0a. Country information'!$F$30</f>
        <v>Yellow Fever</v>
      </c>
      <c r="L770" s="562" t="e">
        <f>'7. Vehicles and transport'!$O$18*'7. Vehicles and transport'!$O$26*YF_share</f>
        <v>#DIV/0!</v>
      </c>
      <c r="M770" s="562" t="e">
        <f>L770/'0a. Country information'!$R$11</f>
        <v>#DIV/0!</v>
      </c>
      <c r="N770" s="471" t="str">
        <f>'0d. Support language'!$C$10</f>
        <v>MOH/Facility</v>
      </c>
      <c r="O770" s="400" t="s">
        <v>7643</v>
      </c>
    </row>
    <row r="771" spans="1:15">
      <c r="A771" s="358">
        <f>'1. General information'!$E$8</f>
        <v>0</v>
      </c>
      <c r="B771" s="358">
        <f>'1. General information'!$E$9</f>
        <v>0</v>
      </c>
      <c r="C771" s="358">
        <f>'1. General information'!$E$10</f>
        <v>0</v>
      </c>
      <c r="D771" s="358">
        <f>'1. General information'!$E$11</f>
        <v>0</v>
      </c>
      <c r="E771" s="358" t="s">
        <v>7731</v>
      </c>
      <c r="F771" s="358" t="s">
        <v>7634</v>
      </c>
      <c r="G771" s="358" t="s">
        <v>7635</v>
      </c>
      <c r="H771" s="358" t="s">
        <v>7643</v>
      </c>
      <c r="I771" s="358" t="s">
        <v>7636</v>
      </c>
      <c r="J771" s="358" t="s">
        <v>7747</v>
      </c>
      <c r="K771" s="488" t="str">
        <f>'0a. Country information'!$F$31</f>
        <v>Meningitis A</v>
      </c>
      <c r="L771" s="562" t="e">
        <f>'7. Vehicles and transport'!$O$18*'7. Vehicles and transport'!$O$26*MenA_share</f>
        <v>#DIV/0!</v>
      </c>
      <c r="M771" s="562" t="e">
        <f>L771/'0a. Country information'!$R$11</f>
        <v>#DIV/0!</v>
      </c>
      <c r="N771" s="471" t="str">
        <f>'0d. Support language'!$C$10</f>
        <v>MOH/Facility</v>
      </c>
      <c r="O771" s="400" t="s">
        <v>7643</v>
      </c>
    </row>
    <row r="772" spans="1:15">
      <c r="A772" s="358">
        <f>'1. General information'!$E$8</f>
        <v>0</v>
      </c>
      <c r="B772" s="358">
        <f>'1. General information'!$E$9</f>
        <v>0</v>
      </c>
      <c r="C772" s="358">
        <f>'1. General information'!$E$10</f>
        <v>0</v>
      </c>
      <c r="D772" s="358">
        <f>'1. General information'!$E$11</f>
        <v>0</v>
      </c>
      <c r="E772" s="358" t="s">
        <v>7731</v>
      </c>
      <c r="F772" s="358" t="s">
        <v>7634</v>
      </c>
      <c r="G772" s="358" t="s">
        <v>7635</v>
      </c>
      <c r="H772" s="358" t="s">
        <v>7645</v>
      </c>
      <c r="I772" s="358" t="s">
        <v>7636</v>
      </c>
      <c r="J772" s="358" t="s">
        <v>7747</v>
      </c>
      <c r="K772" s="488" t="str">
        <f>'0a. Country information'!$F$30</f>
        <v>Yellow Fever</v>
      </c>
      <c r="L772" s="562" t="e">
        <f>'7. Vehicles and transport'!$O$18*'7. Vehicles and transport'!$O$29*YF_share</f>
        <v>#DIV/0!</v>
      </c>
      <c r="M772" s="562" t="e">
        <f>L772/'0a. Country information'!$R$11</f>
        <v>#DIV/0!</v>
      </c>
      <c r="N772" s="471" t="str">
        <f>'0d. Support language'!$C$10</f>
        <v>MOH/Facility</v>
      </c>
      <c r="O772" s="400" t="s">
        <v>7645</v>
      </c>
    </row>
    <row r="773" spans="1:15">
      <c r="A773" s="358">
        <f>'1. General information'!$E$8</f>
        <v>0</v>
      </c>
      <c r="B773" s="358">
        <f>'1. General information'!$E$9</f>
        <v>0</v>
      </c>
      <c r="C773" s="358">
        <f>'1. General information'!$E$10</f>
        <v>0</v>
      </c>
      <c r="D773" s="358">
        <f>'1. General information'!$E$11</f>
        <v>0</v>
      </c>
      <c r="E773" s="358" t="s">
        <v>7731</v>
      </c>
      <c r="F773" s="358" t="s">
        <v>7634</v>
      </c>
      <c r="G773" s="358" t="s">
        <v>7635</v>
      </c>
      <c r="H773" s="358" t="s">
        <v>7645</v>
      </c>
      <c r="I773" s="358" t="s">
        <v>7636</v>
      </c>
      <c r="J773" s="358" t="s">
        <v>7747</v>
      </c>
      <c r="K773" s="488" t="str">
        <f>'0a. Country information'!$F$31</f>
        <v>Meningitis A</v>
      </c>
      <c r="L773" s="562" t="e">
        <f>'7. Vehicles and transport'!$O$18*'7. Vehicles and transport'!$O$29*MenA_share</f>
        <v>#DIV/0!</v>
      </c>
      <c r="M773" s="562" t="e">
        <f>L773/'0a. Country information'!$R$11</f>
        <v>#DIV/0!</v>
      </c>
      <c r="N773" s="471" t="str">
        <f>'0d. Support language'!$C$10</f>
        <v>MOH/Facility</v>
      </c>
      <c r="O773" s="400" t="s">
        <v>7645</v>
      </c>
    </row>
    <row r="774" spans="1:15">
      <c r="A774" s="358">
        <f>'1. General information'!$E$8</f>
        <v>0</v>
      </c>
      <c r="B774" s="358">
        <f>'1. General information'!$E$9</f>
        <v>0</v>
      </c>
      <c r="C774" s="358">
        <f>'1. General information'!$E$10</f>
        <v>0</v>
      </c>
      <c r="D774" s="358">
        <f>'1. General information'!$E$11</f>
        <v>0</v>
      </c>
      <c r="E774" s="358" t="s">
        <v>7731</v>
      </c>
      <c r="F774" s="358" t="s">
        <v>7634</v>
      </c>
      <c r="G774" s="358" t="s">
        <v>7635</v>
      </c>
      <c r="H774" s="358" t="s">
        <v>397</v>
      </c>
      <c r="I774" s="358" t="s">
        <v>7636</v>
      </c>
      <c r="J774" s="358" t="s">
        <v>7747</v>
      </c>
      <c r="K774" s="488" t="str">
        <f>'0a. Country information'!$F$30</f>
        <v>Yellow Fever</v>
      </c>
      <c r="L774" s="562" t="e">
        <f>'7. Vehicles and transport'!$O$18*'7. Vehicles and transport'!$O$30*YF_share</f>
        <v>#DIV/0!</v>
      </c>
      <c r="M774" s="562" t="e">
        <f>L774/'0a. Country information'!$R$11</f>
        <v>#DIV/0!</v>
      </c>
      <c r="N774" s="471" t="str">
        <f>'0d. Support language'!$C$10</f>
        <v>MOH/Facility</v>
      </c>
      <c r="O774" s="400" t="s">
        <v>397</v>
      </c>
    </row>
    <row r="775" spans="1:15">
      <c r="A775" s="358">
        <f>'1. General information'!$E$8</f>
        <v>0</v>
      </c>
      <c r="B775" s="358">
        <f>'1. General information'!$E$9</f>
        <v>0</v>
      </c>
      <c r="C775" s="358">
        <f>'1. General information'!$E$10</f>
        <v>0</v>
      </c>
      <c r="D775" s="358">
        <f>'1. General information'!$E$11</f>
        <v>0</v>
      </c>
      <c r="E775" s="358" t="s">
        <v>7731</v>
      </c>
      <c r="F775" s="358" t="s">
        <v>7634</v>
      </c>
      <c r="G775" s="358" t="s">
        <v>7635</v>
      </c>
      <c r="H775" s="358" t="s">
        <v>397</v>
      </c>
      <c r="I775" s="358" t="s">
        <v>7636</v>
      </c>
      <c r="J775" s="358" t="s">
        <v>7747</v>
      </c>
      <c r="K775" s="488" t="str">
        <f>'0a. Country information'!$F$31</f>
        <v>Meningitis A</v>
      </c>
      <c r="L775" s="562" t="e">
        <f>'7. Vehicles and transport'!$O$18*'7. Vehicles and transport'!$O$30*MenA_share</f>
        <v>#DIV/0!</v>
      </c>
      <c r="M775" s="562" t="e">
        <f>L775/'0a. Country information'!$R$11</f>
        <v>#DIV/0!</v>
      </c>
      <c r="N775" s="471" t="str">
        <f>'0d. Support language'!$C$10</f>
        <v>MOH/Facility</v>
      </c>
      <c r="O775" s="400" t="s">
        <v>397</v>
      </c>
    </row>
    <row r="776" spans="1:15">
      <c r="A776" s="358">
        <f>'1. General information'!$E$8</f>
        <v>0</v>
      </c>
      <c r="B776" s="358">
        <f>'1. General information'!$E$9</f>
        <v>0</v>
      </c>
      <c r="C776" s="358">
        <f>'1. General information'!$E$10</f>
        <v>0</v>
      </c>
      <c r="D776" s="358">
        <f>'1. General information'!$E$11</f>
        <v>0</v>
      </c>
      <c r="E776" s="358" t="s">
        <v>7731</v>
      </c>
      <c r="F776" s="358" t="s">
        <v>7634</v>
      </c>
      <c r="G776" s="358" t="s">
        <v>7635</v>
      </c>
      <c r="H776" s="358" t="s">
        <v>32</v>
      </c>
      <c r="I776" s="358" t="s">
        <v>7636</v>
      </c>
      <c r="J776" s="358" t="s">
        <v>7747</v>
      </c>
      <c r="K776" s="488" t="str">
        <f>'0a. Country information'!$F$30</f>
        <v>Yellow Fever</v>
      </c>
      <c r="L776" s="562" t="e">
        <f>'7. Vehicles and transport'!$O$18*'7. Vehicles and transport'!$O$31*YF_share</f>
        <v>#DIV/0!</v>
      </c>
      <c r="M776" s="562" t="e">
        <f>L776/'0a. Country information'!$R$11</f>
        <v>#DIV/0!</v>
      </c>
      <c r="N776" s="471" t="str">
        <f>'0d. Support language'!$C$10</f>
        <v>MOH/Facility</v>
      </c>
      <c r="O776" s="400" t="s">
        <v>32</v>
      </c>
    </row>
    <row r="777" spans="1:15">
      <c r="A777" s="358">
        <f>'1. General information'!$E$8</f>
        <v>0</v>
      </c>
      <c r="B777" s="358">
        <f>'1. General information'!$E$9</f>
        <v>0</v>
      </c>
      <c r="C777" s="358">
        <f>'1. General information'!$E$10</f>
        <v>0</v>
      </c>
      <c r="D777" s="358">
        <f>'1. General information'!$E$11</f>
        <v>0</v>
      </c>
      <c r="E777" s="358" t="s">
        <v>7731</v>
      </c>
      <c r="F777" s="358" t="s">
        <v>7634</v>
      </c>
      <c r="G777" s="358" t="s">
        <v>7635</v>
      </c>
      <c r="H777" s="358" t="s">
        <v>32</v>
      </c>
      <c r="I777" s="358" t="s">
        <v>7636</v>
      </c>
      <c r="J777" s="358" t="s">
        <v>7747</v>
      </c>
      <c r="K777" s="488" t="str">
        <f>'0a. Country information'!$F$31</f>
        <v>Meningitis A</v>
      </c>
      <c r="L777" s="562" t="e">
        <f>'7. Vehicles and transport'!$O$18*'7. Vehicles and transport'!$O$31*MenA_share</f>
        <v>#DIV/0!</v>
      </c>
      <c r="M777" s="562" t="e">
        <f>L777/'0a. Country information'!$R$11</f>
        <v>#DIV/0!</v>
      </c>
      <c r="N777" s="471" t="str">
        <f>'0d. Support language'!$C$10</f>
        <v>MOH/Facility</v>
      </c>
      <c r="O777" s="400" t="s">
        <v>32</v>
      </c>
    </row>
    <row r="778" spans="1:15">
      <c r="A778" s="358">
        <f>'1. General information'!$E$8</f>
        <v>0</v>
      </c>
      <c r="B778" s="358">
        <f>'1. General information'!$E$9</f>
        <v>0</v>
      </c>
      <c r="C778" s="358">
        <f>'1. General information'!$E$10</f>
        <v>0</v>
      </c>
      <c r="D778" s="358">
        <f>'1. General information'!$E$11</f>
        <v>0</v>
      </c>
      <c r="E778" s="358" t="s">
        <v>7731</v>
      </c>
      <c r="F778" s="358" t="s">
        <v>7634</v>
      </c>
      <c r="G778" s="358" t="s">
        <v>7635</v>
      </c>
      <c r="H778" s="358" t="s">
        <v>91</v>
      </c>
      <c r="I778" s="358" t="s">
        <v>7636</v>
      </c>
      <c r="J778" s="358" t="s">
        <v>7747</v>
      </c>
      <c r="K778" s="488" t="str">
        <f>'0a. Country information'!$F$30</f>
        <v>Yellow Fever</v>
      </c>
      <c r="L778" s="562" t="e">
        <f>'7. Vehicles and transport'!$O$18*'7. Vehicles and transport'!$O$32*YF_share</f>
        <v>#DIV/0!</v>
      </c>
      <c r="M778" s="562" t="e">
        <f>L778/'0a. Country information'!$R$11</f>
        <v>#DIV/0!</v>
      </c>
      <c r="N778" s="471" t="str">
        <f>'0d. Support language'!$C$10</f>
        <v>MOH/Facility</v>
      </c>
      <c r="O778" s="400" t="s">
        <v>91</v>
      </c>
    </row>
    <row r="779" spans="1:15">
      <c r="A779" s="358">
        <f>'1. General information'!$E$8</f>
        <v>0</v>
      </c>
      <c r="B779" s="358">
        <f>'1. General information'!$E$9</f>
        <v>0</v>
      </c>
      <c r="C779" s="358">
        <f>'1. General information'!$E$10</f>
        <v>0</v>
      </c>
      <c r="D779" s="358">
        <f>'1. General information'!$E$11</f>
        <v>0</v>
      </c>
      <c r="E779" s="358" t="s">
        <v>7731</v>
      </c>
      <c r="F779" s="358" t="s">
        <v>7634</v>
      </c>
      <c r="G779" s="358" t="s">
        <v>7635</v>
      </c>
      <c r="H779" s="358" t="s">
        <v>91</v>
      </c>
      <c r="I779" s="358" t="s">
        <v>7636</v>
      </c>
      <c r="J779" s="358" t="s">
        <v>7747</v>
      </c>
      <c r="K779" s="488" t="str">
        <f>'0a. Country information'!$F$31</f>
        <v>Meningitis A</v>
      </c>
      <c r="L779" s="562" t="e">
        <f>'7. Vehicles and transport'!$O$18*'7. Vehicles and transport'!$O$32*MenA_share</f>
        <v>#DIV/0!</v>
      </c>
      <c r="M779" s="562" t="e">
        <f>L779/'0a. Country information'!$R$11</f>
        <v>#DIV/0!</v>
      </c>
      <c r="N779" s="471" t="str">
        <f>'0d. Support language'!$C$10</f>
        <v>MOH/Facility</v>
      </c>
      <c r="O779" s="400" t="s">
        <v>91</v>
      </c>
    </row>
    <row r="780" spans="1:15">
      <c r="A780" s="358">
        <f>'1. General information'!$E$8</f>
        <v>0</v>
      </c>
      <c r="B780" s="358">
        <f>'1. General information'!$E$9</f>
        <v>0</v>
      </c>
      <c r="C780" s="358">
        <f>'1. General information'!$E$10</f>
        <v>0</v>
      </c>
      <c r="D780" s="358">
        <f>'1. General information'!$E$11</f>
        <v>0</v>
      </c>
      <c r="E780" s="358" t="s">
        <v>7731</v>
      </c>
      <c r="F780" s="358" t="s">
        <v>7634</v>
      </c>
      <c r="G780" s="358" t="s">
        <v>7635</v>
      </c>
      <c r="H780" s="358" t="s">
        <v>7</v>
      </c>
      <c r="I780" s="358" t="s">
        <v>7636</v>
      </c>
      <c r="J780" s="358" t="s">
        <v>7747</v>
      </c>
      <c r="K780" s="488" t="str">
        <f>'0a. Country information'!$F$30</f>
        <v>Yellow Fever</v>
      </c>
      <c r="L780" s="562" t="e">
        <f>'7. Vehicles and transport'!$O$18*'7. Vehicles and transport'!$O$33*YF_share</f>
        <v>#DIV/0!</v>
      </c>
      <c r="M780" s="562" t="e">
        <f>L780/'0a. Country information'!$R$11</f>
        <v>#DIV/0!</v>
      </c>
      <c r="N780" s="471" t="str">
        <f>'0d. Support language'!$C$10</f>
        <v>MOH/Facility</v>
      </c>
      <c r="O780" s="400" t="s">
        <v>7</v>
      </c>
    </row>
    <row r="781" spans="1:15">
      <c r="A781" s="358">
        <f>'1. General information'!$E$8</f>
        <v>0</v>
      </c>
      <c r="B781" s="358">
        <f>'1. General information'!$E$9</f>
        <v>0</v>
      </c>
      <c r="C781" s="358">
        <f>'1. General information'!$E$10</f>
        <v>0</v>
      </c>
      <c r="D781" s="358">
        <f>'1. General information'!$E$11</f>
        <v>0</v>
      </c>
      <c r="E781" s="358" t="s">
        <v>7731</v>
      </c>
      <c r="F781" s="358" t="s">
        <v>7634</v>
      </c>
      <c r="G781" s="358" t="s">
        <v>7635</v>
      </c>
      <c r="H781" s="358" t="s">
        <v>7</v>
      </c>
      <c r="I781" s="358" t="s">
        <v>7636</v>
      </c>
      <c r="J781" s="358" t="s">
        <v>7747</v>
      </c>
      <c r="K781" s="488" t="str">
        <f>'0a. Country information'!$F$31</f>
        <v>Meningitis A</v>
      </c>
      <c r="L781" s="562" t="e">
        <f>'7. Vehicles and transport'!$O$18*'7. Vehicles and transport'!$O$33*MenA_share</f>
        <v>#DIV/0!</v>
      </c>
      <c r="M781" s="562" t="e">
        <f>L781/'0a. Country information'!$R$11</f>
        <v>#DIV/0!</v>
      </c>
      <c r="N781" s="471" t="str">
        <f>'0d. Support language'!$C$10</f>
        <v>MOH/Facility</v>
      </c>
      <c r="O781" s="400" t="s">
        <v>7</v>
      </c>
    </row>
    <row r="782" spans="1:15">
      <c r="A782" s="358">
        <f>'1. General information'!$E$8</f>
        <v>0</v>
      </c>
      <c r="B782" s="358">
        <f>'1. General information'!$E$9</f>
        <v>0</v>
      </c>
      <c r="C782" s="358">
        <f>'1. General information'!$E$10</f>
        <v>0</v>
      </c>
      <c r="D782" s="358">
        <f>'1. General information'!$E$11</f>
        <v>0</v>
      </c>
      <c r="E782" s="358" t="s">
        <v>7731</v>
      </c>
      <c r="F782" s="358" t="s">
        <v>7634</v>
      </c>
      <c r="G782" s="358" t="s">
        <v>7635</v>
      </c>
      <c r="H782" s="358" t="s">
        <v>25</v>
      </c>
      <c r="I782" s="358" t="s">
        <v>7636</v>
      </c>
      <c r="J782" s="358" t="s">
        <v>7747</v>
      </c>
      <c r="K782" s="488" t="str">
        <f>'0a. Country information'!$F$30</f>
        <v>Yellow Fever</v>
      </c>
      <c r="L782" s="562" t="e">
        <f>'7. Vehicles and transport'!$O$18*'7. Vehicles and transport'!$O$34*YF_share</f>
        <v>#DIV/0!</v>
      </c>
      <c r="M782" s="562" t="e">
        <f>L782/'0a. Country information'!$R$11</f>
        <v>#DIV/0!</v>
      </c>
      <c r="N782" s="471" t="str">
        <f>'0d. Support language'!$C$10</f>
        <v>MOH/Facility</v>
      </c>
      <c r="O782" s="400" t="s">
        <v>25</v>
      </c>
    </row>
    <row r="783" spans="1:15">
      <c r="A783" s="358">
        <f>'1. General information'!$E$8</f>
        <v>0</v>
      </c>
      <c r="B783" s="358">
        <f>'1. General information'!$E$9</f>
        <v>0</v>
      </c>
      <c r="C783" s="358">
        <f>'1. General information'!$E$10</f>
        <v>0</v>
      </c>
      <c r="D783" s="358">
        <f>'1. General information'!$E$11</f>
        <v>0</v>
      </c>
      <c r="E783" s="358" t="s">
        <v>7731</v>
      </c>
      <c r="F783" s="358" t="s">
        <v>7634</v>
      </c>
      <c r="G783" s="358" t="s">
        <v>7635</v>
      </c>
      <c r="H783" s="358" t="s">
        <v>25</v>
      </c>
      <c r="I783" s="358" t="s">
        <v>7636</v>
      </c>
      <c r="J783" s="358" t="s">
        <v>7747</v>
      </c>
      <c r="K783" s="488" t="str">
        <f>'0a. Country information'!$F$31</f>
        <v>Meningitis A</v>
      </c>
      <c r="L783" s="562" t="e">
        <f>'7. Vehicles and transport'!$O$18*'7. Vehicles and transport'!$O$34*MenA_share</f>
        <v>#DIV/0!</v>
      </c>
      <c r="M783" s="562" t="e">
        <f>L783/'0a. Country information'!$R$11</f>
        <v>#DIV/0!</v>
      </c>
      <c r="N783" s="471" t="str">
        <f>'0d. Support language'!$C$10</f>
        <v>MOH/Facility</v>
      </c>
      <c r="O783" s="400" t="s">
        <v>25</v>
      </c>
    </row>
    <row r="784" spans="1:15">
      <c r="A784" s="358">
        <f>'1. General information'!$E$8</f>
        <v>0</v>
      </c>
      <c r="B784" s="358">
        <f>'1. General information'!$E$9</f>
        <v>0</v>
      </c>
      <c r="C784" s="358">
        <f>'1. General information'!$E$10</f>
        <v>0</v>
      </c>
      <c r="D784" s="358">
        <f>'1. General information'!$E$11</f>
        <v>0</v>
      </c>
      <c r="E784" s="358" t="s">
        <v>7731</v>
      </c>
      <c r="F784" s="358" t="s">
        <v>7634</v>
      </c>
      <c r="G784" s="358" t="s">
        <v>7635</v>
      </c>
      <c r="H784" s="358" t="s">
        <v>33</v>
      </c>
      <c r="I784" s="358" t="s">
        <v>7636</v>
      </c>
      <c r="J784" s="358" t="s">
        <v>7747</v>
      </c>
      <c r="K784" s="488" t="str">
        <f>'0a. Country information'!$F$30</f>
        <v>Yellow Fever</v>
      </c>
      <c r="L784" s="562" t="e">
        <f>'7. Vehicles and transport'!$O$18*'7. Vehicles and transport'!$O$35*YF_share</f>
        <v>#DIV/0!</v>
      </c>
      <c r="M784" s="562" t="e">
        <f>L784/'0a. Country information'!$R$11</f>
        <v>#DIV/0!</v>
      </c>
      <c r="N784" s="471" t="str">
        <f>'0d. Support language'!$C$10</f>
        <v>MOH/Facility</v>
      </c>
      <c r="O784" s="400" t="s">
        <v>33</v>
      </c>
    </row>
    <row r="785" spans="1:15">
      <c r="A785" s="358">
        <f>'1. General information'!$E$8</f>
        <v>0</v>
      </c>
      <c r="B785" s="358">
        <f>'1. General information'!$E$9</f>
        <v>0</v>
      </c>
      <c r="C785" s="358">
        <f>'1. General information'!$E$10</f>
        <v>0</v>
      </c>
      <c r="D785" s="358">
        <f>'1. General information'!$E$11</f>
        <v>0</v>
      </c>
      <c r="E785" s="358" t="s">
        <v>7731</v>
      </c>
      <c r="F785" s="358" t="s">
        <v>7634</v>
      </c>
      <c r="G785" s="358" t="s">
        <v>7635</v>
      </c>
      <c r="H785" s="358" t="s">
        <v>33</v>
      </c>
      <c r="I785" s="358" t="s">
        <v>7636</v>
      </c>
      <c r="J785" s="358" t="s">
        <v>7747</v>
      </c>
      <c r="K785" s="488" t="str">
        <f>'0a. Country information'!$F$31</f>
        <v>Meningitis A</v>
      </c>
      <c r="L785" s="562" t="e">
        <f>'7. Vehicles and transport'!$O$18*'7. Vehicles and transport'!$O$35*MenA_share</f>
        <v>#DIV/0!</v>
      </c>
      <c r="M785" s="562" t="e">
        <f>L785/'0a. Country information'!$R$11</f>
        <v>#DIV/0!</v>
      </c>
      <c r="N785" s="471" t="str">
        <f>'0d. Support language'!$C$10</f>
        <v>MOH/Facility</v>
      </c>
      <c r="O785" s="400" t="s">
        <v>33</v>
      </c>
    </row>
    <row r="786" spans="1:15">
      <c r="A786" s="358">
        <f>'1. General information'!$E$8</f>
        <v>0</v>
      </c>
      <c r="B786" s="358">
        <f>'1. General information'!$E$9</f>
        <v>0</v>
      </c>
      <c r="C786" s="358">
        <f>'1. General information'!$E$10</f>
        <v>0</v>
      </c>
      <c r="D786" s="358">
        <f>'1. General information'!$E$11</f>
        <v>0</v>
      </c>
      <c r="E786" s="358" t="s">
        <v>7731</v>
      </c>
      <c r="F786" s="358" t="s">
        <v>7634</v>
      </c>
      <c r="G786" s="358" t="s">
        <v>7635</v>
      </c>
      <c r="H786" s="358" t="s">
        <v>92</v>
      </c>
      <c r="I786" s="358" t="s">
        <v>7636</v>
      </c>
      <c r="J786" s="358" t="s">
        <v>7747</v>
      </c>
      <c r="K786" s="488" t="str">
        <f>'0a. Country information'!$F$30</f>
        <v>Yellow Fever</v>
      </c>
      <c r="L786" s="562" t="e">
        <f>'7. Vehicles and transport'!$O$18*'7. Vehicles and transport'!$O$36*YF_share</f>
        <v>#DIV/0!</v>
      </c>
      <c r="M786" s="562" t="e">
        <f>L786/'0a. Country information'!$R$11</f>
        <v>#DIV/0!</v>
      </c>
      <c r="N786" s="471" t="str">
        <f>'0d. Support language'!$C$10</f>
        <v>MOH/Facility</v>
      </c>
      <c r="O786" s="400" t="s">
        <v>92</v>
      </c>
    </row>
    <row r="787" spans="1:15">
      <c r="A787" s="358">
        <f>'1. General information'!$E$8</f>
        <v>0</v>
      </c>
      <c r="B787" s="358">
        <f>'1. General information'!$E$9</f>
        <v>0</v>
      </c>
      <c r="C787" s="358">
        <f>'1. General information'!$E$10</f>
        <v>0</v>
      </c>
      <c r="D787" s="358">
        <f>'1. General information'!$E$11</f>
        <v>0</v>
      </c>
      <c r="E787" s="358" t="s">
        <v>7731</v>
      </c>
      <c r="F787" s="358" t="s">
        <v>7634</v>
      </c>
      <c r="G787" s="358" t="s">
        <v>7635</v>
      </c>
      <c r="H787" s="358" t="s">
        <v>92</v>
      </c>
      <c r="I787" s="358" t="s">
        <v>7636</v>
      </c>
      <c r="J787" s="358" t="s">
        <v>7747</v>
      </c>
      <c r="K787" s="488" t="str">
        <f>'0a. Country information'!$F$31</f>
        <v>Meningitis A</v>
      </c>
      <c r="L787" s="562" t="e">
        <f>'7. Vehicles and transport'!$O$18*'7. Vehicles and transport'!$O$36*MenA_share</f>
        <v>#DIV/0!</v>
      </c>
      <c r="M787" s="562" t="e">
        <f>L787/'0a. Country information'!$R$11</f>
        <v>#DIV/0!</v>
      </c>
      <c r="N787" s="471" t="str">
        <f>'0d. Support language'!$C$10</f>
        <v>MOH/Facility</v>
      </c>
      <c r="O787" s="400" t="s">
        <v>92</v>
      </c>
    </row>
    <row r="788" spans="1:15">
      <c r="A788" s="358">
        <f>'1. General information'!$E$8</f>
        <v>0</v>
      </c>
      <c r="B788" s="358">
        <f>'1. General information'!$E$9</f>
        <v>0</v>
      </c>
      <c r="C788" s="358">
        <f>'1. General information'!$E$10</f>
        <v>0</v>
      </c>
      <c r="D788" s="358">
        <f>'1. General information'!$E$11</f>
        <v>0</v>
      </c>
      <c r="E788" s="358" t="s">
        <v>7731</v>
      </c>
      <c r="F788" s="358" t="s">
        <v>7634</v>
      </c>
      <c r="G788" s="358" t="s">
        <v>7635</v>
      </c>
      <c r="H788" s="358" t="s">
        <v>31</v>
      </c>
      <c r="I788" s="358" t="s">
        <v>7636</v>
      </c>
      <c r="J788" s="358" t="s">
        <v>7747</v>
      </c>
      <c r="K788" s="488" t="str">
        <f>'0a. Country information'!$F$30</f>
        <v>Yellow Fever</v>
      </c>
      <c r="L788" s="562" t="e">
        <f>'7. Vehicles and transport'!$O$18*'7. Vehicles and transport'!$O$37*YF_share</f>
        <v>#DIV/0!</v>
      </c>
      <c r="M788" s="562" t="e">
        <f>L788/'0a. Country information'!$R$11</f>
        <v>#DIV/0!</v>
      </c>
      <c r="N788" s="471" t="str">
        <f>'0d. Support language'!$C$10</f>
        <v>MOH/Facility</v>
      </c>
      <c r="O788" s="400" t="s">
        <v>31</v>
      </c>
    </row>
    <row r="789" spans="1:15">
      <c r="A789" s="358">
        <f>'1. General information'!$E$8</f>
        <v>0</v>
      </c>
      <c r="B789" s="358">
        <f>'1. General information'!$E$9</f>
        <v>0</v>
      </c>
      <c r="C789" s="358">
        <f>'1. General information'!$E$10</f>
        <v>0</v>
      </c>
      <c r="D789" s="358">
        <f>'1. General information'!$E$11</f>
        <v>0</v>
      </c>
      <c r="E789" s="358" t="s">
        <v>7731</v>
      </c>
      <c r="F789" s="358" t="s">
        <v>7634</v>
      </c>
      <c r="G789" s="358" t="s">
        <v>7635</v>
      </c>
      <c r="H789" s="358" t="s">
        <v>31</v>
      </c>
      <c r="I789" s="358" t="s">
        <v>7636</v>
      </c>
      <c r="J789" s="358" t="s">
        <v>7747</v>
      </c>
      <c r="K789" s="488" t="str">
        <f>'0a. Country information'!$F$31</f>
        <v>Meningitis A</v>
      </c>
      <c r="L789" s="562" t="e">
        <f>'7. Vehicles and transport'!$O$18*'7. Vehicles and transport'!$O$37*MenA_share</f>
        <v>#DIV/0!</v>
      </c>
      <c r="M789" s="562" t="e">
        <f>L789/'0a. Country information'!$R$11</f>
        <v>#DIV/0!</v>
      </c>
      <c r="N789" s="471" t="str">
        <f>'0d. Support language'!$C$10</f>
        <v>MOH/Facility</v>
      </c>
      <c r="O789" s="400" t="s">
        <v>31</v>
      </c>
    </row>
    <row r="790" spans="1:15">
      <c r="A790" s="358">
        <f>'1. General information'!$E$8</f>
        <v>0</v>
      </c>
      <c r="B790" s="358">
        <f>'1. General information'!$E$9</f>
        <v>0</v>
      </c>
      <c r="C790" s="358">
        <f>'1. General information'!$E$10</f>
        <v>0</v>
      </c>
      <c r="D790" s="358">
        <f>'1. General information'!$E$11</f>
        <v>0</v>
      </c>
      <c r="E790" s="358" t="s">
        <v>7731</v>
      </c>
      <c r="F790" s="358" t="s">
        <v>7634</v>
      </c>
      <c r="G790" s="358" t="s">
        <v>7635</v>
      </c>
      <c r="H790" s="358" t="s">
        <v>109</v>
      </c>
      <c r="I790" s="358" t="s">
        <v>7636</v>
      </c>
      <c r="J790" s="358" t="s">
        <v>7747</v>
      </c>
      <c r="K790" s="488" t="str">
        <f>'0a. Country information'!$F$30</f>
        <v>Yellow Fever</v>
      </c>
      <c r="L790" s="562" t="e">
        <f>'7. Vehicles and transport'!$O$18*'7. Vehicles and transport'!$O$38*YF_share</f>
        <v>#DIV/0!</v>
      </c>
      <c r="M790" s="562" t="e">
        <f>L790/'0a. Country information'!$R$11</f>
        <v>#DIV/0!</v>
      </c>
      <c r="N790" s="471" t="str">
        <f>'0d. Support language'!$C$10</f>
        <v>MOH/Facility</v>
      </c>
      <c r="O790" s="400" t="s">
        <v>7723</v>
      </c>
    </row>
    <row r="791" spans="1:15">
      <c r="A791" s="358">
        <f>'1. General information'!$E$8</f>
        <v>0</v>
      </c>
      <c r="B791" s="358">
        <f>'1. General information'!$E$9</f>
        <v>0</v>
      </c>
      <c r="C791" s="358">
        <f>'1. General information'!$E$10</f>
        <v>0</v>
      </c>
      <c r="D791" s="358">
        <f>'1. General information'!$E$11</f>
        <v>0</v>
      </c>
      <c r="E791" s="358" t="s">
        <v>7731</v>
      </c>
      <c r="F791" s="358" t="s">
        <v>7634</v>
      </c>
      <c r="G791" s="358" t="s">
        <v>7635</v>
      </c>
      <c r="H791" s="358" t="s">
        <v>109</v>
      </c>
      <c r="I791" s="358" t="s">
        <v>7636</v>
      </c>
      <c r="J791" s="358" t="s">
        <v>7747</v>
      </c>
      <c r="K791" s="488" t="str">
        <f>'0a. Country information'!$F$31</f>
        <v>Meningitis A</v>
      </c>
      <c r="L791" s="562" t="e">
        <f>'7. Vehicles and transport'!$O$18*'7. Vehicles and transport'!$O$38*MenA_share</f>
        <v>#DIV/0!</v>
      </c>
      <c r="M791" s="562" t="e">
        <f>L791/'0a. Country information'!$R$11</f>
        <v>#DIV/0!</v>
      </c>
      <c r="N791" s="471" t="str">
        <f>'0d. Support language'!$C$10</f>
        <v>MOH/Facility</v>
      </c>
      <c r="O791" s="400" t="s">
        <v>7723</v>
      </c>
    </row>
    <row r="792" spans="1:15">
      <c r="A792" s="358">
        <f>'1. General information'!$E$8</f>
        <v>0</v>
      </c>
      <c r="B792" s="358">
        <f>'1. General information'!$E$9</f>
        <v>0</v>
      </c>
      <c r="C792" s="358">
        <f>'1. General information'!$E$10</f>
        <v>0</v>
      </c>
      <c r="D792" s="358">
        <f>'1. General information'!$E$11</f>
        <v>0</v>
      </c>
      <c r="E792" s="358" t="s">
        <v>7733</v>
      </c>
      <c r="F792" s="358" t="s">
        <v>7634</v>
      </c>
      <c r="G792" s="358" t="s">
        <v>7635</v>
      </c>
      <c r="H792" s="358" t="s">
        <v>36</v>
      </c>
      <c r="I792" s="358" t="s">
        <v>7636</v>
      </c>
      <c r="J792" s="358" t="s">
        <v>7747</v>
      </c>
      <c r="K792" s="488" t="str">
        <f>'0a. Country information'!$F$30</f>
        <v>Yellow Fever</v>
      </c>
      <c r="L792" s="562" t="e">
        <f>'7. Vehicles and transport'!$P$18*'7. Vehicles and transport'!$P$25*YF_share</f>
        <v>#DIV/0!</v>
      </c>
      <c r="M792" s="562" t="e">
        <f>L792/'0a. Country information'!$R$11</f>
        <v>#DIV/0!</v>
      </c>
      <c r="N792" s="471" t="str">
        <f>'0d. Support language'!$C$10</f>
        <v>MOH/Facility</v>
      </c>
      <c r="O792" s="399" t="s">
        <v>7752</v>
      </c>
    </row>
    <row r="793" spans="1:15">
      <c r="A793" s="358">
        <f>'1. General information'!$E$8</f>
        <v>0</v>
      </c>
      <c r="B793" s="358">
        <f>'1. General information'!$E$9</f>
        <v>0</v>
      </c>
      <c r="C793" s="358">
        <f>'1. General information'!$E$10</f>
        <v>0</v>
      </c>
      <c r="D793" s="358">
        <f>'1. General information'!$E$11</f>
        <v>0</v>
      </c>
      <c r="E793" s="358" t="s">
        <v>7733</v>
      </c>
      <c r="F793" s="358" t="s">
        <v>7634</v>
      </c>
      <c r="G793" s="358" t="s">
        <v>7635</v>
      </c>
      <c r="H793" s="358" t="s">
        <v>36</v>
      </c>
      <c r="I793" s="358" t="s">
        <v>7636</v>
      </c>
      <c r="J793" s="358" t="s">
        <v>7747</v>
      </c>
      <c r="K793" s="488" t="str">
        <f>'0a. Country information'!$F$31</f>
        <v>Meningitis A</v>
      </c>
      <c r="L793" s="562" t="e">
        <f>'7. Vehicles and transport'!$P$18*'7. Vehicles and transport'!$P$25*MenA_share</f>
        <v>#DIV/0!</v>
      </c>
      <c r="M793" s="562" t="e">
        <f>L793/'0a. Country information'!$R$11</f>
        <v>#DIV/0!</v>
      </c>
      <c r="N793" s="471" t="str">
        <f>'0d. Support language'!$C$10</f>
        <v>MOH/Facility</v>
      </c>
      <c r="O793" s="399" t="s">
        <v>7752</v>
      </c>
    </row>
    <row r="794" spans="1:15">
      <c r="A794" s="358">
        <f>'1. General information'!$E$8</f>
        <v>0</v>
      </c>
      <c r="B794" s="358">
        <f>'1. General information'!$E$9</f>
        <v>0</v>
      </c>
      <c r="C794" s="358">
        <f>'1. General information'!$E$10</f>
        <v>0</v>
      </c>
      <c r="D794" s="358">
        <f>'1. General information'!$E$11</f>
        <v>0</v>
      </c>
      <c r="E794" s="358" t="s">
        <v>7733</v>
      </c>
      <c r="F794" s="358" t="s">
        <v>7634</v>
      </c>
      <c r="G794" s="358" t="s">
        <v>7635</v>
      </c>
      <c r="H794" s="358" t="s">
        <v>7643</v>
      </c>
      <c r="I794" s="358" t="s">
        <v>7636</v>
      </c>
      <c r="J794" s="358" t="s">
        <v>7747</v>
      </c>
      <c r="K794" s="488" t="str">
        <f>'0a. Country information'!$F$30</f>
        <v>Yellow Fever</v>
      </c>
      <c r="L794" s="562" t="e">
        <f>'7. Vehicles and transport'!$P$18*'7. Vehicles and transport'!$P$26*YF_share</f>
        <v>#DIV/0!</v>
      </c>
      <c r="M794" s="562" t="e">
        <f>L794/'0a. Country information'!$R$11</f>
        <v>#DIV/0!</v>
      </c>
      <c r="N794" s="471" t="str">
        <f>'0d. Support language'!$C$10</f>
        <v>MOH/Facility</v>
      </c>
      <c r="O794" s="400" t="s">
        <v>7643</v>
      </c>
    </row>
    <row r="795" spans="1:15">
      <c r="A795" s="358">
        <f>'1. General information'!$E$8</f>
        <v>0</v>
      </c>
      <c r="B795" s="358">
        <f>'1. General information'!$E$9</f>
        <v>0</v>
      </c>
      <c r="C795" s="358">
        <f>'1. General information'!$E$10</f>
        <v>0</v>
      </c>
      <c r="D795" s="358">
        <f>'1. General information'!$E$11</f>
        <v>0</v>
      </c>
      <c r="E795" s="358" t="s">
        <v>7733</v>
      </c>
      <c r="F795" s="358" t="s">
        <v>7634</v>
      </c>
      <c r="G795" s="358" t="s">
        <v>7635</v>
      </c>
      <c r="H795" s="358" t="s">
        <v>7643</v>
      </c>
      <c r="I795" s="358" t="s">
        <v>7636</v>
      </c>
      <c r="J795" s="358" t="s">
        <v>7747</v>
      </c>
      <c r="K795" s="488" t="str">
        <f>'0a. Country information'!$F$31</f>
        <v>Meningitis A</v>
      </c>
      <c r="L795" s="562" t="e">
        <f>'7. Vehicles and transport'!$P$18*'7. Vehicles and transport'!$P$26*MenA_share</f>
        <v>#DIV/0!</v>
      </c>
      <c r="M795" s="562" t="e">
        <f>L795/'0a. Country information'!$R$11</f>
        <v>#DIV/0!</v>
      </c>
      <c r="N795" s="471" t="str">
        <f>'0d. Support language'!$C$10</f>
        <v>MOH/Facility</v>
      </c>
      <c r="O795" s="400" t="s">
        <v>7643</v>
      </c>
    </row>
    <row r="796" spans="1:15">
      <c r="A796" s="358">
        <f>'1. General information'!$E$8</f>
        <v>0</v>
      </c>
      <c r="B796" s="358">
        <f>'1. General information'!$E$9</f>
        <v>0</v>
      </c>
      <c r="C796" s="358">
        <f>'1. General information'!$E$10</f>
        <v>0</v>
      </c>
      <c r="D796" s="358">
        <f>'1. General information'!$E$11</f>
        <v>0</v>
      </c>
      <c r="E796" s="358" t="s">
        <v>7733</v>
      </c>
      <c r="F796" s="358" t="s">
        <v>7634</v>
      </c>
      <c r="G796" s="358" t="s">
        <v>7635</v>
      </c>
      <c r="H796" s="358" t="s">
        <v>7645</v>
      </c>
      <c r="I796" s="358" t="s">
        <v>7636</v>
      </c>
      <c r="J796" s="358" t="s">
        <v>7747</v>
      </c>
      <c r="K796" s="488" t="str">
        <f>'0a. Country information'!$F$30</f>
        <v>Yellow Fever</v>
      </c>
      <c r="L796" s="562" t="e">
        <f>'7. Vehicles and transport'!$P$18*'7. Vehicles and transport'!$P$29*YF_share</f>
        <v>#DIV/0!</v>
      </c>
      <c r="M796" s="562" t="e">
        <f>L796/'0a. Country information'!$R$11</f>
        <v>#DIV/0!</v>
      </c>
      <c r="N796" s="471" t="str">
        <f>'0d. Support language'!$C$10</f>
        <v>MOH/Facility</v>
      </c>
      <c r="O796" s="400" t="s">
        <v>7645</v>
      </c>
    </row>
    <row r="797" spans="1:15">
      <c r="A797" s="358">
        <f>'1. General information'!$E$8</f>
        <v>0</v>
      </c>
      <c r="B797" s="358">
        <f>'1. General information'!$E$9</f>
        <v>0</v>
      </c>
      <c r="C797" s="358">
        <f>'1. General information'!$E$10</f>
        <v>0</v>
      </c>
      <c r="D797" s="358">
        <f>'1. General information'!$E$11</f>
        <v>0</v>
      </c>
      <c r="E797" s="358" t="s">
        <v>7733</v>
      </c>
      <c r="F797" s="358" t="s">
        <v>7634</v>
      </c>
      <c r="G797" s="358" t="s">
        <v>7635</v>
      </c>
      <c r="H797" s="358" t="s">
        <v>7645</v>
      </c>
      <c r="I797" s="358" t="s">
        <v>7636</v>
      </c>
      <c r="J797" s="358" t="s">
        <v>7747</v>
      </c>
      <c r="K797" s="488" t="str">
        <f>'0a. Country information'!$F$31</f>
        <v>Meningitis A</v>
      </c>
      <c r="L797" s="562" t="e">
        <f>'7. Vehicles and transport'!$P$18*'7. Vehicles and transport'!$P$29*MenA_share</f>
        <v>#DIV/0!</v>
      </c>
      <c r="M797" s="562" t="e">
        <f>L797/'0a. Country information'!$R$11</f>
        <v>#DIV/0!</v>
      </c>
      <c r="N797" s="471" t="str">
        <f>'0d. Support language'!$C$10</f>
        <v>MOH/Facility</v>
      </c>
      <c r="O797" s="400" t="s">
        <v>7645</v>
      </c>
    </row>
    <row r="798" spans="1:15">
      <c r="A798" s="358">
        <f>'1. General information'!$E$8</f>
        <v>0</v>
      </c>
      <c r="B798" s="358">
        <f>'1. General information'!$E$9</f>
        <v>0</v>
      </c>
      <c r="C798" s="358">
        <f>'1. General information'!$E$10</f>
        <v>0</v>
      </c>
      <c r="D798" s="358">
        <f>'1. General information'!$E$11</f>
        <v>0</v>
      </c>
      <c r="E798" s="358" t="s">
        <v>7733</v>
      </c>
      <c r="F798" s="358" t="s">
        <v>7634</v>
      </c>
      <c r="G798" s="358" t="s">
        <v>7635</v>
      </c>
      <c r="H798" s="358" t="s">
        <v>397</v>
      </c>
      <c r="I798" s="358" t="s">
        <v>7636</v>
      </c>
      <c r="J798" s="358" t="s">
        <v>7747</v>
      </c>
      <c r="K798" s="488" t="str">
        <f>'0a. Country information'!$F$30</f>
        <v>Yellow Fever</v>
      </c>
      <c r="L798" s="562" t="e">
        <f>'7. Vehicles and transport'!$P$18*'7. Vehicles and transport'!$P$30*YF_share</f>
        <v>#DIV/0!</v>
      </c>
      <c r="M798" s="562" t="e">
        <f>L798/'0a. Country information'!$R$11</f>
        <v>#DIV/0!</v>
      </c>
      <c r="N798" s="471" t="str">
        <f>'0d. Support language'!$C$10</f>
        <v>MOH/Facility</v>
      </c>
      <c r="O798" s="400" t="s">
        <v>397</v>
      </c>
    </row>
    <row r="799" spans="1:15">
      <c r="A799" s="358">
        <f>'1. General information'!$E$8</f>
        <v>0</v>
      </c>
      <c r="B799" s="358">
        <f>'1. General information'!$E$9</f>
        <v>0</v>
      </c>
      <c r="C799" s="358">
        <f>'1. General information'!$E$10</f>
        <v>0</v>
      </c>
      <c r="D799" s="358">
        <f>'1. General information'!$E$11</f>
        <v>0</v>
      </c>
      <c r="E799" s="358" t="s">
        <v>7733</v>
      </c>
      <c r="F799" s="358" t="s">
        <v>7634</v>
      </c>
      <c r="G799" s="358" t="s">
        <v>7635</v>
      </c>
      <c r="H799" s="358" t="s">
        <v>397</v>
      </c>
      <c r="I799" s="358" t="s">
        <v>7636</v>
      </c>
      <c r="J799" s="358" t="s">
        <v>7747</v>
      </c>
      <c r="K799" s="488" t="str">
        <f>'0a. Country information'!$F$31</f>
        <v>Meningitis A</v>
      </c>
      <c r="L799" s="562" t="e">
        <f>'7. Vehicles and transport'!$P$18*'7. Vehicles and transport'!$P$30*MenA_share</f>
        <v>#DIV/0!</v>
      </c>
      <c r="M799" s="562" t="e">
        <f>L799/'0a. Country information'!$R$11</f>
        <v>#DIV/0!</v>
      </c>
      <c r="N799" s="471" t="str">
        <f>'0d. Support language'!$C$10</f>
        <v>MOH/Facility</v>
      </c>
      <c r="O799" s="400" t="s">
        <v>397</v>
      </c>
    </row>
    <row r="800" spans="1:15">
      <c r="A800" s="358">
        <f>'1. General information'!$E$8</f>
        <v>0</v>
      </c>
      <c r="B800" s="358">
        <f>'1. General information'!$E$9</f>
        <v>0</v>
      </c>
      <c r="C800" s="358">
        <f>'1. General information'!$E$10</f>
        <v>0</v>
      </c>
      <c r="D800" s="358">
        <f>'1. General information'!$E$11</f>
        <v>0</v>
      </c>
      <c r="E800" s="358" t="s">
        <v>7733</v>
      </c>
      <c r="F800" s="358" t="s">
        <v>7634</v>
      </c>
      <c r="G800" s="358" t="s">
        <v>7635</v>
      </c>
      <c r="H800" s="358" t="s">
        <v>32</v>
      </c>
      <c r="I800" s="358" t="s">
        <v>7636</v>
      </c>
      <c r="J800" s="358" t="s">
        <v>7747</v>
      </c>
      <c r="K800" s="488" t="str">
        <f>'0a. Country information'!$F$30</f>
        <v>Yellow Fever</v>
      </c>
      <c r="L800" s="562" t="e">
        <f>'7. Vehicles and transport'!$P$18*'7. Vehicles and transport'!$P$31*YF_share</f>
        <v>#DIV/0!</v>
      </c>
      <c r="M800" s="562" t="e">
        <f>L800/'0a. Country information'!$R$11</f>
        <v>#DIV/0!</v>
      </c>
      <c r="N800" s="471" t="str">
        <f>'0d. Support language'!$C$10</f>
        <v>MOH/Facility</v>
      </c>
      <c r="O800" s="400" t="s">
        <v>32</v>
      </c>
    </row>
    <row r="801" spans="1:15">
      <c r="A801" s="358">
        <f>'1. General information'!$E$8</f>
        <v>0</v>
      </c>
      <c r="B801" s="358">
        <f>'1. General information'!$E$9</f>
        <v>0</v>
      </c>
      <c r="C801" s="358">
        <f>'1. General information'!$E$10</f>
        <v>0</v>
      </c>
      <c r="D801" s="358">
        <f>'1. General information'!$E$11</f>
        <v>0</v>
      </c>
      <c r="E801" s="358" t="s">
        <v>7733</v>
      </c>
      <c r="F801" s="358" t="s">
        <v>7634</v>
      </c>
      <c r="G801" s="358" t="s">
        <v>7635</v>
      </c>
      <c r="H801" s="358" t="s">
        <v>32</v>
      </c>
      <c r="I801" s="358" t="s">
        <v>7636</v>
      </c>
      <c r="J801" s="358" t="s">
        <v>7747</v>
      </c>
      <c r="K801" s="488" t="str">
        <f>'0a. Country information'!$F$31</f>
        <v>Meningitis A</v>
      </c>
      <c r="L801" s="562" t="e">
        <f>'7. Vehicles and transport'!$P$18*'7. Vehicles and transport'!$P$31*MenA_share</f>
        <v>#DIV/0!</v>
      </c>
      <c r="M801" s="562" t="e">
        <f>L801/'0a. Country information'!$R$11</f>
        <v>#DIV/0!</v>
      </c>
      <c r="N801" s="471" t="str">
        <f>'0d. Support language'!$C$10</f>
        <v>MOH/Facility</v>
      </c>
      <c r="O801" s="400" t="s">
        <v>32</v>
      </c>
    </row>
    <row r="802" spans="1:15">
      <c r="A802" s="358">
        <f>'1. General information'!$E$8</f>
        <v>0</v>
      </c>
      <c r="B802" s="358">
        <f>'1. General information'!$E$9</f>
        <v>0</v>
      </c>
      <c r="C802" s="358">
        <f>'1. General information'!$E$10</f>
        <v>0</v>
      </c>
      <c r="D802" s="358">
        <f>'1. General information'!$E$11</f>
        <v>0</v>
      </c>
      <c r="E802" s="358" t="s">
        <v>7733</v>
      </c>
      <c r="F802" s="358" t="s">
        <v>7634</v>
      </c>
      <c r="G802" s="358" t="s">
        <v>7635</v>
      </c>
      <c r="H802" s="358" t="s">
        <v>91</v>
      </c>
      <c r="I802" s="358" t="s">
        <v>7636</v>
      </c>
      <c r="J802" s="358" t="s">
        <v>7747</v>
      </c>
      <c r="K802" s="488" t="str">
        <f>'0a. Country information'!$F$30</f>
        <v>Yellow Fever</v>
      </c>
      <c r="L802" s="562" t="e">
        <f>'7. Vehicles and transport'!$P$18*'7. Vehicles and transport'!$P$32*YF_share</f>
        <v>#DIV/0!</v>
      </c>
      <c r="M802" s="562" t="e">
        <f>L802/'0a. Country information'!$R$11</f>
        <v>#DIV/0!</v>
      </c>
      <c r="N802" s="471" t="str">
        <f>'0d. Support language'!$C$10</f>
        <v>MOH/Facility</v>
      </c>
      <c r="O802" s="400" t="s">
        <v>91</v>
      </c>
    </row>
    <row r="803" spans="1:15">
      <c r="A803" s="358">
        <f>'1. General information'!$E$8</f>
        <v>0</v>
      </c>
      <c r="B803" s="358">
        <f>'1. General information'!$E$9</f>
        <v>0</v>
      </c>
      <c r="C803" s="358">
        <f>'1. General information'!$E$10</f>
        <v>0</v>
      </c>
      <c r="D803" s="358">
        <f>'1. General information'!$E$11</f>
        <v>0</v>
      </c>
      <c r="E803" s="358" t="s">
        <v>7733</v>
      </c>
      <c r="F803" s="358" t="s">
        <v>7634</v>
      </c>
      <c r="G803" s="358" t="s">
        <v>7635</v>
      </c>
      <c r="H803" s="358" t="s">
        <v>91</v>
      </c>
      <c r="I803" s="358" t="s">
        <v>7636</v>
      </c>
      <c r="J803" s="358" t="s">
        <v>7747</v>
      </c>
      <c r="K803" s="488" t="str">
        <f>'0a. Country information'!$F$31</f>
        <v>Meningitis A</v>
      </c>
      <c r="L803" s="562" t="e">
        <f>'7. Vehicles and transport'!$P$18*'7. Vehicles and transport'!$P$32*MenA_share</f>
        <v>#DIV/0!</v>
      </c>
      <c r="M803" s="562" t="e">
        <f>L803/'0a. Country information'!$R$11</f>
        <v>#DIV/0!</v>
      </c>
      <c r="N803" s="471" t="str">
        <f>'0d. Support language'!$C$10</f>
        <v>MOH/Facility</v>
      </c>
      <c r="O803" s="400" t="s">
        <v>91</v>
      </c>
    </row>
    <row r="804" spans="1:15">
      <c r="A804" s="358">
        <f>'1. General information'!$E$8</f>
        <v>0</v>
      </c>
      <c r="B804" s="358">
        <f>'1. General information'!$E$9</f>
        <v>0</v>
      </c>
      <c r="C804" s="358">
        <f>'1. General information'!$E$10</f>
        <v>0</v>
      </c>
      <c r="D804" s="358">
        <f>'1. General information'!$E$11</f>
        <v>0</v>
      </c>
      <c r="E804" s="358" t="s">
        <v>7733</v>
      </c>
      <c r="F804" s="358" t="s">
        <v>7634</v>
      </c>
      <c r="G804" s="358" t="s">
        <v>7635</v>
      </c>
      <c r="H804" s="358" t="s">
        <v>7</v>
      </c>
      <c r="I804" s="358" t="s">
        <v>7636</v>
      </c>
      <c r="J804" s="358" t="s">
        <v>7747</v>
      </c>
      <c r="K804" s="488" t="str">
        <f>'0a. Country information'!$F$30</f>
        <v>Yellow Fever</v>
      </c>
      <c r="L804" s="562" t="e">
        <f>'7. Vehicles and transport'!$P$18*'7. Vehicles and transport'!$P$33*YF_share</f>
        <v>#DIV/0!</v>
      </c>
      <c r="M804" s="562" t="e">
        <f>L804/'0a. Country information'!$R$11</f>
        <v>#DIV/0!</v>
      </c>
      <c r="N804" s="471" t="str">
        <f>'0d. Support language'!$C$10</f>
        <v>MOH/Facility</v>
      </c>
      <c r="O804" s="400" t="s">
        <v>7</v>
      </c>
    </row>
    <row r="805" spans="1:15">
      <c r="A805" s="358">
        <f>'1. General information'!$E$8</f>
        <v>0</v>
      </c>
      <c r="B805" s="358">
        <f>'1. General information'!$E$9</f>
        <v>0</v>
      </c>
      <c r="C805" s="358">
        <f>'1. General information'!$E$10</f>
        <v>0</v>
      </c>
      <c r="D805" s="358">
        <f>'1. General information'!$E$11</f>
        <v>0</v>
      </c>
      <c r="E805" s="358" t="s">
        <v>7733</v>
      </c>
      <c r="F805" s="358" t="s">
        <v>7634</v>
      </c>
      <c r="G805" s="358" t="s">
        <v>7635</v>
      </c>
      <c r="H805" s="358" t="s">
        <v>7</v>
      </c>
      <c r="I805" s="358" t="s">
        <v>7636</v>
      </c>
      <c r="J805" s="358" t="s">
        <v>7747</v>
      </c>
      <c r="K805" s="488" t="str">
        <f>'0a. Country information'!$F$31</f>
        <v>Meningitis A</v>
      </c>
      <c r="L805" s="562" t="e">
        <f>'7. Vehicles and transport'!$P$18*'7. Vehicles and transport'!$P$33*MenA_share</f>
        <v>#DIV/0!</v>
      </c>
      <c r="M805" s="562" t="e">
        <f>L805/'0a. Country information'!$R$11</f>
        <v>#DIV/0!</v>
      </c>
      <c r="N805" s="471" t="str">
        <f>'0d. Support language'!$C$10</f>
        <v>MOH/Facility</v>
      </c>
      <c r="O805" s="400" t="s">
        <v>7</v>
      </c>
    </row>
    <row r="806" spans="1:15">
      <c r="A806" s="358">
        <f>'1. General information'!$E$8</f>
        <v>0</v>
      </c>
      <c r="B806" s="358">
        <f>'1. General information'!$E$9</f>
        <v>0</v>
      </c>
      <c r="C806" s="358">
        <f>'1. General information'!$E$10</f>
        <v>0</v>
      </c>
      <c r="D806" s="358">
        <f>'1. General information'!$E$11</f>
        <v>0</v>
      </c>
      <c r="E806" s="358" t="s">
        <v>7733</v>
      </c>
      <c r="F806" s="358" t="s">
        <v>7634</v>
      </c>
      <c r="G806" s="358" t="s">
        <v>7635</v>
      </c>
      <c r="H806" s="358" t="s">
        <v>25</v>
      </c>
      <c r="I806" s="358" t="s">
        <v>7636</v>
      </c>
      <c r="J806" s="358" t="s">
        <v>7747</v>
      </c>
      <c r="K806" s="488" t="str">
        <f>'0a. Country information'!$F$30</f>
        <v>Yellow Fever</v>
      </c>
      <c r="L806" s="562" t="e">
        <f>'7. Vehicles and transport'!$P$18*'7. Vehicles and transport'!$P$34*YF_share</f>
        <v>#DIV/0!</v>
      </c>
      <c r="M806" s="562" t="e">
        <f>L806/'0a. Country information'!$R$11</f>
        <v>#DIV/0!</v>
      </c>
      <c r="N806" s="471" t="str">
        <f>'0d. Support language'!$C$10</f>
        <v>MOH/Facility</v>
      </c>
      <c r="O806" s="400" t="s">
        <v>25</v>
      </c>
    </row>
    <row r="807" spans="1:15">
      <c r="A807" s="358">
        <f>'1. General information'!$E$8</f>
        <v>0</v>
      </c>
      <c r="B807" s="358">
        <f>'1. General information'!$E$9</f>
        <v>0</v>
      </c>
      <c r="C807" s="358">
        <f>'1. General information'!$E$10</f>
        <v>0</v>
      </c>
      <c r="D807" s="358">
        <f>'1. General information'!$E$11</f>
        <v>0</v>
      </c>
      <c r="E807" s="358" t="s">
        <v>7733</v>
      </c>
      <c r="F807" s="358" t="s">
        <v>7634</v>
      </c>
      <c r="G807" s="358" t="s">
        <v>7635</v>
      </c>
      <c r="H807" s="358" t="s">
        <v>25</v>
      </c>
      <c r="I807" s="358" t="s">
        <v>7636</v>
      </c>
      <c r="J807" s="358" t="s">
        <v>7747</v>
      </c>
      <c r="K807" s="488" t="str">
        <f>'0a. Country information'!$F$31</f>
        <v>Meningitis A</v>
      </c>
      <c r="L807" s="562" t="e">
        <f>'7. Vehicles and transport'!$P$18*'7. Vehicles and transport'!$P$34*MenA_share</f>
        <v>#DIV/0!</v>
      </c>
      <c r="M807" s="562" t="e">
        <f>L807/'0a. Country information'!$R$11</f>
        <v>#DIV/0!</v>
      </c>
      <c r="N807" s="471" t="str">
        <f>'0d. Support language'!$C$10</f>
        <v>MOH/Facility</v>
      </c>
      <c r="O807" s="400" t="s">
        <v>25</v>
      </c>
    </row>
    <row r="808" spans="1:15">
      <c r="A808" s="358">
        <f>'1. General information'!$E$8</f>
        <v>0</v>
      </c>
      <c r="B808" s="358">
        <f>'1. General information'!$E$9</f>
        <v>0</v>
      </c>
      <c r="C808" s="358">
        <f>'1. General information'!$E$10</f>
        <v>0</v>
      </c>
      <c r="D808" s="358">
        <f>'1. General information'!$E$11</f>
        <v>0</v>
      </c>
      <c r="E808" s="358" t="s">
        <v>7733</v>
      </c>
      <c r="F808" s="358" t="s">
        <v>7634</v>
      </c>
      <c r="G808" s="358" t="s">
        <v>7635</v>
      </c>
      <c r="H808" s="358" t="s">
        <v>33</v>
      </c>
      <c r="I808" s="358" t="s">
        <v>7636</v>
      </c>
      <c r="J808" s="358" t="s">
        <v>7747</v>
      </c>
      <c r="K808" s="488" t="str">
        <f>'0a. Country information'!$F$30</f>
        <v>Yellow Fever</v>
      </c>
      <c r="L808" s="562" t="e">
        <f>'7. Vehicles and transport'!$P$18*'7. Vehicles and transport'!$P$35*YF_share</f>
        <v>#DIV/0!</v>
      </c>
      <c r="M808" s="562" t="e">
        <f>L808/'0a. Country information'!$R$11</f>
        <v>#DIV/0!</v>
      </c>
      <c r="N808" s="471" t="str">
        <f>'0d. Support language'!$C$10</f>
        <v>MOH/Facility</v>
      </c>
      <c r="O808" s="400" t="s">
        <v>33</v>
      </c>
    </row>
    <row r="809" spans="1:15">
      <c r="A809" s="358">
        <f>'1. General information'!$E$8</f>
        <v>0</v>
      </c>
      <c r="B809" s="358">
        <f>'1. General information'!$E$9</f>
        <v>0</v>
      </c>
      <c r="C809" s="358">
        <f>'1. General information'!$E$10</f>
        <v>0</v>
      </c>
      <c r="D809" s="358">
        <f>'1. General information'!$E$11</f>
        <v>0</v>
      </c>
      <c r="E809" s="358" t="s">
        <v>7733</v>
      </c>
      <c r="F809" s="358" t="s">
        <v>7634</v>
      </c>
      <c r="G809" s="358" t="s">
        <v>7635</v>
      </c>
      <c r="H809" s="358" t="s">
        <v>33</v>
      </c>
      <c r="I809" s="358" t="s">
        <v>7636</v>
      </c>
      <c r="J809" s="358" t="s">
        <v>7747</v>
      </c>
      <c r="K809" s="488" t="str">
        <f>'0a. Country information'!$F$31</f>
        <v>Meningitis A</v>
      </c>
      <c r="L809" s="562" t="e">
        <f>'7. Vehicles and transport'!$P$18*'7. Vehicles and transport'!$P$35*MenA_share</f>
        <v>#DIV/0!</v>
      </c>
      <c r="M809" s="562" t="e">
        <f>L809/'0a. Country information'!$R$11</f>
        <v>#DIV/0!</v>
      </c>
      <c r="N809" s="471" t="str">
        <f>'0d. Support language'!$C$10</f>
        <v>MOH/Facility</v>
      </c>
      <c r="O809" s="400" t="s">
        <v>33</v>
      </c>
    </row>
    <row r="810" spans="1:15">
      <c r="A810" s="358">
        <f>'1. General information'!$E$8</f>
        <v>0</v>
      </c>
      <c r="B810" s="358">
        <f>'1. General information'!$E$9</f>
        <v>0</v>
      </c>
      <c r="C810" s="358">
        <f>'1. General information'!$E$10</f>
        <v>0</v>
      </c>
      <c r="D810" s="358">
        <f>'1. General information'!$E$11</f>
        <v>0</v>
      </c>
      <c r="E810" s="358" t="s">
        <v>7733</v>
      </c>
      <c r="F810" s="358" t="s">
        <v>7634</v>
      </c>
      <c r="G810" s="358" t="s">
        <v>7635</v>
      </c>
      <c r="H810" s="358" t="s">
        <v>92</v>
      </c>
      <c r="I810" s="358" t="s">
        <v>7636</v>
      </c>
      <c r="J810" s="358" t="s">
        <v>7747</v>
      </c>
      <c r="K810" s="488" t="str">
        <f>'0a. Country information'!$F$30</f>
        <v>Yellow Fever</v>
      </c>
      <c r="L810" s="562" t="e">
        <f>'7. Vehicles and transport'!$P$18*'7. Vehicles and transport'!$P$36*YF_share</f>
        <v>#DIV/0!</v>
      </c>
      <c r="M810" s="562" t="e">
        <f>L810/'0a. Country information'!$R$11</f>
        <v>#DIV/0!</v>
      </c>
      <c r="N810" s="471" t="str">
        <f>'0d. Support language'!$C$10</f>
        <v>MOH/Facility</v>
      </c>
      <c r="O810" s="400" t="s">
        <v>92</v>
      </c>
    </row>
    <row r="811" spans="1:15">
      <c r="A811" s="358">
        <f>'1. General information'!$E$8</f>
        <v>0</v>
      </c>
      <c r="B811" s="358">
        <f>'1. General information'!$E$9</f>
        <v>0</v>
      </c>
      <c r="C811" s="358">
        <f>'1. General information'!$E$10</f>
        <v>0</v>
      </c>
      <c r="D811" s="358">
        <f>'1. General information'!$E$11</f>
        <v>0</v>
      </c>
      <c r="E811" s="358" t="s">
        <v>7733</v>
      </c>
      <c r="F811" s="358" t="s">
        <v>7634</v>
      </c>
      <c r="G811" s="358" t="s">
        <v>7635</v>
      </c>
      <c r="H811" s="358" t="s">
        <v>92</v>
      </c>
      <c r="I811" s="358" t="s">
        <v>7636</v>
      </c>
      <c r="J811" s="358" t="s">
        <v>7747</v>
      </c>
      <c r="K811" s="488" t="str">
        <f>'0a. Country information'!$F$31</f>
        <v>Meningitis A</v>
      </c>
      <c r="L811" s="562" t="e">
        <f>'7. Vehicles and transport'!$P$18*'7. Vehicles and transport'!$P$36*MenA_share</f>
        <v>#DIV/0!</v>
      </c>
      <c r="M811" s="562" t="e">
        <f>L811/'0a. Country information'!$R$11</f>
        <v>#DIV/0!</v>
      </c>
      <c r="N811" s="471" t="str">
        <f>'0d. Support language'!$C$10</f>
        <v>MOH/Facility</v>
      </c>
      <c r="O811" s="400" t="s">
        <v>92</v>
      </c>
    </row>
    <row r="812" spans="1:15">
      <c r="A812" s="358">
        <f>'1. General information'!$E$8</f>
        <v>0</v>
      </c>
      <c r="B812" s="358">
        <f>'1. General information'!$E$9</f>
        <v>0</v>
      </c>
      <c r="C812" s="358">
        <f>'1. General information'!$E$10</f>
        <v>0</v>
      </c>
      <c r="D812" s="358">
        <f>'1. General information'!$E$11</f>
        <v>0</v>
      </c>
      <c r="E812" s="358" t="s">
        <v>7733</v>
      </c>
      <c r="F812" s="358" t="s">
        <v>7634</v>
      </c>
      <c r="G812" s="358" t="s">
        <v>7635</v>
      </c>
      <c r="H812" s="358" t="s">
        <v>31</v>
      </c>
      <c r="I812" s="358" t="s">
        <v>7636</v>
      </c>
      <c r="J812" s="358" t="s">
        <v>7747</v>
      </c>
      <c r="K812" s="488" t="str">
        <f>'0a. Country information'!$F$30</f>
        <v>Yellow Fever</v>
      </c>
      <c r="L812" s="562" t="e">
        <f>'7. Vehicles and transport'!$P$18*'7. Vehicles and transport'!$P$37*YF_share</f>
        <v>#DIV/0!</v>
      </c>
      <c r="M812" s="562" t="e">
        <f>L812/'0a. Country information'!$R$11</f>
        <v>#DIV/0!</v>
      </c>
      <c r="N812" s="471" t="str">
        <f>'0d. Support language'!$C$10</f>
        <v>MOH/Facility</v>
      </c>
      <c r="O812" s="400" t="s">
        <v>31</v>
      </c>
    </row>
    <row r="813" spans="1:15">
      <c r="A813" s="358">
        <f>'1. General information'!$E$8</f>
        <v>0</v>
      </c>
      <c r="B813" s="358">
        <f>'1. General information'!$E$9</f>
        <v>0</v>
      </c>
      <c r="C813" s="358">
        <f>'1. General information'!$E$10</f>
        <v>0</v>
      </c>
      <c r="D813" s="358">
        <f>'1. General information'!$E$11</f>
        <v>0</v>
      </c>
      <c r="E813" s="358" t="s">
        <v>7733</v>
      </c>
      <c r="F813" s="358" t="s">
        <v>7634</v>
      </c>
      <c r="G813" s="358" t="s">
        <v>7635</v>
      </c>
      <c r="H813" s="358" t="s">
        <v>31</v>
      </c>
      <c r="I813" s="358" t="s">
        <v>7636</v>
      </c>
      <c r="J813" s="358" t="s">
        <v>7747</v>
      </c>
      <c r="K813" s="488" t="str">
        <f>'0a. Country information'!$F$31</f>
        <v>Meningitis A</v>
      </c>
      <c r="L813" s="562" t="e">
        <f>'7. Vehicles and transport'!$P$18*'7. Vehicles and transport'!$P$37*MenA_share</f>
        <v>#DIV/0!</v>
      </c>
      <c r="M813" s="562" t="e">
        <f>L813/'0a. Country information'!$R$11</f>
        <v>#DIV/0!</v>
      </c>
      <c r="N813" s="471" t="str">
        <f>'0d. Support language'!$C$10</f>
        <v>MOH/Facility</v>
      </c>
      <c r="O813" s="400" t="s">
        <v>31</v>
      </c>
    </row>
    <row r="814" spans="1:15">
      <c r="A814" s="358">
        <f>'1. General information'!$E$8</f>
        <v>0</v>
      </c>
      <c r="B814" s="358">
        <f>'1. General information'!$E$9</f>
        <v>0</v>
      </c>
      <c r="C814" s="358">
        <f>'1. General information'!$E$10</f>
        <v>0</v>
      </c>
      <c r="D814" s="358">
        <f>'1. General information'!$E$11</f>
        <v>0</v>
      </c>
      <c r="E814" s="358" t="s">
        <v>7733</v>
      </c>
      <c r="F814" s="358" t="s">
        <v>7634</v>
      </c>
      <c r="G814" s="358" t="s">
        <v>7635</v>
      </c>
      <c r="H814" s="358" t="s">
        <v>109</v>
      </c>
      <c r="I814" s="358" t="s">
        <v>7636</v>
      </c>
      <c r="J814" s="358" t="s">
        <v>7747</v>
      </c>
      <c r="K814" s="488" t="str">
        <f>'0a. Country information'!$F$30</f>
        <v>Yellow Fever</v>
      </c>
      <c r="L814" s="562" t="e">
        <f>'7. Vehicles and transport'!$P$18*'7. Vehicles and transport'!$P$38*YF_share</f>
        <v>#DIV/0!</v>
      </c>
      <c r="M814" s="562" t="e">
        <f>L814/'0a. Country information'!$R$11</f>
        <v>#DIV/0!</v>
      </c>
      <c r="N814" s="471" t="str">
        <f>'0d. Support language'!$C$10</f>
        <v>MOH/Facility</v>
      </c>
      <c r="O814" s="400" t="s">
        <v>7723</v>
      </c>
    </row>
    <row r="815" spans="1:15">
      <c r="A815" s="358">
        <f>'1. General information'!$E$8</f>
        <v>0</v>
      </c>
      <c r="B815" s="358">
        <f>'1. General information'!$E$9</f>
        <v>0</v>
      </c>
      <c r="C815" s="358">
        <f>'1. General information'!$E$10</f>
        <v>0</v>
      </c>
      <c r="D815" s="358">
        <f>'1. General information'!$E$11</f>
        <v>0</v>
      </c>
      <c r="E815" s="358" t="s">
        <v>7733</v>
      </c>
      <c r="F815" s="358" t="s">
        <v>7634</v>
      </c>
      <c r="G815" s="358" t="s">
        <v>7635</v>
      </c>
      <c r="H815" s="358" t="s">
        <v>109</v>
      </c>
      <c r="I815" s="358" t="s">
        <v>7636</v>
      </c>
      <c r="J815" s="358" t="s">
        <v>7747</v>
      </c>
      <c r="K815" s="488" t="str">
        <f>'0a. Country information'!$F$31</f>
        <v>Meningitis A</v>
      </c>
      <c r="L815" s="562" t="e">
        <f>'7. Vehicles and transport'!$P$18*'7. Vehicles and transport'!$P$38*MenA_share</f>
        <v>#DIV/0!</v>
      </c>
      <c r="M815" s="562" t="e">
        <f>L815/'0a. Country information'!$R$11</f>
        <v>#DIV/0!</v>
      </c>
      <c r="N815" s="471" t="str">
        <f>'0d. Support language'!$C$10</f>
        <v>MOH/Facility</v>
      </c>
      <c r="O815" s="400" t="s">
        <v>7723</v>
      </c>
    </row>
    <row r="816" spans="1:15">
      <c r="A816" s="358">
        <f>'1. General information'!$E$8</f>
        <v>0</v>
      </c>
      <c r="B816" s="358">
        <f>'1. General information'!$E$9</f>
        <v>0</v>
      </c>
      <c r="C816" s="358">
        <f>'1. General information'!$E$10</f>
        <v>0</v>
      </c>
      <c r="D816" s="358">
        <f>'1. General information'!$E$11</f>
        <v>0</v>
      </c>
      <c r="E816" s="358" t="s">
        <v>7735</v>
      </c>
      <c r="F816" s="358" t="s">
        <v>7634</v>
      </c>
      <c r="G816" s="358" t="s">
        <v>7635</v>
      </c>
      <c r="H816" s="358" t="s">
        <v>36</v>
      </c>
      <c r="I816" s="358" t="s">
        <v>7636</v>
      </c>
      <c r="J816" s="358" t="s">
        <v>7747</v>
      </c>
      <c r="K816" s="488" t="str">
        <f>'0a. Country information'!$F$30</f>
        <v>Yellow Fever</v>
      </c>
      <c r="L816" s="562" t="e">
        <f>'7. Vehicles and transport'!$Q$18*'7. Vehicles and transport'!$Q$25*YF_share</f>
        <v>#DIV/0!</v>
      </c>
      <c r="M816" s="562" t="e">
        <f>L816/'0a. Country information'!$R$11</f>
        <v>#DIV/0!</v>
      </c>
      <c r="N816" s="471" t="str">
        <f>'0d. Support language'!$C$10</f>
        <v>MOH/Facility</v>
      </c>
      <c r="O816" s="399" t="s">
        <v>7753</v>
      </c>
    </row>
    <row r="817" spans="1:15">
      <c r="A817" s="358">
        <f>'1. General information'!$E$8</f>
        <v>0</v>
      </c>
      <c r="B817" s="358">
        <f>'1. General information'!$E$9</f>
        <v>0</v>
      </c>
      <c r="C817" s="358">
        <f>'1. General information'!$E$10</f>
        <v>0</v>
      </c>
      <c r="D817" s="358">
        <f>'1. General information'!$E$11</f>
        <v>0</v>
      </c>
      <c r="E817" s="358" t="s">
        <v>7735</v>
      </c>
      <c r="F817" s="358" t="s">
        <v>7634</v>
      </c>
      <c r="G817" s="358" t="s">
        <v>7635</v>
      </c>
      <c r="H817" s="358" t="s">
        <v>36</v>
      </c>
      <c r="I817" s="358" t="s">
        <v>7636</v>
      </c>
      <c r="J817" s="358" t="s">
        <v>7747</v>
      </c>
      <c r="K817" s="488" t="str">
        <f>'0a. Country information'!$F$31</f>
        <v>Meningitis A</v>
      </c>
      <c r="L817" s="562" t="e">
        <f>'7. Vehicles and transport'!$Q$18*'7. Vehicles and transport'!$Q$25*MenA_share</f>
        <v>#DIV/0!</v>
      </c>
      <c r="M817" s="562" t="e">
        <f>L817/'0a. Country information'!$R$11</f>
        <v>#DIV/0!</v>
      </c>
      <c r="N817" s="471" t="str">
        <f>'0d. Support language'!$C$10</f>
        <v>MOH/Facility</v>
      </c>
      <c r="O817" s="399" t="s">
        <v>7753</v>
      </c>
    </row>
    <row r="818" spans="1:15">
      <c r="A818" s="358">
        <f>'1. General information'!$E$8</f>
        <v>0</v>
      </c>
      <c r="B818" s="358">
        <f>'1. General information'!$E$9</f>
        <v>0</v>
      </c>
      <c r="C818" s="358">
        <f>'1. General information'!$E$10</f>
        <v>0</v>
      </c>
      <c r="D818" s="358">
        <f>'1. General information'!$E$11</f>
        <v>0</v>
      </c>
      <c r="E818" s="358" t="s">
        <v>7735</v>
      </c>
      <c r="F818" s="358" t="s">
        <v>7634</v>
      </c>
      <c r="G818" s="358" t="s">
        <v>7635</v>
      </c>
      <c r="H818" s="358" t="s">
        <v>7643</v>
      </c>
      <c r="I818" s="358" t="s">
        <v>7636</v>
      </c>
      <c r="J818" s="358" t="s">
        <v>7747</v>
      </c>
      <c r="K818" s="488" t="str">
        <f>'0a. Country information'!$F$30</f>
        <v>Yellow Fever</v>
      </c>
      <c r="L818" s="562" t="e">
        <f>'7. Vehicles and transport'!$Q$18*'7. Vehicles and transport'!$Q$26*YF_share</f>
        <v>#DIV/0!</v>
      </c>
      <c r="M818" s="562" t="e">
        <f>L818/'0a. Country information'!$R$11</f>
        <v>#DIV/0!</v>
      </c>
      <c r="N818" s="471" t="str">
        <f>'0d. Support language'!$C$10</f>
        <v>MOH/Facility</v>
      </c>
      <c r="O818" s="400" t="s">
        <v>7643</v>
      </c>
    </row>
    <row r="819" spans="1:15">
      <c r="A819" s="358">
        <f>'1. General information'!$E$8</f>
        <v>0</v>
      </c>
      <c r="B819" s="358">
        <f>'1. General information'!$E$9</f>
        <v>0</v>
      </c>
      <c r="C819" s="358">
        <f>'1. General information'!$E$10</f>
        <v>0</v>
      </c>
      <c r="D819" s="358">
        <f>'1. General information'!$E$11</f>
        <v>0</v>
      </c>
      <c r="E819" s="358" t="s">
        <v>7735</v>
      </c>
      <c r="F819" s="358" t="s">
        <v>7634</v>
      </c>
      <c r="G819" s="358" t="s">
        <v>7635</v>
      </c>
      <c r="H819" s="358" t="s">
        <v>7643</v>
      </c>
      <c r="I819" s="358" t="s">
        <v>7636</v>
      </c>
      <c r="J819" s="358" t="s">
        <v>7747</v>
      </c>
      <c r="K819" s="488" t="str">
        <f>'0a. Country information'!$F$31</f>
        <v>Meningitis A</v>
      </c>
      <c r="L819" s="562" t="e">
        <f>'7. Vehicles and transport'!$Q$18*'7. Vehicles and transport'!$Q$26*MenA_share</f>
        <v>#DIV/0!</v>
      </c>
      <c r="M819" s="562" t="e">
        <f>L819/'0a. Country information'!$R$11</f>
        <v>#DIV/0!</v>
      </c>
      <c r="N819" s="471" t="str">
        <f>'0d. Support language'!$C$10</f>
        <v>MOH/Facility</v>
      </c>
      <c r="O819" s="400" t="s">
        <v>7643</v>
      </c>
    </row>
    <row r="820" spans="1:15">
      <c r="A820" s="358">
        <f>'1. General information'!$E$8</f>
        <v>0</v>
      </c>
      <c r="B820" s="358">
        <f>'1. General information'!$E$9</f>
        <v>0</v>
      </c>
      <c r="C820" s="358">
        <f>'1. General information'!$E$10</f>
        <v>0</v>
      </c>
      <c r="D820" s="358">
        <f>'1. General information'!$E$11</f>
        <v>0</v>
      </c>
      <c r="E820" s="358" t="s">
        <v>7735</v>
      </c>
      <c r="F820" s="358" t="s">
        <v>7634</v>
      </c>
      <c r="G820" s="358" t="s">
        <v>7635</v>
      </c>
      <c r="H820" s="358" t="s">
        <v>7645</v>
      </c>
      <c r="I820" s="358" t="s">
        <v>7636</v>
      </c>
      <c r="J820" s="358" t="s">
        <v>7747</v>
      </c>
      <c r="K820" s="488" t="str">
        <f>'0a. Country information'!$F$30</f>
        <v>Yellow Fever</v>
      </c>
      <c r="L820" s="562" t="e">
        <f>'7. Vehicles and transport'!$Q$18*'7. Vehicles and transport'!$Q$29*YF_share</f>
        <v>#DIV/0!</v>
      </c>
      <c r="M820" s="562" t="e">
        <f>L820/'0a. Country information'!$R$11</f>
        <v>#DIV/0!</v>
      </c>
      <c r="N820" s="471" t="str">
        <f>'0d. Support language'!$C$10</f>
        <v>MOH/Facility</v>
      </c>
      <c r="O820" s="400" t="s">
        <v>7645</v>
      </c>
    </row>
    <row r="821" spans="1:15">
      <c r="A821" s="358">
        <f>'1. General information'!$E$8</f>
        <v>0</v>
      </c>
      <c r="B821" s="358">
        <f>'1. General information'!$E$9</f>
        <v>0</v>
      </c>
      <c r="C821" s="358">
        <f>'1. General information'!$E$10</f>
        <v>0</v>
      </c>
      <c r="D821" s="358">
        <f>'1. General information'!$E$11</f>
        <v>0</v>
      </c>
      <c r="E821" s="358" t="s">
        <v>7735</v>
      </c>
      <c r="F821" s="358" t="s">
        <v>7634</v>
      </c>
      <c r="G821" s="358" t="s">
        <v>7635</v>
      </c>
      <c r="H821" s="358" t="s">
        <v>7645</v>
      </c>
      <c r="I821" s="358" t="s">
        <v>7636</v>
      </c>
      <c r="J821" s="358" t="s">
        <v>7747</v>
      </c>
      <c r="K821" s="488" t="str">
        <f>'0a. Country information'!$F$31</f>
        <v>Meningitis A</v>
      </c>
      <c r="L821" s="562" t="e">
        <f>'7. Vehicles and transport'!$Q$18*'7. Vehicles and transport'!$Q$29*MenA_share</f>
        <v>#DIV/0!</v>
      </c>
      <c r="M821" s="562" t="e">
        <f>L821/'0a. Country information'!$R$11</f>
        <v>#DIV/0!</v>
      </c>
      <c r="N821" s="471" t="str">
        <f>'0d. Support language'!$C$10</f>
        <v>MOH/Facility</v>
      </c>
      <c r="O821" s="400" t="s">
        <v>7645</v>
      </c>
    </row>
    <row r="822" spans="1:15">
      <c r="A822" s="358">
        <f>'1. General information'!$E$8</f>
        <v>0</v>
      </c>
      <c r="B822" s="358">
        <f>'1. General information'!$E$9</f>
        <v>0</v>
      </c>
      <c r="C822" s="358">
        <f>'1. General information'!$E$10</f>
        <v>0</v>
      </c>
      <c r="D822" s="358">
        <f>'1. General information'!$E$11</f>
        <v>0</v>
      </c>
      <c r="E822" s="358" t="s">
        <v>7735</v>
      </c>
      <c r="F822" s="358" t="s">
        <v>7634</v>
      </c>
      <c r="G822" s="358" t="s">
        <v>7635</v>
      </c>
      <c r="H822" s="358" t="s">
        <v>397</v>
      </c>
      <c r="I822" s="358" t="s">
        <v>7636</v>
      </c>
      <c r="J822" s="358" t="s">
        <v>7747</v>
      </c>
      <c r="K822" s="488" t="str">
        <f>'0a. Country information'!$F$30</f>
        <v>Yellow Fever</v>
      </c>
      <c r="L822" s="562" t="e">
        <f>'7. Vehicles and transport'!$Q$18*'7. Vehicles and transport'!$Q$30*YF_share</f>
        <v>#DIV/0!</v>
      </c>
      <c r="M822" s="562" t="e">
        <f>L822/'0a. Country information'!$R$11</f>
        <v>#DIV/0!</v>
      </c>
      <c r="N822" s="471" t="str">
        <f>'0d. Support language'!$C$10</f>
        <v>MOH/Facility</v>
      </c>
      <c r="O822" s="400" t="s">
        <v>397</v>
      </c>
    </row>
    <row r="823" spans="1:15">
      <c r="A823" s="358">
        <f>'1. General information'!$E$8</f>
        <v>0</v>
      </c>
      <c r="B823" s="358">
        <f>'1. General information'!$E$9</f>
        <v>0</v>
      </c>
      <c r="C823" s="358">
        <f>'1. General information'!$E$10</f>
        <v>0</v>
      </c>
      <c r="D823" s="358">
        <f>'1. General information'!$E$11</f>
        <v>0</v>
      </c>
      <c r="E823" s="358" t="s">
        <v>7735</v>
      </c>
      <c r="F823" s="358" t="s">
        <v>7634</v>
      </c>
      <c r="G823" s="358" t="s">
        <v>7635</v>
      </c>
      <c r="H823" s="358" t="s">
        <v>397</v>
      </c>
      <c r="I823" s="358" t="s">
        <v>7636</v>
      </c>
      <c r="J823" s="358" t="s">
        <v>7747</v>
      </c>
      <c r="K823" s="488" t="str">
        <f>'0a. Country information'!$F$31</f>
        <v>Meningitis A</v>
      </c>
      <c r="L823" s="562" t="e">
        <f>'7. Vehicles and transport'!$Q$18*'7. Vehicles and transport'!$Q$30*MenA_share</f>
        <v>#DIV/0!</v>
      </c>
      <c r="M823" s="562" t="e">
        <f>L823/'0a. Country information'!$R$11</f>
        <v>#DIV/0!</v>
      </c>
      <c r="N823" s="471" t="str">
        <f>'0d. Support language'!$C$10</f>
        <v>MOH/Facility</v>
      </c>
      <c r="O823" s="400" t="s">
        <v>397</v>
      </c>
    </row>
    <row r="824" spans="1:15">
      <c r="A824" s="358">
        <f>'1. General information'!$E$8</f>
        <v>0</v>
      </c>
      <c r="B824" s="358">
        <f>'1. General information'!$E$9</f>
        <v>0</v>
      </c>
      <c r="C824" s="358">
        <f>'1. General information'!$E$10</f>
        <v>0</v>
      </c>
      <c r="D824" s="358">
        <f>'1. General information'!$E$11</f>
        <v>0</v>
      </c>
      <c r="E824" s="358" t="s">
        <v>7735</v>
      </c>
      <c r="F824" s="358" t="s">
        <v>7634</v>
      </c>
      <c r="G824" s="358" t="s">
        <v>7635</v>
      </c>
      <c r="H824" s="358" t="s">
        <v>32</v>
      </c>
      <c r="I824" s="358" t="s">
        <v>7636</v>
      </c>
      <c r="J824" s="358" t="s">
        <v>7747</v>
      </c>
      <c r="K824" s="488" t="str">
        <f>'0a. Country information'!$F$30</f>
        <v>Yellow Fever</v>
      </c>
      <c r="L824" s="562" t="e">
        <f>'7. Vehicles and transport'!$Q$18*'7. Vehicles and transport'!$Q$31*YF_share</f>
        <v>#DIV/0!</v>
      </c>
      <c r="M824" s="562" t="e">
        <f>L824/'0a. Country information'!$R$11</f>
        <v>#DIV/0!</v>
      </c>
      <c r="N824" s="471" t="str">
        <f>'0d. Support language'!$C$10</f>
        <v>MOH/Facility</v>
      </c>
      <c r="O824" s="400" t="s">
        <v>32</v>
      </c>
    </row>
    <row r="825" spans="1:15">
      <c r="A825" s="358">
        <f>'1. General information'!$E$8</f>
        <v>0</v>
      </c>
      <c r="B825" s="358">
        <f>'1. General information'!$E$9</f>
        <v>0</v>
      </c>
      <c r="C825" s="358">
        <f>'1. General information'!$E$10</f>
        <v>0</v>
      </c>
      <c r="D825" s="358">
        <f>'1. General information'!$E$11</f>
        <v>0</v>
      </c>
      <c r="E825" s="358" t="s">
        <v>7735</v>
      </c>
      <c r="F825" s="358" t="s">
        <v>7634</v>
      </c>
      <c r="G825" s="358" t="s">
        <v>7635</v>
      </c>
      <c r="H825" s="358" t="s">
        <v>32</v>
      </c>
      <c r="I825" s="358" t="s">
        <v>7636</v>
      </c>
      <c r="J825" s="358" t="s">
        <v>7747</v>
      </c>
      <c r="K825" s="488" t="str">
        <f>'0a. Country information'!$F$31</f>
        <v>Meningitis A</v>
      </c>
      <c r="L825" s="562" t="e">
        <f>'7. Vehicles and transport'!$Q$18*'7. Vehicles and transport'!$Q$31*MenA_share</f>
        <v>#DIV/0!</v>
      </c>
      <c r="M825" s="562" t="e">
        <f>L825/'0a. Country information'!$R$11</f>
        <v>#DIV/0!</v>
      </c>
      <c r="N825" s="471" t="str">
        <f>'0d. Support language'!$C$10</f>
        <v>MOH/Facility</v>
      </c>
      <c r="O825" s="400" t="s">
        <v>32</v>
      </c>
    </row>
    <row r="826" spans="1:15">
      <c r="A826" s="358">
        <f>'1. General information'!$E$8</f>
        <v>0</v>
      </c>
      <c r="B826" s="358">
        <f>'1. General information'!$E$9</f>
        <v>0</v>
      </c>
      <c r="C826" s="358">
        <f>'1. General information'!$E$10</f>
        <v>0</v>
      </c>
      <c r="D826" s="358">
        <f>'1. General information'!$E$11</f>
        <v>0</v>
      </c>
      <c r="E826" s="358" t="s">
        <v>7735</v>
      </c>
      <c r="F826" s="358" t="s">
        <v>7634</v>
      </c>
      <c r="G826" s="358" t="s">
        <v>7635</v>
      </c>
      <c r="H826" s="358" t="s">
        <v>91</v>
      </c>
      <c r="I826" s="358" t="s">
        <v>7636</v>
      </c>
      <c r="J826" s="358" t="s">
        <v>7747</v>
      </c>
      <c r="K826" s="488" t="str">
        <f>'0a. Country information'!$F$30</f>
        <v>Yellow Fever</v>
      </c>
      <c r="L826" s="562" t="e">
        <f>'7. Vehicles and transport'!$Q$18*'7. Vehicles and transport'!$Q$32*YF_share</f>
        <v>#DIV/0!</v>
      </c>
      <c r="M826" s="562" t="e">
        <f>L826/'0a. Country information'!$R$11</f>
        <v>#DIV/0!</v>
      </c>
      <c r="N826" s="471" t="str">
        <f>'0d. Support language'!$C$10</f>
        <v>MOH/Facility</v>
      </c>
      <c r="O826" s="400" t="s">
        <v>91</v>
      </c>
    </row>
    <row r="827" spans="1:15">
      <c r="A827" s="358">
        <f>'1. General information'!$E$8</f>
        <v>0</v>
      </c>
      <c r="B827" s="358">
        <f>'1. General information'!$E$9</f>
        <v>0</v>
      </c>
      <c r="C827" s="358">
        <f>'1. General information'!$E$10</f>
        <v>0</v>
      </c>
      <c r="D827" s="358">
        <f>'1. General information'!$E$11</f>
        <v>0</v>
      </c>
      <c r="E827" s="358" t="s">
        <v>7735</v>
      </c>
      <c r="F827" s="358" t="s">
        <v>7634</v>
      </c>
      <c r="G827" s="358" t="s">
        <v>7635</v>
      </c>
      <c r="H827" s="358" t="s">
        <v>91</v>
      </c>
      <c r="I827" s="358" t="s">
        <v>7636</v>
      </c>
      <c r="J827" s="358" t="s">
        <v>7747</v>
      </c>
      <c r="K827" s="488" t="str">
        <f>'0a. Country information'!$F$31</f>
        <v>Meningitis A</v>
      </c>
      <c r="L827" s="562" t="e">
        <f>'7. Vehicles and transport'!$Q$18*'7. Vehicles and transport'!$Q$32*MenA_share</f>
        <v>#DIV/0!</v>
      </c>
      <c r="M827" s="562" t="e">
        <f>L827/'0a. Country information'!$R$11</f>
        <v>#DIV/0!</v>
      </c>
      <c r="N827" s="471" t="str">
        <f>'0d. Support language'!$C$10</f>
        <v>MOH/Facility</v>
      </c>
      <c r="O827" s="400" t="s">
        <v>91</v>
      </c>
    </row>
    <row r="828" spans="1:15">
      <c r="A828" s="358">
        <f>'1. General information'!$E$8</f>
        <v>0</v>
      </c>
      <c r="B828" s="358">
        <f>'1. General information'!$E$9</f>
        <v>0</v>
      </c>
      <c r="C828" s="358">
        <f>'1. General information'!$E$10</f>
        <v>0</v>
      </c>
      <c r="D828" s="358">
        <f>'1. General information'!$E$11</f>
        <v>0</v>
      </c>
      <c r="E828" s="358" t="s">
        <v>7735</v>
      </c>
      <c r="F828" s="358" t="s">
        <v>7634</v>
      </c>
      <c r="G828" s="358" t="s">
        <v>7635</v>
      </c>
      <c r="H828" s="358" t="s">
        <v>7</v>
      </c>
      <c r="I828" s="358" t="s">
        <v>7636</v>
      </c>
      <c r="J828" s="358" t="s">
        <v>7747</v>
      </c>
      <c r="K828" s="488" t="str">
        <f>'0a. Country information'!$F$30</f>
        <v>Yellow Fever</v>
      </c>
      <c r="L828" s="562" t="e">
        <f>'7. Vehicles and transport'!$Q$18*'7. Vehicles and transport'!$Q$33*YF_share</f>
        <v>#DIV/0!</v>
      </c>
      <c r="M828" s="562" t="e">
        <f>L828/'0a. Country information'!$R$11</f>
        <v>#DIV/0!</v>
      </c>
      <c r="N828" s="471" t="str">
        <f>'0d. Support language'!$C$10</f>
        <v>MOH/Facility</v>
      </c>
      <c r="O828" s="400" t="s">
        <v>7</v>
      </c>
    </row>
    <row r="829" spans="1:15">
      <c r="A829" s="358">
        <f>'1. General information'!$E$8</f>
        <v>0</v>
      </c>
      <c r="B829" s="358">
        <f>'1. General information'!$E$9</f>
        <v>0</v>
      </c>
      <c r="C829" s="358">
        <f>'1. General information'!$E$10</f>
        <v>0</v>
      </c>
      <c r="D829" s="358">
        <f>'1. General information'!$E$11</f>
        <v>0</v>
      </c>
      <c r="E829" s="358" t="s">
        <v>7735</v>
      </c>
      <c r="F829" s="358" t="s">
        <v>7634</v>
      </c>
      <c r="G829" s="358" t="s">
        <v>7635</v>
      </c>
      <c r="H829" s="358" t="s">
        <v>7</v>
      </c>
      <c r="I829" s="358" t="s">
        <v>7636</v>
      </c>
      <c r="J829" s="358" t="s">
        <v>7747</v>
      </c>
      <c r="K829" s="488" t="str">
        <f>'0a. Country information'!$F$31</f>
        <v>Meningitis A</v>
      </c>
      <c r="L829" s="562" t="e">
        <f>'7. Vehicles and transport'!$Q$18*'7. Vehicles and transport'!$Q$33*MenA_share</f>
        <v>#DIV/0!</v>
      </c>
      <c r="M829" s="562" t="e">
        <f>L829/'0a. Country information'!$R$11</f>
        <v>#DIV/0!</v>
      </c>
      <c r="N829" s="471" t="str">
        <f>'0d. Support language'!$C$10</f>
        <v>MOH/Facility</v>
      </c>
      <c r="O829" s="400" t="s">
        <v>7</v>
      </c>
    </row>
    <row r="830" spans="1:15">
      <c r="A830" s="358">
        <f>'1. General information'!$E$8</f>
        <v>0</v>
      </c>
      <c r="B830" s="358">
        <f>'1. General information'!$E$9</f>
        <v>0</v>
      </c>
      <c r="C830" s="358">
        <f>'1. General information'!$E$10</f>
        <v>0</v>
      </c>
      <c r="D830" s="358">
        <f>'1. General information'!$E$11</f>
        <v>0</v>
      </c>
      <c r="E830" s="358" t="s">
        <v>7735</v>
      </c>
      <c r="F830" s="358" t="s">
        <v>7634</v>
      </c>
      <c r="G830" s="358" t="s">
        <v>7635</v>
      </c>
      <c r="H830" s="358" t="s">
        <v>25</v>
      </c>
      <c r="I830" s="358" t="s">
        <v>7636</v>
      </c>
      <c r="J830" s="358" t="s">
        <v>7747</v>
      </c>
      <c r="K830" s="488" t="str">
        <f>'0a. Country information'!$F$30</f>
        <v>Yellow Fever</v>
      </c>
      <c r="L830" s="562" t="e">
        <f>'7. Vehicles and transport'!$Q$18*'7. Vehicles and transport'!$Q$34*YF_share</f>
        <v>#DIV/0!</v>
      </c>
      <c r="M830" s="562" t="e">
        <f>L830/'0a. Country information'!$R$11</f>
        <v>#DIV/0!</v>
      </c>
      <c r="N830" s="471" t="str">
        <f>'0d. Support language'!$C$10</f>
        <v>MOH/Facility</v>
      </c>
      <c r="O830" s="400" t="s">
        <v>25</v>
      </c>
    </row>
    <row r="831" spans="1:15">
      <c r="A831" s="358">
        <f>'1. General information'!$E$8</f>
        <v>0</v>
      </c>
      <c r="B831" s="358">
        <f>'1. General information'!$E$9</f>
        <v>0</v>
      </c>
      <c r="C831" s="358">
        <f>'1. General information'!$E$10</f>
        <v>0</v>
      </c>
      <c r="D831" s="358">
        <f>'1. General information'!$E$11</f>
        <v>0</v>
      </c>
      <c r="E831" s="358" t="s">
        <v>7735</v>
      </c>
      <c r="F831" s="358" t="s">
        <v>7634</v>
      </c>
      <c r="G831" s="358" t="s">
        <v>7635</v>
      </c>
      <c r="H831" s="358" t="s">
        <v>25</v>
      </c>
      <c r="I831" s="358" t="s">
        <v>7636</v>
      </c>
      <c r="J831" s="358" t="s">
        <v>7747</v>
      </c>
      <c r="K831" s="488" t="str">
        <f>'0a. Country information'!$F$31</f>
        <v>Meningitis A</v>
      </c>
      <c r="L831" s="562" t="e">
        <f>'7. Vehicles and transport'!$Q$18*'7. Vehicles and transport'!$Q$34*MenA_share</f>
        <v>#DIV/0!</v>
      </c>
      <c r="M831" s="562" t="e">
        <f>L831/'0a. Country information'!$R$11</f>
        <v>#DIV/0!</v>
      </c>
      <c r="N831" s="471" t="str">
        <f>'0d. Support language'!$C$10</f>
        <v>MOH/Facility</v>
      </c>
      <c r="O831" s="400" t="s">
        <v>25</v>
      </c>
    </row>
    <row r="832" spans="1:15">
      <c r="A832" s="358">
        <f>'1. General information'!$E$8</f>
        <v>0</v>
      </c>
      <c r="B832" s="358">
        <f>'1. General information'!$E$9</f>
        <v>0</v>
      </c>
      <c r="C832" s="358">
        <f>'1. General information'!$E$10</f>
        <v>0</v>
      </c>
      <c r="D832" s="358">
        <f>'1. General information'!$E$11</f>
        <v>0</v>
      </c>
      <c r="E832" s="358" t="s">
        <v>7735</v>
      </c>
      <c r="F832" s="358" t="s">
        <v>7634</v>
      </c>
      <c r="G832" s="358" t="s">
        <v>7635</v>
      </c>
      <c r="H832" s="358" t="s">
        <v>33</v>
      </c>
      <c r="I832" s="358" t="s">
        <v>7636</v>
      </c>
      <c r="J832" s="358" t="s">
        <v>7747</v>
      </c>
      <c r="K832" s="488" t="str">
        <f>'0a. Country information'!$F$30</f>
        <v>Yellow Fever</v>
      </c>
      <c r="L832" s="562" t="e">
        <f>'7. Vehicles and transport'!$Q$18*'7. Vehicles and transport'!$Q$35*YF_share</f>
        <v>#DIV/0!</v>
      </c>
      <c r="M832" s="562" t="e">
        <f>L832/'0a. Country information'!$R$11</f>
        <v>#DIV/0!</v>
      </c>
      <c r="N832" s="471" t="str">
        <f>'0d. Support language'!$C$10</f>
        <v>MOH/Facility</v>
      </c>
      <c r="O832" s="400" t="s">
        <v>33</v>
      </c>
    </row>
    <row r="833" spans="1:15">
      <c r="A833" s="358">
        <f>'1. General information'!$E$8</f>
        <v>0</v>
      </c>
      <c r="B833" s="358">
        <f>'1. General information'!$E$9</f>
        <v>0</v>
      </c>
      <c r="C833" s="358">
        <f>'1. General information'!$E$10</f>
        <v>0</v>
      </c>
      <c r="D833" s="358">
        <f>'1. General information'!$E$11</f>
        <v>0</v>
      </c>
      <c r="E833" s="358" t="s">
        <v>7735</v>
      </c>
      <c r="F833" s="358" t="s">
        <v>7634</v>
      </c>
      <c r="G833" s="358" t="s">
        <v>7635</v>
      </c>
      <c r="H833" s="358" t="s">
        <v>33</v>
      </c>
      <c r="I833" s="358" t="s">
        <v>7636</v>
      </c>
      <c r="J833" s="358" t="s">
        <v>7747</v>
      </c>
      <c r="K833" s="488" t="str">
        <f>'0a. Country information'!$F$31</f>
        <v>Meningitis A</v>
      </c>
      <c r="L833" s="562" t="e">
        <f>'7. Vehicles and transport'!$Q$18*'7. Vehicles and transport'!$Q$35*MenA_share</f>
        <v>#DIV/0!</v>
      </c>
      <c r="M833" s="562" t="e">
        <f>L833/'0a. Country information'!$R$11</f>
        <v>#DIV/0!</v>
      </c>
      <c r="N833" s="471" t="str">
        <f>'0d. Support language'!$C$10</f>
        <v>MOH/Facility</v>
      </c>
      <c r="O833" s="400" t="s">
        <v>33</v>
      </c>
    </row>
    <row r="834" spans="1:15">
      <c r="A834" s="358">
        <f>'1. General information'!$E$8</f>
        <v>0</v>
      </c>
      <c r="B834" s="358">
        <f>'1. General information'!$E$9</f>
        <v>0</v>
      </c>
      <c r="C834" s="358">
        <f>'1. General information'!$E$10</f>
        <v>0</v>
      </c>
      <c r="D834" s="358">
        <f>'1. General information'!$E$11</f>
        <v>0</v>
      </c>
      <c r="E834" s="358" t="s">
        <v>7735</v>
      </c>
      <c r="F834" s="358" t="s">
        <v>7634</v>
      </c>
      <c r="G834" s="358" t="s">
        <v>7635</v>
      </c>
      <c r="H834" s="358" t="s">
        <v>92</v>
      </c>
      <c r="I834" s="358" t="s">
        <v>7636</v>
      </c>
      <c r="J834" s="358" t="s">
        <v>7747</v>
      </c>
      <c r="K834" s="488" t="str">
        <f>'0a. Country information'!$F$30</f>
        <v>Yellow Fever</v>
      </c>
      <c r="L834" s="562" t="e">
        <f>'7. Vehicles and transport'!$Q$18*'7. Vehicles and transport'!$Q$36*YF_share</f>
        <v>#DIV/0!</v>
      </c>
      <c r="M834" s="562" t="e">
        <f>L834/'0a. Country information'!$R$11</f>
        <v>#DIV/0!</v>
      </c>
      <c r="N834" s="471" t="str">
        <f>'0d. Support language'!$C$10</f>
        <v>MOH/Facility</v>
      </c>
      <c r="O834" s="400" t="s">
        <v>92</v>
      </c>
    </row>
    <row r="835" spans="1:15">
      <c r="A835" s="358">
        <f>'1. General information'!$E$8</f>
        <v>0</v>
      </c>
      <c r="B835" s="358">
        <f>'1. General information'!$E$9</f>
        <v>0</v>
      </c>
      <c r="C835" s="358">
        <f>'1. General information'!$E$10</f>
        <v>0</v>
      </c>
      <c r="D835" s="358">
        <f>'1. General information'!$E$11</f>
        <v>0</v>
      </c>
      <c r="E835" s="358" t="s">
        <v>7735</v>
      </c>
      <c r="F835" s="358" t="s">
        <v>7634</v>
      </c>
      <c r="G835" s="358" t="s">
        <v>7635</v>
      </c>
      <c r="H835" s="358" t="s">
        <v>92</v>
      </c>
      <c r="I835" s="358" t="s">
        <v>7636</v>
      </c>
      <c r="J835" s="358" t="s">
        <v>7747</v>
      </c>
      <c r="K835" s="488" t="str">
        <f>'0a. Country information'!$F$31</f>
        <v>Meningitis A</v>
      </c>
      <c r="L835" s="562" t="e">
        <f>'7. Vehicles and transport'!$Q$18*'7. Vehicles and transport'!$Q$36*MenA_share</f>
        <v>#DIV/0!</v>
      </c>
      <c r="M835" s="562" t="e">
        <f>L835/'0a. Country information'!$R$11</f>
        <v>#DIV/0!</v>
      </c>
      <c r="N835" s="471" t="str">
        <f>'0d. Support language'!$C$10</f>
        <v>MOH/Facility</v>
      </c>
      <c r="O835" s="400" t="s">
        <v>92</v>
      </c>
    </row>
    <row r="836" spans="1:15">
      <c r="A836" s="358">
        <f>'1. General information'!$E$8</f>
        <v>0</v>
      </c>
      <c r="B836" s="358">
        <f>'1. General information'!$E$9</f>
        <v>0</v>
      </c>
      <c r="C836" s="358">
        <f>'1. General information'!$E$10</f>
        <v>0</v>
      </c>
      <c r="D836" s="358">
        <f>'1. General information'!$E$11</f>
        <v>0</v>
      </c>
      <c r="E836" s="358" t="s">
        <v>7735</v>
      </c>
      <c r="F836" s="358" t="s">
        <v>7634</v>
      </c>
      <c r="G836" s="358" t="s">
        <v>7635</v>
      </c>
      <c r="H836" s="358" t="s">
        <v>31</v>
      </c>
      <c r="I836" s="358" t="s">
        <v>7636</v>
      </c>
      <c r="J836" s="358" t="s">
        <v>7747</v>
      </c>
      <c r="K836" s="488" t="str">
        <f>'0a. Country information'!$F$30</f>
        <v>Yellow Fever</v>
      </c>
      <c r="L836" s="562" t="e">
        <f>'7. Vehicles and transport'!$Q$18*'7. Vehicles and transport'!$Q$37*YF_share</f>
        <v>#DIV/0!</v>
      </c>
      <c r="M836" s="562" t="e">
        <f>L836/'0a. Country information'!$R$11</f>
        <v>#DIV/0!</v>
      </c>
      <c r="N836" s="471" t="str">
        <f>'0d. Support language'!$C$10</f>
        <v>MOH/Facility</v>
      </c>
      <c r="O836" s="400" t="s">
        <v>31</v>
      </c>
    </row>
    <row r="837" spans="1:15">
      <c r="A837" s="358">
        <f>'1. General information'!$E$8</f>
        <v>0</v>
      </c>
      <c r="B837" s="358">
        <f>'1. General information'!$E$9</f>
        <v>0</v>
      </c>
      <c r="C837" s="358">
        <f>'1. General information'!$E$10</f>
        <v>0</v>
      </c>
      <c r="D837" s="358">
        <f>'1. General information'!$E$11</f>
        <v>0</v>
      </c>
      <c r="E837" s="358" t="s">
        <v>7735</v>
      </c>
      <c r="F837" s="358" t="s">
        <v>7634</v>
      </c>
      <c r="G837" s="358" t="s">
        <v>7635</v>
      </c>
      <c r="H837" s="358" t="s">
        <v>31</v>
      </c>
      <c r="I837" s="358" t="s">
        <v>7636</v>
      </c>
      <c r="J837" s="358" t="s">
        <v>7747</v>
      </c>
      <c r="K837" s="488" t="str">
        <f>'0a. Country information'!$F$31</f>
        <v>Meningitis A</v>
      </c>
      <c r="L837" s="562" t="e">
        <f>'7. Vehicles and transport'!$Q$18*'7. Vehicles and transport'!$Q$37*MenA_share</f>
        <v>#DIV/0!</v>
      </c>
      <c r="M837" s="562" t="e">
        <f>L837/'0a. Country information'!$R$11</f>
        <v>#DIV/0!</v>
      </c>
      <c r="N837" s="471" t="str">
        <f>'0d. Support language'!$C$10</f>
        <v>MOH/Facility</v>
      </c>
      <c r="O837" s="400" t="s">
        <v>31</v>
      </c>
    </row>
    <row r="838" spans="1:15">
      <c r="A838" s="358">
        <f>'1. General information'!$E$8</f>
        <v>0</v>
      </c>
      <c r="B838" s="358">
        <f>'1. General information'!$E$9</f>
        <v>0</v>
      </c>
      <c r="C838" s="358">
        <f>'1. General information'!$E$10</f>
        <v>0</v>
      </c>
      <c r="D838" s="358">
        <f>'1. General information'!$E$11</f>
        <v>0</v>
      </c>
      <c r="E838" s="358" t="s">
        <v>7735</v>
      </c>
      <c r="F838" s="358" t="s">
        <v>7634</v>
      </c>
      <c r="G838" s="358" t="s">
        <v>7635</v>
      </c>
      <c r="H838" s="358" t="s">
        <v>109</v>
      </c>
      <c r="I838" s="358" t="s">
        <v>7636</v>
      </c>
      <c r="J838" s="358" t="s">
        <v>7747</v>
      </c>
      <c r="K838" s="488" t="str">
        <f>'0a. Country information'!$F$30</f>
        <v>Yellow Fever</v>
      </c>
      <c r="L838" s="562" t="e">
        <f>'7. Vehicles and transport'!$Q$18*'7. Vehicles and transport'!$Q$38*YF_share</f>
        <v>#DIV/0!</v>
      </c>
      <c r="M838" s="562" t="e">
        <f>L838/'0a. Country information'!$R$11</f>
        <v>#DIV/0!</v>
      </c>
      <c r="N838" s="471" t="str">
        <f>'0d. Support language'!$C$10</f>
        <v>MOH/Facility</v>
      </c>
      <c r="O838" s="400" t="s">
        <v>7723</v>
      </c>
    </row>
    <row r="839" spans="1:15">
      <c r="A839" s="358">
        <f>'1. General information'!$E$8</f>
        <v>0</v>
      </c>
      <c r="B839" s="358">
        <f>'1. General information'!$E$9</f>
        <v>0</v>
      </c>
      <c r="C839" s="358">
        <f>'1. General information'!$E$10</f>
        <v>0</v>
      </c>
      <c r="D839" s="358">
        <f>'1. General information'!$E$11</f>
        <v>0</v>
      </c>
      <c r="E839" s="358" t="s">
        <v>7735</v>
      </c>
      <c r="F839" s="358" t="s">
        <v>7634</v>
      </c>
      <c r="G839" s="358" t="s">
        <v>7635</v>
      </c>
      <c r="H839" s="358" t="s">
        <v>109</v>
      </c>
      <c r="I839" s="358" t="s">
        <v>7636</v>
      </c>
      <c r="J839" s="358" t="s">
        <v>7747</v>
      </c>
      <c r="K839" s="488" t="str">
        <f>'0a. Country information'!$F$31</f>
        <v>Meningitis A</v>
      </c>
      <c r="L839" s="562" t="e">
        <f>'7. Vehicles and transport'!$Q$18*'7. Vehicles and transport'!$Q$38*MenA_share</f>
        <v>#DIV/0!</v>
      </c>
      <c r="M839" s="562" t="e">
        <f>L839/'0a. Country information'!$R$11</f>
        <v>#DIV/0!</v>
      </c>
      <c r="N839" s="471" t="str">
        <f>'0d. Support language'!$C$10</f>
        <v>MOH/Facility</v>
      </c>
      <c r="O839" s="400" t="s">
        <v>7723</v>
      </c>
    </row>
    <row r="840" spans="1:15">
      <c r="A840" s="358">
        <f>'1. General information'!$E$8</f>
        <v>0</v>
      </c>
      <c r="B840" s="358">
        <f>'1. General information'!$E$9</f>
        <v>0</v>
      </c>
      <c r="C840" s="358">
        <f>'1. General information'!$E$10</f>
        <v>0</v>
      </c>
      <c r="D840" s="358">
        <f>'1. General information'!$E$11</f>
        <v>0</v>
      </c>
      <c r="E840" s="358" t="s">
        <v>7737</v>
      </c>
      <c r="F840" s="358" t="s">
        <v>7634</v>
      </c>
      <c r="G840" s="358" t="s">
        <v>7635</v>
      </c>
      <c r="H840" s="358" t="s">
        <v>36</v>
      </c>
      <c r="I840" s="358" t="s">
        <v>7636</v>
      </c>
      <c r="J840" s="358" t="s">
        <v>7747</v>
      </c>
      <c r="K840" s="488" t="str">
        <f>'0a. Country information'!$F$30</f>
        <v>Yellow Fever</v>
      </c>
      <c r="L840" s="562" t="e">
        <f>'7. Vehicles and transport'!$R$18*'7. Vehicles and transport'!$R$25*YF_share</f>
        <v>#DIV/0!</v>
      </c>
      <c r="M840" s="562" t="e">
        <f>L840/'0a. Country information'!$R$11</f>
        <v>#DIV/0!</v>
      </c>
      <c r="N840" s="471" t="str">
        <f>'0d. Support language'!$C$10</f>
        <v>MOH/Facility</v>
      </c>
      <c r="O840" s="399" t="s">
        <v>7754</v>
      </c>
    </row>
    <row r="841" spans="1:15">
      <c r="A841" s="358">
        <f>'1. General information'!$E$8</f>
        <v>0</v>
      </c>
      <c r="B841" s="358">
        <f>'1. General information'!$E$9</f>
        <v>0</v>
      </c>
      <c r="C841" s="358">
        <f>'1. General information'!$E$10</f>
        <v>0</v>
      </c>
      <c r="D841" s="358">
        <f>'1. General information'!$E$11</f>
        <v>0</v>
      </c>
      <c r="E841" s="358" t="s">
        <v>7737</v>
      </c>
      <c r="F841" s="358" t="s">
        <v>7634</v>
      </c>
      <c r="G841" s="358" t="s">
        <v>7635</v>
      </c>
      <c r="H841" s="358" t="s">
        <v>36</v>
      </c>
      <c r="I841" s="358" t="s">
        <v>7636</v>
      </c>
      <c r="J841" s="358" t="s">
        <v>7747</v>
      </c>
      <c r="K841" s="488" t="str">
        <f>'0a. Country information'!$F$31</f>
        <v>Meningitis A</v>
      </c>
      <c r="L841" s="562" t="e">
        <f>'7. Vehicles and transport'!$R$18*'7. Vehicles and transport'!$R$25*MenA_share</f>
        <v>#DIV/0!</v>
      </c>
      <c r="M841" s="562" t="e">
        <f>L841/'0a. Country information'!$R$11</f>
        <v>#DIV/0!</v>
      </c>
      <c r="N841" s="471" t="str">
        <f>'0d. Support language'!$C$10</f>
        <v>MOH/Facility</v>
      </c>
      <c r="O841" s="399" t="s">
        <v>7754</v>
      </c>
    </row>
    <row r="842" spans="1:15">
      <c r="A842" s="358">
        <f>'1. General information'!$E$8</f>
        <v>0</v>
      </c>
      <c r="B842" s="358">
        <f>'1. General information'!$E$9</f>
        <v>0</v>
      </c>
      <c r="C842" s="358">
        <f>'1. General information'!$E$10</f>
        <v>0</v>
      </c>
      <c r="D842" s="358">
        <f>'1. General information'!$E$11</f>
        <v>0</v>
      </c>
      <c r="E842" s="358" t="s">
        <v>7737</v>
      </c>
      <c r="F842" s="358" t="s">
        <v>7634</v>
      </c>
      <c r="G842" s="358" t="s">
        <v>7635</v>
      </c>
      <c r="H842" s="358" t="s">
        <v>7643</v>
      </c>
      <c r="I842" s="358" t="s">
        <v>7636</v>
      </c>
      <c r="J842" s="358" t="s">
        <v>7747</v>
      </c>
      <c r="K842" s="488" t="str">
        <f>'0a. Country information'!$F$30</f>
        <v>Yellow Fever</v>
      </c>
      <c r="L842" s="562" t="e">
        <f>'7. Vehicles and transport'!$R$18*'7. Vehicles and transport'!$R$26*YF_share</f>
        <v>#DIV/0!</v>
      </c>
      <c r="M842" s="562" t="e">
        <f>L842/'0a. Country information'!$R$11</f>
        <v>#DIV/0!</v>
      </c>
      <c r="N842" s="471" t="str">
        <f>'0d. Support language'!$C$10</f>
        <v>MOH/Facility</v>
      </c>
      <c r="O842" s="400" t="s">
        <v>7643</v>
      </c>
    </row>
    <row r="843" spans="1:15">
      <c r="A843" s="358">
        <f>'1. General information'!$E$8</f>
        <v>0</v>
      </c>
      <c r="B843" s="358">
        <f>'1. General information'!$E$9</f>
        <v>0</v>
      </c>
      <c r="C843" s="358">
        <f>'1. General information'!$E$10</f>
        <v>0</v>
      </c>
      <c r="D843" s="358">
        <f>'1. General information'!$E$11</f>
        <v>0</v>
      </c>
      <c r="E843" s="358" t="s">
        <v>7737</v>
      </c>
      <c r="F843" s="358" t="s">
        <v>7634</v>
      </c>
      <c r="G843" s="358" t="s">
        <v>7635</v>
      </c>
      <c r="H843" s="358" t="s">
        <v>7643</v>
      </c>
      <c r="I843" s="358" t="s">
        <v>7636</v>
      </c>
      <c r="J843" s="358" t="s">
        <v>7747</v>
      </c>
      <c r="K843" s="488" t="str">
        <f>'0a. Country information'!$F$31</f>
        <v>Meningitis A</v>
      </c>
      <c r="L843" s="562" t="e">
        <f>'7. Vehicles and transport'!$R$18*'7. Vehicles and transport'!$R$26*MenA_share</f>
        <v>#DIV/0!</v>
      </c>
      <c r="M843" s="562" t="e">
        <f>L843/'0a. Country information'!$R$11</f>
        <v>#DIV/0!</v>
      </c>
      <c r="N843" s="471" t="str">
        <f>'0d. Support language'!$C$10</f>
        <v>MOH/Facility</v>
      </c>
      <c r="O843" s="400" t="s">
        <v>7643</v>
      </c>
    </row>
    <row r="844" spans="1:15">
      <c r="A844" s="358">
        <f>'1. General information'!$E$8</f>
        <v>0</v>
      </c>
      <c r="B844" s="358">
        <f>'1. General information'!$E$9</f>
        <v>0</v>
      </c>
      <c r="C844" s="358">
        <f>'1. General information'!$E$10</f>
        <v>0</v>
      </c>
      <c r="D844" s="358">
        <f>'1. General information'!$E$11</f>
        <v>0</v>
      </c>
      <c r="E844" s="358" t="s">
        <v>7737</v>
      </c>
      <c r="F844" s="358" t="s">
        <v>7634</v>
      </c>
      <c r="G844" s="358" t="s">
        <v>7635</v>
      </c>
      <c r="H844" s="358" t="s">
        <v>7645</v>
      </c>
      <c r="I844" s="358" t="s">
        <v>7636</v>
      </c>
      <c r="J844" s="358" t="s">
        <v>7747</v>
      </c>
      <c r="K844" s="488" t="str">
        <f>'0a. Country information'!$F$30</f>
        <v>Yellow Fever</v>
      </c>
      <c r="L844" s="562" t="e">
        <f>'7. Vehicles and transport'!$R$18*'7. Vehicles and transport'!$R$29*YF_share</f>
        <v>#DIV/0!</v>
      </c>
      <c r="M844" s="562" t="e">
        <f>L844/'0a. Country information'!$R$11</f>
        <v>#DIV/0!</v>
      </c>
      <c r="N844" s="471" t="str">
        <f>'0d. Support language'!$C$10</f>
        <v>MOH/Facility</v>
      </c>
      <c r="O844" s="400" t="s">
        <v>7645</v>
      </c>
    </row>
    <row r="845" spans="1:15">
      <c r="A845" s="358">
        <f>'1. General information'!$E$8</f>
        <v>0</v>
      </c>
      <c r="B845" s="358">
        <f>'1. General information'!$E$9</f>
        <v>0</v>
      </c>
      <c r="C845" s="358">
        <f>'1. General information'!$E$10</f>
        <v>0</v>
      </c>
      <c r="D845" s="358">
        <f>'1. General information'!$E$11</f>
        <v>0</v>
      </c>
      <c r="E845" s="358" t="s">
        <v>7737</v>
      </c>
      <c r="F845" s="358" t="s">
        <v>7634</v>
      </c>
      <c r="G845" s="358" t="s">
        <v>7635</v>
      </c>
      <c r="H845" s="358" t="s">
        <v>7645</v>
      </c>
      <c r="I845" s="358" t="s">
        <v>7636</v>
      </c>
      <c r="J845" s="358" t="s">
        <v>7747</v>
      </c>
      <c r="K845" s="488" t="str">
        <f>'0a. Country information'!$F$31</f>
        <v>Meningitis A</v>
      </c>
      <c r="L845" s="562" t="e">
        <f>'7. Vehicles and transport'!$R$18*'7. Vehicles and transport'!$R$29*MenA_share</f>
        <v>#DIV/0!</v>
      </c>
      <c r="M845" s="562" t="e">
        <f>L845/'0a. Country information'!$R$11</f>
        <v>#DIV/0!</v>
      </c>
      <c r="N845" s="471" t="str">
        <f>'0d. Support language'!$C$10</f>
        <v>MOH/Facility</v>
      </c>
      <c r="O845" s="400" t="s">
        <v>7645</v>
      </c>
    </row>
    <row r="846" spans="1:15">
      <c r="A846" s="358">
        <f>'1. General information'!$E$8</f>
        <v>0</v>
      </c>
      <c r="B846" s="358">
        <f>'1. General information'!$E$9</f>
        <v>0</v>
      </c>
      <c r="C846" s="358">
        <f>'1. General information'!$E$10</f>
        <v>0</v>
      </c>
      <c r="D846" s="358">
        <f>'1. General information'!$E$11</f>
        <v>0</v>
      </c>
      <c r="E846" s="358" t="s">
        <v>7737</v>
      </c>
      <c r="F846" s="358" t="s">
        <v>7634</v>
      </c>
      <c r="G846" s="358" t="s">
        <v>7635</v>
      </c>
      <c r="H846" s="358" t="s">
        <v>397</v>
      </c>
      <c r="I846" s="358" t="s">
        <v>7636</v>
      </c>
      <c r="J846" s="358" t="s">
        <v>7747</v>
      </c>
      <c r="K846" s="488" t="str">
        <f>'0a. Country information'!$F$30</f>
        <v>Yellow Fever</v>
      </c>
      <c r="L846" s="562" t="e">
        <f>'7. Vehicles and transport'!$R$18*'7. Vehicles and transport'!$R$30*YF_share</f>
        <v>#DIV/0!</v>
      </c>
      <c r="M846" s="562" t="e">
        <f>L846/'0a. Country information'!$R$11</f>
        <v>#DIV/0!</v>
      </c>
      <c r="N846" s="471" t="str">
        <f>'0d. Support language'!$C$10</f>
        <v>MOH/Facility</v>
      </c>
      <c r="O846" s="400" t="s">
        <v>397</v>
      </c>
    </row>
    <row r="847" spans="1:15">
      <c r="A847" s="358">
        <f>'1. General information'!$E$8</f>
        <v>0</v>
      </c>
      <c r="B847" s="358">
        <f>'1. General information'!$E$9</f>
        <v>0</v>
      </c>
      <c r="C847" s="358">
        <f>'1. General information'!$E$10</f>
        <v>0</v>
      </c>
      <c r="D847" s="358">
        <f>'1. General information'!$E$11</f>
        <v>0</v>
      </c>
      <c r="E847" s="358" t="s">
        <v>7737</v>
      </c>
      <c r="F847" s="358" t="s">
        <v>7634</v>
      </c>
      <c r="G847" s="358" t="s">
        <v>7635</v>
      </c>
      <c r="H847" s="358" t="s">
        <v>397</v>
      </c>
      <c r="I847" s="358" t="s">
        <v>7636</v>
      </c>
      <c r="J847" s="358" t="s">
        <v>7747</v>
      </c>
      <c r="K847" s="488" t="str">
        <f>'0a. Country information'!$F$31</f>
        <v>Meningitis A</v>
      </c>
      <c r="L847" s="562" t="e">
        <f>'7. Vehicles and transport'!$R$18*'7. Vehicles and transport'!$R$30*MenA_share</f>
        <v>#DIV/0!</v>
      </c>
      <c r="M847" s="562" t="e">
        <f>L847/'0a. Country information'!$R$11</f>
        <v>#DIV/0!</v>
      </c>
      <c r="N847" s="471" t="str">
        <f>'0d. Support language'!$C$10</f>
        <v>MOH/Facility</v>
      </c>
      <c r="O847" s="400" t="s">
        <v>397</v>
      </c>
    </row>
    <row r="848" spans="1:15">
      <c r="A848" s="358">
        <f>'1. General information'!$E$8</f>
        <v>0</v>
      </c>
      <c r="B848" s="358">
        <f>'1. General information'!$E$9</f>
        <v>0</v>
      </c>
      <c r="C848" s="358">
        <f>'1. General information'!$E$10</f>
        <v>0</v>
      </c>
      <c r="D848" s="358">
        <f>'1. General information'!$E$11</f>
        <v>0</v>
      </c>
      <c r="E848" s="358" t="s">
        <v>7737</v>
      </c>
      <c r="F848" s="358" t="s">
        <v>7634</v>
      </c>
      <c r="G848" s="358" t="s">
        <v>7635</v>
      </c>
      <c r="H848" s="358" t="s">
        <v>32</v>
      </c>
      <c r="I848" s="358" t="s">
        <v>7636</v>
      </c>
      <c r="J848" s="358" t="s">
        <v>7747</v>
      </c>
      <c r="K848" s="488" t="str">
        <f>'0a. Country information'!$F$30</f>
        <v>Yellow Fever</v>
      </c>
      <c r="L848" s="562" t="e">
        <f>'7. Vehicles and transport'!$R$18*'7. Vehicles and transport'!$R$31*YF_share</f>
        <v>#DIV/0!</v>
      </c>
      <c r="M848" s="562" t="e">
        <f>L848/'0a. Country information'!$R$11</f>
        <v>#DIV/0!</v>
      </c>
      <c r="N848" s="471" t="str">
        <f>'0d. Support language'!$C$10</f>
        <v>MOH/Facility</v>
      </c>
      <c r="O848" s="400" t="s">
        <v>32</v>
      </c>
    </row>
    <row r="849" spans="1:15">
      <c r="A849" s="358">
        <f>'1. General information'!$E$8</f>
        <v>0</v>
      </c>
      <c r="B849" s="358">
        <f>'1. General information'!$E$9</f>
        <v>0</v>
      </c>
      <c r="C849" s="358">
        <f>'1. General information'!$E$10</f>
        <v>0</v>
      </c>
      <c r="D849" s="358">
        <f>'1. General information'!$E$11</f>
        <v>0</v>
      </c>
      <c r="E849" s="358" t="s">
        <v>7737</v>
      </c>
      <c r="F849" s="358" t="s">
        <v>7634</v>
      </c>
      <c r="G849" s="358" t="s">
        <v>7635</v>
      </c>
      <c r="H849" s="358" t="s">
        <v>32</v>
      </c>
      <c r="I849" s="358" t="s">
        <v>7636</v>
      </c>
      <c r="J849" s="358" t="s">
        <v>7747</v>
      </c>
      <c r="K849" s="488" t="str">
        <f>'0a. Country information'!$F$31</f>
        <v>Meningitis A</v>
      </c>
      <c r="L849" s="562" t="e">
        <f>'7. Vehicles and transport'!$R$18*'7. Vehicles and transport'!$R$31*MenA_share</f>
        <v>#DIV/0!</v>
      </c>
      <c r="M849" s="562" t="e">
        <f>L849/'0a. Country information'!$R$11</f>
        <v>#DIV/0!</v>
      </c>
      <c r="N849" s="471" t="str">
        <f>'0d. Support language'!$C$10</f>
        <v>MOH/Facility</v>
      </c>
      <c r="O849" s="400" t="s">
        <v>32</v>
      </c>
    </row>
    <row r="850" spans="1:15">
      <c r="A850" s="358">
        <f>'1. General information'!$E$8</f>
        <v>0</v>
      </c>
      <c r="B850" s="358">
        <f>'1. General information'!$E$9</f>
        <v>0</v>
      </c>
      <c r="C850" s="358">
        <f>'1. General information'!$E$10</f>
        <v>0</v>
      </c>
      <c r="D850" s="358">
        <f>'1. General information'!$E$11</f>
        <v>0</v>
      </c>
      <c r="E850" s="358" t="s">
        <v>7737</v>
      </c>
      <c r="F850" s="358" t="s">
        <v>7634</v>
      </c>
      <c r="G850" s="358" t="s">
        <v>7635</v>
      </c>
      <c r="H850" s="358" t="s">
        <v>91</v>
      </c>
      <c r="I850" s="358" t="s">
        <v>7636</v>
      </c>
      <c r="J850" s="358" t="s">
        <v>7747</v>
      </c>
      <c r="K850" s="488" t="str">
        <f>'0a. Country information'!$F$30</f>
        <v>Yellow Fever</v>
      </c>
      <c r="L850" s="562" t="e">
        <f>'7. Vehicles and transport'!$R$18*'7. Vehicles and transport'!$R$32*YF_share</f>
        <v>#DIV/0!</v>
      </c>
      <c r="M850" s="562" t="e">
        <f>L850/'0a. Country information'!$R$11</f>
        <v>#DIV/0!</v>
      </c>
      <c r="N850" s="471" t="str">
        <f>'0d. Support language'!$C$10</f>
        <v>MOH/Facility</v>
      </c>
      <c r="O850" s="400" t="s">
        <v>91</v>
      </c>
    </row>
    <row r="851" spans="1:15">
      <c r="A851" s="358">
        <f>'1. General information'!$E$8</f>
        <v>0</v>
      </c>
      <c r="B851" s="358">
        <f>'1. General information'!$E$9</f>
        <v>0</v>
      </c>
      <c r="C851" s="358">
        <f>'1. General information'!$E$10</f>
        <v>0</v>
      </c>
      <c r="D851" s="358">
        <f>'1. General information'!$E$11</f>
        <v>0</v>
      </c>
      <c r="E851" s="358" t="s">
        <v>7737</v>
      </c>
      <c r="F851" s="358" t="s">
        <v>7634</v>
      </c>
      <c r="G851" s="358" t="s">
        <v>7635</v>
      </c>
      <c r="H851" s="358" t="s">
        <v>91</v>
      </c>
      <c r="I851" s="358" t="s">
        <v>7636</v>
      </c>
      <c r="J851" s="358" t="s">
        <v>7747</v>
      </c>
      <c r="K851" s="488" t="str">
        <f>'0a. Country information'!$F$31</f>
        <v>Meningitis A</v>
      </c>
      <c r="L851" s="562" t="e">
        <f>'7. Vehicles and transport'!$R$18*'7. Vehicles and transport'!$R$32*MenA_share</f>
        <v>#DIV/0!</v>
      </c>
      <c r="M851" s="562" t="e">
        <f>L851/'0a. Country information'!$R$11</f>
        <v>#DIV/0!</v>
      </c>
      <c r="N851" s="471" t="str">
        <f>'0d. Support language'!$C$10</f>
        <v>MOH/Facility</v>
      </c>
      <c r="O851" s="400" t="s">
        <v>91</v>
      </c>
    </row>
    <row r="852" spans="1:15">
      <c r="A852" s="358">
        <f>'1. General information'!$E$8</f>
        <v>0</v>
      </c>
      <c r="B852" s="358">
        <f>'1. General information'!$E$9</f>
        <v>0</v>
      </c>
      <c r="C852" s="358">
        <f>'1. General information'!$E$10</f>
        <v>0</v>
      </c>
      <c r="D852" s="358">
        <f>'1. General information'!$E$11</f>
        <v>0</v>
      </c>
      <c r="E852" s="358" t="s">
        <v>7737</v>
      </c>
      <c r="F852" s="358" t="s">
        <v>7634</v>
      </c>
      <c r="G852" s="358" t="s">
        <v>7635</v>
      </c>
      <c r="H852" s="358" t="s">
        <v>7</v>
      </c>
      <c r="I852" s="358" t="s">
        <v>7636</v>
      </c>
      <c r="J852" s="358" t="s">
        <v>7747</v>
      </c>
      <c r="K852" s="488" t="str">
        <f>'0a. Country information'!$F$30</f>
        <v>Yellow Fever</v>
      </c>
      <c r="L852" s="562" t="e">
        <f>'7. Vehicles and transport'!$R$18*'7. Vehicles and transport'!$R$33*YF_share</f>
        <v>#DIV/0!</v>
      </c>
      <c r="M852" s="562" t="e">
        <f>L852/'0a. Country information'!$R$11</f>
        <v>#DIV/0!</v>
      </c>
      <c r="N852" s="471" t="str">
        <f>'0d. Support language'!$C$10</f>
        <v>MOH/Facility</v>
      </c>
      <c r="O852" s="400" t="s">
        <v>7</v>
      </c>
    </row>
    <row r="853" spans="1:15">
      <c r="A853" s="358">
        <f>'1. General information'!$E$8</f>
        <v>0</v>
      </c>
      <c r="B853" s="358">
        <f>'1. General information'!$E$9</f>
        <v>0</v>
      </c>
      <c r="C853" s="358">
        <f>'1. General information'!$E$10</f>
        <v>0</v>
      </c>
      <c r="D853" s="358">
        <f>'1. General information'!$E$11</f>
        <v>0</v>
      </c>
      <c r="E853" s="358" t="s">
        <v>7737</v>
      </c>
      <c r="F853" s="358" t="s">
        <v>7634</v>
      </c>
      <c r="G853" s="358" t="s">
        <v>7635</v>
      </c>
      <c r="H853" s="358" t="s">
        <v>7</v>
      </c>
      <c r="I853" s="358" t="s">
        <v>7636</v>
      </c>
      <c r="J853" s="358" t="s">
        <v>7747</v>
      </c>
      <c r="K853" s="488" t="str">
        <f>'0a. Country information'!$F$31</f>
        <v>Meningitis A</v>
      </c>
      <c r="L853" s="562" t="e">
        <f>'7. Vehicles and transport'!$R$18*'7. Vehicles and transport'!$R$33*MenA_share</f>
        <v>#DIV/0!</v>
      </c>
      <c r="M853" s="562" t="e">
        <f>L853/'0a. Country information'!$R$11</f>
        <v>#DIV/0!</v>
      </c>
      <c r="N853" s="471" t="str">
        <f>'0d. Support language'!$C$10</f>
        <v>MOH/Facility</v>
      </c>
      <c r="O853" s="400" t="s">
        <v>7</v>
      </c>
    </row>
    <row r="854" spans="1:15">
      <c r="A854" s="358">
        <f>'1. General information'!$E$8</f>
        <v>0</v>
      </c>
      <c r="B854" s="358">
        <f>'1. General information'!$E$9</f>
        <v>0</v>
      </c>
      <c r="C854" s="358">
        <f>'1. General information'!$E$10</f>
        <v>0</v>
      </c>
      <c r="D854" s="358">
        <f>'1. General information'!$E$11</f>
        <v>0</v>
      </c>
      <c r="E854" s="358" t="s">
        <v>7737</v>
      </c>
      <c r="F854" s="358" t="s">
        <v>7634</v>
      </c>
      <c r="G854" s="358" t="s">
        <v>7635</v>
      </c>
      <c r="H854" s="358" t="s">
        <v>25</v>
      </c>
      <c r="I854" s="358" t="s">
        <v>7636</v>
      </c>
      <c r="J854" s="358" t="s">
        <v>7747</v>
      </c>
      <c r="K854" s="488" t="str">
        <f>'0a. Country information'!$F$30</f>
        <v>Yellow Fever</v>
      </c>
      <c r="L854" s="562" t="e">
        <f>'7. Vehicles and transport'!$R$18*'7. Vehicles and transport'!$R$34*YF_share</f>
        <v>#DIV/0!</v>
      </c>
      <c r="M854" s="562" t="e">
        <f>L854/'0a. Country information'!$R$11</f>
        <v>#DIV/0!</v>
      </c>
      <c r="N854" s="471" t="str">
        <f>'0d. Support language'!$C$10</f>
        <v>MOH/Facility</v>
      </c>
      <c r="O854" s="400" t="s">
        <v>25</v>
      </c>
    </row>
    <row r="855" spans="1:15">
      <c r="A855" s="358">
        <f>'1. General information'!$E$8</f>
        <v>0</v>
      </c>
      <c r="B855" s="358">
        <f>'1. General information'!$E$9</f>
        <v>0</v>
      </c>
      <c r="C855" s="358">
        <f>'1. General information'!$E$10</f>
        <v>0</v>
      </c>
      <c r="D855" s="358">
        <f>'1. General information'!$E$11</f>
        <v>0</v>
      </c>
      <c r="E855" s="358" t="s">
        <v>7737</v>
      </c>
      <c r="F855" s="358" t="s">
        <v>7634</v>
      </c>
      <c r="G855" s="358" t="s">
        <v>7635</v>
      </c>
      <c r="H855" s="358" t="s">
        <v>25</v>
      </c>
      <c r="I855" s="358" t="s">
        <v>7636</v>
      </c>
      <c r="J855" s="358" t="s">
        <v>7747</v>
      </c>
      <c r="K855" s="488" t="str">
        <f>'0a. Country information'!$F$31</f>
        <v>Meningitis A</v>
      </c>
      <c r="L855" s="562" t="e">
        <f>'7. Vehicles and transport'!$R$18*'7. Vehicles and transport'!$R$34*MenA_share</f>
        <v>#DIV/0!</v>
      </c>
      <c r="M855" s="562" t="e">
        <f>L855/'0a. Country information'!$R$11</f>
        <v>#DIV/0!</v>
      </c>
      <c r="N855" s="471" t="str">
        <f>'0d. Support language'!$C$10</f>
        <v>MOH/Facility</v>
      </c>
      <c r="O855" s="400" t="s">
        <v>25</v>
      </c>
    </row>
    <row r="856" spans="1:15">
      <c r="A856" s="358">
        <f>'1. General information'!$E$8</f>
        <v>0</v>
      </c>
      <c r="B856" s="358">
        <f>'1. General information'!$E$9</f>
        <v>0</v>
      </c>
      <c r="C856" s="358">
        <f>'1. General information'!$E$10</f>
        <v>0</v>
      </c>
      <c r="D856" s="358">
        <f>'1. General information'!$E$11</f>
        <v>0</v>
      </c>
      <c r="E856" s="358" t="s">
        <v>7737</v>
      </c>
      <c r="F856" s="358" t="s">
        <v>7634</v>
      </c>
      <c r="G856" s="358" t="s">
        <v>7635</v>
      </c>
      <c r="H856" s="358" t="s">
        <v>33</v>
      </c>
      <c r="I856" s="358" t="s">
        <v>7636</v>
      </c>
      <c r="J856" s="358" t="s">
        <v>7747</v>
      </c>
      <c r="K856" s="488" t="str">
        <f>'0a. Country information'!$F$30</f>
        <v>Yellow Fever</v>
      </c>
      <c r="L856" s="562" t="e">
        <f>'7. Vehicles and transport'!$R$18*'7. Vehicles and transport'!$R$35*YF_share</f>
        <v>#DIV/0!</v>
      </c>
      <c r="M856" s="562" t="e">
        <f>L856/'0a. Country information'!$R$11</f>
        <v>#DIV/0!</v>
      </c>
      <c r="N856" s="471" t="str">
        <f>'0d. Support language'!$C$10</f>
        <v>MOH/Facility</v>
      </c>
      <c r="O856" s="400" t="s">
        <v>33</v>
      </c>
    </row>
    <row r="857" spans="1:15">
      <c r="A857" s="358">
        <f>'1. General information'!$E$8</f>
        <v>0</v>
      </c>
      <c r="B857" s="358">
        <f>'1. General information'!$E$9</f>
        <v>0</v>
      </c>
      <c r="C857" s="358">
        <f>'1. General information'!$E$10</f>
        <v>0</v>
      </c>
      <c r="D857" s="358">
        <f>'1. General information'!$E$11</f>
        <v>0</v>
      </c>
      <c r="E857" s="358" t="s">
        <v>7737</v>
      </c>
      <c r="F857" s="358" t="s">
        <v>7634</v>
      </c>
      <c r="G857" s="358" t="s">
        <v>7635</v>
      </c>
      <c r="H857" s="358" t="s">
        <v>33</v>
      </c>
      <c r="I857" s="358" t="s">
        <v>7636</v>
      </c>
      <c r="J857" s="358" t="s">
        <v>7747</v>
      </c>
      <c r="K857" s="488" t="str">
        <f>'0a. Country information'!$F$31</f>
        <v>Meningitis A</v>
      </c>
      <c r="L857" s="562" t="e">
        <f>'7. Vehicles and transport'!$R$18*'7. Vehicles and transport'!$R$35*MenA_share</f>
        <v>#DIV/0!</v>
      </c>
      <c r="M857" s="562" t="e">
        <f>L857/'0a. Country information'!$R$11</f>
        <v>#DIV/0!</v>
      </c>
      <c r="N857" s="471" t="str">
        <f>'0d. Support language'!$C$10</f>
        <v>MOH/Facility</v>
      </c>
      <c r="O857" s="400" t="s">
        <v>33</v>
      </c>
    </row>
    <row r="858" spans="1:15">
      <c r="A858" s="358">
        <f>'1. General information'!$E$8</f>
        <v>0</v>
      </c>
      <c r="B858" s="358">
        <f>'1. General information'!$E$9</f>
        <v>0</v>
      </c>
      <c r="C858" s="358">
        <f>'1. General information'!$E$10</f>
        <v>0</v>
      </c>
      <c r="D858" s="358">
        <f>'1. General information'!$E$11</f>
        <v>0</v>
      </c>
      <c r="E858" s="358" t="s">
        <v>7737</v>
      </c>
      <c r="F858" s="358" t="s">
        <v>7634</v>
      </c>
      <c r="G858" s="358" t="s">
        <v>7635</v>
      </c>
      <c r="H858" s="358" t="s">
        <v>92</v>
      </c>
      <c r="I858" s="358" t="s">
        <v>7636</v>
      </c>
      <c r="J858" s="358" t="s">
        <v>7747</v>
      </c>
      <c r="K858" s="488" t="str">
        <f>'0a. Country information'!$F$30</f>
        <v>Yellow Fever</v>
      </c>
      <c r="L858" s="562" t="e">
        <f>'7. Vehicles and transport'!$R$18*'7. Vehicles and transport'!$R$36*YF_share</f>
        <v>#DIV/0!</v>
      </c>
      <c r="M858" s="562" t="e">
        <f>L858/'0a. Country information'!$R$11</f>
        <v>#DIV/0!</v>
      </c>
      <c r="N858" s="471" t="str">
        <f>'0d. Support language'!$C$10</f>
        <v>MOH/Facility</v>
      </c>
      <c r="O858" s="400" t="s">
        <v>92</v>
      </c>
    </row>
    <row r="859" spans="1:15">
      <c r="A859" s="358">
        <f>'1. General information'!$E$8</f>
        <v>0</v>
      </c>
      <c r="B859" s="358">
        <f>'1. General information'!$E$9</f>
        <v>0</v>
      </c>
      <c r="C859" s="358">
        <f>'1. General information'!$E$10</f>
        <v>0</v>
      </c>
      <c r="D859" s="358">
        <f>'1. General information'!$E$11</f>
        <v>0</v>
      </c>
      <c r="E859" s="358" t="s">
        <v>7737</v>
      </c>
      <c r="F859" s="358" t="s">
        <v>7634</v>
      </c>
      <c r="G859" s="358" t="s">
        <v>7635</v>
      </c>
      <c r="H859" s="358" t="s">
        <v>92</v>
      </c>
      <c r="I859" s="358" t="s">
        <v>7636</v>
      </c>
      <c r="J859" s="358" t="s">
        <v>7747</v>
      </c>
      <c r="K859" s="488" t="str">
        <f>'0a. Country information'!$F$31</f>
        <v>Meningitis A</v>
      </c>
      <c r="L859" s="562" t="e">
        <f>'7. Vehicles and transport'!$R$18*'7. Vehicles and transport'!$R$36*MenA_share</f>
        <v>#DIV/0!</v>
      </c>
      <c r="M859" s="562" t="e">
        <f>L859/'0a. Country information'!$R$11</f>
        <v>#DIV/0!</v>
      </c>
      <c r="N859" s="471" t="str">
        <f>'0d. Support language'!$C$10</f>
        <v>MOH/Facility</v>
      </c>
      <c r="O859" s="400" t="s">
        <v>92</v>
      </c>
    </row>
    <row r="860" spans="1:15">
      <c r="A860" s="358">
        <f>'1. General information'!$E$8</f>
        <v>0</v>
      </c>
      <c r="B860" s="358">
        <f>'1. General information'!$E$9</f>
        <v>0</v>
      </c>
      <c r="C860" s="358">
        <f>'1. General information'!$E$10</f>
        <v>0</v>
      </c>
      <c r="D860" s="358">
        <f>'1. General information'!$E$11</f>
        <v>0</v>
      </c>
      <c r="E860" s="358" t="s">
        <v>7737</v>
      </c>
      <c r="F860" s="358" t="s">
        <v>7634</v>
      </c>
      <c r="G860" s="358" t="s">
        <v>7635</v>
      </c>
      <c r="H860" s="358" t="s">
        <v>31</v>
      </c>
      <c r="I860" s="358" t="s">
        <v>7636</v>
      </c>
      <c r="J860" s="358" t="s">
        <v>7747</v>
      </c>
      <c r="K860" s="488" t="str">
        <f>'0a. Country information'!$F$30</f>
        <v>Yellow Fever</v>
      </c>
      <c r="L860" s="562" t="e">
        <f>'7. Vehicles and transport'!$R$18*'7. Vehicles and transport'!$R$37*YF_share</f>
        <v>#DIV/0!</v>
      </c>
      <c r="M860" s="562" t="e">
        <f>L860/'0a. Country information'!$R$11</f>
        <v>#DIV/0!</v>
      </c>
      <c r="N860" s="471" t="str">
        <f>'0d. Support language'!$C$10</f>
        <v>MOH/Facility</v>
      </c>
      <c r="O860" s="400" t="s">
        <v>31</v>
      </c>
    </row>
    <row r="861" spans="1:15">
      <c r="A861" s="358">
        <f>'1. General information'!$E$8</f>
        <v>0</v>
      </c>
      <c r="B861" s="358">
        <f>'1. General information'!$E$9</f>
        <v>0</v>
      </c>
      <c r="C861" s="358">
        <f>'1. General information'!$E$10</f>
        <v>0</v>
      </c>
      <c r="D861" s="358">
        <f>'1. General information'!$E$11</f>
        <v>0</v>
      </c>
      <c r="E861" s="358" t="s">
        <v>7737</v>
      </c>
      <c r="F861" s="358" t="s">
        <v>7634</v>
      </c>
      <c r="G861" s="358" t="s">
        <v>7635</v>
      </c>
      <c r="H861" s="358" t="s">
        <v>31</v>
      </c>
      <c r="I861" s="358" t="s">
        <v>7636</v>
      </c>
      <c r="J861" s="358" t="s">
        <v>7747</v>
      </c>
      <c r="K861" s="488" t="str">
        <f>'0a. Country information'!$F$31</f>
        <v>Meningitis A</v>
      </c>
      <c r="L861" s="562" t="e">
        <f>'7. Vehicles and transport'!$R$18*'7. Vehicles and transport'!$R$37*MenA_share</f>
        <v>#DIV/0!</v>
      </c>
      <c r="M861" s="562" t="e">
        <f>L861/'0a. Country information'!$R$11</f>
        <v>#DIV/0!</v>
      </c>
      <c r="N861" s="471" t="str">
        <f>'0d. Support language'!$C$10</f>
        <v>MOH/Facility</v>
      </c>
      <c r="O861" s="400" t="s">
        <v>31</v>
      </c>
    </row>
    <row r="862" spans="1:15">
      <c r="A862" s="358">
        <f>'1. General information'!$E$8</f>
        <v>0</v>
      </c>
      <c r="B862" s="358">
        <f>'1. General information'!$E$9</f>
        <v>0</v>
      </c>
      <c r="C862" s="358">
        <f>'1. General information'!$E$10</f>
        <v>0</v>
      </c>
      <c r="D862" s="358">
        <f>'1. General information'!$E$11</f>
        <v>0</v>
      </c>
      <c r="E862" s="358" t="s">
        <v>7737</v>
      </c>
      <c r="F862" s="358" t="s">
        <v>7634</v>
      </c>
      <c r="G862" s="358" t="s">
        <v>7635</v>
      </c>
      <c r="H862" s="358" t="s">
        <v>109</v>
      </c>
      <c r="I862" s="358" t="s">
        <v>7636</v>
      </c>
      <c r="J862" s="358" t="s">
        <v>7747</v>
      </c>
      <c r="K862" s="488" t="str">
        <f>'0a. Country information'!$F$30</f>
        <v>Yellow Fever</v>
      </c>
      <c r="L862" s="562" t="e">
        <f>'7. Vehicles and transport'!$R$18*'7. Vehicles and transport'!$R$38*YF_share</f>
        <v>#DIV/0!</v>
      </c>
      <c r="M862" s="562" t="e">
        <f>L862/'0a. Country information'!$R$11</f>
        <v>#DIV/0!</v>
      </c>
      <c r="N862" s="471" t="str">
        <f>'0d. Support language'!$C$10</f>
        <v>MOH/Facility</v>
      </c>
      <c r="O862" s="400" t="s">
        <v>7723</v>
      </c>
    </row>
    <row r="863" spans="1:15">
      <c r="A863" s="358">
        <f>'1. General information'!$E$8</f>
        <v>0</v>
      </c>
      <c r="B863" s="358">
        <f>'1. General information'!$E$9</f>
        <v>0</v>
      </c>
      <c r="C863" s="358">
        <f>'1. General information'!$E$10</f>
        <v>0</v>
      </c>
      <c r="D863" s="358">
        <f>'1. General information'!$E$11</f>
        <v>0</v>
      </c>
      <c r="E863" s="358" t="s">
        <v>7737</v>
      </c>
      <c r="F863" s="358" t="s">
        <v>7634</v>
      </c>
      <c r="G863" s="358" t="s">
        <v>7635</v>
      </c>
      <c r="H863" s="358" t="s">
        <v>109</v>
      </c>
      <c r="I863" s="358" t="s">
        <v>7636</v>
      </c>
      <c r="J863" s="358" t="s">
        <v>7747</v>
      </c>
      <c r="K863" s="488" t="str">
        <f>'0a. Country information'!$F$31</f>
        <v>Meningitis A</v>
      </c>
      <c r="L863" s="562" t="e">
        <f>'7. Vehicles and transport'!$R$18*'7. Vehicles and transport'!$R$38*MenA_share</f>
        <v>#DIV/0!</v>
      </c>
      <c r="M863" s="562" t="e">
        <f>L863/'0a. Country information'!$R$11</f>
        <v>#DIV/0!</v>
      </c>
      <c r="N863" s="471" t="str">
        <f>'0d. Support language'!$C$10</f>
        <v>MOH/Facility</v>
      </c>
      <c r="O863" s="400" t="s">
        <v>7723</v>
      </c>
    </row>
    <row r="864" spans="1:15">
      <c r="A864" s="358">
        <f>'1. General information'!$E$8</f>
        <v>0</v>
      </c>
      <c r="B864" s="358">
        <f>'1. General information'!$E$9</f>
        <v>0</v>
      </c>
      <c r="C864" s="358">
        <f>'1. General information'!$E$10</f>
        <v>0</v>
      </c>
      <c r="D864" s="358">
        <f>'1. General information'!$E$11</f>
        <v>0</v>
      </c>
      <c r="E864" s="358" t="s">
        <v>7739</v>
      </c>
      <c r="F864" s="358" t="s">
        <v>7634</v>
      </c>
      <c r="G864" s="358" t="s">
        <v>7635</v>
      </c>
      <c r="H864" s="358" t="s">
        <v>36</v>
      </c>
      <c r="I864" s="358" t="s">
        <v>7636</v>
      </c>
      <c r="J864" s="358" t="s">
        <v>7747</v>
      </c>
      <c r="K864" s="488" t="str">
        <f>'0a. Country information'!$F$30</f>
        <v>Yellow Fever</v>
      </c>
      <c r="L864" s="562" t="e">
        <f>'7. Vehicles and transport'!$S$18*'7. Vehicles and transport'!$S$25*YF_share</f>
        <v>#DIV/0!</v>
      </c>
      <c r="M864" s="562" t="e">
        <f>L864/'0a. Country information'!$R$11</f>
        <v>#DIV/0!</v>
      </c>
      <c r="N864" s="471" t="str">
        <f>'0d. Support language'!$C$10</f>
        <v>MOH/Facility</v>
      </c>
      <c r="O864" s="399" t="s">
        <v>7755</v>
      </c>
    </row>
    <row r="865" spans="1:15">
      <c r="A865" s="358">
        <f>'1. General information'!$E$8</f>
        <v>0</v>
      </c>
      <c r="B865" s="358">
        <f>'1. General information'!$E$9</f>
        <v>0</v>
      </c>
      <c r="C865" s="358">
        <f>'1. General information'!$E$10</f>
        <v>0</v>
      </c>
      <c r="D865" s="358">
        <f>'1. General information'!$E$11</f>
        <v>0</v>
      </c>
      <c r="E865" s="358" t="s">
        <v>7739</v>
      </c>
      <c r="F865" s="358" t="s">
        <v>7634</v>
      </c>
      <c r="G865" s="358" t="s">
        <v>7635</v>
      </c>
      <c r="H865" s="358" t="s">
        <v>36</v>
      </c>
      <c r="I865" s="358" t="s">
        <v>7636</v>
      </c>
      <c r="J865" s="358" t="s">
        <v>7747</v>
      </c>
      <c r="K865" s="488" t="str">
        <f>'0a. Country information'!$F$31</f>
        <v>Meningitis A</v>
      </c>
      <c r="L865" s="562" t="e">
        <f>'7. Vehicles and transport'!$S$18*'7. Vehicles and transport'!$S$25*MenA_share</f>
        <v>#DIV/0!</v>
      </c>
      <c r="M865" s="562" t="e">
        <f>L865/'0a. Country information'!$R$11</f>
        <v>#DIV/0!</v>
      </c>
      <c r="N865" s="471" t="str">
        <f>'0d. Support language'!$C$10</f>
        <v>MOH/Facility</v>
      </c>
      <c r="O865" s="399" t="s">
        <v>7755</v>
      </c>
    </row>
    <row r="866" spans="1:15">
      <c r="A866" s="358">
        <f>'1. General information'!$E$8</f>
        <v>0</v>
      </c>
      <c r="B866" s="358">
        <f>'1. General information'!$E$9</f>
        <v>0</v>
      </c>
      <c r="C866" s="358">
        <f>'1. General information'!$E$10</f>
        <v>0</v>
      </c>
      <c r="D866" s="358">
        <f>'1. General information'!$E$11</f>
        <v>0</v>
      </c>
      <c r="E866" s="358" t="s">
        <v>7739</v>
      </c>
      <c r="F866" s="358" t="s">
        <v>7634</v>
      </c>
      <c r="G866" s="358" t="s">
        <v>7635</v>
      </c>
      <c r="H866" s="358" t="s">
        <v>7643</v>
      </c>
      <c r="I866" s="358" t="s">
        <v>7636</v>
      </c>
      <c r="J866" s="358" t="s">
        <v>7747</v>
      </c>
      <c r="K866" s="488" t="str">
        <f>'0a. Country information'!$F$30</f>
        <v>Yellow Fever</v>
      </c>
      <c r="L866" s="562" t="e">
        <f>'7. Vehicles and transport'!$S$18*'7. Vehicles and transport'!$S$26*YF_share</f>
        <v>#DIV/0!</v>
      </c>
      <c r="M866" s="562" t="e">
        <f>L866/'0a. Country information'!$R$11</f>
        <v>#DIV/0!</v>
      </c>
      <c r="N866" s="471" t="str">
        <f>'0d. Support language'!$C$10</f>
        <v>MOH/Facility</v>
      </c>
      <c r="O866" s="400" t="s">
        <v>7643</v>
      </c>
    </row>
    <row r="867" spans="1:15">
      <c r="A867" s="358">
        <f>'1. General information'!$E$8</f>
        <v>0</v>
      </c>
      <c r="B867" s="358">
        <f>'1. General information'!$E$9</f>
        <v>0</v>
      </c>
      <c r="C867" s="358">
        <f>'1. General information'!$E$10</f>
        <v>0</v>
      </c>
      <c r="D867" s="358">
        <f>'1. General information'!$E$11</f>
        <v>0</v>
      </c>
      <c r="E867" s="358" t="s">
        <v>7739</v>
      </c>
      <c r="F867" s="358" t="s">
        <v>7634</v>
      </c>
      <c r="G867" s="358" t="s">
        <v>7635</v>
      </c>
      <c r="H867" s="358" t="s">
        <v>7643</v>
      </c>
      <c r="I867" s="358" t="s">
        <v>7636</v>
      </c>
      <c r="J867" s="358" t="s">
        <v>7747</v>
      </c>
      <c r="K867" s="488" t="str">
        <f>'0a. Country information'!$F$31</f>
        <v>Meningitis A</v>
      </c>
      <c r="L867" s="562" t="e">
        <f>'7. Vehicles and transport'!$S$18*'7. Vehicles and transport'!$S$26*MenA_share</f>
        <v>#DIV/0!</v>
      </c>
      <c r="M867" s="562" t="e">
        <f>L867/'0a. Country information'!$R$11</f>
        <v>#DIV/0!</v>
      </c>
      <c r="N867" s="471" t="str">
        <f>'0d. Support language'!$C$10</f>
        <v>MOH/Facility</v>
      </c>
      <c r="O867" s="400" t="s">
        <v>7643</v>
      </c>
    </row>
    <row r="868" spans="1:15">
      <c r="A868" s="358">
        <f>'1. General information'!$E$8</f>
        <v>0</v>
      </c>
      <c r="B868" s="358">
        <f>'1. General information'!$E$9</f>
        <v>0</v>
      </c>
      <c r="C868" s="358">
        <f>'1. General information'!$E$10</f>
        <v>0</v>
      </c>
      <c r="D868" s="358">
        <f>'1. General information'!$E$11</f>
        <v>0</v>
      </c>
      <c r="E868" s="358" t="s">
        <v>7739</v>
      </c>
      <c r="F868" s="358" t="s">
        <v>7634</v>
      </c>
      <c r="G868" s="358" t="s">
        <v>7635</v>
      </c>
      <c r="H868" s="358" t="s">
        <v>7645</v>
      </c>
      <c r="I868" s="358" t="s">
        <v>7636</v>
      </c>
      <c r="J868" s="358" t="s">
        <v>7747</v>
      </c>
      <c r="K868" s="488" t="str">
        <f>'0a. Country information'!$F$30</f>
        <v>Yellow Fever</v>
      </c>
      <c r="L868" s="562" t="e">
        <f>'7. Vehicles and transport'!$S$18*'7. Vehicles and transport'!$S$29*YF_share</f>
        <v>#DIV/0!</v>
      </c>
      <c r="M868" s="562" t="e">
        <f>L868/'0a. Country information'!$R$11</f>
        <v>#DIV/0!</v>
      </c>
      <c r="N868" s="471" t="str">
        <f>'0d. Support language'!$C$10</f>
        <v>MOH/Facility</v>
      </c>
      <c r="O868" s="400" t="s">
        <v>7645</v>
      </c>
    </row>
    <row r="869" spans="1:15">
      <c r="A869" s="358">
        <f>'1. General information'!$E$8</f>
        <v>0</v>
      </c>
      <c r="B869" s="358">
        <f>'1. General information'!$E$9</f>
        <v>0</v>
      </c>
      <c r="C869" s="358">
        <f>'1. General information'!$E$10</f>
        <v>0</v>
      </c>
      <c r="D869" s="358">
        <f>'1. General information'!$E$11</f>
        <v>0</v>
      </c>
      <c r="E869" s="358" t="s">
        <v>7739</v>
      </c>
      <c r="F869" s="358" t="s">
        <v>7634</v>
      </c>
      <c r="G869" s="358" t="s">
        <v>7635</v>
      </c>
      <c r="H869" s="358" t="s">
        <v>7645</v>
      </c>
      <c r="I869" s="358" t="s">
        <v>7636</v>
      </c>
      <c r="J869" s="358" t="s">
        <v>7747</v>
      </c>
      <c r="K869" s="488" t="str">
        <f>'0a. Country information'!$F$31</f>
        <v>Meningitis A</v>
      </c>
      <c r="L869" s="562" t="e">
        <f>'7. Vehicles and transport'!$S$18*'7. Vehicles and transport'!$S$29*MenA_share</f>
        <v>#DIV/0!</v>
      </c>
      <c r="M869" s="562" t="e">
        <f>L869/'0a. Country information'!$R$11</f>
        <v>#DIV/0!</v>
      </c>
      <c r="N869" s="471" t="str">
        <f>'0d. Support language'!$C$10</f>
        <v>MOH/Facility</v>
      </c>
      <c r="O869" s="400" t="s">
        <v>7645</v>
      </c>
    </row>
    <row r="870" spans="1:15">
      <c r="A870" s="358">
        <f>'1. General information'!$E$8</f>
        <v>0</v>
      </c>
      <c r="B870" s="358">
        <f>'1. General information'!$E$9</f>
        <v>0</v>
      </c>
      <c r="C870" s="358">
        <f>'1. General information'!$E$10</f>
        <v>0</v>
      </c>
      <c r="D870" s="358">
        <f>'1. General information'!$E$11</f>
        <v>0</v>
      </c>
      <c r="E870" s="358" t="s">
        <v>7739</v>
      </c>
      <c r="F870" s="358" t="s">
        <v>7634</v>
      </c>
      <c r="G870" s="358" t="s">
        <v>7635</v>
      </c>
      <c r="H870" s="358" t="s">
        <v>397</v>
      </c>
      <c r="I870" s="358" t="s">
        <v>7636</v>
      </c>
      <c r="J870" s="358" t="s">
        <v>7747</v>
      </c>
      <c r="K870" s="488" t="str">
        <f>'0a. Country information'!$F$30</f>
        <v>Yellow Fever</v>
      </c>
      <c r="L870" s="562" t="e">
        <f>'7. Vehicles and transport'!$S$18*'7. Vehicles and transport'!$S$30*YF_share</f>
        <v>#DIV/0!</v>
      </c>
      <c r="M870" s="562" t="e">
        <f>L870/'0a. Country information'!$R$11</f>
        <v>#DIV/0!</v>
      </c>
      <c r="N870" s="471" t="str">
        <f>'0d. Support language'!$C$10</f>
        <v>MOH/Facility</v>
      </c>
      <c r="O870" s="400" t="s">
        <v>397</v>
      </c>
    </row>
    <row r="871" spans="1:15">
      <c r="A871" s="358">
        <f>'1. General information'!$E$8</f>
        <v>0</v>
      </c>
      <c r="B871" s="358">
        <f>'1. General information'!$E$9</f>
        <v>0</v>
      </c>
      <c r="C871" s="358">
        <f>'1. General information'!$E$10</f>
        <v>0</v>
      </c>
      <c r="D871" s="358">
        <f>'1. General information'!$E$11</f>
        <v>0</v>
      </c>
      <c r="E871" s="358" t="s">
        <v>7739</v>
      </c>
      <c r="F871" s="358" t="s">
        <v>7634</v>
      </c>
      <c r="G871" s="358" t="s">
        <v>7635</v>
      </c>
      <c r="H871" s="358" t="s">
        <v>397</v>
      </c>
      <c r="I871" s="358" t="s">
        <v>7636</v>
      </c>
      <c r="J871" s="358" t="s">
        <v>7747</v>
      </c>
      <c r="K871" s="488" t="str">
        <f>'0a. Country information'!$F$31</f>
        <v>Meningitis A</v>
      </c>
      <c r="L871" s="562" t="e">
        <f>'7. Vehicles and transport'!$S$18*'7. Vehicles and transport'!$S$30*MenA_share</f>
        <v>#DIV/0!</v>
      </c>
      <c r="M871" s="562" t="e">
        <f>L871/'0a. Country information'!$R$11</f>
        <v>#DIV/0!</v>
      </c>
      <c r="N871" s="471" t="str">
        <f>'0d. Support language'!$C$10</f>
        <v>MOH/Facility</v>
      </c>
      <c r="O871" s="400" t="s">
        <v>397</v>
      </c>
    </row>
    <row r="872" spans="1:15">
      <c r="A872" s="358">
        <f>'1. General information'!$E$8</f>
        <v>0</v>
      </c>
      <c r="B872" s="358">
        <f>'1. General information'!$E$9</f>
        <v>0</v>
      </c>
      <c r="C872" s="358">
        <f>'1. General information'!$E$10</f>
        <v>0</v>
      </c>
      <c r="D872" s="358">
        <f>'1. General information'!$E$11</f>
        <v>0</v>
      </c>
      <c r="E872" s="358" t="s">
        <v>7739</v>
      </c>
      <c r="F872" s="358" t="s">
        <v>7634</v>
      </c>
      <c r="G872" s="358" t="s">
        <v>7635</v>
      </c>
      <c r="H872" s="358" t="s">
        <v>32</v>
      </c>
      <c r="I872" s="358" t="s">
        <v>7636</v>
      </c>
      <c r="J872" s="358" t="s">
        <v>7747</v>
      </c>
      <c r="K872" s="488" t="str">
        <f>'0a. Country information'!$F$30</f>
        <v>Yellow Fever</v>
      </c>
      <c r="L872" s="562" t="e">
        <f>'7. Vehicles and transport'!$S$18*'7. Vehicles and transport'!$S$31*YF_share</f>
        <v>#DIV/0!</v>
      </c>
      <c r="M872" s="562" t="e">
        <f>L872/'0a. Country information'!$R$11</f>
        <v>#DIV/0!</v>
      </c>
      <c r="N872" s="471" t="str">
        <f>'0d. Support language'!$C$10</f>
        <v>MOH/Facility</v>
      </c>
      <c r="O872" s="400" t="s">
        <v>32</v>
      </c>
    </row>
    <row r="873" spans="1:15">
      <c r="A873" s="358">
        <f>'1. General information'!$E$8</f>
        <v>0</v>
      </c>
      <c r="B873" s="358">
        <f>'1. General information'!$E$9</f>
        <v>0</v>
      </c>
      <c r="C873" s="358">
        <f>'1. General information'!$E$10</f>
        <v>0</v>
      </c>
      <c r="D873" s="358">
        <f>'1. General information'!$E$11</f>
        <v>0</v>
      </c>
      <c r="E873" s="358" t="s">
        <v>7739</v>
      </c>
      <c r="F873" s="358" t="s">
        <v>7634</v>
      </c>
      <c r="G873" s="358" t="s">
        <v>7635</v>
      </c>
      <c r="H873" s="358" t="s">
        <v>32</v>
      </c>
      <c r="I873" s="358" t="s">
        <v>7636</v>
      </c>
      <c r="J873" s="358" t="s">
        <v>7747</v>
      </c>
      <c r="K873" s="488" t="str">
        <f>'0a. Country information'!$F$31</f>
        <v>Meningitis A</v>
      </c>
      <c r="L873" s="562" t="e">
        <f>'7. Vehicles and transport'!$S$18*'7. Vehicles and transport'!$S$31*MenA_share</f>
        <v>#DIV/0!</v>
      </c>
      <c r="M873" s="562" t="e">
        <f>L873/'0a. Country information'!$R$11</f>
        <v>#DIV/0!</v>
      </c>
      <c r="N873" s="471" t="str">
        <f>'0d. Support language'!$C$10</f>
        <v>MOH/Facility</v>
      </c>
      <c r="O873" s="400" t="s">
        <v>32</v>
      </c>
    </row>
    <row r="874" spans="1:15">
      <c r="A874" s="358">
        <f>'1. General information'!$E$8</f>
        <v>0</v>
      </c>
      <c r="B874" s="358">
        <f>'1. General information'!$E$9</f>
        <v>0</v>
      </c>
      <c r="C874" s="358">
        <f>'1. General information'!$E$10</f>
        <v>0</v>
      </c>
      <c r="D874" s="358">
        <f>'1. General information'!$E$11</f>
        <v>0</v>
      </c>
      <c r="E874" s="358" t="s">
        <v>7739</v>
      </c>
      <c r="F874" s="358" t="s">
        <v>7634</v>
      </c>
      <c r="G874" s="358" t="s">
        <v>7635</v>
      </c>
      <c r="H874" s="358" t="s">
        <v>91</v>
      </c>
      <c r="I874" s="358" t="s">
        <v>7636</v>
      </c>
      <c r="J874" s="358" t="s">
        <v>7747</v>
      </c>
      <c r="K874" s="488" t="str">
        <f>'0a. Country information'!$F$30</f>
        <v>Yellow Fever</v>
      </c>
      <c r="L874" s="562" t="e">
        <f>'7. Vehicles and transport'!$S$18*'7. Vehicles and transport'!$S$32*YF_share</f>
        <v>#DIV/0!</v>
      </c>
      <c r="M874" s="562" t="e">
        <f>L874/'0a. Country information'!$R$11</f>
        <v>#DIV/0!</v>
      </c>
      <c r="N874" s="471" t="str">
        <f>'0d. Support language'!$C$10</f>
        <v>MOH/Facility</v>
      </c>
      <c r="O874" s="400" t="s">
        <v>91</v>
      </c>
    </row>
    <row r="875" spans="1:15">
      <c r="A875" s="358">
        <f>'1. General information'!$E$8</f>
        <v>0</v>
      </c>
      <c r="B875" s="358">
        <f>'1. General information'!$E$9</f>
        <v>0</v>
      </c>
      <c r="C875" s="358">
        <f>'1. General information'!$E$10</f>
        <v>0</v>
      </c>
      <c r="D875" s="358">
        <f>'1. General information'!$E$11</f>
        <v>0</v>
      </c>
      <c r="E875" s="358" t="s">
        <v>7739</v>
      </c>
      <c r="F875" s="358" t="s">
        <v>7634</v>
      </c>
      <c r="G875" s="358" t="s">
        <v>7635</v>
      </c>
      <c r="H875" s="358" t="s">
        <v>91</v>
      </c>
      <c r="I875" s="358" t="s">
        <v>7636</v>
      </c>
      <c r="J875" s="358" t="s">
        <v>7747</v>
      </c>
      <c r="K875" s="488" t="str">
        <f>'0a. Country information'!$F$31</f>
        <v>Meningitis A</v>
      </c>
      <c r="L875" s="562" t="e">
        <f>'7. Vehicles and transport'!$S$18*'7. Vehicles and transport'!$S$32*MenA_share</f>
        <v>#DIV/0!</v>
      </c>
      <c r="M875" s="562" t="e">
        <f>L875/'0a. Country information'!$R$11</f>
        <v>#DIV/0!</v>
      </c>
      <c r="N875" s="471" t="str">
        <f>'0d. Support language'!$C$10</f>
        <v>MOH/Facility</v>
      </c>
      <c r="O875" s="400" t="s">
        <v>91</v>
      </c>
    </row>
    <row r="876" spans="1:15">
      <c r="A876" s="358">
        <f>'1. General information'!$E$8</f>
        <v>0</v>
      </c>
      <c r="B876" s="358">
        <f>'1. General information'!$E$9</f>
        <v>0</v>
      </c>
      <c r="C876" s="358">
        <f>'1. General information'!$E$10</f>
        <v>0</v>
      </c>
      <c r="D876" s="358">
        <f>'1. General information'!$E$11</f>
        <v>0</v>
      </c>
      <c r="E876" s="358" t="s">
        <v>7739</v>
      </c>
      <c r="F876" s="358" t="s">
        <v>7634</v>
      </c>
      <c r="G876" s="358" t="s">
        <v>7635</v>
      </c>
      <c r="H876" s="358" t="s">
        <v>7</v>
      </c>
      <c r="I876" s="358" t="s">
        <v>7636</v>
      </c>
      <c r="J876" s="358" t="s">
        <v>7747</v>
      </c>
      <c r="K876" s="488" t="str">
        <f>'0a. Country information'!$F$30</f>
        <v>Yellow Fever</v>
      </c>
      <c r="L876" s="562" t="e">
        <f>'7. Vehicles and transport'!$S$18*'7. Vehicles and transport'!$S$33*YF_share</f>
        <v>#DIV/0!</v>
      </c>
      <c r="M876" s="562" t="e">
        <f>L876/'0a. Country information'!$R$11</f>
        <v>#DIV/0!</v>
      </c>
      <c r="N876" s="471" t="str">
        <f>'0d. Support language'!$C$10</f>
        <v>MOH/Facility</v>
      </c>
      <c r="O876" s="400" t="s">
        <v>7</v>
      </c>
    </row>
    <row r="877" spans="1:15">
      <c r="A877" s="358">
        <f>'1. General information'!$E$8</f>
        <v>0</v>
      </c>
      <c r="B877" s="358">
        <f>'1. General information'!$E$9</f>
        <v>0</v>
      </c>
      <c r="C877" s="358">
        <f>'1. General information'!$E$10</f>
        <v>0</v>
      </c>
      <c r="D877" s="358">
        <f>'1. General information'!$E$11</f>
        <v>0</v>
      </c>
      <c r="E877" s="358" t="s">
        <v>7739</v>
      </c>
      <c r="F877" s="358" t="s">
        <v>7634</v>
      </c>
      <c r="G877" s="358" t="s">
        <v>7635</v>
      </c>
      <c r="H877" s="358" t="s">
        <v>7</v>
      </c>
      <c r="I877" s="358" t="s">
        <v>7636</v>
      </c>
      <c r="J877" s="358" t="s">
        <v>7747</v>
      </c>
      <c r="K877" s="488" t="str">
        <f>'0a. Country information'!$F$31</f>
        <v>Meningitis A</v>
      </c>
      <c r="L877" s="562" t="e">
        <f>'7. Vehicles and transport'!$S$18*'7. Vehicles and transport'!$S$33*MenA_share</f>
        <v>#DIV/0!</v>
      </c>
      <c r="M877" s="562" t="e">
        <f>L877/'0a. Country information'!$R$11</f>
        <v>#DIV/0!</v>
      </c>
      <c r="N877" s="471" t="str">
        <f>'0d. Support language'!$C$10</f>
        <v>MOH/Facility</v>
      </c>
      <c r="O877" s="400" t="s">
        <v>7</v>
      </c>
    </row>
    <row r="878" spans="1:15">
      <c r="A878" s="358">
        <f>'1. General information'!$E$8</f>
        <v>0</v>
      </c>
      <c r="B878" s="358">
        <f>'1. General information'!$E$9</f>
        <v>0</v>
      </c>
      <c r="C878" s="358">
        <f>'1. General information'!$E$10</f>
        <v>0</v>
      </c>
      <c r="D878" s="358">
        <f>'1. General information'!$E$11</f>
        <v>0</v>
      </c>
      <c r="E878" s="358" t="s">
        <v>7739</v>
      </c>
      <c r="F878" s="358" t="s">
        <v>7634</v>
      </c>
      <c r="G878" s="358" t="s">
        <v>7635</v>
      </c>
      <c r="H878" s="358" t="s">
        <v>25</v>
      </c>
      <c r="I878" s="358" t="s">
        <v>7636</v>
      </c>
      <c r="J878" s="358" t="s">
        <v>7747</v>
      </c>
      <c r="K878" s="488" t="str">
        <f>'0a. Country information'!$F$30</f>
        <v>Yellow Fever</v>
      </c>
      <c r="L878" s="562" t="e">
        <f>'7. Vehicles and transport'!$S$18*'7. Vehicles and transport'!$S$34*YF_share</f>
        <v>#DIV/0!</v>
      </c>
      <c r="M878" s="562" t="e">
        <f>L878/'0a. Country information'!$R$11</f>
        <v>#DIV/0!</v>
      </c>
      <c r="N878" s="471" t="str">
        <f>'0d. Support language'!$C$10</f>
        <v>MOH/Facility</v>
      </c>
      <c r="O878" s="400" t="s">
        <v>25</v>
      </c>
    </row>
    <row r="879" spans="1:15">
      <c r="A879" s="358">
        <f>'1. General information'!$E$8</f>
        <v>0</v>
      </c>
      <c r="B879" s="358">
        <f>'1. General information'!$E$9</f>
        <v>0</v>
      </c>
      <c r="C879" s="358">
        <f>'1. General information'!$E$10</f>
        <v>0</v>
      </c>
      <c r="D879" s="358">
        <f>'1. General information'!$E$11</f>
        <v>0</v>
      </c>
      <c r="E879" s="358" t="s">
        <v>7739</v>
      </c>
      <c r="F879" s="358" t="s">
        <v>7634</v>
      </c>
      <c r="G879" s="358" t="s">
        <v>7635</v>
      </c>
      <c r="H879" s="358" t="s">
        <v>25</v>
      </c>
      <c r="I879" s="358" t="s">
        <v>7636</v>
      </c>
      <c r="J879" s="358" t="s">
        <v>7747</v>
      </c>
      <c r="K879" s="488" t="str">
        <f>'0a. Country information'!$F$31</f>
        <v>Meningitis A</v>
      </c>
      <c r="L879" s="562" t="e">
        <f>'7. Vehicles and transport'!$S$18*'7. Vehicles and transport'!$S$34*MenA_share</f>
        <v>#DIV/0!</v>
      </c>
      <c r="M879" s="562" t="e">
        <f>L879/'0a. Country information'!$R$11</f>
        <v>#DIV/0!</v>
      </c>
      <c r="N879" s="471" t="str">
        <f>'0d. Support language'!$C$10</f>
        <v>MOH/Facility</v>
      </c>
      <c r="O879" s="400" t="s">
        <v>25</v>
      </c>
    </row>
    <row r="880" spans="1:15">
      <c r="A880" s="358">
        <f>'1. General information'!$E$8</f>
        <v>0</v>
      </c>
      <c r="B880" s="358">
        <f>'1. General information'!$E$9</f>
        <v>0</v>
      </c>
      <c r="C880" s="358">
        <f>'1. General information'!$E$10</f>
        <v>0</v>
      </c>
      <c r="D880" s="358">
        <f>'1. General information'!$E$11</f>
        <v>0</v>
      </c>
      <c r="E880" s="358" t="s">
        <v>7739</v>
      </c>
      <c r="F880" s="358" t="s">
        <v>7634</v>
      </c>
      <c r="G880" s="358" t="s">
        <v>7635</v>
      </c>
      <c r="H880" s="358" t="s">
        <v>33</v>
      </c>
      <c r="I880" s="358" t="s">
        <v>7636</v>
      </c>
      <c r="J880" s="358" t="s">
        <v>7747</v>
      </c>
      <c r="K880" s="488" t="str">
        <f>'0a. Country information'!$F$30</f>
        <v>Yellow Fever</v>
      </c>
      <c r="L880" s="562" t="e">
        <f>'7. Vehicles and transport'!$S$18*'7. Vehicles and transport'!$S$35*YF_share</f>
        <v>#DIV/0!</v>
      </c>
      <c r="M880" s="562" t="e">
        <f>L880/'0a. Country information'!$R$11</f>
        <v>#DIV/0!</v>
      </c>
      <c r="N880" s="471" t="str">
        <f>'0d. Support language'!$C$10</f>
        <v>MOH/Facility</v>
      </c>
      <c r="O880" s="400" t="s">
        <v>33</v>
      </c>
    </row>
    <row r="881" spans="1:15">
      <c r="A881" s="358">
        <f>'1. General information'!$E$8</f>
        <v>0</v>
      </c>
      <c r="B881" s="358">
        <f>'1. General information'!$E$9</f>
        <v>0</v>
      </c>
      <c r="C881" s="358">
        <f>'1. General information'!$E$10</f>
        <v>0</v>
      </c>
      <c r="D881" s="358">
        <f>'1. General information'!$E$11</f>
        <v>0</v>
      </c>
      <c r="E881" s="358" t="s">
        <v>7739</v>
      </c>
      <c r="F881" s="358" t="s">
        <v>7634</v>
      </c>
      <c r="G881" s="358" t="s">
        <v>7635</v>
      </c>
      <c r="H881" s="358" t="s">
        <v>33</v>
      </c>
      <c r="I881" s="358" t="s">
        <v>7636</v>
      </c>
      <c r="J881" s="358" t="s">
        <v>7747</v>
      </c>
      <c r="K881" s="488" t="str">
        <f>'0a. Country information'!$F$31</f>
        <v>Meningitis A</v>
      </c>
      <c r="L881" s="562" t="e">
        <f>'7. Vehicles and transport'!$S$18*'7. Vehicles and transport'!$S$35*MenA_share</f>
        <v>#DIV/0!</v>
      </c>
      <c r="M881" s="562" t="e">
        <f>L881/'0a. Country information'!$R$11</f>
        <v>#DIV/0!</v>
      </c>
      <c r="N881" s="471" t="str">
        <f>'0d. Support language'!$C$10</f>
        <v>MOH/Facility</v>
      </c>
      <c r="O881" s="400" t="s">
        <v>33</v>
      </c>
    </row>
    <row r="882" spans="1:15">
      <c r="A882" s="358">
        <f>'1. General information'!$E$8</f>
        <v>0</v>
      </c>
      <c r="B882" s="358">
        <f>'1. General information'!$E$9</f>
        <v>0</v>
      </c>
      <c r="C882" s="358">
        <f>'1. General information'!$E$10</f>
        <v>0</v>
      </c>
      <c r="D882" s="358">
        <f>'1. General information'!$E$11</f>
        <v>0</v>
      </c>
      <c r="E882" s="358" t="s">
        <v>7739</v>
      </c>
      <c r="F882" s="358" t="s">
        <v>7634</v>
      </c>
      <c r="G882" s="358" t="s">
        <v>7635</v>
      </c>
      <c r="H882" s="358" t="s">
        <v>92</v>
      </c>
      <c r="I882" s="358" t="s">
        <v>7636</v>
      </c>
      <c r="J882" s="358" t="s">
        <v>7747</v>
      </c>
      <c r="K882" s="488" t="str">
        <f>'0a. Country information'!$F$30</f>
        <v>Yellow Fever</v>
      </c>
      <c r="L882" s="562" t="e">
        <f>'7. Vehicles and transport'!$S$18*'7. Vehicles and transport'!$S$36*YF_share</f>
        <v>#DIV/0!</v>
      </c>
      <c r="M882" s="562" t="e">
        <f>L882/'0a. Country information'!$R$11</f>
        <v>#DIV/0!</v>
      </c>
      <c r="N882" s="471" t="str">
        <f>'0d. Support language'!$C$10</f>
        <v>MOH/Facility</v>
      </c>
      <c r="O882" s="400" t="s">
        <v>92</v>
      </c>
    </row>
    <row r="883" spans="1:15">
      <c r="A883" s="358">
        <f>'1. General information'!$E$8</f>
        <v>0</v>
      </c>
      <c r="B883" s="358">
        <f>'1. General information'!$E$9</f>
        <v>0</v>
      </c>
      <c r="C883" s="358">
        <f>'1. General information'!$E$10</f>
        <v>0</v>
      </c>
      <c r="D883" s="358">
        <f>'1. General information'!$E$11</f>
        <v>0</v>
      </c>
      <c r="E883" s="358" t="s">
        <v>7739</v>
      </c>
      <c r="F883" s="358" t="s">
        <v>7634</v>
      </c>
      <c r="G883" s="358" t="s">
        <v>7635</v>
      </c>
      <c r="H883" s="358" t="s">
        <v>92</v>
      </c>
      <c r="I883" s="358" t="s">
        <v>7636</v>
      </c>
      <c r="J883" s="358" t="s">
        <v>7747</v>
      </c>
      <c r="K883" s="488" t="str">
        <f>'0a. Country information'!$F$31</f>
        <v>Meningitis A</v>
      </c>
      <c r="L883" s="562" t="e">
        <f>'7. Vehicles and transport'!$S$18*'7. Vehicles and transport'!$S$36*MenA_share</f>
        <v>#DIV/0!</v>
      </c>
      <c r="M883" s="562" t="e">
        <f>L883/'0a. Country information'!$R$11</f>
        <v>#DIV/0!</v>
      </c>
      <c r="N883" s="471" t="str">
        <f>'0d. Support language'!$C$10</f>
        <v>MOH/Facility</v>
      </c>
      <c r="O883" s="400" t="s">
        <v>92</v>
      </c>
    </row>
    <row r="884" spans="1:15">
      <c r="A884" s="358">
        <f>'1. General information'!$E$8</f>
        <v>0</v>
      </c>
      <c r="B884" s="358">
        <f>'1. General information'!$E$9</f>
        <v>0</v>
      </c>
      <c r="C884" s="358">
        <f>'1. General information'!$E$10</f>
        <v>0</v>
      </c>
      <c r="D884" s="358">
        <f>'1. General information'!$E$11</f>
        <v>0</v>
      </c>
      <c r="E884" s="358" t="s">
        <v>7739</v>
      </c>
      <c r="F884" s="358" t="s">
        <v>7634</v>
      </c>
      <c r="G884" s="358" t="s">
        <v>7635</v>
      </c>
      <c r="H884" s="358" t="s">
        <v>31</v>
      </c>
      <c r="I884" s="358" t="s">
        <v>7636</v>
      </c>
      <c r="J884" s="358" t="s">
        <v>7747</v>
      </c>
      <c r="K884" s="488" t="str">
        <f>'0a. Country information'!$F$30</f>
        <v>Yellow Fever</v>
      </c>
      <c r="L884" s="562" t="e">
        <f>'7. Vehicles and transport'!$S$18*'7. Vehicles and transport'!$S$37*YF_share</f>
        <v>#DIV/0!</v>
      </c>
      <c r="M884" s="562" t="e">
        <f>L884/'0a. Country information'!$R$11</f>
        <v>#DIV/0!</v>
      </c>
      <c r="N884" s="471" t="str">
        <f>'0d. Support language'!$C$10</f>
        <v>MOH/Facility</v>
      </c>
      <c r="O884" s="400" t="s">
        <v>31</v>
      </c>
    </row>
    <row r="885" spans="1:15">
      <c r="A885" s="358">
        <f>'1. General information'!$E$8</f>
        <v>0</v>
      </c>
      <c r="B885" s="358">
        <f>'1. General information'!$E$9</f>
        <v>0</v>
      </c>
      <c r="C885" s="358">
        <f>'1. General information'!$E$10</f>
        <v>0</v>
      </c>
      <c r="D885" s="358">
        <f>'1. General information'!$E$11</f>
        <v>0</v>
      </c>
      <c r="E885" s="358" t="s">
        <v>7739</v>
      </c>
      <c r="F885" s="358" t="s">
        <v>7634</v>
      </c>
      <c r="G885" s="358" t="s">
        <v>7635</v>
      </c>
      <c r="H885" s="358" t="s">
        <v>31</v>
      </c>
      <c r="I885" s="358" t="s">
        <v>7636</v>
      </c>
      <c r="J885" s="358" t="s">
        <v>7747</v>
      </c>
      <c r="K885" s="488" t="str">
        <f>'0a. Country information'!$F$31</f>
        <v>Meningitis A</v>
      </c>
      <c r="L885" s="562" t="e">
        <f>'7. Vehicles and transport'!$S$18*'7. Vehicles and transport'!$S$37*MenA_share</f>
        <v>#DIV/0!</v>
      </c>
      <c r="M885" s="562" t="e">
        <f>L885/'0a. Country information'!$R$11</f>
        <v>#DIV/0!</v>
      </c>
      <c r="N885" s="471" t="str">
        <f>'0d. Support language'!$C$10</f>
        <v>MOH/Facility</v>
      </c>
      <c r="O885" s="400" t="s">
        <v>31</v>
      </c>
    </row>
    <row r="886" spans="1:15">
      <c r="A886" s="358">
        <f>'1. General information'!$E$8</f>
        <v>0</v>
      </c>
      <c r="B886" s="358">
        <f>'1. General information'!$E$9</f>
        <v>0</v>
      </c>
      <c r="C886" s="358">
        <f>'1. General information'!$E$10</f>
        <v>0</v>
      </c>
      <c r="D886" s="358">
        <f>'1. General information'!$E$11</f>
        <v>0</v>
      </c>
      <c r="E886" s="358" t="s">
        <v>7739</v>
      </c>
      <c r="F886" s="358" t="s">
        <v>7634</v>
      </c>
      <c r="G886" s="358" t="s">
        <v>7635</v>
      </c>
      <c r="H886" s="358" t="s">
        <v>109</v>
      </c>
      <c r="I886" s="358" t="s">
        <v>7636</v>
      </c>
      <c r="J886" s="358" t="s">
        <v>7747</v>
      </c>
      <c r="K886" s="488" t="str">
        <f>'0a. Country information'!$F$30</f>
        <v>Yellow Fever</v>
      </c>
      <c r="L886" s="562" t="e">
        <f>'7. Vehicles and transport'!$S$18*'7. Vehicles and transport'!$S$38*YF_share</f>
        <v>#DIV/0!</v>
      </c>
      <c r="M886" s="562" t="e">
        <f>L886/'0a. Country information'!$R$11</f>
        <v>#DIV/0!</v>
      </c>
      <c r="N886" s="471" t="str">
        <f>'0d. Support language'!$C$10</f>
        <v>MOH/Facility</v>
      </c>
      <c r="O886" s="400" t="s">
        <v>7723</v>
      </c>
    </row>
    <row r="887" spans="1:15">
      <c r="A887" s="358">
        <f>'1. General information'!$E$8</f>
        <v>0</v>
      </c>
      <c r="B887" s="358">
        <f>'1. General information'!$E$9</f>
        <v>0</v>
      </c>
      <c r="C887" s="358">
        <f>'1. General information'!$E$10</f>
        <v>0</v>
      </c>
      <c r="D887" s="358">
        <f>'1. General information'!$E$11</f>
        <v>0</v>
      </c>
      <c r="E887" s="358" t="s">
        <v>7739</v>
      </c>
      <c r="F887" s="358" t="s">
        <v>7634</v>
      </c>
      <c r="G887" s="358" t="s">
        <v>7635</v>
      </c>
      <c r="H887" s="358" t="s">
        <v>109</v>
      </c>
      <c r="I887" s="358" t="s">
        <v>7636</v>
      </c>
      <c r="J887" s="358" t="s">
        <v>7747</v>
      </c>
      <c r="K887" s="488" t="str">
        <f>'0a. Country information'!$F$31</f>
        <v>Meningitis A</v>
      </c>
      <c r="L887" s="562" t="e">
        <f>'7. Vehicles and transport'!$S$18*'7. Vehicles and transport'!$S$38*MenA_share</f>
        <v>#DIV/0!</v>
      </c>
      <c r="M887" s="562" t="e">
        <f>L887/'0a. Country information'!$R$11</f>
        <v>#DIV/0!</v>
      </c>
      <c r="N887" s="471" t="str">
        <f>'0d. Support language'!$C$10</f>
        <v>MOH/Facility</v>
      </c>
      <c r="O887" s="400" t="s">
        <v>7723</v>
      </c>
    </row>
    <row r="888" spans="1:15">
      <c r="A888" s="358">
        <f>'1. General information'!$E$8</f>
        <v>0</v>
      </c>
      <c r="B888" s="358">
        <f>'1. General information'!$E$9</f>
        <v>0</v>
      </c>
      <c r="C888" s="358">
        <f>'1. General information'!$E$10</f>
        <v>0</v>
      </c>
      <c r="D888" s="358">
        <f>'1. General information'!$E$11</f>
        <v>0</v>
      </c>
      <c r="E888" s="358" t="s">
        <v>7741</v>
      </c>
      <c r="F888" s="358" t="s">
        <v>7634</v>
      </c>
      <c r="G888" s="358" t="s">
        <v>7635</v>
      </c>
      <c r="H888" s="358" t="s">
        <v>36</v>
      </c>
      <c r="I888" s="358" t="s">
        <v>7636</v>
      </c>
      <c r="J888" s="358" t="s">
        <v>7747</v>
      </c>
      <c r="K888" s="488" t="str">
        <f>'0a. Country information'!$F$30</f>
        <v>Yellow Fever</v>
      </c>
      <c r="L888" s="562" t="e">
        <f>'7. Vehicles and transport'!$T$18*'7. Vehicles and transport'!$T$25*YF_share</f>
        <v>#DIV/0!</v>
      </c>
      <c r="M888" s="562" t="e">
        <f>L888/'0a. Country information'!$R$11</f>
        <v>#DIV/0!</v>
      </c>
      <c r="N888" s="471" t="str">
        <f>'0d. Support language'!$C$10</f>
        <v>MOH/Facility</v>
      </c>
      <c r="O888" s="399" t="s">
        <v>7756</v>
      </c>
    </row>
    <row r="889" spans="1:15">
      <c r="A889" s="358">
        <f>'1. General information'!$E$8</f>
        <v>0</v>
      </c>
      <c r="B889" s="358">
        <f>'1. General information'!$E$9</f>
        <v>0</v>
      </c>
      <c r="C889" s="358">
        <f>'1. General information'!$E$10</f>
        <v>0</v>
      </c>
      <c r="D889" s="358">
        <f>'1. General information'!$E$11</f>
        <v>0</v>
      </c>
      <c r="E889" s="358" t="s">
        <v>7741</v>
      </c>
      <c r="F889" s="358" t="s">
        <v>7634</v>
      </c>
      <c r="G889" s="358" t="s">
        <v>7635</v>
      </c>
      <c r="H889" s="358" t="s">
        <v>36</v>
      </c>
      <c r="I889" s="358" t="s">
        <v>7636</v>
      </c>
      <c r="J889" s="358" t="s">
        <v>7747</v>
      </c>
      <c r="K889" s="488" t="str">
        <f>'0a. Country information'!$F$31</f>
        <v>Meningitis A</v>
      </c>
      <c r="L889" s="562" t="e">
        <f>'7. Vehicles and transport'!$T$18*'7. Vehicles and transport'!$T$25*MenA_share</f>
        <v>#DIV/0!</v>
      </c>
      <c r="M889" s="562" t="e">
        <f>L889/'0a. Country information'!$R$11</f>
        <v>#DIV/0!</v>
      </c>
      <c r="N889" s="471" t="str">
        <f>'0d. Support language'!$C$10</f>
        <v>MOH/Facility</v>
      </c>
      <c r="O889" s="399" t="s">
        <v>7756</v>
      </c>
    </row>
    <row r="890" spans="1:15">
      <c r="A890" s="358">
        <f>'1. General information'!$E$8</f>
        <v>0</v>
      </c>
      <c r="B890" s="358">
        <f>'1. General information'!$E$9</f>
        <v>0</v>
      </c>
      <c r="C890" s="358">
        <f>'1. General information'!$E$10</f>
        <v>0</v>
      </c>
      <c r="D890" s="358">
        <f>'1. General information'!$E$11</f>
        <v>0</v>
      </c>
      <c r="E890" s="358" t="s">
        <v>7741</v>
      </c>
      <c r="F890" s="358" t="s">
        <v>7634</v>
      </c>
      <c r="G890" s="358" t="s">
        <v>7635</v>
      </c>
      <c r="H890" s="358" t="s">
        <v>7643</v>
      </c>
      <c r="I890" s="358" t="s">
        <v>7636</v>
      </c>
      <c r="J890" s="358" t="s">
        <v>7747</v>
      </c>
      <c r="K890" s="488" t="str">
        <f>'0a. Country information'!$F$30</f>
        <v>Yellow Fever</v>
      </c>
      <c r="L890" s="562" t="e">
        <f>'7. Vehicles and transport'!$T$18*'7. Vehicles and transport'!$T$26*YF_share</f>
        <v>#DIV/0!</v>
      </c>
      <c r="M890" s="562" t="e">
        <f>L890/'0a. Country information'!$R$11</f>
        <v>#DIV/0!</v>
      </c>
      <c r="N890" s="471" t="str">
        <f>'0d. Support language'!$C$10</f>
        <v>MOH/Facility</v>
      </c>
      <c r="O890" s="400" t="s">
        <v>7643</v>
      </c>
    </row>
    <row r="891" spans="1:15">
      <c r="A891" s="358">
        <f>'1. General information'!$E$8</f>
        <v>0</v>
      </c>
      <c r="B891" s="358">
        <f>'1. General information'!$E$9</f>
        <v>0</v>
      </c>
      <c r="C891" s="358">
        <f>'1. General information'!$E$10</f>
        <v>0</v>
      </c>
      <c r="D891" s="358">
        <f>'1. General information'!$E$11</f>
        <v>0</v>
      </c>
      <c r="E891" s="358" t="s">
        <v>7741</v>
      </c>
      <c r="F891" s="358" t="s">
        <v>7634</v>
      </c>
      <c r="G891" s="358" t="s">
        <v>7635</v>
      </c>
      <c r="H891" s="358" t="s">
        <v>7643</v>
      </c>
      <c r="I891" s="358" t="s">
        <v>7636</v>
      </c>
      <c r="J891" s="358" t="s">
        <v>7747</v>
      </c>
      <c r="K891" s="488" t="str">
        <f>'0a. Country information'!$F$31</f>
        <v>Meningitis A</v>
      </c>
      <c r="L891" s="562" t="e">
        <f>'7. Vehicles and transport'!$T$18*'7. Vehicles and transport'!$T$26*MenA_share</f>
        <v>#DIV/0!</v>
      </c>
      <c r="M891" s="562" t="e">
        <f>L891/'0a. Country information'!$R$11</f>
        <v>#DIV/0!</v>
      </c>
      <c r="N891" s="471" t="str">
        <f>'0d. Support language'!$C$10</f>
        <v>MOH/Facility</v>
      </c>
      <c r="O891" s="400" t="s">
        <v>7643</v>
      </c>
    </row>
    <row r="892" spans="1:15">
      <c r="A892" s="358">
        <f>'1. General information'!$E$8</f>
        <v>0</v>
      </c>
      <c r="B892" s="358">
        <f>'1. General information'!$E$9</f>
        <v>0</v>
      </c>
      <c r="C892" s="358">
        <f>'1. General information'!$E$10</f>
        <v>0</v>
      </c>
      <c r="D892" s="358">
        <f>'1. General information'!$E$11</f>
        <v>0</v>
      </c>
      <c r="E892" s="358" t="s">
        <v>7741</v>
      </c>
      <c r="F892" s="358" t="s">
        <v>7634</v>
      </c>
      <c r="G892" s="358" t="s">
        <v>7635</v>
      </c>
      <c r="H892" s="358" t="s">
        <v>7645</v>
      </c>
      <c r="I892" s="358" t="s">
        <v>7636</v>
      </c>
      <c r="J892" s="358" t="s">
        <v>7747</v>
      </c>
      <c r="K892" s="488" t="str">
        <f>'0a. Country information'!$F$30</f>
        <v>Yellow Fever</v>
      </c>
      <c r="L892" s="562" t="e">
        <f>'7. Vehicles and transport'!$T$18*'7. Vehicles and transport'!$T$29*YF_share</f>
        <v>#DIV/0!</v>
      </c>
      <c r="M892" s="562" t="e">
        <f>L892/'0a. Country information'!$R$11</f>
        <v>#DIV/0!</v>
      </c>
      <c r="N892" s="471" t="str">
        <f>'0d. Support language'!$C$10</f>
        <v>MOH/Facility</v>
      </c>
      <c r="O892" s="400" t="s">
        <v>7645</v>
      </c>
    </row>
    <row r="893" spans="1:15">
      <c r="A893" s="358">
        <f>'1. General information'!$E$8</f>
        <v>0</v>
      </c>
      <c r="B893" s="358">
        <f>'1. General information'!$E$9</f>
        <v>0</v>
      </c>
      <c r="C893" s="358">
        <f>'1. General information'!$E$10</f>
        <v>0</v>
      </c>
      <c r="D893" s="358">
        <f>'1. General information'!$E$11</f>
        <v>0</v>
      </c>
      <c r="E893" s="358" t="s">
        <v>7741</v>
      </c>
      <c r="F893" s="358" t="s">
        <v>7634</v>
      </c>
      <c r="G893" s="358" t="s">
        <v>7635</v>
      </c>
      <c r="H893" s="358" t="s">
        <v>7645</v>
      </c>
      <c r="I893" s="358" t="s">
        <v>7636</v>
      </c>
      <c r="J893" s="358" t="s">
        <v>7747</v>
      </c>
      <c r="K893" s="488" t="str">
        <f>'0a. Country information'!$F$31</f>
        <v>Meningitis A</v>
      </c>
      <c r="L893" s="562" t="e">
        <f>'7. Vehicles and transport'!$T$18*'7. Vehicles and transport'!$T$29*MenA_share</f>
        <v>#DIV/0!</v>
      </c>
      <c r="M893" s="562" t="e">
        <f>L893/'0a. Country information'!$R$11</f>
        <v>#DIV/0!</v>
      </c>
      <c r="N893" s="471" t="str">
        <f>'0d. Support language'!$C$10</f>
        <v>MOH/Facility</v>
      </c>
      <c r="O893" s="400" t="s">
        <v>7645</v>
      </c>
    </row>
    <row r="894" spans="1:15">
      <c r="A894" s="358">
        <f>'1. General information'!$E$8</f>
        <v>0</v>
      </c>
      <c r="B894" s="358">
        <f>'1. General information'!$E$9</f>
        <v>0</v>
      </c>
      <c r="C894" s="358">
        <f>'1. General information'!$E$10</f>
        <v>0</v>
      </c>
      <c r="D894" s="358">
        <f>'1. General information'!$E$11</f>
        <v>0</v>
      </c>
      <c r="E894" s="358" t="s">
        <v>7741</v>
      </c>
      <c r="F894" s="358" t="s">
        <v>7634</v>
      </c>
      <c r="G894" s="358" t="s">
        <v>7635</v>
      </c>
      <c r="H894" s="358" t="s">
        <v>397</v>
      </c>
      <c r="I894" s="358" t="s">
        <v>7636</v>
      </c>
      <c r="J894" s="358" t="s">
        <v>7747</v>
      </c>
      <c r="K894" s="488" t="str">
        <f>'0a. Country information'!$F$30</f>
        <v>Yellow Fever</v>
      </c>
      <c r="L894" s="562" t="e">
        <f>'7. Vehicles and transport'!$T$18*'7. Vehicles and transport'!$T$30*YF_share</f>
        <v>#DIV/0!</v>
      </c>
      <c r="M894" s="562" t="e">
        <f>L894/'0a. Country information'!$R$11</f>
        <v>#DIV/0!</v>
      </c>
      <c r="N894" s="471" t="str">
        <f>'0d. Support language'!$C$10</f>
        <v>MOH/Facility</v>
      </c>
      <c r="O894" s="400" t="s">
        <v>397</v>
      </c>
    </row>
    <row r="895" spans="1:15">
      <c r="A895" s="358">
        <f>'1. General information'!$E$8</f>
        <v>0</v>
      </c>
      <c r="B895" s="358">
        <f>'1. General information'!$E$9</f>
        <v>0</v>
      </c>
      <c r="C895" s="358">
        <f>'1. General information'!$E$10</f>
        <v>0</v>
      </c>
      <c r="D895" s="358">
        <f>'1. General information'!$E$11</f>
        <v>0</v>
      </c>
      <c r="E895" s="358" t="s">
        <v>7741</v>
      </c>
      <c r="F895" s="358" t="s">
        <v>7634</v>
      </c>
      <c r="G895" s="358" t="s">
        <v>7635</v>
      </c>
      <c r="H895" s="358" t="s">
        <v>397</v>
      </c>
      <c r="I895" s="358" t="s">
        <v>7636</v>
      </c>
      <c r="J895" s="358" t="s">
        <v>7747</v>
      </c>
      <c r="K895" s="488" t="str">
        <f>'0a. Country information'!$F$31</f>
        <v>Meningitis A</v>
      </c>
      <c r="L895" s="562" t="e">
        <f>'7. Vehicles and transport'!$T$18*'7. Vehicles and transport'!$T$30*MenA_share</f>
        <v>#DIV/0!</v>
      </c>
      <c r="M895" s="562" t="e">
        <f>L895/'0a. Country information'!$R$11</f>
        <v>#DIV/0!</v>
      </c>
      <c r="N895" s="471" t="str">
        <f>'0d. Support language'!$C$10</f>
        <v>MOH/Facility</v>
      </c>
      <c r="O895" s="400" t="s">
        <v>397</v>
      </c>
    </row>
    <row r="896" spans="1:15">
      <c r="A896" s="358">
        <f>'1. General information'!$E$8</f>
        <v>0</v>
      </c>
      <c r="B896" s="358">
        <f>'1. General information'!$E$9</f>
        <v>0</v>
      </c>
      <c r="C896" s="358">
        <f>'1. General information'!$E$10</f>
        <v>0</v>
      </c>
      <c r="D896" s="358">
        <f>'1. General information'!$E$11</f>
        <v>0</v>
      </c>
      <c r="E896" s="358" t="s">
        <v>7741</v>
      </c>
      <c r="F896" s="358" t="s">
        <v>7634</v>
      </c>
      <c r="G896" s="358" t="s">
        <v>7635</v>
      </c>
      <c r="H896" s="358" t="s">
        <v>32</v>
      </c>
      <c r="I896" s="358" t="s">
        <v>7636</v>
      </c>
      <c r="J896" s="358" t="s">
        <v>7747</v>
      </c>
      <c r="K896" s="488" t="str">
        <f>'0a. Country information'!$F$30</f>
        <v>Yellow Fever</v>
      </c>
      <c r="L896" s="562" t="e">
        <f>'7. Vehicles and transport'!$T$18*'7. Vehicles and transport'!$T$31*YF_share</f>
        <v>#DIV/0!</v>
      </c>
      <c r="M896" s="562" t="e">
        <f>L896/'0a. Country information'!$R$11</f>
        <v>#DIV/0!</v>
      </c>
      <c r="N896" s="471" t="str">
        <f>'0d. Support language'!$C$10</f>
        <v>MOH/Facility</v>
      </c>
      <c r="O896" s="400" t="s">
        <v>32</v>
      </c>
    </row>
    <row r="897" spans="1:15">
      <c r="A897" s="358">
        <f>'1. General information'!$E$8</f>
        <v>0</v>
      </c>
      <c r="B897" s="358">
        <f>'1. General information'!$E$9</f>
        <v>0</v>
      </c>
      <c r="C897" s="358">
        <f>'1. General information'!$E$10</f>
        <v>0</v>
      </c>
      <c r="D897" s="358">
        <f>'1. General information'!$E$11</f>
        <v>0</v>
      </c>
      <c r="E897" s="358" t="s">
        <v>7741</v>
      </c>
      <c r="F897" s="358" t="s">
        <v>7634</v>
      </c>
      <c r="G897" s="358" t="s">
        <v>7635</v>
      </c>
      <c r="H897" s="358" t="s">
        <v>32</v>
      </c>
      <c r="I897" s="358" t="s">
        <v>7636</v>
      </c>
      <c r="J897" s="358" t="s">
        <v>7747</v>
      </c>
      <c r="K897" s="488" t="str">
        <f>'0a. Country information'!$F$31</f>
        <v>Meningitis A</v>
      </c>
      <c r="L897" s="562" t="e">
        <f>'7. Vehicles and transport'!$T$18*'7. Vehicles and transport'!$T$31*MenA_share</f>
        <v>#DIV/0!</v>
      </c>
      <c r="M897" s="562" t="e">
        <f>L897/'0a. Country information'!$R$11</f>
        <v>#DIV/0!</v>
      </c>
      <c r="N897" s="471" t="str">
        <f>'0d. Support language'!$C$10</f>
        <v>MOH/Facility</v>
      </c>
      <c r="O897" s="400" t="s">
        <v>32</v>
      </c>
    </row>
    <row r="898" spans="1:15">
      <c r="A898" s="358">
        <f>'1. General information'!$E$8</f>
        <v>0</v>
      </c>
      <c r="B898" s="358">
        <f>'1. General information'!$E$9</f>
        <v>0</v>
      </c>
      <c r="C898" s="358">
        <f>'1. General information'!$E$10</f>
        <v>0</v>
      </c>
      <c r="D898" s="358">
        <f>'1. General information'!$E$11</f>
        <v>0</v>
      </c>
      <c r="E898" s="358" t="s">
        <v>7741</v>
      </c>
      <c r="F898" s="358" t="s">
        <v>7634</v>
      </c>
      <c r="G898" s="358" t="s">
        <v>7635</v>
      </c>
      <c r="H898" s="358" t="s">
        <v>91</v>
      </c>
      <c r="I898" s="358" t="s">
        <v>7636</v>
      </c>
      <c r="J898" s="358" t="s">
        <v>7747</v>
      </c>
      <c r="K898" s="488" t="str">
        <f>'0a. Country information'!$F$30</f>
        <v>Yellow Fever</v>
      </c>
      <c r="L898" s="562" t="e">
        <f>'7. Vehicles and transport'!$T$18*'7. Vehicles and transport'!$T$32*YF_share</f>
        <v>#DIV/0!</v>
      </c>
      <c r="M898" s="562" t="e">
        <f>L898/'0a. Country information'!$R$11</f>
        <v>#DIV/0!</v>
      </c>
      <c r="N898" s="471" t="str">
        <f>'0d. Support language'!$C$10</f>
        <v>MOH/Facility</v>
      </c>
      <c r="O898" s="400" t="s">
        <v>91</v>
      </c>
    </row>
    <row r="899" spans="1:15">
      <c r="A899" s="358">
        <f>'1. General information'!$E$8</f>
        <v>0</v>
      </c>
      <c r="B899" s="358">
        <f>'1. General information'!$E$9</f>
        <v>0</v>
      </c>
      <c r="C899" s="358">
        <f>'1. General information'!$E$10</f>
        <v>0</v>
      </c>
      <c r="D899" s="358">
        <f>'1. General information'!$E$11</f>
        <v>0</v>
      </c>
      <c r="E899" s="358" t="s">
        <v>7741</v>
      </c>
      <c r="F899" s="358" t="s">
        <v>7634</v>
      </c>
      <c r="G899" s="358" t="s">
        <v>7635</v>
      </c>
      <c r="H899" s="358" t="s">
        <v>91</v>
      </c>
      <c r="I899" s="358" t="s">
        <v>7636</v>
      </c>
      <c r="J899" s="358" t="s">
        <v>7747</v>
      </c>
      <c r="K899" s="488" t="str">
        <f>'0a. Country information'!$F$31</f>
        <v>Meningitis A</v>
      </c>
      <c r="L899" s="562" t="e">
        <f>'7. Vehicles and transport'!$T$18*'7. Vehicles and transport'!$T$32*MenA_share</f>
        <v>#DIV/0!</v>
      </c>
      <c r="M899" s="562" t="e">
        <f>L899/'0a. Country information'!$R$11</f>
        <v>#DIV/0!</v>
      </c>
      <c r="N899" s="471" t="str">
        <f>'0d. Support language'!$C$10</f>
        <v>MOH/Facility</v>
      </c>
      <c r="O899" s="400" t="s">
        <v>91</v>
      </c>
    </row>
    <row r="900" spans="1:15">
      <c r="A900" s="358">
        <f>'1. General information'!$E$8</f>
        <v>0</v>
      </c>
      <c r="B900" s="358">
        <f>'1. General information'!$E$9</f>
        <v>0</v>
      </c>
      <c r="C900" s="358">
        <f>'1. General information'!$E$10</f>
        <v>0</v>
      </c>
      <c r="D900" s="358">
        <f>'1. General information'!$E$11</f>
        <v>0</v>
      </c>
      <c r="E900" s="358" t="s">
        <v>7741</v>
      </c>
      <c r="F900" s="358" t="s">
        <v>7634</v>
      </c>
      <c r="G900" s="358" t="s">
        <v>7635</v>
      </c>
      <c r="H900" s="358" t="s">
        <v>7</v>
      </c>
      <c r="I900" s="358" t="s">
        <v>7636</v>
      </c>
      <c r="J900" s="358" t="s">
        <v>7747</v>
      </c>
      <c r="K900" s="488" t="str">
        <f>'0a. Country information'!$F$30</f>
        <v>Yellow Fever</v>
      </c>
      <c r="L900" s="562" t="e">
        <f>'7. Vehicles and transport'!$T$18*'7. Vehicles and transport'!$T$33*YF_share</f>
        <v>#DIV/0!</v>
      </c>
      <c r="M900" s="562" t="e">
        <f>L900/'0a. Country information'!$R$11</f>
        <v>#DIV/0!</v>
      </c>
      <c r="N900" s="471" t="str">
        <f>'0d. Support language'!$C$10</f>
        <v>MOH/Facility</v>
      </c>
      <c r="O900" s="400" t="s">
        <v>7</v>
      </c>
    </row>
    <row r="901" spans="1:15">
      <c r="A901" s="358">
        <f>'1. General information'!$E$8</f>
        <v>0</v>
      </c>
      <c r="B901" s="358">
        <f>'1. General information'!$E$9</f>
        <v>0</v>
      </c>
      <c r="C901" s="358">
        <f>'1. General information'!$E$10</f>
        <v>0</v>
      </c>
      <c r="D901" s="358">
        <f>'1. General information'!$E$11</f>
        <v>0</v>
      </c>
      <c r="E901" s="358" t="s">
        <v>7741</v>
      </c>
      <c r="F901" s="358" t="s">
        <v>7634</v>
      </c>
      <c r="G901" s="358" t="s">
        <v>7635</v>
      </c>
      <c r="H901" s="358" t="s">
        <v>7</v>
      </c>
      <c r="I901" s="358" t="s">
        <v>7636</v>
      </c>
      <c r="J901" s="358" t="s">
        <v>7747</v>
      </c>
      <c r="K901" s="488" t="str">
        <f>'0a. Country information'!$F$31</f>
        <v>Meningitis A</v>
      </c>
      <c r="L901" s="562" t="e">
        <f>'7. Vehicles and transport'!$T$18*'7. Vehicles and transport'!$T$33*MenA_share</f>
        <v>#DIV/0!</v>
      </c>
      <c r="M901" s="562" t="e">
        <f>L901/'0a. Country information'!$R$11</f>
        <v>#DIV/0!</v>
      </c>
      <c r="N901" s="471" t="str">
        <f>'0d. Support language'!$C$10</f>
        <v>MOH/Facility</v>
      </c>
      <c r="O901" s="400" t="s">
        <v>7</v>
      </c>
    </row>
    <row r="902" spans="1:15">
      <c r="A902" s="358">
        <f>'1. General information'!$E$8</f>
        <v>0</v>
      </c>
      <c r="B902" s="358">
        <f>'1. General information'!$E$9</f>
        <v>0</v>
      </c>
      <c r="C902" s="358">
        <f>'1. General information'!$E$10</f>
        <v>0</v>
      </c>
      <c r="D902" s="358">
        <f>'1. General information'!$E$11</f>
        <v>0</v>
      </c>
      <c r="E902" s="358" t="s">
        <v>7741</v>
      </c>
      <c r="F902" s="358" t="s">
        <v>7634</v>
      </c>
      <c r="G902" s="358" t="s">
        <v>7635</v>
      </c>
      <c r="H902" s="358" t="s">
        <v>25</v>
      </c>
      <c r="I902" s="358" t="s">
        <v>7636</v>
      </c>
      <c r="J902" s="358" t="s">
        <v>7747</v>
      </c>
      <c r="K902" s="488" t="str">
        <f>'0a. Country information'!$F$30</f>
        <v>Yellow Fever</v>
      </c>
      <c r="L902" s="562" t="e">
        <f>'7. Vehicles and transport'!$T$18*'7. Vehicles and transport'!$T$34*YF_share</f>
        <v>#DIV/0!</v>
      </c>
      <c r="M902" s="562" t="e">
        <f>L902/'0a. Country information'!$R$11</f>
        <v>#DIV/0!</v>
      </c>
      <c r="N902" s="471" t="str">
        <f>'0d. Support language'!$C$10</f>
        <v>MOH/Facility</v>
      </c>
      <c r="O902" s="400" t="s">
        <v>25</v>
      </c>
    </row>
    <row r="903" spans="1:15">
      <c r="A903" s="358">
        <f>'1. General information'!$E$8</f>
        <v>0</v>
      </c>
      <c r="B903" s="358">
        <f>'1. General information'!$E$9</f>
        <v>0</v>
      </c>
      <c r="C903" s="358">
        <f>'1. General information'!$E$10</f>
        <v>0</v>
      </c>
      <c r="D903" s="358">
        <f>'1. General information'!$E$11</f>
        <v>0</v>
      </c>
      <c r="E903" s="358" t="s">
        <v>7741</v>
      </c>
      <c r="F903" s="358" t="s">
        <v>7634</v>
      </c>
      <c r="G903" s="358" t="s">
        <v>7635</v>
      </c>
      <c r="H903" s="358" t="s">
        <v>25</v>
      </c>
      <c r="I903" s="358" t="s">
        <v>7636</v>
      </c>
      <c r="J903" s="358" t="s">
        <v>7747</v>
      </c>
      <c r="K903" s="488" t="str">
        <f>'0a. Country information'!$F$31</f>
        <v>Meningitis A</v>
      </c>
      <c r="L903" s="562" t="e">
        <f>'7. Vehicles and transport'!$T$18*'7. Vehicles and transport'!$T$34*MenA_share</f>
        <v>#DIV/0!</v>
      </c>
      <c r="M903" s="562" t="e">
        <f>L903/'0a. Country information'!$R$11</f>
        <v>#DIV/0!</v>
      </c>
      <c r="N903" s="471" t="str">
        <f>'0d. Support language'!$C$10</f>
        <v>MOH/Facility</v>
      </c>
      <c r="O903" s="400" t="s">
        <v>25</v>
      </c>
    </row>
    <row r="904" spans="1:15">
      <c r="A904" s="358">
        <f>'1. General information'!$E$8</f>
        <v>0</v>
      </c>
      <c r="B904" s="358">
        <f>'1. General information'!$E$9</f>
        <v>0</v>
      </c>
      <c r="C904" s="358">
        <f>'1. General information'!$E$10</f>
        <v>0</v>
      </c>
      <c r="D904" s="358">
        <f>'1. General information'!$E$11</f>
        <v>0</v>
      </c>
      <c r="E904" s="358" t="s">
        <v>7741</v>
      </c>
      <c r="F904" s="358" t="s">
        <v>7634</v>
      </c>
      <c r="G904" s="358" t="s">
        <v>7635</v>
      </c>
      <c r="H904" s="358" t="s">
        <v>33</v>
      </c>
      <c r="I904" s="358" t="s">
        <v>7636</v>
      </c>
      <c r="J904" s="358" t="s">
        <v>7747</v>
      </c>
      <c r="K904" s="488" t="str">
        <f>'0a. Country information'!$F$30</f>
        <v>Yellow Fever</v>
      </c>
      <c r="L904" s="562" t="e">
        <f>'7. Vehicles and transport'!$T$18*'7. Vehicles and transport'!$T$35*YF_share</f>
        <v>#DIV/0!</v>
      </c>
      <c r="M904" s="562" t="e">
        <f>L904/'0a. Country information'!$R$11</f>
        <v>#DIV/0!</v>
      </c>
      <c r="N904" s="471" t="str">
        <f>'0d. Support language'!$C$10</f>
        <v>MOH/Facility</v>
      </c>
      <c r="O904" s="400" t="s">
        <v>33</v>
      </c>
    </row>
    <row r="905" spans="1:15">
      <c r="A905" s="358">
        <f>'1. General information'!$E$8</f>
        <v>0</v>
      </c>
      <c r="B905" s="358">
        <f>'1. General information'!$E$9</f>
        <v>0</v>
      </c>
      <c r="C905" s="358">
        <f>'1. General information'!$E$10</f>
        <v>0</v>
      </c>
      <c r="D905" s="358">
        <f>'1. General information'!$E$11</f>
        <v>0</v>
      </c>
      <c r="E905" s="358" t="s">
        <v>7741</v>
      </c>
      <c r="F905" s="358" t="s">
        <v>7634</v>
      </c>
      <c r="G905" s="358" t="s">
        <v>7635</v>
      </c>
      <c r="H905" s="358" t="s">
        <v>33</v>
      </c>
      <c r="I905" s="358" t="s">
        <v>7636</v>
      </c>
      <c r="J905" s="358" t="s">
        <v>7747</v>
      </c>
      <c r="K905" s="488" t="str">
        <f>'0a. Country information'!$F$31</f>
        <v>Meningitis A</v>
      </c>
      <c r="L905" s="562" t="e">
        <f>'7. Vehicles and transport'!$T$18*'7. Vehicles and transport'!$T$35*MenA_share</f>
        <v>#DIV/0!</v>
      </c>
      <c r="M905" s="562" t="e">
        <f>L905/'0a. Country information'!$R$11</f>
        <v>#DIV/0!</v>
      </c>
      <c r="N905" s="471" t="str">
        <f>'0d. Support language'!$C$10</f>
        <v>MOH/Facility</v>
      </c>
      <c r="O905" s="400" t="s">
        <v>33</v>
      </c>
    </row>
    <row r="906" spans="1:15">
      <c r="A906" s="358">
        <f>'1. General information'!$E$8</f>
        <v>0</v>
      </c>
      <c r="B906" s="358">
        <f>'1. General information'!$E$9</f>
        <v>0</v>
      </c>
      <c r="C906" s="358">
        <f>'1. General information'!$E$10</f>
        <v>0</v>
      </c>
      <c r="D906" s="358">
        <f>'1. General information'!$E$11</f>
        <v>0</v>
      </c>
      <c r="E906" s="358" t="s">
        <v>7741</v>
      </c>
      <c r="F906" s="358" t="s">
        <v>7634</v>
      </c>
      <c r="G906" s="358" t="s">
        <v>7635</v>
      </c>
      <c r="H906" s="358" t="s">
        <v>92</v>
      </c>
      <c r="I906" s="358" t="s">
        <v>7636</v>
      </c>
      <c r="J906" s="358" t="s">
        <v>7747</v>
      </c>
      <c r="K906" s="488" t="str">
        <f>'0a. Country information'!$F$30</f>
        <v>Yellow Fever</v>
      </c>
      <c r="L906" s="562" t="e">
        <f>'7. Vehicles and transport'!$T$18*'7. Vehicles and transport'!$T$36*YF_share</f>
        <v>#DIV/0!</v>
      </c>
      <c r="M906" s="562" t="e">
        <f>L906/'0a. Country information'!$R$11</f>
        <v>#DIV/0!</v>
      </c>
      <c r="N906" s="471" t="str">
        <f>'0d. Support language'!$C$10</f>
        <v>MOH/Facility</v>
      </c>
      <c r="O906" s="400" t="s">
        <v>92</v>
      </c>
    </row>
    <row r="907" spans="1:15">
      <c r="A907" s="358">
        <f>'1. General information'!$E$8</f>
        <v>0</v>
      </c>
      <c r="B907" s="358">
        <f>'1. General information'!$E$9</f>
        <v>0</v>
      </c>
      <c r="C907" s="358">
        <f>'1. General information'!$E$10</f>
        <v>0</v>
      </c>
      <c r="D907" s="358">
        <f>'1. General information'!$E$11</f>
        <v>0</v>
      </c>
      <c r="E907" s="358" t="s">
        <v>7741</v>
      </c>
      <c r="F907" s="358" t="s">
        <v>7634</v>
      </c>
      <c r="G907" s="358" t="s">
        <v>7635</v>
      </c>
      <c r="H907" s="358" t="s">
        <v>92</v>
      </c>
      <c r="I907" s="358" t="s">
        <v>7636</v>
      </c>
      <c r="J907" s="358" t="s">
        <v>7747</v>
      </c>
      <c r="K907" s="488" t="str">
        <f>'0a. Country information'!$F$31</f>
        <v>Meningitis A</v>
      </c>
      <c r="L907" s="562" t="e">
        <f>'7. Vehicles and transport'!$T$18*'7. Vehicles and transport'!$T$36*MenA_share</f>
        <v>#DIV/0!</v>
      </c>
      <c r="M907" s="562" t="e">
        <f>L907/'0a. Country information'!$R$11</f>
        <v>#DIV/0!</v>
      </c>
      <c r="N907" s="471" t="str">
        <f>'0d. Support language'!$C$10</f>
        <v>MOH/Facility</v>
      </c>
      <c r="O907" s="400" t="s">
        <v>92</v>
      </c>
    </row>
    <row r="908" spans="1:15">
      <c r="A908" s="358">
        <f>'1. General information'!$E$8</f>
        <v>0</v>
      </c>
      <c r="B908" s="358">
        <f>'1. General information'!$E$9</f>
        <v>0</v>
      </c>
      <c r="C908" s="358">
        <f>'1. General information'!$E$10</f>
        <v>0</v>
      </c>
      <c r="D908" s="358">
        <f>'1. General information'!$E$11</f>
        <v>0</v>
      </c>
      <c r="E908" s="358" t="s">
        <v>7741</v>
      </c>
      <c r="F908" s="358" t="s">
        <v>7634</v>
      </c>
      <c r="G908" s="358" t="s">
        <v>7635</v>
      </c>
      <c r="H908" s="358" t="s">
        <v>31</v>
      </c>
      <c r="I908" s="358" t="s">
        <v>7636</v>
      </c>
      <c r="J908" s="358" t="s">
        <v>7747</v>
      </c>
      <c r="K908" s="488" t="str">
        <f>'0a. Country information'!$F$30</f>
        <v>Yellow Fever</v>
      </c>
      <c r="L908" s="562" t="e">
        <f>'7. Vehicles and transport'!$T$18*'7. Vehicles and transport'!$T$37*YF_share</f>
        <v>#DIV/0!</v>
      </c>
      <c r="M908" s="562" t="e">
        <f>L908/'0a. Country information'!$R$11</f>
        <v>#DIV/0!</v>
      </c>
      <c r="N908" s="471" t="str">
        <f>'0d. Support language'!$C$10</f>
        <v>MOH/Facility</v>
      </c>
      <c r="O908" s="400" t="s">
        <v>31</v>
      </c>
    </row>
    <row r="909" spans="1:15">
      <c r="A909" s="358">
        <f>'1. General information'!$E$8</f>
        <v>0</v>
      </c>
      <c r="B909" s="358">
        <f>'1. General information'!$E$9</f>
        <v>0</v>
      </c>
      <c r="C909" s="358">
        <f>'1. General information'!$E$10</f>
        <v>0</v>
      </c>
      <c r="D909" s="358">
        <f>'1. General information'!$E$11</f>
        <v>0</v>
      </c>
      <c r="E909" s="358" t="s">
        <v>7741</v>
      </c>
      <c r="F909" s="358" t="s">
        <v>7634</v>
      </c>
      <c r="G909" s="358" t="s">
        <v>7635</v>
      </c>
      <c r="H909" s="358" t="s">
        <v>31</v>
      </c>
      <c r="I909" s="358" t="s">
        <v>7636</v>
      </c>
      <c r="J909" s="358" t="s">
        <v>7747</v>
      </c>
      <c r="K909" s="488" t="str">
        <f>'0a. Country information'!$F$31</f>
        <v>Meningitis A</v>
      </c>
      <c r="L909" s="562" t="e">
        <f>'7. Vehicles and transport'!$T$18*'7. Vehicles and transport'!$T$37*MenA_share</f>
        <v>#DIV/0!</v>
      </c>
      <c r="M909" s="562" t="e">
        <f>L909/'0a. Country information'!$R$11</f>
        <v>#DIV/0!</v>
      </c>
      <c r="N909" s="471" t="str">
        <f>'0d. Support language'!$C$10</f>
        <v>MOH/Facility</v>
      </c>
      <c r="O909" s="400" t="s">
        <v>31</v>
      </c>
    </row>
    <row r="910" spans="1:15">
      <c r="A910" s="358">
        <f>'1. General information'!$E$8</f>
        <v>0</v>
      </c>
      <c r="B910" s="358">
        <f>'1. General information'!$E$9</f>
        <v>0</v>
      </c>
      <c r="C910" s="358">
        <f>'1. General information'!$E$10</f>
        <v>0</v>
      </c>
      <c r="D910" s="358">
        <f>'1. General information'!$E$11</f>
        <v>0</v>
      </c>
      <c r="E910" s="358" t="s">
        <v>7741</v>
      </c>
      <c r="F910" s="358" t="s">
        <v>7634</v>
      </c>
      <c r="G910" s="358" t="s">
        <v>7635</v>
      </c>
      <c r="H910" s="358" t="s">
        <v>109</v>
      </c>
      <c r="I910" s="358" t="s">
        <v>7636</v>
      </c>
      <c r="J910" s="358" t="s">
        <v>7747</v>
      </c>
      <c r="K910" s="488" t="str">
        <f>'0a. Country information'!$F$30</f>
        <v>Yellow Fever</v>
      </c>
      <c r="L910" s="562" t="e">
        <f>'7. Vehicles and transport'!$T$18*'7. Vehicles and transport'!$T$38*YF_share</f>
        <v>#DIV/0!</v>
      </c>
      <c r="M910" s="562" t="e">
        <f>L910/'0a. Country information'!$R$11</f>
        <v>#DIV/0!</v>
      </c>
      <c r="N910" s="471" t="str">
        <f>'0d. Support language'!$C$10</f>
        <v>MOH/Facility</v>
      </c>
      <c r="O910" s="400" t="s">
        <v>7723</v>
      </c>
    </row>
    <row r="911" spans="1:15">
      <c r="A911" s="358">
        <f>'1. General information'!$E$8</f>
        <v>0</v>
      </c>
      <c r="B911" s="358">
        <f>'1. General information'!$E$9</f>
        <v>0</v>
      </c>
      <c r="C911" s="358">
        <f>'1. General information'!$E$10</f>
        <v>0</v>
      </c>
      <c r="D911" s="358">
        <f>'1. General information'!$E$11</f>
        <v>0</v>
      </c>
      <c r="E911" s="358" t="s">
        <v>7741</v>
      </c>
      <c r="F911" s="358" t="s">
        <v>7634</v>
      </c>
      <c r="G911" s="358" t="s">
        <v>7635</v>
      </c>
      <c r="H911" s="358" t="s">
        <v>109</v>
      </c>
      <c r="I911" s="358" t="s">
        <v>7636</v>
      </c>
      <c r="J911" s="358" t="s">
        <v>7747</v>
      </c>
      <c r="K911" s="488" t="str">
        <f>'0a. Country information'!$F$31</f>
        <v>Meningitis A</v>
      </c>
      <c r="L911" s="562" t="e">
        <f>'7. Vehicles and transport'!$T$18*'7. Vehicles and transport'!$T$38*MenA_share</f>
        <v>#DIV/0!</v>
      </c>
      <c r="M911" s="562" t="e">
        <f>L911/'0a. Country information'!$R$11</f>
        <v>#DIV/0!</v>
      </c>
      <c r="N911" s="471" t="str">
        <f>'0d. Support language'!$C$10</f>
        <v>MOH/Facility</v>
      </c>
      <c r="O911" s="400" t="s">
        <v>7723</v>
      </c>
    </row>
    <row r="912" spans="1:15">
      <c r="A912" s="358">
        <f>'1. General information'!$E$8</f>
        <v>0</v>
      </c>
      <c r="B912" s="358">
        <f>'1. General information'!$E$9</f>
        <v>0</v>
      </c>
      <c r="C912" s="358">
        <f>'1. General information'!$E$10</f>
        <v>0</v>
      </c>
      <c r="D912" s="358">
        <f>'1. General information'!$E$11</f>
        <v>0</v>
      </c>
      <c r="E912" s="358" t="s">
        <v>7743</v>
      </c>
      <c r="F912" s="358" t="s">
        <v>7634</v>
      </c>
      <c r="G912" s="358" t="s">
        <v>7635</v>
      </c>
      <c r="H912" s="358" t="s">
        <v>36</v>
      </c>
      <c r="I912" s="358" t="s">
        <v>7636</v>
      </c>
      <c r="J912" s="358" t="s">
        <v>7747</v>
      </c>
      <c r="K912" s="488" t="str">
        <f>'0a. Country information'!$F$30</f>
        <v>Yellow Fever</v>
      </c>
      <c r="L912" s="562" t="e">
        <f>'7. Vehicles and transport'!$U$18*'7. Vehicles and transport'!$U$25*YF_share</f>
        <v>#DIV/0!</v>
      </c>
      <c r="M912" s="562" t="e">
        <f>L912/'0a. Country information'!$R$11</f>
        <v>#DIV/0!</v>
      </c>
      <c r="N912" s="471" t="str">
        <f>'0d. Support language'!$C$10</f>
        <v>MOH/Facility</v>
      </c>
      <c r="O912" s="399" t="s">
        <v>7757</v>
      </c>
    </row>
    <row r="913" spans="1:15">
      <c r="A913" s="358">
        <f>'1. General information'!$E$8</f>
        <v>0</v>
      </c>
      <c r="B913" s="358">
        <f>'1. General information'!$E$9</f>
        <v>0</v>
      </c>
      <c r="C913" s="358">
        <f>'1. General information'!$E$10</f>
        <v>0</v>
      </c>
      <c r="D913" s="358">
        <f>'1. General information'!$E$11</f>
        <v>0</v>
      </c>
      <c r="E913" s="358" t="s">
        <v>7743</v>
      </c>
      <c r="F913" s="358" t="s">
        <v>7634</v>
      </c>
      <c r="G913" s="358" t="s">
        <v>7635</v>
      </c>
      <c r="H913" s="358" t="s">
        <v>36</v>
      </c>
      <c r="I913" s="358" t="s">
        <v>7636</v>
      </c>
      <c r="J913" s="358" t="s">
        <v>7747</v>
      </c>
      <c r="K913" s="488" t="str">
        <f>'0a. Country information'!$F$31</f>
        <v>Meningitis A</v>
      </c>
      <c r="L913" s="562" t="e">
        <f>'7. Vehicles and transport'!$U$18*'7. Vehicles and transport'!$U$25*MenA_share</f>
        <v>#DIV/0!</v>
      </c>
      <c r="M913" s="562" t="e">
        <f>L913/'0a. Country information'!$R$11</f>
        <v>#DIV/0!</v>
      </c>
      <c r="N913" s="471" t="str">
        <f>'0d. Support language'!$C$10</f>
        <v>MOH/Facility</v>
      </c>
      <c r="O913" s="399" t="s">
        <v>7757</v>
      </c>
    </row>
    <row r="914" spans="1:15">
      <c r="A914" s="358">
        <f>'1. General information'!$E$8</f>
        <v>0</v>
      </c>
      <c r="B914" s="358">
        <f>'1. General information'!$E$9</f>
        <v>0</v>
      </c>
      <c r="C914" s="358">
        <f>'1. General information'!$E$10</f>
        <v>0</v>
      </c>
      <c r="D914" s="358">
        <f>'1. General information'!$E$11</f>
        <v>0</v>
      </c>
      <c r="E914" s="358" t="s">
        <v>7743</v>
      </c>
      <c r="F914" s="358" t="s">
        <v>7634</v>
      </c>
      <c r="G914" s="358" t="s">
        <v>7635</v>
      </c>
      <c r="H914" s="358" t="s">
        <v>7643</v>
      </c>
      <c r="I914" s="358" t="s">
        <v>7636</v>
      </c>
      <c r="J914" s="358" t="s">
        <v>7747</v>
      </c>
      <c r="K914" s="488" t="str">
        <f>'0a. Country information'!$F$30</f>
        <v>Yellow Fever</v>
      </c>
      <c r="L914" s="562" t="e">
        <f>'7. Vehicles and transport'!$U$18*'7. Vehicles and transport'!$U$26*YF_share</f>
        <v>#DIV/0!</v>
      </c>
      <c r="M914" s="562" t="e">
        <f>L914/'0a. Country information'!$R$11</f>
        <v>#DIV/0!</v>
      </c>
      <c r="N914" s="471" t="str">
        <f>'0d. Support language'!$C$10</f>
        <v>MOH/Facility</v>
      </c>
      <c r="O914" s="400" t="s">
        <v>7643</v>
      </c>
    </row>
    <row r="915" spans="1:15">
      <c r="A915" s="358">
        <f>'1. General information'!$E$8</f>
        <v>0</v>
      </c>
      <c r="B915" s="358">
        <f>'1. General information'!$E$9</f>
        <v>0</v>
      </c>
      <c r="C915" s="358">
        <f>'1. General information'!$E$10</f>
        <v>0</v>
      </c>
      <c r="D915" s="358">
        <f>'1. General information'!$E$11</f>
        <v>0</v>
      </c>
      <c r="E915" s="358" t="s">
        <v>7743</v>
      </c>
      <c r="F915" s="358" t="s">
        <v>7634</v>
      </c>
      <c r="G915" s="358" t="s">
        <v>7635</v>
      </c>
      <c r="H915" s="358" t="s">
        <v>7643</v>
      </c>
      <c r="I915" s="358" t="s">
        <v>7636</v>
      </c>
      <c r="J915" s="358" t="s">
        <v>7747</v>
      </c>
      <c r="K915" s="488" t="str">
        <f>'0a. Country information'!$F$31</f>
        <v>Meningitis A</v>
      </c>
      <c r="L915" s="562" t="e">
        <f>'7. Vehicles and transport'!$U$18*'7. Vehicles and transport'!$U$26*MenA_share</f>
        <v>#DIV/0!</v>
      </c>
      <c r="M915" s="562" t="e">
        <f>L915/'0a. Country information'!$R$11</f>
        <v>#DIV/0!</v>
      </c>
      <c r="N915" s="471" t="str">
        <f>'0d. Support language'!$C$10</f>
        <v>MOH/Facility</v>
      </c>
      <c r="O915" s="400" t="s">
        <v>7643</v>
      </c>
    </row>
    <row r="916" spans="1:15">
      <c r="A916" s="358">
        <f>'1. General information'!$E$8</f>
        <v>0</v>
      </c>
      <c r="B916" s="358">
        <f>'1. General information'!$E$9</f>
        <v>0</v>
      </c>
      <c r="C916" s="358">
        <f>'1. General information'!$E$10</f>
        <v>0</v>
      </c>
      <c r="D916" s="358">
        <f>'1. General information'!$E$11</f>
        <v>0</v>
      </c>
      <c r="E916" s="358" t="s">
        <v>7743</v>
      </c>
      <c r="F916" s="358" t="s">
        <v>7634</v>
      </c>
      <c r="G916" s="358" t="s">
        <v>7635</v>
      </c>
      <c r="H916" s="358" t="s">
        <v>7645</v>
      </c>
      <c r="I916" s="358" t="s">
        <v>7636</v>
      </c>
      <c r="J916" s="358" t="s">
        <v>7747</v>
      </c>
      <c r="K916" s="488" t="str">
        <f>'0a. Country information'!$F$30</f>
        <v>Yellow Fever</v>
      </c>
      <c r="L916" s="562" t="e">
        <f>'7. Vehicles and transport'!$U$18*'7. Vehicles and transport'!$U$29*YF_share</f>
        <v>#DIV/0!</v>
      </c>
      <c r="M916" s="562" t="e">
        <f>L916/'0a. Country information'!$R$11</f>
        <v>#DIV/0!</v>
      </c>
      <c r="N916" s="471" t="str">
        <f>'0d. Support language'!$C$10</f>
        <v>MOH/Facility</v>
      </c>
      <c r="O916" s="400" t="s">
        <v>7645</v>
      </c>
    </row>
    <row r="917" spans="1:15">
      <c r="A917" s="358">
        <f>'1. General information'!$E$8</f>
        <v>0</v>
      </c>
      <c r="B917" s="358">
        <f>'1. General information'!$E$9</f>
        <v>0</v>
      </c>
      <c r="C917" s="358">
        <f>'1. General information'!$E$10</f>
        <v>0</v>
      </c>
      <c r="D917" s="358">
        <f>'1. General information'!$E$11</f>
        <v>0</v>
      </c>
      <c r="E917" s="358" t="s">
        <v>7743</v>
      </c>
      <c r="F917" s="358" t="s">
        <v>7634</v>
      </c>
      <c r="G917" s="358" t="s">
        <v>7635</v>
      </c>
      <c r="H917" s="358" t="s">
        <v>7645</v>
      </c>
      <c r="I917" s="358" t="s">
        <v>7636</v>
      </c>
      <c r="J917" s="358" t="s">
        <v>7747</v>
      </c>
      <c r="K917" s="488" t="str">
        <f>'0a. Country information'!$F$31</f>
        <v>Meningitis A</v>
      </c>
      <c r="L917" s="562" t="e">
        <f>'7. Vehicles and transport'!$U$18*'7. Vehicles and transport'!$U$29*MenA_share</f>
        <v>#DIV/0!</v>
      </c>
      <c r="M917" s="562" t="e">
        <f>L917/'0a. Country information'!$R$11</f>
        <v>#DIV/0!</v>
      </c>
      <c r="N917" s="471" t="str">
        <f>'0d. Support language'!$C$10</f>
        <v>MOH/Facility</v>
      </c>
      <c r="O917" s="400" t="s">
        <v>7645</v>
      </c>
    </row>
    <row r="918" spans="1:15">
      <c r="A918" s="358">
        <f>'1. General information'!$E$8</f>
        <v>0</v>
      </c>
      <c r="B918" s="358">
        <f>'1. General information'!$E$9</f>
        <v>0</v>
      </c>
      <c r="C918" s="358">
        <f>'1. General information'!$E$10</f>
        <v>0</v>
      </c>
      <c r="D918" s="358">
        <f>'1. General information'!$E$11</f>
        <v>0</v>
      </c>
      <c r="E918" s="358" t="s">
        <v>7743</v>
      </c>
      <c r="F918" s="358" t="s">
        <v>7634</v>
      </c>
      <c r="G918" s="358" t="s">
        <v>7635</v>
      </c>
      <c r="H918" s="358" t="s">
        <v>397</v>
      </c>
      <c r="I918" s="358" t="s">
        <v>7636</v>
      </c>
      <c r="J918" s="358" t="s">
        <v>7747</v>
      </c>
      <c r="K918" s="488" t="str">
        <f>'0a. Country information'!$F$30</f>
        <v>Yellow Fever</v>
      </c>
      <c r="L918" s="562" t="e">
        <f>'7. Vehicles and transport'!$U$18*'7. Vehicles and transport'!$U$30*YF_share</f>
        <v>#DIV/0!</v>
      </c>
      <c r="M918" s="562" t="e">
        <f>L918/'0a. Country information'!$R$11</f>
        <v>#DIV/0!</v>
      </c>
      <c r="N918" s="471" t="str">
        <f>'0d. Support language'!$C$10</f>
        <v>MOH/Facility</v>
      </c>
      <c r="O918" s="400" t="s">
        <v>397</v>
      </c>
    </row>
    <row r="919" spans="1:15">
      <c r="A919" s="358">
        <f>'1. General information'!$E$8</f>
        <v>0</v>
      </c>
      <c r="B919" s="358">
        <f>'1. General information'!$E$9</f>
        <v>0</v>
      </c>
      <c r="C919" s="358">
        <f>'1. General information'!$E$10</f>
        <v>0</v>
      </c>
      <c r="D919" s="358">
        <f>'1. General information'!$E$11</f>
        <v>0</v>
      </c>
      <c r="E919" s="358" t="s">
        <v>7743</v>
      </c>
      <c r="F919" s="358" t="s">
        <v>7634</v>
      </c>
      <c r="G919" s="358" t="s">
        <v>7635</v>
      </c>
      <c r="H919" s="358" t="s">
        <v>397</v>
      </c>
      <c r="I919" s="358" t="s">
        <v>7636</v>
      </c>
      <c r="J919" s="358" t="s">
        <v>7747</v>
      </c>
      <c r="K919" s="488" t="str">
        <f>'0a. Country information'!$F$31</f>
        <v>Meningitis A</v>
      </c>
      <c r="L919" s="562" t="e">
        <f>'7. Vehicles and transport'!$U$18*'7. Vehicles and transport'!$U$30*MenA_share</f>
        <v>#DIV/0!</v>
      </c>
      <c r="M919" s="562" t="e">
        <f>L919/'0a. Country information'!$R$11</f>
        <v>#DIV/0!</v>
      </c>
      <c r="N919" s="471" t="str">
        <f>'0d. Support language'!$C$10</f>
        <v>MOH/Facility</v>
      </c>
      <c r="O919" s="400" t="s">
        <v>397</v>
      </c>
    </row>
    <row r="920" spans="1:15">
      <c r="A920" s="358">
        <f>'1. General information'!$E$8</f>
        <v>0</v>
      </c>
      <c r="B920" s="358">
        <f>'1. General information'!$E$9</f>
        <v>0</v>
      </c>
      <c r="C920" s="358">
        <f>'1. General information'!$E$10</f>
        <v>0</v>
      </c>
      <c r="D920" s="358">
        <f>'1. General information'!$E$11</f>
        <v>0</v>
      </c>
      <c r="E920" s="358" t="s">
        <v>7743</v>
      </c>
      <c r="F920" s="358" t="s">
        <v>7634</v>
      </c>
      <c r="G920" s="358" t="s">
        <v>7635</v>
      </c>
      <c r="H920" s="358" t="s">
        <v>32</v>
      </c>
      <c r="I920" s="358" t="s">
        <v>7636</v>
      </c>
      <c r="J920" s="358" t="s">
        <v>7747</v>
      </c>
      <c r="K920" s="488" t="str">
        <f>'0a. Country information'!$F$30</f>
        <v>Yellow Fever</v>
      </c>
      <c r="L920" s="562" t="e">
        <f>'7. Vehicles and transport'!$U$18*'7. Vehicles and transport'!$U$31*YF_share</f>
        <v>#DIV/0!</v>
      </c>
      <c r="M920" s="562" t="e">
        <f>L920/'0a. Country information'!$R$11</f>
        <v>#DIV/0!</v>
      </c>
      <c r="N920" s="471" t="str">
        <f>'0d. Support language'!$C$10</f>
        <v>MOH/Facility</v>
      </c>
      <c r="O920" s="400" t="s">
        <v>32</v>
      </c>
    </row>
    <row r="921" spans="1:15">
      <c r="A921" s="358">
        <f>'1. General information'!$E$8</f>
        <v>0</v>
      </c>
      <c r="B921" s="358">
        <f>'1. General information'!$E$9</f>
        <v>0</v>
      </c>
      <c r="C921" s="358">
        <f>'1. General information'!$E$10</f>
        <v>0</v>
      </c>
      <c r="D921" s="358">
        <f>'1. General information'!$E$11</f>
        <v>0</v>
      </c>
      <c r="E921" s="358" t="s">
        <v>7743</v>
      </c>
      <c r="F921" s="358" t="s">
        <v>7634</v>
      </c>
      <c r="G921" s="358" t="s">
        <v>7635</v>
      </c>
      <c r="H921" s="358" t="s">
        <v>32</v>
      </c>
      <c r="I921" s="358" t="s">
        <v>7636</v>
      </c>
      <c r="J921" s="358" t="s">
        <v>7747</v>
      </c>
      <c r="K921" s="488" t="str">
        <f>'0a. Country information'!$F$31</f>
        <v>Meningitis A</v>
      </c>
      <c r="L921" s="562" t="e">
        <f>'7. Vehicles and transport'!$U$18*'7. Vehicles and transport'!$U$31*MenA_share</f>
        <v>#DIV/0!</v>
      </c>
      <c r="M921" s="562" t="e">
        <f>L921/'0a. Country information'!$R$11</f>
        <v>#DIV/0!</v>
      </c>
      <c r="N921" s="471" t="str">
        <f>'0d. Support language'!$C$10</f>
        <v>MOH/Facility</v>
      </c>
      <c r="O921" s="400" t="s">
        <v>32</v>
      </c>
    </row>
    <row r="922" spans="1:15">
      <c r="A922" s="358">
        <f>'1. General information'!$E$8</f>
        <v>0</v>
      </c>
      <c r="B922" s="358">
        <f>'1. General information'!$E$9</f>
        <v>0</v>
      </c>
      <c r="C922" s="358">
        <f>'1. General information'!$E$10</f>
        <v>0</v>
      </c>
      <c r="D922" s="358">
        <f>'1. General information'!$E$11</f>
        <v>0</v>
      </c>
      <c r="E922" s="358" t="s">
        <v>7743</v>
      </c>
      <c r="F922" s="358" t="s">
        <v>7634</v>
      </c>
      <c r="G922" s="358" t="s">
        <v>7635</v>
      </c>
      <c r="H922" s="358" t="s">
        <v>91</v>
      </c>
      <c r="I922" s="358" t="s">
        <v>7636</v>
      </c>
      <c r="J922" s="358" t="s">
        <v>7747</v>
      </c>
      <c r="K922" s="488" t="str">
        <f>'0a. Country information'!$F$30</f>
        <v>Yellow Fever</v>
      </c>
      <c r="L922" s="562" t="e">
        <f>'7. Vehicles and transport'!$U$18*'7. Vehicles and transport'!$U$32*YF_share</f>
        <v>#DIV/0!</v>
      </c>
      <c r="M922" s="562" t="e">
        <f>L922/'0a. Country information'!$R$11</f>
        <v>#DIV/0!</v>
      </c>
      <c r="N922" s="471" t="str">
        <f>'0d. Support language'!$C$10</f>
        <v>MOH/Facility</v>
      </c>
      <c r="O922" s="400" t="s">
        <v>91</v>
      </c>
    </row>
    <row r="923" spans="1:15">
      <c r="A923" s="358">
        <f>'1. General information'!$E$8</f>
        <v>0</v>
      </c>
      <c r="B923" s="358">
        <f>'1. General information'!$E$9</f>
        <v>0</v>
      </c>
      <c r="C923" s="358">
        <f>'1. General information'!$E$10</f>
        <v>0</v>
      </c>
      <c r="D923" s="358">
        <f>'1. General information'!$E$11</f>
        <v>0</v>
      </c>
      <c r="E923" s="358" t="s">
        <v>7743</v>
      </c>
      <c r="F923" s="358" t="s">
        <v>7634</v>
      </c>
      <c r="G923" s="358" t="s">
        <v>7635</v>
      </c>
      <c r="H923" s="358" t="s">
        <v>91</v>
      </c>
      <c r="I923" s="358" t="s">
        <v>7636</v>
      </c>
      <c r="J923" s="358" t="s">
        <v>7747</v>
      </c>
      <c r="K923" s="488" t="str">
        <f>'0a. Country information'!$F$31</f>
        <v>Meningitis A</v>
      </c>
      <c r="L923" s="562" t="e">
        <f>'7. Vehicles and transport'!$U$18*'7. Vehicles and transport'!$U$32*MenA_share</f>
        <v>#DIV/0!</v>
      </c>
      <c r="M923" s="562" t="e">
        <f>L923/'0a. Country information'!$R$11</f>
        <v>#DIV/0!</v>
      </c>
      <c r="N923" s="471" t="str">
        <f>'0d. Support language'!$C$10</f>
        <v>MOH/Facility</v>
      </c>
      <c r="O923" s="400" t="s">
        <v>91</v>
      </c>
    </row>
    <row r="924" spans="1:15">
      <c r="A924" s="358">
        <f>'1. General information'!$E$8</f>
        <v>0</v>
      </c>
      <c r="B924" s="358">
        <f>'1. General information'!$E$9</f>
        <v>0</v>
      </c>
      <c r="C924" s="358">
        <f>'1. General information'!$E$10</f>
        <v>0</v>
      </c>
      <c r="D924" s="358">
        <f>'1. General information'!$E$11</f>
        <v>0</v>
      </c>
      <c r="E924" s="358" t="s">
        <v>7743</v>
      </c>
      <c r="F924" s="358" t="s">
        <v>7634</v>
      </c>
      <c r="G924" s="358" t="s">
        <v>7635</v>
      </c>
      <c r="H924" s="358" t="s">
        <v>7</v>
      </c>
      <c r="I924" s="358" t="s">
        <v>7636</v>
      </c>
      <c r="J924" s="358" t="s">
        <v>7747</v>
      </c>
      <c r="K924" s="488" t="str">
        <f>'0a. Country information'!$F$30</f>
        <v>Yellow Fever</v>
      </c>
      <c r="L924" s="562" t="e">
        <f>'7. Vehicles and transport'!$U$18*'7. Vehicles and transport'!$U$33*YF_share</f>
        <v>#DIV/0!</v>
      </c>
      <c r="M924" s="562" t="e">
        <f>L924/'0a. Country information'!$R$11</f>
        <v>#DIV/0!</v>
      </c>
      <c r="N924" s="471" t="str">
        <f>'0d. Support language'!$C$10</f>
        <v>MOH/Facility</v>
      </c>
      <c r="O924" s="400" t="s">
        <v>7</v>
      </c>
    </row>
    <row r="925" spans="1:15">
      <c r="A925" s="358">
        <f>'1. General information'!$E$8</f>
        <v>0</v>
      </c>
      <c r="B925" s="358">
        <f>'1. General information'!$E$9</f>
        <v>0</v>
      </c>
      <c r="C925" s="358">
        <f>'1. General information'!$E$10</f>
        <v>0</v>
      </c>
      <c r="D925" s="358">
        <f>'1. General information'!$E$11</f>
        <v>0</v>
      </c>
      <c r="E925" s="358" t="s">
        <v>7743</v>
      </c>
      <c r="F925" s="358" t="s">
        <v>7634</v>
      </c>
      <c r="G925" s="358" t="s">
        <v>7635</v>
      </c>
      <c r="H925" s="358" t="s">
        <v>7</v>
      </c>
      <c r="I925" s="358" t="s">
        <v>7636</v>
      </c>
      <c r="J925" s="358" t="s">
        <v>7747</v>
      </c>
      <c r="K925" s="488" t="str">
        <f>'0a. Country information'!$F$31</f>
        <v>Meningitis A</v>
      </c>
      <c r="L925" s="562" t="e">
        <f>'7. Vehicles and transport'!$U$18*'7. Vehicles and transport'!$U$33*MenA_share</f>
        <v>#DIV/0!</v>
      </c>
      <c r="M925" s="562" t="e">
        <f>L925/'0a. Country information'!$R$11</f>
        <v>#DIV/0!</v>
      </c>
      <c r="N925" s="471" t="str">
        <f>'0d. Support language'!$C$10</f>
        <v>MOH/Facility</v>
      </c>
      <c r="O925" s="400" t="s">
        <v>7</v>
      </c>
    </row>
    <row r="926" spans="1:15">
      <c r="A926" s="358">
        <f>'1. General information'!$E$8</f>
        <v>0</v>
      </c>
      <c r="B926" s="358">
        <f>'1. General information'!$E$9</f>
        <v>0</v>
      </c>
      <c r="C926" s="358">
        <f>'1. General information'!$E$10</f>
        <v>0</v>
      </c>
      <c r="D926" s="358">
        <f>'1. General information'!$E$11</f>
        <v>0</v>
      </c>
      <c r="E926" s="358" t="s">
        <v>7743</v>
      </c>
      <c r="F926" s="358" t="s">
        <v>7634</v>
      </c>
      <c r="G926" s="358" t="s">
        <v>7635</v>
      </c>
      <c r="H926" s="358" t="s">
        <v>25</v>
      </c>
      <c r="I926" s="358" t="s">
        <v>7636</v>
      </c>
      <c r="J926" s="358" t="s">
        <v>7747</v>
      </c>
      <c r="K926" s="488" t="str">
        <f>'0a. Country information'!$F$30</f>
        <v>Yellow Fever</v>
      </c>
      <c r="L926" s="562" t="e">
        <f>'7. Vehicles and transport'!$U$18*'7. Vehicles and transport'!$U$34*YF_share</f>
        <v>#DIV/0!</v>
      </c>
      <c r="M926" s="562" t="e">
        <f>L926/'0a. Country information'!$R$11</f>
        <v>#DIV/0!</v>
      </c>
      <c r="N926" s="471" t="str">
        <f>'0d. Support language'!$C$10</f>
        <v>MOH/Facility</v>
      </c>
      <c r="O926" s="400" t="s">
        <v>25</v>
      </c>
    </row>
    <row r="927" spans="1:15">
      <c r="A927" s="358">
        <f>'1. General information'!$E$8</f>
        <v>0</v>
      </c>
      <c r="B927" s="358">
        <f>'1. General information'!$E$9</f>
        <v>0</v>
      </c>
      <c r="C927" s="358">
        <f>'1. General information'!$E$10</f>
        <v>0</v>
      </c>
      <c r="D927" s="358">
        <f>'1. General information'!$E$11</f>
        <v>0</v>
      </c>
      <c r="E927" s="358" t="s">
        <v>7743</v>
      </c>
      <c r="F927" s="358" t="s">
        <v>7634</v>
      </c>
      <c r="G927" s="358" t="s">
        <v>7635</v>
      </c>
      <c r="H927" s="358" t="s">
        <v>25</v>
      </c>
      <c r="I927" s="358" t="s">
        <v>7636</v>
      </c>
      <c r="J927" s="358" t="s">
        <v>7747</v>
      </c>
      <c r="K927" s="488" t="str">
        <f>'0a. Country information'!$F$31</f>
        <v>Meningitis A</v>
      </c>
      <c r="L927" s="562" t="e">
        <f>'7. Vehicles and transport'!$U$18*'7. Vehicles and transport'!$U$34*MenA_share</f>
        <v>#DIV/0!</v>
      </c>
      <c r="M927" s="562" t="e">
        <f>L927/'0a. Country information'!$R$11</f>
        <v>#DIV/0!</v>
      </c>
      <c r="N927" s="471" t="str">
        <f>'0d. Support language'!$C$10</f>
        <v>MOH/Facility</v>
      </c>
      <c r="O927" s="400" t="s">
        <v>25</v>
      </c>
    </row>
    <row r="928" spans="1:15">
      <c r="A928" s="358">
        <f>'1. General information'!$E$8</f>
        <v>0</v>
      </c>
      <c r="B928" s="358">
        <f>'1. General information'!$E$9</f>
        <v>0</v>
      </c>
      <c r="C928" s="358">
        <f>'1. General information'!$E$10</f>
        <v>0</v>
      </c>
      <c r="D928" s="358">
        <f>'1. General information'!$E$11</f>
        <v>0</v>
      </c>
      <c r="E928" s="358" t="s">
        <v>7743</v>
      </c>
      <c r="F928" s="358" t="s">
        <v>7634</v>
      </c>
      <c r="G928" s="358" t="s">
        <v>7635</v>
      </c>
      <c r="H928" s="358" t="s">
        <v>33</v>
      </c>
      <c r="I928" s="358" t="s">
        <v>7636</v>
      </c>
      <c r="J928" s="358" t="s">
        <v>7747</v>
      </c>
      <c r="K928" s="488" t="str">
        <f>'0a. Country information'!$F$30</f>
        <v>Yellow Fever</v>
      </c>
      <c r="L928" s="562" t="e">
        <f>'7. Vehicles and transport'!$U$18*'7. Vehicles and transport'!$U$35*YF_share</f>
        <v>#DIV/0!</v>
      </c>
      <c r="M928" s="562" t="e">
        <f>L928/'0a. Country information'!$R$11</f>
        <v>#DIV/0!</v>
      </c>
      <c r="N928" s="471" t="str">
        <f>'0d. Support language'!$C$10</f>
        <v>MOH/Facility</v>
      </c>
      <c r="O928" s="400" t="s">
        <v>33</v>
      </c>
    </row>
    <row r="929" spans="1:15">
      <c r="A929" s="358">
        <f>'1. General information'!$E$8</f>
        <v>0</v>
      </c>
      <c r="B929" s="358">
        <f>'1. General information'!$E$9</f>
        <v>0</v>
      </c>
      <c r="C929" s="358">
        <f>'1. General information'!$E$10</f>
        <v>0</v>
      </c>
      <c r="D929" s="358">
        <f>'1. General information'!$E$11</f>
        <v>0</v>
      </c>
      <c r="E929" s="358" t="s">
        <v>7743</v>
      </c>
      <c r="F929" s="358" t="s">
        <v>7634</v>
      </c>
      <c r="G929" s="358" t="s">
        <v>7635</v>
      </c>
      <c r="H929" s="358" t="s">
        <v>33</v>
      </c>
      <c r="I929" s="358" t="s">
        <v>7636</v>
      </c>
      <c r="J929" s="358" t="s">
        <v>7747</v>
      </c>
      <c r="K929" s="488" t="str">
        <f>'0a. Country information'!$F$31</f>
        <v>Meningitis A</v>
      </c>
      <c r="L929" s="562" t="e">
        <f>'7. Vehicles and transport'!$U$18*'7. Vehicles and transport'!$U$35*MenA_share</f>
        <v>#DIV/0!</v>
      </c>
      <c r="M929" s="562" t="e">
        <f>L929/'0a. Country information'!$R$11</f>
        <v>#DIV/0!</v>
      </c>
      <c r="N929" s="471" t="str">
        <f>'0d. Support language'!$C$10</f>
        <v>MOH/Facility</v>
      </c>
      <c r="O929" s="400" t="s">
        <v>33</v>
      </c>
    </row>
    <row r="930" spans="1:15">
      <c r="A930" s="358">
        <f>'1. General information'!$E$8</f>
        <v>0</v>
      </c>
      <c r="B930" s="358">
        <f>'1. General information'!$E$9</f>
        <v>0</v>
      </c>
      <c r="C930" s="358">
        <f>'1. General information'!$E$10</f>
        <v>0</v>
      </c>
      <c r="D930" s="358">
        <f>'1. General information'!$E$11</f>
        <v>0</v>
      </c>
      <c r="E930" s="358" t="s">
        <v>7743</v>
      </c>
      <c r="F930" s="358" t="s">
        <v>7634</v>
      </c>
      <c r="G930" s="358" t="s">
        <v>7635</v>
      </c>
      <c r="H930" s="358" t="s">
        <v>92</v>
      </c>
      <c r="I930" s="358" t="s">
        <v>7636</v>
      </c>
      <c r="J930" s="358" t="s">
        <v>7747</v>
      </c>
      <c r="K930" s="488" t="str">
        <f>'0a. Country information'!$F$30</f>
        <v>Yellow Fever</v>
      </c>
      <c r="L930" s="562" t="e">
        <f>'7. Vehicles and transport'!$U$18*'7. Vehicles and transport'!$U$36*YF_share</f>
        <v>#DIV/0!</v>
      </c>
      <c r="M930" s="562" t="e">
        <f>L930/'0a. Country information'!$R$11</f>
        <v>#DIV/0!</v>
      </c>
      <c r="N930" s="471" t="str">
        <f>'0d. Support language'!$C$10</f>
        <v>MOH/Facility</v>
      </c>
      <c r="O930" s="400" t="s">
        <v>92</v>
      </c>
    </row>
    <row r="931" spans="1:15">
      <c r="A931" s="358">
        <f>'1. General information'!$E$8</f>
        <v>0</v>
      </c>
      <c r="B931" s="358">
        <f>'1. General information'!$E$9</f>
        <v>0</v>
      </c>
      <c r="C931" s="358">
        <f>'1. General information'!$E$10</f>
        <v>0</v>
      </c>
      <c r="D931" s="358">
        <f>'1. General information'!$E$11</f>
        <v>0</v>
      </c>
      <c r="E931" s="358" t="s">
        <v>7743</v>
      </c>
      <c r="F931" s="358" t="s">
        <v>7634</v>
      </c>
      <c r="G931" s="358" t="s">
        <v>7635</v>
      </c>
      <c r="H931" s="358" t="s">
        <v>92</v>
      </c>
      <c r="I931" s="358" t="s">
        <v>7636</v>
      </c>
      <c r="J931" s="358" t="s">
        <v>7747</v>
      </c>
      <c r="K931" s="488" t="str">
        <f>'0a. Country information'!$F$31</f>
        <v>Meningitis A</v>
      </c>
      <c r="L931" s="562" t="e">
        <f>'7. Vehicles and transport'!$U$18*'7. Vehicles and transport'!$U$36*MenA_share</f>
        <v>#DIV/0!</v>
      </c>
      <c r="M931" s="562" t="e">
        <f>L931/'0a. Country information'!$R$11</f>
        <v>#DIV/0!</v>
      </c>
      <c r="N931" s="471" t="str">
        <f>'0d. Support language'!$C$10</f>
        <v>MOH/Facility</v>
      </c>
      <c r="O931" s="400" t="s">
        <v>92</v>
      </c>
    </row>
    <row r="932" spans="1:15">
      <c r="A932" s="358">
        <f>'1. General information'!$E$8</f>
        <v>0</v>
      </c>
      <c r="B932" s="358">
        <f>'1. General information'!$E$9</f>
        <v>0</v>
      </c>
      <c r="C932" s="358">
        <f>'1. General information'!$E$10</f>
        <v>0</v>
      </c>
      <c r="D932" s="358">
        <f>'1. General information'!$E$11</f>
        <v>0</v>
      </c>
      <c r="E932" s="358" t="s">
        <v>7743</v>
      </c>
      <c r="F932" s="358" t="s">
        <v>7634</v>
      </c>
      <c r="G932" s="358" t="s">
        <v>7635</v>
      </c>
      <c r="H932" s="358" t="s">
        <v>31</v>
      </c>
      <c r="I932" s="358" t="s">
        <v>7636</v>
      </c>
      <c r="J932" s="358" t="s">
        <v>7747</v>
      </c>
      <c r="K932" s="488" t="str">
        <f>'0a. Country information'!$F$30</f>
        <v>Yellow Fever</v>
      </c>
      <c r="L932" s="562" t="e">
        <f>'7. Vehicles and transport'!$U$18*'7. Vehicles and transport'!$U$37*YF_share</f>
        <v>#DIV/0!</v>
      </c>
      <c r="M932" s="562" t="e">
        <f>L932/'0a. Country information'!$R$11</f>
        <v>#DIV/0!</v>
      </c>
      <c r="N932" s="471" t="str">
        <f>'0d. Support language'!$C$10</f>
        <v>MOH/Facility</v>
      </c>
      <c r="O932" s="400" t="s">
        <v>31</v>
      </c>
    </row>
    <row r="933" spans="1:15">
      <c r="A933" s="358">
        <f>'1. General information'!$E$8</f>
        <v>0</v>
      </c>
      <c r="B933" s="358">
        <f>'1. General information'!$E$9</f>
        <v>0</v>
      </c>
      <c r="C933" s="358">
        <f>'1. General information'!$E$10</f>
        <v>0</v>
      </c>
      <c r="D933" s="358">
        <f>'1. General information'!$E$11</f>
        <v>0</v>
      </c>
      <c r="E933" s="358" t="s">
        <v>7743</v>
      </c>
      <c r="F933" s="358" t="s">
        <v>7634</v>
      </c>
      <c r="G933" s="358" t="s">
        <v>7635</v>
      </c>
      <c r="H933" s="358" t="s">
        <v>31</v>
      </c>
      <c r="I933" s="358" t="s">
        <v>7636</v>
      </c>
      <c r="J933" s="358" t="s">
        <v>7747</v>
      </c>
      <c r="K933" s="488" t="str">
        <f>'0a. Country information'!$F$31</f>
        <v>Meningitis A</v>
      </c>
      <c r="L933" s="562" t="e">
        <f>'7. Vehicles and transport'!$U$18*'7. Vehicles and transport'!$U$37*MenA_share</f>
        <v>#DIV/0!</v>
      </c>
      <c r="M933" s="562" t="e">
        <f>L933/'0a. Country information'!$R$11</f>
        <v>#DIV/0!</v>
      </c>
      <c r="N933" s="471" t="str">
        <f>'0d. Support language'!$C$10</f>
        <v>MOH/Facility</v>
      </c>
      <c r="O933" s="400" t="s">
        <v>31</v>
      </c>
    </row>
    <row r="934" spans="1:15">
      <c r="A934" s="358">
        <f>'1. General information'!$E$8</f>
        <v>0</v>
      </c>
      <c r="B934" s="358">
        <f>'1. General information'!$E$9</f>
        <v>0</v>
      </c>
      <c r="C934" s="358">
        <f>'1. General information'!$E$10</f>
        <v>0</v>
      </c>
      <c r="D934" s="358">
        <f>'1. General information'!$E$11</f>
        <v>0</v>
      </c>
      <c r="E934" s="358" t="s">
        <v>7743</v>
      </c>
      <c r="F934" s="358" t="s">
        <v>7634</v>
      </c>
      <c r="G934" s="358" t="s">
        <v>7635</v>
      </c>
      <c r="H934" s="358" t="s">
        <v>109</v>
      </c>
      <c r="I934" s="358" t="s">
        <v>7636</v>
      </c>
      <c r="J934" s="358" t="s">
        <v>7747</v>
      </c>
      <c r="K934" s="488" t="str">
        <f>'0a. Country information'!$F$30</f>
        <v>Yellow Fever</v>
      </c>
      <c r="L934" s="562" t="e">
        <f>'7. Vehicles and transport'!$U$18*'7. Vehicles and transport'!$U$38*YF_share</f>
        <v>#DIV/0!</v>
      </c>
      <c r="M934" s="562" t="e">
        <f>L934/'0a. Country information'!$R$11</f>
        <v>#DIV/0!</v>
      </c>
      <c r="N934" s="471" t="str">
        <f>'0d. Support language'!$C$10</f>
        <v>MOH/Facility</v>
      </c>
      <c r="O934" s="400" t="s">
        <v>7723</v>
      </c>
    </row>
    <row r="935" spans="1:15">
      <c r="A935" s="358">
        <f>'1. General information'!$E$8</f>
        <v>0</v>
      </c>
      <c r="B935" s="358">
        <f>'1. General information'!$E$9</f>
        <v>0</v>
      </c>
      <c r="C935" s="358">
        <f>'1. General information'!$E$10</f>
        <v>0</v>
      </c>
      <c r="D935" s="358">
        <f>'1. General information'!$E$11</f>
        <v>0</v>
      </c>
      <c r="E935" s="358" t="s">
        <v>7743</v>
      </c>
      <c r="F935" s="358" t="s">
        <v>7634</v>
      </c>
      <c r="G935" s="358" t="s">
        <v>7635</v>
      </c>
      <c r="H935" s="358" t="s">
        <v>109</v>
      </c>
      <c r="I935" s="358" t="s">
        <v>7636</v>
      </c>
      <c r="J935" s="358" t="s">
        <v>7747</v>
      </c>
      <c r="K935" s="488" t="str">
        <f>'0a. Country information'!$F$31</f>
        <v>Meningitis A</v>
      </c>
      <c r="L935" s="562" t="e">
        <f>'7. Vehicles and transport'!$U$18*'7. Vehicles and transport'!$U$38*MenA_share</f>
        <v>#DIV/0!</v>
      </c>
      <c r="M935" s="562" t="e">
        <f>L935/'0a. Country information'!$R$11</f>
        <v>#DIV/0!</v>
      </c>
      <c r="N935" s="471" t="str">
        <f>'0d. Support language'!$C$10</f>
        <v>MOH/Facility</v>
      </c>
      <c r="O935" s="400" t="s">
        <v>7723</v>
      </c>
    </row>
    <row r="936" spans="1:15">
      <c r="A936" s="358">
        <f>'1. General information'!$E$8</f>
        <v>0</v>
      </c>
      <c r="B936" s="358">
        <f>'1. General information'!$E$9</f>
        <v>0</v>
      </c>
      <c r="C936" s="358">
        <f>'1. General information'!$E$10</f>
        <v>0</v>
      </c>
      <c r="D936" s="358">
        <f>'1. General information'!$E$11</f>
        <v>0</v>
      </c>
      <c r="E936" s="358" t="s">
        <v>7745</v>
      </c>
      <c r="F936" s="358" t="s">
        <v>7634</v>
      </c>
      <c r="G936" s="358" t="s">
        <v>7635</v>
      </c>
      <c r="H936" s="358" t="s">
        <v>36</v>
      </c>
      <c r="I936" s="358" t="s">
        <v>7636</v>
      </c>
      <c r="J936" s="358" t="s">
        <v>7747</v>
      </c>
      <c r="K936" s="488" t="str">
        <f>'0a. Country information'!$F$30</f>
        <v>Yellow Fever</v>
      </c>
      <c r="L936" s="562" t="e">
        <f>'7. Vehicles and transport'!$V$18*'7. Vehicles and transport'!$V$25*YF_share</f>
        <v>#DIV/0!</v>
      </c>
      <c r="M936" s="562" t="e">
        <f>L936/'0a. Country information'!$R$11</f>
        <v>#DIV/0!</v>
      </c>
      <c r="N936" s="471" t="str">
        <f>'0d. Support language'!$C$10</f>
        <v>MOH/Facility</v>
      </c>
      <c r="O936" s="399" t="s">
        <v>7758</v>
      </c>
    </row>
    <row r="937" spans="1:15">
      <c r="A937" s="358">
        <f>'1. General information'!$E$8</f>
        <v>0</v>
      </c>
      <c r="B937" s="358">
        <f>'1. General information'!$E$9</f>
        <v>0</v>
      </c>
      <c r="C937" s="358">
        <f>'1. General information'!$E$10</f>
        <v>0</v>
      </c>
      <c r="D937" s="358">
        <f>'1. General information'!$E$11</f>
        <v>0</v>
      </c>
      <c r="E937" s="358" t="s">
        <v>7745</v>
      </c>
      <c r="F937" s="358" t="s">
        <v>7634</v>
      </c>
      <c r="G937" s="358" t="s">
        <v>7635</v>
      </c>
      <c r="H937" s="358" t="s">
        <v>36</v>
      </c>
      <c r="I937" s="358" t="s">
        <v>7636</v>
      </c>
      <c r="J937" s="358" t="s">
        <v>7747</v>
      </c>
      <c r="K937" s="488" t="str">
        <f>'0a. Country information'!$F$31</f>
        <v>Meningitis A</v>
      </c>
      <c r="L937" s="562" t="e">
        <f>'7. Vehicles and transport'!$V$18*'7. Vehicles and transport'!$V$25*MenA_share</f>
        <v>#DIV/0!</v>
      </c>
      <c r="M937" s="562" t="e">
        <f>L937/'0a. Country information'!$R$11</f>
        <v>#DIV/0!</v>
      </c>
      <c r="N937" s="471" t="str">
        <f>'0d. Support language'!$C$10</f>
        <v>MOH/Facility</v>
      </c>
      <c r="O937" s="399" t="s">
        <v>7758</v>
      </c>
    </row>
    <row r="938" spans="1:15">
      <c r="A938" s="358">
        <f>'1. General information'!$E$8</f>
        <v>0</v>
      </c>
      <c r="B938" s="358">
        <f>'1. General information'!$E$9</f>
        <v>0</v>
      </c>
      <c r="C938" s="358">
        <f>'1. General information'!$E$10</f>
        <v>0</v>
      </c>
      <c r="D938" s="358">
        <f>'1. General information'!$E$11</f>
        <v>0</v>
      </c>
      <c r="E938" s="358" t="s">
        <v>7745</v>
      </c>
      <c r="F938" s="358" t="s">
        <v>7634</v>
      </c>
      <c r="G938" s="358" t="s">
        <v>7635</v>
      </c>
      <c r="H938" s="358" t="s">
        <v>7643</v>
      </c>
      <c r="I938" s="358" t="s">
        <v>7636</v>
      </c>
      <c r="J938" s="358" t="s">
        <v>7747</v>
      </c>
      <c r="K938" s="488" t="str">
        <f>'0a. Country information'!$F$30</f>
        <v>Yellow Fever</v>
      </c>
      <c r="L938" s="562" t="e">
        <f>'7. Vehicles and transport'!$V$18*'7. Vehicles and transport'!$V$26*YF_share</f>
        <v>#DIV/0!</v>
      </c>
      <c r="M938" s="562" t="e">
        <f>L938/'0a. Country information'!$R$11</f>
        <v>#DIV/0!</v>
      </c>
      <c r="N938" s="471" t="str">
        <f>'0d. Support language'!$C$10</f>
        <v>MOH/Facility</v>
      </c>
      <c r="O938" s="400" t="s">
        <v>7643</v>
      </c>
    </row>
    <row r="939" spans="1:15">
      <c r="A939" s="358">
        <f>'1. General information'!$E$8</f>
        <v>0</v>
      </c>
      <c r="B939" s="358">
        <f>'1. General information'!$E$9</f>
        <v>0</v>
      </c>
      <c r="C939" s="358">
        <f>'1. General information'!$E$10</f>
        <v>0</v>
      </c>
      <c r="D939" s="358">
        <f>'1. General information'!$E$11</f>
        <v>0</v>
      </c>
      <c r="E939" s="358" t="s">
        <v>7745</v>
      </c>
      <c r="F939" s="358" t="s">
        <v>7634</v>
      </c>
      <c r="G939" s="358" t="s">
        <v>7635</v>
      </c>
      <c r="H939" s="358" t="s">
        <v>7643</v>
      </c>
      <c r="I939" s="358" t="s">
        <v>7636</v>
      </c>
      <c r="J939" s="358" t="s">
        <v>7747</v>
      </c>
      <c r="K939" s="488" t="str">
        <f>'0a. Country information'!$F$31</f>
        <v>Meningitis A</v>
      </c>
      <c r="L939" s="562" t="e">
        <f>'7. Vehicles and transport'!$V$18*'7. Vehicles and transport'!$V$26*MenA_share</f>
        <v>#DIV/0!</v>
      </c>
      <c r="M939" s="562" t="e">
        <f>L939/'0a. Country information'!$R$11</f>
        <v>#DIV/0!</v>
      </c>
      <c r="N939" s="471" t="str">
        <f>'0d. Support language'!$C$10</f>
        <v>MOH/Facility</v>
      </c>
      <c r="O939" s="400" t="s">
        <v>7643</v>
      </c>
    </row>
    <row r="940" spans="1:15">
      <c r="A940" s="358">
        <f>'1. General information'!$E$8</f>
        <v>0</v>
      </c>
      <c r="B940" s="358">
        <f>'1. General information'!$E$9</f>
        <v>0</v>
      </c>
      <c r="C940" s="358">
        <f>'1. General information'!$E$10</f>
        <v>0</v>
      </c>
      <c r="D940" s="358">
        <f>'1. General information'!$E$11</f>
        <v>0</v>
      </c>
      <c r="E940" s="358" t="s">
        <v>7745</v>
      </c>
      <c r="F940" s="358" t="s">
        <v>7634</v>
      </c>
      <c r="G940" s="358" t="s">
        <v>7635</v>
      </c>
      <c r="H940" s="358" t="s">
        <v>7645</v>
      </c>
      <c r="I940" s="358" t="s">
        <v>7636</v>
      </c>
      <c r="J940" s="358" t="s">
        <v>7747</v>
      </c>
      <c r="K940" s="488" t="str">
        <f>'0a. Country information'!$F$30</f>
        <v>Yellow Fever</v>
      </c>
      <c r="L940" s="562" t="e">
        <f>'7. Vehicles and transport'!$V$18*'7. Vehicles and transport'!$V$29*YF_share</f>
        <v>#DIV/0!</v>
      </c>
      <c r="M940" s="562" t="e">
        <f>L940/'0a. Country information'!$R$11</f>
        <v>#DIV/0!</v>
      </c>
      <c r="N940" s="471" t="str">
        <f>'0d. Support language'!$C$10</f>
        <v>MOH/Facility</v>
      </c>
      <c r="O940" s="400" t="s">
        <v>7645</v>
      </c>
    </row>
    <row r="941" spans="1:15">
      <c r="A941" s="358">
        <f>'1. General information'!$E$8</f>
        <v>0</v>
      </c>
      <c r="B941" s="358">
        <f>'1. General information'!$E$9</f>
        <v>0</v>
      </c>
      <c r="C941" s="358">
        <f>'1. General information'!$E$10</f>
        <v>0</v>
      </c>
      <c r="D941" s="358">
        <f>'1. General information'!$E$11</f>
        <v>0</v>
      </c>
      <c r="E941" s="358" t="s">
        <v>7745</v>
      </c>
      <c r="F941" s="358" t="s">
        <v>7634</v>
      </c>
      <c r="G941" s="358" t="s">
        <v>7635</v>
      </c>
      <c r="H941" s="358" t="s">
        <v>7645</v>
      </c>
      <c r="I941" s="358" t="s">
        <v>7636</v>
      </c>
      <c r="J941" s="358" t="s">
        <v>7747</v>
      </c>
      <c r="K941" s="488" t="str">
        <f>'0a. Country information'!$F$31</f>
        <v>Meningitis A</v>
      </c>
      <c r="L941" s="562" t="e">
        <f>'7. Vehicles and transport'!$V$18*'7. Vehicles and transport'!$V$29*MenA_share</f>
        <v>#DIV/0!</v>
      </c>
      <c r="M941" s="562" t="e">
        <f>L941/'0a. Country information'!$R$11</f>
        <v>#DIV/0!</v>
      </c>
      <c r="N941" s="471" t="str">
        <f>'0d. Support language'!$C$10</f>
        <v>MOH/Facility</v>
      </c>
      <c r="O941" s="400" t="s">
        <v>7645</v>
      </c>
    </row>
    <row r="942" spans="1:15">
      <c r="A942" s="358">
        <f>'1. General information'!$E$8</f>
        <v>0</v>
      </c>
      <c r="B942" s="358">
        <f>'1. General information'!$E$9</f>
        <v>0</v>
      </c>
      <c r="C942" s="358">
        <f>'1. General information'!$E$10</f>
        <v>0</v>
      </c>
      <c r="D942" s="358">
        <f>'1. General information'!$E$11</f>
        <v>0</v>
      </c>
      <c r="E942" s="358" t="s">
        <v>7745</v>
      </c>
      <c r="F942" s="358" t="s">
        <v>7634</v>
      </c>
      <c r="G942" s="358" t="s">
        <v>7635</v>
      </c>
      <c r="H942" s="358" t="s">
        <v>397</v>
      </c>
      <c r="I942" s="358" t="s">
        <v>7636</v>
      </c>
      <c r="J942" s="358" t="s">
        <v>7747</v>
      </c>
      <c r="K942" s="488" t="str">
        <f>'0a. Country information'!$F$30</f>
        <v>Yellow Fever</v>
      </c>
      <c r="L942" s="562" t="e">
        <f>'7. Vehicles and transport'!$V$18*'7. Vehicles and transport'!$V$30*YF_share</f>
        <v>#DIV/0!</v>
      </c>
      <c r="M942" s="562" t="e">
        <f>L942/'0a. Country information'!$R$11</f>
        <v>#DIV/0!</v>
      </c>
      <c r="N942" s="471" t="str">
        <f>'0d. Support language'!$C$10</f>
        <v>MOH/Facility</v>
      </c>
      <c r="O942" s="400" t="s">
        <v>397</v>
      </c>
    </row>
    <row r="943" spans="1:15">
      <c r="A943" s="358">
        <f>'1. General information'!$E$8</f>
        <v>0</v>
      </c>
      <c r="B943" s="358">
        <f>'1. General information'!$E$9</f>
        <v>0</v>
      </c>
      <c r="C943" s="358">
        <f>'1. General information'!$E$10</f>
        <v>0</v>
      </c>
      <c r="D943" s="358">
        <f>'1. General information'!$E$11</f>
        <v>0</v>
      </c>
      <c r="E943" s="358" t="s">
        <v>7745</v>
      </c>
      <c r="F943" s="358" t="s">
        <v>7634</v>
      </c>
      <c r="G943" s="358" t="s">
        <v>7635</v>
      </c>
      <c r="H943" s="358" t="s">
        <v>397</v>
      </c>
      <c r="I943" s="358" t="s">
        <v>7636</v>
      </c>
      <c r="J943" s="358" t="s">
        <v>7747</v>
      </c>
      <c r="K943" s="488" t="str">
        <f>'0a. Country information'!$F$31</f>
        <v>Meningitis A</v>
      </c>
      <c r="L943" s="562" t="e">
        <f>'7. Vehicles and transport'!$V$18*'7. Vehicles and transport'!$V$30*MenA_share</f>
        <v>#DIV/0!</v>
      </c>
      <c r="M943" s="562" t="e">
        <f>L943/'0a. Country information'!$R$11</f>
        <v>#DIV/0!</v>
      </c>
      <c r="N943" s="471" t="str">
        <f>'0d. Support language'!$C$10</f>
        <v>MOH/Facility</v>
      </c>
      <c r="O943" s="400" t="s">
        <v>397</v>
      </c>
    </row>
    <row r="944" spans="1:15">
      <c r="A944" s="358">
        <f>'1. General information'!$E$8</f>
        <v>0</v>
      </c>
      <c r="B944" s="358">
        <f>'1. General information'!$E$9</f>
        <v>0</v>
      </c>
      <c r="C944" s="358">
        <f>'1. General information'!$E$10</f>
        <v>0</v>
      </c>
      <c r="D944" s="358">
        <f>'1. General information'!$E$11</f>
        <v>0</v>
      </c>
      <c r="E944" s="358" t="s">
        <v>7745</v>
      </c>
      <c r="F944" s="358" t="s">
        <v>7634</v>
      </c>
      <c r="G944" s="358" t="s">
        <v>7635</v>
      </c>
      <c r="H944" s="358" t="s">
        <v>32</v>
      </c>
      <c r="I944" s="358" t="s">
        <v>7636</v>
      </c>
      <c r="J944" s="358" t="s">
        <v>7747</v>
      </c>
      <c r="K944" s="488" t="str">
        <f>'0a. Country information'!$F$30</f>
        <v>Yellow Fever</v>
      </c>
      <c r="L944" s="562" t="e">
        <f>'7. Vehicles and transport'!$V$18*'7. Vehicles and transport'!$V$31*YF_share</f>
        <v>#DIV/0!</v>
      </c>
      <c r="M944" s="562" t="e">
        <f>L944/'0a. Country information'!$R$11</f>
        <v>#DIV/0!</v>
      </c>
      <c r="N944" s="471" t="str">
        <f>'0d. Support language'!$C$10</f>
        <v>MOH/Facility</v>
      </c>
      <c r="O944" s="400" t="s">
        <v>32</v>
      </c>
    </row>
    <row r="945" spans="1:16">
      <c r="A945" s="358">
        <f>'1. General information'!$E$8</f>
        <v>0</v>
      </c>
      <c r="B945" s="358">
        <f>'1. General information'!$E$9</f>
        <v>0</v>
      </c>
      <c r="C945" s="358">
        <f>'1. General information'!$E$10</f>
        <v>0</v>
      </c>
      <c r="D945" s="358">
        <f>'1. General information'!$E$11</f>
        <v>0</v>
      </c>
      <c r="E945" s="358" t="s">
        <v>7745</v>
      </c>
      <c r="F945" s="358" t="s">
        <v>7634</v>
      </c>
      <c r="G945" s="358" t="s">
        <v>7635</v>
      </c>
      <c r="H945" s="358" t="s">
        <v>32</v>
      </c>
      <c r="I945" s="358" t="s">
        <v>7636</v>
      </c>
      <c r="J945" s="358" t="s">
        <v>7747</v>
      </c>
      <c r="K945" s="488" t="str">
        <f>'0a. Country information'!$F$31</f>
        <v>Meningitis A</v>
      </c>
      <c r="L945" s="562" t="e">
        <f>'7. Vehicles and transport'!$V$18*'7. Vehicles and transport'!$V$31*MenA_share</f>
        <v>#DIV/0!</v>
      </c>
      <c r="M945" s="562" t="e">
        <f>L945/'0a. Country information'!$R$11</f>
        <v>#DIV/0!</v>
      </c>
      <c r="N945" s="471" t="str">
        <f>'0d. Support language'!$C$10</f>
        <v>MOH/Facility</v>
      </c>
      <c r="O945" s="400" t="s">
        <v>32</v>
      </c>
    </row>
    <row r="946" spans="1:16">
      <c r="A946" s="358">
        <f>'1. General information'!$E$8</f>
        <v>0</v>
      </c>
      <c r="B946" s="358">
        <f>'1. General information'!$E$9</f>
        <v>0</v>
      </c>
      <c r="C946" s="358">
        <f>'1. General information'!$E$10</f>
        <v>0</v>
      </c>
      <c r="D946" s="358">
        <f>'1. General information'!$E$11</f>
        <v>0</v>
      </c>
      <c r="E946" s="358" t="s">
        <v>7745</v>
      </c>
      <c r="F946" s="358" t="s">
        <v>7634</v>
      </c>
      <c r="G946" s="358" t="s">
        <v>7635</v>
      </c>
      <c r="H946" s="358" t="s">
        <v>91</v>
      </c>
      <c r="I946" s="358" t="s">
        <v>7636</v>
      </c>
      <c r="J946" s="358" t="s">
        <v>7747</v>
      </c>
      <c r="K946" s="488" t="str">
        <f>'0a. Country information'!$F$30</f>
        <v>Yellow Fever</v>
      </c>
      <c r="L946" s="562" t="e">
        <f>'7. Vehicles and transport'!$V$18*'7. Vehicles and transport'!$V$32*YF_share</f>
        <v>#DIV/0!</v>
      </c>
      <c r="M946" s="562" t="e">
        <f>L946/'0a. Country information'!$R$11</f>
        <v>#DIV/0!</v>
      </c>
      <c r="N946" s="471" t="str">
        <f>'0d. Support language'!$C$10</f>
        <v>MOH/Facility</v>
      </c>
      <c r="O946" s="400" t="s">
        <v>91</v>
      </c>
    </row>
    <row r="947" spans="1:16">
      <c r="A947" s="358">
        <f>'1. General information'!$E$8</f>
        <v>0</v>
      </c>
      <c r="B947" s="358">
        <f>'1. General information'!$E$9</f>
        <v>0</v>
      </c>
      <c r="C947" s="358">
        <f>'1. General information'!$E$10</f>
        <v>0</v>
      </c>
      <c r="D947" s="358">
        <f>'1. General information'!$E$11</f>
        <v>0</v>
      </c>
      <c r="E947" s="358" t="s">
        <v>7745</v>
      </c>
      <c r="F947" s="358" t="s">
        <v>7634</v>
      </c>
      <c r="G947" s="358" t="s">
        <v>7635</v>
      </c>
      <c r="H947" s="358" t="s">
        <v>91</v>
      </c>
      <c r="I947" s="358" t="s">
        <v>7636</v>
      </c>
      <c r="J947" s="358" t="s">
        <v>7747</v>
      </c>
      <c r="K947" s="488" t="str">
        <f>'0a. Country information'!$F$31</f>
        <v>Meningitis A</v>
      </c>
      <c r="L947" s="562" t="e">
        <f>'7. Vehicles and transport'!$V$18*'7. Vehicles and transport'!$V$32*MenA_share</f>
        <v>#DIV/0!</v>
      </c>
      <c r="M947" s="562" t="e">
        <f>L947/'0a. Country information'!$R$11</f>
        <v>#DIV/0!</v>
      </c>
      <c r="N947" s="471" t="str">
        <f>'0d. Support language'!$C$10</f>
        <v>MOH/Facility</v>
      </c>
      <c r="O947" s="400" t="s">
        <v>91</v>
      </c>
    </row>
    <row r="948" spans="1:16">
      <c r="A948" s="358">
        <f>'1. General information'!$E$8</f>
        <v>0</v>
      </c>
      <c r="B948" s="358">
        <f>'1. General information'!$E$9</f>
        <v>0</v>
      </c>
      <c r="C948" s="358">
        <f>'1. General information'!$E$10</f>
        <v>0</v>
      </c>
      <c r="D948" s="358">
        <f>'1. General information'!$E$11</f>
        <v>0</v>
      </c>
      <c r="E948" s="358" t="s">
        <v>7745</v>
      </c>
      <c r="F948" s="358" t="s">
        <v>7634</v>
      </c>
      <c r="G948" s="358" t="s">
        <v>7635</v>
      </c>
      <c r="H948" s="358" t="s">
        <v>7</v>
      </c>
      <c r="I948" s="358" t="s">
        <v>7636</v>
      </c>
      <c r="J948" s="358" t="s">
        <v>7747</v>
      </c>
      <c r="K948" s="488" t="str">
        <f>'0a. Country information'!$F$30</f>
        <v>Yellow Fever</v>
      </c>
      <c r="L948" s="562" t="e">
        <f>'7. Vehicles and transport'!$V$18*'7. Vehicles and transport'!$V$33*YF_share</f>
        <v>#DIV/0!</v>
      </c>
      <c r="M948" s="562" t="e">
        <f>L948/'0a. Country information'!$R$11</f>
        <v>#DIV/0!</v>
      </c>
      <c r="N948" s="471" t="str">
        <f>'0d. Support language'!$C$10</f>
        <v>MOH/Facility</v>
      </c>
      <c r="O948" s="400" t="s">
        <v>7</v>
      </c>
    </row>
    <row r="949" spans="1:16">
      <c r="A949" s="358">
        <f>'1. General information'!$E$8</f>
        <v>0</v>
      </c>
      <c r="B949" s="358">
        <f>'1. General information'!$E$9</f>
        <v>0</v>
      </c>
      <c r="C949" s="358">
        <f>'1. General information'!$E$10</f>
        <v>0</v>
      </c>
      <c r="D949" s="358">
        <f>'1. General information'!$E$11</f>
        <v>0</v>
      </c>
      <c r="E949" s="358" t="s">
        <v>7745</v>
      </c>
      <c r="F949" s="358" t="s">
        <v>7634</v>
      </c>
      <c r="G949" s="358" t="s">
        <v>7635</v>
      </c>
      <c r="H949" s="358" t="s">
        <v>7</v>
      </c>
      <c r="I949" s="358" t="s">
        <v>7636</v>
      </c>
      <c r="J949" s="358" t="s">
        <v>7747</v>
      </c>
      <c r="K949" s="488" t="str">
        <f>'0a. Country information'!$F$31</f>
        <v>Meningitis A</v>
      </c>
      <c r="L949" s="562" t="e">
        <f>'7. Vehicles and transport'!$V$18*'7. Vehicles and transport'!$V$33*MenA_share</f>
        <v>#DIV/0!</v>
      </c>
      <c r="M949" s="562" t="e">
        <f>L949/'0a. Country information'!$R$11</f>
        <v>#DIV/0!</v>
      </c>
      <c r="N949" s="471" t="str">
        <f>'0d. Support language'!$C$10</f>
        <v>MOH/Facility</v>
      </c>
      <c r="O949" s="400" t="s">
        <v>7</v>
      </c>
    </row>
    <row r="950" spans="1:16">
      <c r="A950" s="358">
        <f>'1. General information'!$E$8</f>
        <v>0</v>
      </c>
      <c r="B950" s="358">
        <f>'1. General information'!$E$9</f>
        <v>0</v>
      </c>
      <c r="C950" s="358">
        <f>'1. General information'!$E$10</f>
        <v>0</v>
      </c>
      <c r="D950" s="358">
        <f>'1. General information'!$E$11</f>
        <v>0</v>
      </c>
      <c r="E950" s="358" t="s">
        <v>7745</v>
      </c>
      <c r="F950" s="358" t="s">
        <v>7634</v>
      </c>
      <c r="G950" s="358" t="s">
        <v>7635</v>
      </c>
      <c r="H950" s="358" t="s">
        <v>25</v>
      </c>
      <c r="I950" s="358" t="s">
        <v>7636</v>
      </c>
      <c r="J950" s="358" t="s">
        <v>7747</v>
      </c>
      <c r="K950" s="488" t="str">
        <f>'0a. Country information'!$F$30</f>
        <v>Yellow Fever</v>
      </c>
      <c r="L950" s="562" t="e">
        <f>'7. Vehicles and transport'!$V$18*'7. Vehicles and transport'!$V$34*YF_share</f>
        <v>#DIV/0!</v>
      </c>
      <c r="M950" s="562" t="e">
        <f>L950/'0a. Country information'!$R$11</f>
        <v>#DIV/0!</v>
      </c>
      <c r="N950" s="471" t="str">
        <f>'0d. Support language'!$C$10</f>
        <v>MOH/Facility</v>
      </c>
      <c r="O950" s="400" t="s">
        <v>25</v>
      </c>
    </row>
    <row r="951" spans="1:16">
      <c r="A951" s="358">
        <f>'1. General information'!$E$8</f>
        <v>0</v>
      </c>
      <c r="B951" s="358">
        <f>'1. General information'!$E$9</f>
        <v>0</v>
      </c>
      <c r="C951" s="358">
        <f>'1. General information'!$E$10</f>
        <v>0</v>
      </c>
      <c r="D951" s="358">
        <f>'1. General information'!$E$11</f>
        <v>0</v>
      </c>
      <c r="E951" s="358" t="s">
        <v>7745</v>
      </c>
      <c r="F951" s="358" t="s">
        <v>7634</v>
      </c>
      <c r="G951" s="358" t="s">
        <v>7635</v>
      </c>
      <c r="H951" s="358" t="s">
        <v>25</v>
      </c>
      <c r="I951" s="358" t="s">
        <v>7636</v>
      </c>
      <c r="J951" s="358" t="s">
        <v>7747</v>
      </c>
      <c r="K951" s="488" t="str">
        <f>'0a. Country information'!$F$31</f>
        <v>Meningitis A</v>
      </c>
      <c r="L951" s="562" t="e">
        <f>'7. Vehicles and transport'!$V$18*'7. Vehicles and transport'!$V$34*MenA_share</f>
        <v>#DIV/0!</v>
      </c>
      <c r="M951" s="562" t="e">
        <f>L951/'0a. Country information'!$R$11</f>
        <v>#DIV/0!</v>
      </c>
      <c r="N951" s="471" t="str">
        <f>'0d. Support language'!$C$10</f>
        <v>MOH/Facility</v>
      </c>
      <c r="O951" s="400" t="s">
        <v>25</v>
      </c>
    </row>
    <row r="952" spans="1:16">
      <c r="A952" s="358">
        <f>'1. General information'!$E$8</f>
        <v>0</v>
      </c>
      <c r="B952" s="358">
        <f>'1. General information'!$E$9</f>
        <v>0</v>
      </c>
      <c r="C952" s="358">
        <f>'1. General information'!$E$10</f>
        <v>0</v>
      </c>
      <c r="D952" s="358">
        <f>'1. General information'!$E$11</f>
        <v>0</v>
      </c>
      <c r="E952" s="358" t="s">
        <v>7745</v>
      </c>
      <c r="F952" s="358" t="s">
        <v>7634</v>
      </c>
      <c r="G952" s="358" t="s">
        <v>7635</v>
      </c>
      <c r="H952" s="358" t="s">
        <v>33</v>
      </c>
      <c r="I952" s="358" t="s">
        <v>7636</v>
      </c>
      <c r="J952" s="358" t="s">
        <v>7747</v>
      </c>
      <c r="K952" s="488" t="str">
        <f>'0a. Country information'!$F$30</f>
        <v>Yellow Fever</v>
      </c>
      <c r="L952" s="562" t="e">
        <f>'7. Vehicles and transport'!$V$18*'7. Vehicles and transport'!$V$35*YF_share</f>
        <v>#DIV/0!</v>
      </c>
      <c r="M952" s="562" t="e">
        <f>L952/'0a. Country information'!$R$11</f>
        <v>#DIV/0!</v>
      </c>
      <c r="N952" s="471" t="str">
        <f>'0d. Support language'!$C$10</f>
        <v>MOH/Facility</v>
      </c>
      <c r="O952" s="400" t="s">
        <v>33</v>
      </c>
    </row>
    <row r="953" spans="1:16">
      <c r="A953" s="358">
        <f>'1. General information'!$E$8</f>
        <v>0</v>
      </c>
      <c r="B953" s="358">
        <f>'1. General information'!$E$9</f>
        <v>0</v>
      </c>
      <c r="C953" s="358">
        <f>'1. General information'!$E$10</f>
        <v>0</v>
      </c>
      <c r="D953" s="358">
        <f>'1. General information'!$E$11</f>
        <v>0</v>
      </c>
      <c r="E953" s="358" t="s">
        <v>7745</v>
      </c>
      <c r="F953" s="358" t="s">
        <v>7634</v>
      </c>
      <c r="G953" s="358" t="s">
        <v>7635</v>
      </c>
      <c r="H953" s="358" t="s">
        <v>33</v>
      </c>
      <c r="I953" s="358" t="s">
        <v>7636</v>
      </c>
      <c r="J953" s="358" t="s">
        <v>7747</v>
      </c>
      <c r="K953" s="488" t="str">
        <f>'0a. Country information'!$F$31</f>
        <v>Meningitis A</v>
      </c>
      <c r="L953" s="562" t="e">
        <f>'7. Vehicles and transport'!$V$18*'7. Vehicles and transport'!$V$35*MenA_share</f>
        <v>#DIV/0!</v>
      </c>
      <c r="M953" s="562" t="e">
        <f>L953/'0a. Country information'!$R$11</f>
        <v>#DIV/0!</v>
      </c>
      <c r="N953" s="471" t="str">
        <f>'0d. Support language'!$C$10</f>
        <v>MOH/Facility</v>
      </c>
      <c r="O953" s="400" t="s">
        <v>33</v>
      </c>
    </row>
    <row r="954" spans="1:16">
      <c r="A954" s="358">
        <f>'1. General information'!$E$8</f>
        <v>0</v>
      </c>
      <c r="B954" s="358">
        <f>'1. General information'!$E$9</f>
        <v>0</v>
      </c>
      <c r="C954" s="358">
        <f>'1. General information'!$E$10</f>
        <v>0</v>
      </c>
      <c r="D954" s="358">
        <f>'1. General information'!$E$11</f>
        <v>0</v>
      </c>
      <c r="E954" s="358" t="s">
        <v>7745</v>
      </c>
      <c r="F954" s="358" t="s">
        <v>7634</v>
      </c>
      <c r="G954" s="358" t="s">
        <v>7635</v>
      </c>
      <c r="H954" s="358" t="s">
        <v>92</v>
      </c>
      <c r="I954" s="358" t="s">
        <v>7636</v>
      </c>
      <c r="J954" s="358" t="s">
        <v>7747</v>
      </c>
      <c r="K954" s="488" t="str">
        <f>'0a. Country information'!$F$30</f>
        <v>Yellow Fever</v>
      </c>
      <c r="L954" s="562" t="e">
        <f>'7. Vehicles and transport'!$V$18*'7. Vehicles and transport'!$V$36*YF_share</f>
        <v>#DIV/0!</v>
      </c>
      <c r="M954" s="562" t="e">
        <f>L954/'0a. Country information'!$R$11</f>
        <v>#DIV/0!</v>
      </c>
      <c r="N954" s="471" t="str">
        <f>'0d. Support language'!$C$10</f>
        <v>MOH/Facility</v>
      </c>
      <c r="O954" s="400" t="s">
        <v>92</v>
      </c>
    </row>
    <row r="955" spans="1:16">
      <c r="A955" s="358">
        <f>'1. General information'!$E$8</f>
        <v>0</v>
      </c>
      <c r="B955" s="358">
        <f>'1. General information'!$E$9</f>
        <v>0</v>
      </c>
      <c r="C955" s="358">
        <f>'1. General information'!$E$10</f>
        <v>0</v>
      </c>
      <c r="D955" s="358">
        <f>'1. General information'!$E$11</f>
        <v>0</v>
      </c>
      <c r="E955" s="358" t="s">
        <v>7745</v>
      </c>
      <c r="F955" s="358" t="s">
        <v>7634</v>
      </c>
      <c r="G955" s="358" t="s">
        <v>7635</v>
      </c>
      <c r="H955" s="358" t="s">
        <v>92</v>
      </c>
      <c r="I955" s="358" t="s">
        <v>7636</v>
      </c>
      <c r="J955" s="358" t="s">
        <v>7747</v>
      </c>
      <c r="K955" s="488" t="str">
        <f>'0a. Country information'!$F$31</f>
        <v>Meningitis A</v>
      </c>
      <c r="L955" s="562" t="e">
        <f>'7. Vehicles and transport'!$V$18*'7. Vehicles and transport'!$V$36*MenA_share</f>
        <v>#DIV/0!</v>
      </c>
      <c r="M955" s="562" t="e">
        <f>L955/'0a. Country information'!$R$11</f>
        <v>#DIV/0!</v>
      </c>
      <c r="N955" s="471" t="str">
        <f>'0d. Support language'!$C$10</f>
        <v>MOH/Facility</v>
      </c>
      <c r="O955" s="400" t="s">
        <v>92</v>
      </c>
    </row>
    <row r="956" spans="1:16">
      <c r="A956" s="358">
        <f>'1. General information'!$E$8</f>
        <v>0</v>
      </c>
      <c r="B956" s="358">
        <f>'1. General information'!$E$9</f>
        <v>0</v>
      </c>
      <c r="C956" s="358">
        <f>'1. General information'!$E$10</f>
        <v>0</v>
      </c>
      <c r="D956" s="358">
        <f>'1. General information'!$E$11</f>
        <v>0</v>
      </c>
      <c r="E956" s="358" t="s">
        <v>7745</v>
      </c>
      <c r="F956" s="358" t="s">
        <v>7634</v>
      </c>
      <c r="G956" s="358" t="s">
        <v>7635</v>
      </c>
      <c r="H956" s="358" t="s">
        <v>31</v>
      </c>
      <c r="I956" s="358" t="s">
        <v>7636</v>
      </c>
      <c r="J956" s="358" t="s">
        <v>7747</v>
      </c>
      <c r="K956" s="488" t="str">
        <f>'0a. Country information'!$F$30</f>
        <v>Yellow Fever</v>
      </c>
      <c r="L956" s="562" t="e">
        <f>'7. Vehicles and transport'!$V$18*'7. Vehicles and transport'!$V$37*YF_share</f>
        <v>#DIV/0!</v>
      </c>
      <c r="M956" s="562" t="e">
        <f>L956/'0a. Country information'!$R$11</f>
        <v>#DIV/0!</v>
      </c>
      <c r="N956" s="471" t="str">
        <f>'0d. Support language'!$C$10</f>
        <v>MOH/Facility</v>
      </c>
      <c r="O956" s="400" t="s">
        <v>31</v>
      </c>
    </row>
    <row r="957" spans="1:16">
      <c r="A957" s="358">
        <f>'1. General information'!$E$8</f>
        <v>0</v>
      </c>
      <c r="B957" s="358">
        <f>'1. General information'!$E$9</f>
        <v>0</v>
      </c>
      <c r="C957" s="358">
        <f>'1. General information'!$E$10</f>
        <v>0</v>
      </c>
      <c r="D957" s="358">
        <f>'1. General information'!$E$11</f>
        <v>0</v>
      </c>
      <c r="E957" s="358" t="s">
        <v>7745</v>
      </c>
      <c r="F957" s="358" t="s">
        <v>7634</v>
      </c>
      <c r="G957" s="358" t="s">
        <v>7635</v>
      </c>
      <c r="H957" s="358" t="s">
        <v>31</v>
      </c>
      <c r="I957" s="358" t="s">
        <v>7636</v>
      </c>
      <c r="J957" s="358" t="s">
        <v>7747</v>
      </c>
      <c r="K957" s="488" t="str">
        <f>'0a. Country information'!$F$31</f>
        <v>Meningitis A</v>
      </c>
      <c r="L957" s="562" t="e">
        <f>'7. Vehicles and transport'!$V$18*'7. Vehicles and transport'!$V$37*MenA_share</f>
        <v>#DIV/0!</v>
      </c>
      <c r="M957" s="562" t="e">
        <f>L957/'0a. Country information'!$R$11</f>
        <v>#DIV/0!</v>
      </c>
      <c r="N957" s="471" t="str">
        <f>'0d. Support language'!$C$10</f>
        <v>MOH/Facility</v>
      </c>
      <c r="O957" s="400" t="s">
        <v>31</v>
      </c>
    </row>
    <row r="958" spans="1:16">
      <c r="A958" s="358">
        <f>'1. General information'!$E$8</f>
        <v>0</v>
      </c>
      <c r="B958" s="358">
        <f>'1. General information'!$E$9</f>
        <v>0</v>
      </c>
      <c r="C958" s="358">
        <f>'1. General information'!$E$10</f>
        <v>0</v>
      </c>
      <c r="D958" s="358">
        <f>'1. General information'!$E$11</f>
        <v>0</v>
      </c>
      <c r="E958" s="358" t="s">
        <v>7745</v>
      </c>
      <c r="F958" s="358" t="s">
        <v>7634</v>
      </c>
      <c r="G958" s="358" t="s">
        <v>7635</v>
      </c>
      <c r="H958" s="358" t="s">
        <v>109</v>
      </c>
      <c r="I958" s="358" t="s">
        <v>7636</v>
      </c>
      <c r="J958" s="358" t="s">
        <v>7747</v>
      </c>
      <c r="K958" s="488" t="str">
        <f>'0a. Country information'!$F$30</f>
        <v>Yellow Fever</v>
      </c>
      <c r="L958" s="562" t="e">
        <f>'7. Vehicles and transport'!$V$18*'7. Vehicles and transport'!$V$38*YF_share</f>
        <v>#DIV/0!</v>
      </c>
      <c r="M958" s="562" t="e">
        <f>L958/'0a. Country information'!$R$11</f>
        <v>#DIV/0!</v>
      </c>
      <c r="N958" s="471" t="str">
        <f>'0d. Support language'!$C$10</f>
        <v>MOH/Facility</v>
      </c>
      <c r="O958" s="400" t="s">
        <v>7723</v>
      </c>
    </row>
    <row r="959" spans="1:16">
      <c r="A959" s="358">
        <f>'1. General information'!$E$8</f>
        <v>0</v>
      </c>
      <c r="B959" s="358">
        <f>'1. General information'!$E$9</f>
        <v>0</v>
      </c>
      <c r="C959" s="358">
        <f>'1. General information'!$E$10</f>
        <v>0</v>
      </c>
      <c r="D959" s="358">
        <f>'1. General information'!$E$11</f>
        <v>0</v>
      </c>
      <c r="E959" s="358" t="s">
        <v>7745</v>
      </c>
      <c r="F959" s="358" t="s">
        <v>7634</v>
      </c>
      <c r="G959" s="358" t="s">
        <v>7635</v>
      </c>
      <c r="H959" s="358" t="s">
        <v>109</v>
      </c>
      <c r="I959" s="358" t="s">
        <v>7636</v>
      </c>
      <c r="J959" s="358" t="s">
        <v>7747</v>
      </c>
      <c r="K959" s="488" t="str">
        <f>'0a. Country information'!$F$31</f>
        <v>Meningitis A</v>
      </c>
      <c r="L959" s="562" t="e">
        <f>'7. Vehicles and transport'!$V$18*'7. Vehicles and transport'!$V$38*MenA_share</f>
        <v>#DIV/0!</v>
      </c>
      <c r="M959" s="562" t="e">
        <f>L959/'0a. Country information'!$R$11</f>
        <v>#DIV/0!</v>
      </c>
      <c r="N959" s="471" t="str">
        <f>'0d. Support language'!$C$10</f>
        <v>MOH/Facility</v>
      </c>
      <c r="O959" s="400" t="s">
        <v>7723</v>
      </c>
    </row>
    <row r="960" spans="1:16">
      <c r="A960" s="401">
        <f>'1. General information'!$E$8</f>
        <v>0</v>
      </c>
      <c r="B960" s="401">
        <f>'1. General information'!$E$9</f>
        <v>0</v>
      </c>
      <c r="C960" s="401">
        <f>'1. General information'!$E$10</f>
        <v>0</v>
      </c>
      <c r="D960" s="401">
        <f>'1. General information'!$E$11</f>
        <v>0</v>
      </c>
      <c r="E960" s="401" t="s">
        <v>7724</v>
      </c>
      <c r="F960" s="401" t="s">
        <v>7634</v>
      </c>
      <c r="G960" s="401" t="s">
        <v>7635</v>
      </c>
      <c r="H960" s="401" t="s">
        <v>36</v>
      </c>
      <c r="I960" s="401" t="s">
        <v>7636</v>
      </c>
      <c r="J960" s="401" t="s">
        <v>7759</v>
      </c>
      <c r="K960" s="497" t="str">
        <f>'0a. Country information'!$F$30</f>
        <v>Yellow Fever</v>
      </c>
      <c r="L960" s="571" t="e">
        <f>'7. Vehicles and transport'!$M$20*'7. Vehicles and transport'!$M$25*YF_share</f>
        <v>#DIV/0!</v>
      </c>
      <c r="M960" s="571" t="e">
        <f>L960/'0a. Country information'!$R$11</f>
        <v>#DIV/0!</v>
      </c>
      <c r="N960" s="480" t="str">
        <f>'0d. Support language'!$C$10</f>
        <v>MOH/Facility</v>
      </c>
      <c r="O960" s="402" t="s">
        <v>7760</v>
      </c>
      <c r="P960" s="362" t="s">
        <v>7749</v>
      </c>
    </row>
    <row r="961" spans="1:15">
      <c r="A961" s="401">
        <f>'1. General information'!$E$8</f>
        <v>0</v>
      </c>
      <c r="B961" s="401">
        <f>'1. General information'!$E$9</f>
        <v>0</v>
      </c>
      <c r="C961" s="401">
        <f>'1. General information'!$E$10</f>
        <v>0</v>
      </c>
      <c r="D961" s="401">
        <f>'1. General information'!$E$11</f>
        <v>0</v>
      </c>
      <c r="E961" s="401" t="s">
        <v>7724</v>
      </c>
      <c r="F961" s="401" t="s">
        <v>7634</v>
      </c>
      <c r="G961" s="401" t="s">
        <v>7635</v>
      </c>
      <c r="H961" s="401" t="s">
        <v>36</v>
      </c>
      <c r="I961" s="401" t="s">
        <v>7636</v>
      </c>
      <c r="J961" s="401" t="s">
        <v>7759</v>
      </c>
      <c r="K961" s="497" t="str">
        <f>'0a. Country information'!$F$31</f>
        <v>Meningitis A</v>
      </c>
      <c r="L961" s="571" t="e">
        <f>'7. Vehicles and transport'!$M$20*'7. Vehicles and transport'!$M$25*MenA_share</f>
        <v>#DIV/0!</v>
      </c>
      <c r="M961" s="571" t="e">
        <f>L961/'0a. Country information'!$R$11</f>
        <v>#DIV/0!</v>
      </c>
      <c r="N961" s="480" t="str">
        <f>'0d. Support language'!$C$10</f>
        <v>MOH/Facility</v>
      </c>
      <c r="O961" s="402" t="s">
        <v>7760</v>
      </c>
    </row>
    <row r="962" spans="1:15">
      <c r="A962" s="401">
        <f>'1. General information'!$E$8</f>
        <v>0</v>
      </c>
      <c r="B962" s="401">
        <f>'1. General information'!$E$9</f>
        <v>0</v>
      </c>
      <c r="C962" s="401">
        <f>'1. General information'!$E$10</f>
        <v>0</v>
      </c>
      <c r="D962" s="401">
        <f>'1. General information'!$E$11</f>
        <v>0</v>
      </c>
      <c r="E962" s="401" t="s">
        <v>7724</v>
      </c>
      <c r="F962" s="401" t="s">
        <v>7634</v>
      </c>
      <c r="G962" s="401" t="s">
        <v>7635</v>
      </c>
      <c r="H962" s="401" t="s">
        <v>7643</v>
      </c>
      <c r="I962" s="401" t="s">
        <v>7636</v>
      </c>
      <c r="J962" s="401" t="s">
        <v>7759</v>
      </c>
      <c r="K962" s="497" t="str">
        <f>'0a. Country information'!$F$30</f>
        <v>Yellow Fever</v>
      </c>
      <c r="L962" s="571" t="e">
        <f>'7. Vehicles and transport'!$M$20*'7. Vehicles and transport'!$M$26*YF_share</f>
        <v>#DIV/0!</v>
      </c>
      <c r="M962" s="571" t="e">
        <f>L962/'0a. Country information'!$R$11</f>
        <v>#DIV/0!</v>
      </c>
      <c r="N962" s="480" t="str">
        <f>'0d. Support language'!$C$10</f>
        <v>MOH/Facility</v>
      </c>
      <c r="O962" s="403" t="s">
        <v>7643</v>
      </c>
    </row>
    <row r="963" spans="1:15">
      <c r="A963" s="401">
        <f>'1. General information'!$E$8</f>
        <v>0</v>
      </c>
      <c r="B963" s="401">
        <f>'1. General information'!$E$9</f>
        <v>0</v>
      </c>
      <c r="C963" s="401">
        <f>'1. General information'!$E$10</f>
        <v>0</v>
      </c>
      <c r="D963" s="401">
        <f>'1. General information'!$E$11</f>
        <v>0</v>
      </c>
      <c r="E963" s="401" t="s">
        <v>7724</v>
      </c>
      <c r="F963" s="401" t="s">
        <v>7634</v>
      </c>
      <c r="G963" s="401" t="s">
        <v>7635</v>
      </c>
      <c r="H963" s="401" t="s">
        <v>7643</v>
      </c>
      <c r="I963" s="401" t="s">
        <v>7636</v>
      </c>
      <c r="J963" s="401" t="s">
        <v>7759</v>
      </c>
      <c r="K963" s="497" t="str">
        <f>'0a. Country information'!$F$31</f>
        <v>Meningitis A</v>
      </c>
      <c r="L963" s="571" t="e">
        <f>'7. Vehicles and transport'!$M$20*'7. Vehicles and transport'!$M$26*MenA_share</f>
        <v>#DIV/0!</v>
      </c>
      <c r="M963" s="571" t="e">
        <f>L963/'0a. Country information'!$R$11</f>
        <v>#DIV/0!</v>
      </c>
      <c r="N963" s="480" t="str">
        <f>'0d. Support language'!$C$10</f>
        <v>MOH/Facility</v>
      </c>
      <c r="O963" s="403" t="s">
        <v>7643</v>
      </c>
    </row>
    <row r="964" spans="1:15">
      <c r="A964" s="401">
        <f>'1. General information'!$E$8</f>
        <v>0</v>
      </c>
      <c r="B964" s="401">
        <f>'1. General information'!$E$9</f>
        <v>0</v>
      </c>
      <c r="C964" s="401">
        <f>'1. General information'!$E$10</f>
        <v>0</v>
      </c>
      <c r="D964" s="401">
        <f>'1. General information'!$E$11</f>
        <v>0</v>
      </c>
      <c r="E964" s="401" t="s">
        <v>7724</v>
      </c>
      <c r="F964" s="401" t="s">
        <v>7634</v>
      </c>
      <c r="G964" s="401" t="s">
        <v>7635</v>
      </c>
      <c r="H964" s="401" t="s">
        <v>7645</v>
      </c>
      <c r="I964" s="401" t="s">
        <v>7636</v>
      </c>
      <c r="J964" s="401" t="s">
        <v>7759</v>
      </c>
      <c r="K964" s="497" t="str">
        <f>'0a. Country information'!$F$30</f>
        <v>Yellow Fever</v>
      </c>
      <c r="L964" s="571" t="e">
        <f>'7. Vehicles and transport'!$M$20*'7. Vehicles and transport'!$M$29*YF_share</f>
        <v>#DIV/0!</v>
      </c>
      <c r="M964" s="571" t="e">
        <f>L964/'0a. Country information'!$R$11</f>
        <v>#DIV/0!</v>
      </c>
      <c r="N964" s="480" t="str">
        <f>'0d. Support language'!$C$10</f>
        <v>MOH/Facility</v>
      </c>
      <c r="O964" s="403" t="s">
        <v>7645</v>
      </c>
    </row>
    <row r="965" spans="1:15">
      <c r="A965" s="401">
        <f>'1. General information'!$E$8</f>
        <v>0</v>
      </c>
      <c r="B965" s="401">
        <f>'1. General information'!$E$9</f>
        <v>0</v>
      </c>
      <c r="C965" s="401">
        <f>'1. General information'!$E$10</f>
        <v>0</v>
      </c>
      <c r="D965" s="401">
        <f>'1. General information'!$E$11</f>
        <v>0</v>
      </c>
      <c r="E965" s="401" t="s">
        <v>7724</v>
      </c>
      <c r="F965" s="401" t="s">
        <v>7634</v>
      </c>
      <c r="G965" s="401" t="s">
        <v>7635</v>
      </c>
      <c r="H965" s="401" t="s">
        <v>7645</v>
      </c>
      <c r="I965" s="401" t="s">
        <v>7636</v>
      </c>
      <c r="J965" s="401" t="s">
        <v>7759</v>
      </c>
      <c r="K965" s="497" t="str">
        <f>'0a. Country information'!$F$31</f>
        <v>Meningitis A</v>
      </c>
      <c r="L965" s="571" t="e">
        <f>'7. Vehicles and transport'!$M$20*'7. Vehicles and transport'!$M$29*MenA_share</f>
        <v>#DIV/0!</v>
      </c>
      <c r="M965" s="571" t="e">
        <f>L965/'0a. Country information'!$R$11</f>
        <v>#DIV/0!</v>
      </c>
      <c r="N965" s="480" t="str">
        <f>'0d. Support language'!$C$10</f>
        <v>MOH/Facility</v>
      </c>
      <c r="O965" s="403" t="s">
        <v>7645</v>
      </c>
    </row>
    <row r="966" spans="1:15">
      <c r="A966" s="401">
        <f>'1. General information'!$E$8</f>
        <v>0</v>
      </c>
      <c r="B966" s="401">
        <f>'1. General information'!$E$9</f>
        <v>0</v>
      </c>
      <c r="C966" s="401">
        <f>'1. General information'!$E$10</f>
        <v>0</v>
      </c>
      <c r="D966" s="401">
        <f>'1. General information'!$E$11</f>
        <v>0</v>
      </c>
      <c r="E966" s="401" t="s">
        <v>7724</v>
      </c>
      <c r="F966" s="401" t="s">
        <v>7634</v>
      </c>
      <c r="G966" s="401" t="s">
        <v>7635</v>
      </c>
      <c r="H966" s="401" t="s">
        <v>397</v>
      </c>
      <c r="I966" s="401" t="s">
        <v>7636</v>
      </c>
      <c r="J966" s="401" t="s">
        <v>7759</v>
      </c>
      <c r="K966" s="497" t="str">
        <f>'0a. Country information'!$F$30</f>
        <v>Yellow Fever</v>
      </c>
      <c r="L966" s="571" t="e">
        <f>'7. Vehicles and transport'!$M$20*'7. Vehicles and transport'!$M$30*YF_share</f>
        <v>#DIV/0!</v>
      </c>
      <c r="M966" s="571" t="e">
        <f>L966/'0a. Country information'!$R$11</f>
        <v>#DIV/0!</v>
      </c>
      <c r="N966" s="480" t="str">
        <f>'0d. Support language'!$C$10</f>
        <v>MOH/Facility</v>
      </c>
      <c r="O966" s="403" t="s">
        <v>397</v>
      </c>
    </row>
    <row r="967" spans="1:15">
      <c r="A967" s="401">
        <f>'1. General information'!$E$8</f>
        <v>0</v>
      </c>
      <c r="B967" s="401">
        <f>'1. General information'!$E$9</f>
        <v>0</v>
      </c>
      <c r="C967" s="401">
        <f>'1. General information'!$E$10</f>
        <v>0</v>
      </c>
      <c r="D967" s="401">
        <f>'1. General information'!$E$11</f>
        <v>0</v>
      </c>
      <c r="E967" s="401" t="s">
        <v>7724</v>
      </c>
      <c r="F967" s="401" t="s">
        <v>7634</v>
      </c>
      <c r="G967" s="401" t="s">
        <v>7635</v>
      </c>
      <c r="H967" s="401" t="s">
        <v>397</v>
      </c>
      <c r="I967" s="401" t="s">
        <v>7636</v>
      </c>
      <c r="J967" s="401" t="s">
        <v>7759</v>
      </c>
      <c r="K967" s="497" t="str">
        <f>'0a. Country information'!$F$31</f>
        <v>Meningitis A</v>
      </c>
      <c r="L967" s="571" t="e">
        <f>'7. Vehicles and transport'!$M$20*'7. Vehicles and transport'!$M$30*MenA_share</f>
        <v>#DIV/0!</v>
      </c>
      <c r="M967" s="571" t="e">
        <f>L967/'0a. Country information'!$R$11</f>
        <v>#DIV/0!</v>
      </c>
      <c r="N967" s="480" t="str">
        <f>'0d. Support language'!$C$10</f>
        <v>MOH/Facility</v>
      </c>
      <c r="O967" s="403" t="s">
        <v>397</v>
      </c>
    </row>
    <row r="968" spans="1:15">
      <c r="A968" s="401">
        <f>'1. General information'!$E$8</f>
        <v>0</v>
      </c>
      <c r="B968" s="401">
        <f>'1. General information'!$E$9</f>
        <v>0</v>
      </c>
      <c r="C968" s="401">
        <f>'1. General information'!$E$10</f>
        <v>0</v>
      </c>
      <c r="D968" s="401">
        <f>'1. General information'!$E$11</f>
        <v>0</v>
      </c>
      <c r="E968" s="401" t="s">
        <v>7724</v>
      </c>
      <c r="F968" s="401" t="s">
        <v>7634</v>
      </c>
      <c r="G968" s="401" t="s">
        <v>7635</v>
      </c>
      <c r="H968" s="401" t="s">
        <v>32</v>
      </c>
      <c r="I968" s="401" t="s">
        <v>7636</v>
      </c>
      <c r="J968" s="401" t="s">
        <v>7759</v>
      </c>
      <c r="K968" s="497" t="str">
        <f>'0a. Country information'!$F$30</f>
        <v>Yellow Fever</v>
      </c>
      <c r="L968" s="571" t="e">
        <f>'7. Vehicles and transport'!$M$20*'7. Vehicles and transport'!$M$31*YF_share</f>
        <v>#DIV/0!</v>
      </c>
      <c r="M968" s="571" t="e">
        <f>L968/'0a. Country information'!$R$11</f>
        <v>#DIV/0!</v>
      </c>
      <c r="N968" s="480" t="str">
        <f>'0d. Support language'!$C$10</f>
        <v>MOH/Facility</v>
      </c>
      <c r="O968" s="403" t="s">
        <v>32</v>
      </c>
    </row>
    <row r="969" spans="1:15">
      <c r="A969" s="401">
        <f>'1. General information'!$E$8</f>
        <v>0</v>
      </c>
      <c r="B969" s="401">
        <f>'1. General information'!$E$9</f>
        <v>0</v>
      </c>
      <c r="C969" s="401">
        <f>'1. General information'!$E$10</f>
        <v>0</v>
      </c>
      <c r="D969" s="401">
        <f>'1. General information'!$E$11</f>
        <v>0</v>
      </c>
      <c r="E969" s="401" t="s">
        <v>7724</v>
      </c>
      <c r="F969" s="401" t="s">
        <v>7634</v>
      </c>
      <c r="G969" s="401" t="s">
        <v>7635</v>
      </c>
      <c r="H969" s="401" t="s">
        <v>32</v>
      </c>
      <c r="I969" s="401" t="s">
        <v>7636</v>
      </c>
      <c r="J969" s="401" t="s">
        <v>7759</v>
      </c>
      <c r="K969" s="497" t="str">
        <f>'0a. Country information'!$F$31</f>
        <v>Meningitis A</v>
      </c>
      <c r="L969" s="571" t="e">
        <f>'7. Vehicles and transport'!$M$20*'7. Vehicles and transport'!$M$31*MenA_share</f>
        <v>#DIV/0!</v>
      </c>
      <c r="M969" s="571" t="e">
        <f>L969/'0a. Country information'!$R$11</f>
        <v>#DIV/0!</v>
      </c>
      <c r="N969" s="480" t="str">
        <f>'0d. Support language'!$C$10</f>
        <v>MOH/Facility</v>
      </c>
      <c r="O969" s="403" t="s">
        <v>32</v>
      </c>
    </row>
    <row r="970" spans="1:15">
      <c r="A970" s="401">
        <f>'1. General information'!$E$8</f>
        <v>0</v>
      </c>
      <c r="B970" s="401">
        <f>'1. General information'!$E$9</f>
        <v>0</v>
      </c>
      <c r="C970" s="401">
        <f>'1. General information'!$E$10</f>
        <v>0</v>
      </c>
      <c r="D970" s="401">
        <f>'1. General information'!$E$11</f>
        <v>0</v>
      </c>
      <c r="E970" s="401" t="s">
        <v>7724</v>
      </c>
      <c r="F970" s="401" t="s">
        <v>7634</v>
      </c>
      <c r="G970" s="401" t="s">
        <v>7635</v>
      </c>
      <c r="H970" s="401" t="s">
        <v>91</v>
      </c>
      <c r="I970" s="401" t="s">
        <v>7636</v>
      </c>
      <c r="J970" s="401" t="s">
        <v>7759</v>
      </c>
      <c r="K970" s="497" t="str">
        <f>'0a. Country information'!$F$30</f>
        <v>Yellow Fever</v>
      </c>
      <c r="L970" s="571" t="e">
        <f>'7. Vehicles and transport'!$M$20*'7. Vehicles and transport'!$M$32*YF_share</f>
        <v>#DIV/0!</v>
      </c>
      <c r="M970" s="571" t="e">
        <f>L970/'0a. Country information'!$R$11</f>
        <v>#DIV/0!</v>
      </c>
      <c r="N970" s="480" t="str">
        <f>'0d. Support language'!$C$10</f>
        <v>MOH/Facility</v>
      </c>
      <c r="O970" s="403" t="s">
        <v>91</v>
      </c>
    </row>
    <row r="971" spans="1:15">
      <c r="A971" s="401">
        <f>'1. General information'!$E$8</f>
        <v>0</v>
      </c>
      <c r="B971" s="401">
        <f>'1. General information'!$E$9</f>
        <v>0</v>
      </c>
      <c r="C971" s="401">
        <f>'1. General information'!$E$10</f>
        <v>0</v>
      </c>
      <c r="D971" s="401">
        <f>'1. General information'!$E$11</f>
        <v>0</v>
      </c>
      <c r="E971" s="401" t="s">
        <v>7724</v>
      </c>
      <c r="F971" s="401" t="s">
        <v>7634</v>
      </c>
      <c r="G971" s="401" t="s">
        <v>7635</v>
      </c>
      <c r="H971" s="401" t="s">
        <v>91</v>
      </c>
      <c r="I971" s="401" t="s">
        <v>7636</v>
      </c>
      <c r="J971" s="401" t="s">
        <v>7759</v>
      </c>
      <c r="K971" s="497" t="str">
        <f>'0a. Country information'!$F$31</f>
        <v>Meningitis A</v>
      </c>
      <c r="L971" s="571" t="e">
        <f>'7. Vehicles and transport'!$M$20*'7. Vehicles and transport'!$M$32*MenA_share</f>
        <v>#DIV/0!</v>
      </c>
      <c r="M971" s="571" t="e">
        <f>L971/'0a. Country information'!$R$11</f>
        <v>#DIV/0!</v>
      </c>
      <c r="N971" s="480" t="str">
        <f>'0d. Support language'!$C$10</f>
        <v>MOH/Facility</v>
      </c>
      <c r="O971" s="403" t="s">
        <v>91</v>
      </c>
    </row>
    <row r="972" spans="1:15">
      <c r="A972" s="401">
        <f>'1. General information'!$E$8</f>
        <v>0</v>
      </c>
      <c r="B972" s="401">
        <f>'1. General information'!$E$9</f>
        <v>0</v>
      </c>
      <c r="C972" s="401">
        <f>'1. General information'!$E$10</f>
        <v>0</v>
      </c>
      <c r="D972" s="401">
        <f>'1. General information'!$E$11</f>
        <v>0</v>
      </c>
      <c r="E972" s="401" t="s">
        <v>7724</v>
      </c>
      <c r="F972" s="401" t="s">
        <v>7634</v>
      </c>
      <c r="G972" s="401" t="s">
        <v>7635</v>
      </c>
      <c r="H972" s="401" t="s">
        <v>7</v>
      </c>
      <c r="I972" s="401" t="s">
        <v>7636</v>
      </c>
      <c r="J972" s="401" t="s">
        <v>7759</v>
      </c>
      <c r="K972" s="497" t="str">
        <f>'0a. Country information'!$F$30</f>
        <v>Yellow Fever</v>
      </c>
      <c r="L972" s="571" t="e">
        <f>'7. Vehicles and transport'!$M$20*'7. Vehicles and transport'!$M$33*YF_share</f>
        <v>#DIV/0!</v>
      </c>
      <c r="M972" s="571" t="e">
        <f>L972/'0a. Country information'!$R$11</f>
        <v>#DIV/0!</v>
      </c>
      <c r="N972" s="480" t="str">
        <f>'0d. Support language'!$C$10</f>
        <v>MOH/Facility</v>
      </c>
      <c r="O972" s="403" t="s">
        <v>7</v>
      </c>
    </row>
    <row r="973" spans="1:15">
      <c r="A973" s="401">
        <f>'1. General information'!$E$8</f>
        <v>0</v>
      </c>
      <c r="B973" s="401">
        <f>'1. General information'!$E$9</f>
        <v>0</v>
      </c>
      <c r="C973" s="401">
        <f>'1. General information'!$E$10</f>
        <v>0</v>
      </c>
      <c r="D973" s="401">
        <f>'1. General information'!$E$11</f>
        <v>0</v>
      </c>
      <c r="E973" s="401" t="s">
        <v>7724</v>
      </c>
      <c r="F973" s="401" t="s">
        <v>7634</v>
      </c>
      <c r="G973" s="401" t="s">
        <v>7635</v>
      </c>
      <c r="H973" s="401" t="s">
        <v>7</v>
      </c>
      <c r="I973" s="401" t="s">
        <v>7636</v>
      </c>
      <c r="J973" s="401" t="s">
        <v>7759</v>
      </c>
      <c r="K973" s="497" t="str">
        <f>'0a. Country information'!$F$31</f>
        <v>Meningitis A</v>
      </c>
      <c r="L973" s="571" t="e">
        <f>'7. Vehicles and transport'!$M$20*'7. Vehicles and transport'!$M$33*MenA_share</f>
        <v>#DIV/0!</v>
      </c>
      <c r="M973" s="571" t="e">
        <f>L973/'0a. Country information'!$R$11</f>
        <v>#DIV/0!</v>
      </c>
      <c r="N973" s="480" t="str">
        <f>'0d. Support language'!$C$10</f>
        <v>MOH/Facility</v>
      </c>
      <c r="O973" s="403" t="s">
        <v>7</v>
      </c>
    </row>
    <row r="974" spans="1:15">
      <c r="A974" s="401">
        <f>'1. General information'!$E$8</f>
        <v>0</v>
      </c>
      <c r="B974" s="401">
        <f>'1. General information'!$E$9</f>
        <v>0</v>
      </c>
      <c r="C974" s="401">
        <f>'1. General information'!$E$10</f>
        <v>0</v>
      </c>
      <c r="D974" s="401">
        <f>'1. General information'!$E$11</f>
        <v>0</v>
      </c>
      <c r="E974" s="401" t="s">
        <v>7724</v>
      </c>
      <c r="F974" s="401" t="s">
        <v>7634</v>
      </c>
      <c r="G974" s="401" t="s">
        <v>7635</v>
      </c>
      <c r="H974" s="401" t="s">
        <v>25</v>
      </c>
      <c r="I974" s="401" t="s">
        <v>7636</v>
      </c>
      <c r="J974" s="401" t="s">
        <v>7759</v>
      </c>
      <c r="K974" s="497" t="str">
        <f>'0a. Country information'!$F$30</f>
        <v>Yellow Fever</v>
      </c>
      <c r="L974" s="571" t="e">
        <f>'7. Vehicles and transport'!$M$20*'7. Vehicles and transport'!$M$34*YF_share</f>
        <v>#DIV/0!</v>
      </c>
      <c r="M974" s="571" t="e">
        <f>L974/'0a. Country information'!$R$11</f>
        <v>#DIV/0!</v>
      </c>
      <c r="N974" s="480" t="str">
        <f>'0d. Support language'!$C$10</f>
        <v>MOH/Facility</v>
      </c>
      <c r="O974" s="403" t="s">
        <v>25</v>
      </c>
    </row>
    <row r="975" spans="1:15">
      <c r="A975" s="401">
        <f>'1. General information'!$E$8</f>
        <v>0</v>
      </c>
      <c r="B975" s="401">
        <f>'1. General information'!$E$9</f>
        <v>0</v>
      </c>
      <c r="C975" s="401">
        <f>'1. General information'!$E$10</f>
        <v>0</v>
      </c>
      <c r="D975" s="401">
        <f>'1. General information'!$E$11</f>
        <v>0</v>
      </c>
      <c r="E975" s="401" t="s">
        <v>7724</v>
      </c>
      <c r="F975" s="401" t="s">
        <v>7634</v>
      </c>
      <c r="G975" s="401" t="s">
        <v>7635</v>
      </c>
      <c r="H975" s="401" t="s">
        <v>25</v>
      </c>
      <c r="I975" s="401" t="s">
        <v>7636</v>
      </c>
      <c r="J975" s="401" t="s">
        <v>7759</v>
      </c>
      <c r="K975" s="497" t="str">
        <f>'0a. Country information'!$F$31</f>
        <v>Meningitis A</v>
      </c>
      <c r="L975" s="571" t="e">
        <f>'7. Vehicles and transport'!$M$20*'7. Vehicles and transport'!$M$34*MenA_share</f>
        <v>#DIV/0!</v>
      </c>
      <c r="M975" s="571" t="e">
        <f>L975/'0a. Country information'!$R$11</f>
        <v>#DIV/0!</v>
      </c>
      <c r="N975" s="480" t="str">
        <f>'0d. Support language'!$C$10</f>
        <v>MOH/Facility</v>
      </c>
      <c r="O975" s="403" t="s">
        <v>25</v>
      </c>
    </row>
    <row r="976" spans="1:15">
      <c r="A976" s="401">
        <f>'1. General information'!$E$8</f>
        <v>0</v>
      </c>
      <c r="B976" s="401">
        <f>'1. General information'!$E$9</f>
        <v>0</v>
      </c>
      <c r="C976" s="401">
        <f>'1. General information'!$E$10</f>
        <v>0</v>
      </c>
      <c r="D976" s="401">
        <f>'1. General information'!$E$11</f>
        <v>0</v>
      </c>
      <c r="E976" s="401" t="s">
        <v>7724</v>
      </c>
      <c r="F976" s="401" t="s">
        <v>7634</v>
      </c>
      <c r="G976" s="401" t="s">
        <v>7635</v>
      </c>
      <c r="H976" s="401" t="s">
        <v>33</v>
      </c>
      <c r="I976" s="401" t="s">
        <v>7636</v>
      </c>
      <c r="J976" s="401" t="s">
        <v>7759</v>
      </c>
      <c r="K976" s="497" t="str">
        <f>'0a. Country information'!$F$30</f>
        <v>Yellow Fever</v>
      </c>
      <c r="L976" s="571" t="e">
        <f>'7. Vehicles and transport'!$M$20*'7. Vehicles and transport'!$M$35*YF_share</f>
        <v>#DIV/0!</v>
      </c>
      <c r="M976" s="571" t="e">
        <f>L976/'0a. Country information'!$R$11</f>
        <v>#DIV/0!</v>
      </c>
      <c r="N976" s="480" t="str">
        <f>'0d. Support language'!$C$10</f>
        <v>MOH/Facility</v>
      </c>
      <c r="O976" s="403" t="s">
        <v>33</v>
      </c>
    </row>
    <row r="977" spans="1:15">
      <c r="A977" s="401">
        <f>'1. General information'!$E$8</f>
        <v>0</v>
      </c>
      <c r="B977" s="401">
        <f>'1. General information'!$E$9</f>
        <v>0</v>
      </c>
      <c r="C977" s="401">
        <f>'1. General information'!$E$10</f>
        <v>0</v>
      </c>
      <c r="D977" s="401">
        <f>'1. General information'!$E$11</f>
        <v>0</v>
      </c>
      <c r="E977" s="401" t="s">
        <v>7724</v>
      </c>
      <c r="F977" s="401" t="s">
        <v>7634</v>
      </c>
      <c r="G977" s="401" t="s">
        <v>7635</v>
      </c>
      <c r="H977" s="401" t="s">
        <v>33</v>
      </c>
      <c r="I977" s="401" t="s">
        <v>7636</v>
      </c>
      <c r="J977" s="401" t="s">
        <v>7759</v>
      </c>
      <c r="K977" s="497" t="str">
        <f>'0a. Country information'!$F$31</f>
        <v>Meningitis A</v>
      </c>
      <c r="L977" s="571" t="e">
        <f>'7. Vehicles and transport'!$M$20*'7. Vehicles and transport'!$M$35*MenA_share</f>
        <v>#DIV/0!</v>
      </c>
      <c r="M977" s="571" t="e">
        <f>L977/'0a. Country information'!$R$11</f>
        <v>#DIV/0!</v>
      </c>
      <c r="N977" s="480" t="str">
        <f>'0d. Support language'!$C$10</f>
        <v>MOH/Facility</v>
      </c>
      <c r="O977" s="403" t="s">
        <v>33</v>
      </c>
    </row>
    <row r="978" spans="1:15">
      <c r="A978" s="401">
        <f>'1. General information'!$E$8</f>
        <v>0</v>
      </c>
      <c r="B978" s="401">
        <f>'1. General information'!$E$9</f>
        <v>0</v>
      </c>
      <c r="C978" s="401">
        <f>'1. General information'!$E$10</f>
        <v>0</v>
      </c>
      <c r="D978" s="401">
        <f>'1. General information'!$E$11</f>
        <v>0</v>
      </c>
      <c r="E978" s="401" t="s">
        <v>7724</v>
      </c>
      <c r="F978" s="401" t="s">
        <v>7634</v>
      </c>
      <c r="G978" s="401" t="s">
        <v>7635</v>
      </c>
      <c r="H978" s="401" t="s">
        <v>92</v>
      </c>
      <c r="I978" s="401" t="s">
        <v>7636</v>
      </c>
      <c r="J978" s="401" t="s">
        <v>7759</v>
      </c>
      <c r="K978" s="497" t="str">
        <f>'0a. Country information'!$F$30</f>
        <v>Yellow Fever</v>
      </c>
      <c r="L978" s="571" t="e">
        <f>'7. Vehicles and transport'!$M$20*'7. Vehicles and transport'!$M$36*YF_share</f>
        <v>#DIV/0!</v>
      </c>
      <c r="M978" s="571" t="e">
        <f>L978/'0a. Country information'!$R$11</f>
        <v>#DIV/0!</v>
      </c>
      <c r="N978" s="480" t="str">
        <f>'0d. Support language'!$C$10</f>
        <v>MOH/Facility</v>
      </c>
      <c r="O978" s="403" t="s">
        <v>92</v>
      </c>
    </row>
    <row r="979" spans="1:15">
      <c r="A979" s="401">
        <f>'1. General information'!$E$8</f>
        <v>0</v>
      </c>
      <c r="B979" s="401">
        <f>'1. General information'!$E$9</f>
        <v>0</v>
      </c>
      <c r="C979" s="401">
        <f>'1. General information'!$E$10</f>
        <v>0</v>
      </c>
      <c r="D979" s="401">
        <f>'1. General information'!$E$11</f>
        <v>0</v>
      </c>
      <c r="E979" s="401" t="s">
        <v>7724</v>
      </c>
      <c r="F979" s="401" t="s">
        <v>7634</v>
      </c>
      <c r="G979" s="401" t="s">
        <v>7635</v>
      </c>
      <c r="H979" s="401" t="s">
        <v>92</v>
      </c>
      <c r="I979" s="401" t="s">
        <v>7636</v>
      </c>
      <c r="J979" s="401" t="s">
        <v>7759</v>
      </c>
      <c r="K979" s="497" t="str">
        <f>'0a. Country information'!$F$31</f>
        <v>Meningitis A</v>
      </c>
      <c r="L979" s="571" t="e">
        <f>'7. Vehicles and transport'!$M$20*'7. Vehicles and transport'!$M$36*MenA_share</f>
        <v>#DIV/0!</v>
      </c>
      <c r="M979" s="571" t="e">
        <f>L979/'0a. Country information'!$R$11</f>
        <v>#DIV/0!</v>
      </c>
      <c r="N979" s="480" t="str">
        <f>'0d. Support language'!$C$10</f>
        <v>MOH/Facility</v>
      </c>
      <c r="O979" s="403" t="s">
        <v>92</v>
      </c>
    </row>
    <row r="980" spans="1:15">
      <c r="A980" s="401">
        <f>'1. General information'!$E$8</f>
        <v>0</v>
      </c>
      <c r="B980" s="401">
        <f>'1. General information'!$E$9</f>
        <v>0</v>
      </c>
      <c r="C980" s="401">
        <f>'1. General information'!$E$10</f>
        <v>0</v>
      </c>
      <c r="D980" s="401">
        <f>'1. General information'!$E$11</f>
        <v>0</v>
      </c>
      <c r="E980" s="401" t="s">
        <v>7724</v>
      </c>
      <c r="F980" s="401" t="s">
        <v>7634</v>
      </c>
      <c r="G980" s="401" t="s">
        <v>7635</v>
      </c>
      <c r="H980" s="401" t="s">
        <v>31</v>
      </c>
      <c r="I980" s="401" t="s">
        <v>7636</v>
      </c>
      <c r="J980" s="401" t="s">
        <v>7759</v>
      </c>
      <c r="K980" s="497" t="str">
        <f>'0a. Country information'!$F$30</f>
        <v>Yellow Fever</v>
      </c>
      <c r="L980" s="571" t="e">
        <f>'7. Vehicles and transport'!$M$20*'7. Vehicles and transport'!$M$37*YF_share</f>
        <v>#DIV/0!</v>
      </c>
      <c r="M980" s="571" t="e">
        <f>L980/'0a. Country information'!$R$11</f>
        <v>#DIV/0!</v>
      </c>
      <c r="N980" s="480" t="str">
        <f>'0d. Support language'!$C$10</f>
        <v>MOH/Facility</v>
      </c>
      <c r="O980" s="403" t="s">
        <v>31</v>
      </c>
    </row>
    <row r="981" spans="1:15">
      <c r="A981" s="401">
        <f>'1. General information'!$E$8</f>
        <v>0</v>
      </c>
      <c r="B981" s="401">
        <f>'1. General information'!$E$9</f>
        <v>0</v>
      </c>
      <c r="C981" s="401">
        <f>'1. General information'!$E$10</f>
        <v>0</v>
      </c>
      <c r="D981" s="401">
        <f>'1. General information'!$E$11</f>
        <v>0</v>
      </c>
      <c r="E981" s="401" t="s">
        <v>7724</v>
      </c>
      <c r="F981" s="401" t="s">
        <v>7634</v>
      </c>
      <c r="G981" s="401" t="s">
        <v>7635</v>
      </c>
      <c r="H981" s="401" t="s">
        <v>31</v>
      </c>
      <c r="I981" s="401" t="s">
        <v>7636</v>
      </c>
      <c r="J981" s="401" t="s">
        <v>7759</v>
      </c>
      <c r="K981" s="497" t="str">
        <f>'0a. Country information'!$F$31</f>
        <v>Meningitis A</v>
      </c>
      <c r="L981" s="571" t="e">
        <f>'7. Vehicles and transport'!$M$20*'7. Vehicles and transport'!$M$37*MenA_share</f>
        <v>#DIV/0!</v>
      </c>
      <c r="M981" s="571" t="e">
        <f>L981/'0a. Country information'!$R$11</f>
        <v>#DIV/0!</v>
      </c>
      <c r="N981" s="480" t="str">
        <f>'0d. Support language'!$C$10</f>
        <v>MOH/Facility</v>
      </c>
      <c r="O981" s="403" t="s">
        <v>31</v>
      </c>
    </row>
    <row r="982" spans="1:15">
      <c r="A982" s="401">
        <f>'1. General information'!$E$8</f>
        <v>0</v>
      </c>
      <c r="B982" s="401">
        <f>'1. General information'!$E$9</f>
        <v>0</v>
      </c>
      <c r="C982" s="401">
        <f>'1. General information'!$E$10</f>
        <v>0</v>
      </c>
      <c r="D982" s="401">
        <f>'1. General information'!$E$11</f>
        <v>0</v>
      </c>
      <c r="E982" s="401" t="s">
        <v>7724</v>
      </c>
      <c r="F982" s="401" t="s">
        <v>7634</v>
      </c>
      <c r="G982" s="401" t="s">
        <v>7635</v>
      </c>
      <c r="H982" s="401" t="s">
        <v>109</v>
      </c>
      <c r="I982" s="401" t="s">
        <v>7636</v>
      </c>
      <c r="J982" s="401" t="s">
        <v>7759</v>
      </c>
      <c r="K982" s="497" t="str">
        <f>'0a. Country information'!$F$30</f>
        <v>Yellow Fever</v>
      </c>
      <c r="L982" s="571" t="e">
        <f>'7. Vehicles and transport'!$M$20*'7. Vehicles and transport'!$M$38*YF_share</f>
        <v>#DIV/0!</v>
      </c>
      <c r="M982" s="571" t="e">
        <f>L982/'0a. Country information'!$R$11</f>
        <v>#DIV/0!</v>
      </c>
      <c r="N982" s="480" t="str">
        <f>'0d. Support language'!$C$10</f>
        <v>MOH/Facility</v>
      </c>
      <c r="O982" s="403" t="s">
        <v>7723</v>
      </c>
    </row>
    <row r="983" spans="1:15">
      <c r="A983" s="401">
        <f>'1. General information'!$E$8</f>
        <v>0</v>
      </c>
      <c r="B983" s="401">
        <f>'1. General information'!$E$9</f>
        <v>0</v>
      </c>
      <c r="C983" s="401">
        <f>'1. General information'!$E$10</f>
        <v>0</v>
      </c>
      <c r="D983" s="401">
        <f>'1. General information'!$E$11</f>
        <v>0</v>
      </c>
      <c r="E983" s="401" t="s">
        <v>7724</v>
      </c>
      <c r="F983" s="401" t="s">
        <v>7634</v>
      </c>
      <c r="G983" s="401" t="s">
        <v>7635</v>
      </c>
      <c r="H983" s="401" t="s">
        <v>109</v>
      </c>
      <c r="I983" s="401" t="s">
        <v>7636</v>
      </c>
      <c r="J983" s="401" t="s">
        <v>7759</v>
      </c>
      <c r="K983" s="497" t="str">
        <f>'0a. Country information'!$F$31</f>
        <v>Meningitis A</v>
      </c>
      <c r="L983" s="571" t="e">
        <f>'7. Vehicles and transport'!$M$20*'7. Vehicles and transport'!$M$38*MenA_share</f>
        <v>#DIV/0!</v>
      </c>
      <c r="M983" s="571" t="e">
        <f>L983/'0a. Country information'!$R$11</f>
        <v>#DIV/0!</v>
      </c>
      <c r="N983" s="480" t="str">
        <f>'0d. Support language'!$C$10</f>
        <v>MOH/Facility</v>
      </c>
      <c r="O983" s="403" t="s">
        <v>7723</v>
      </c>
    </row>
    <row r="984" spans="1:15">
      <c r="A984" s="401">
        <f>'1. General information'!$E$8</f>
        <v>0</v>
      </c>
      <c r="B984" s="401">
        <f>'1. General information'!$E$9</f>
        <v>0</v>
      </c>
      <c r="C984" s="401">
        <f>'1. General information'!$E$10</f>
        <v>0</v>
      </c>
      <c r="D984" s="401">
        <f>'1. General information'!$E$11</f>
        <v>0</v>
      </c>
      <c r="E984" s="401" t="s">
        <v>7729</v>
      </c>
      <c r="F984" s="401" t="s">
        <v>7634</v>
      </c>
      <c r="G984" s="401" t="s">
        <v>7635</v>
      </c>
      <c r="H984" s="401" t="s">
        <v>36</v>
      </c>
      <c r="I984" s="401" t="s">
        <v>7636</v>
      </c>
      <c r="J984" s="401" t="s">
        <v>7759</v>
      </c>
      <c r="K984" s="497" t="str">
        <f>'0a. Country information'!$F$30</f>
        <v>Yellow Fever</v>
      </c>
      <c r="L984" s="571" t="e">
        <f>'7. Vehicles and transport'!$N$20*'7. Vehicles and transport'!$N$25*YF_share</f>
        <v>#DIV/0!</v>
      </c>
      <c r="M984" s="571" t="e">
        <f>L984/'0a. Country information'!$R$11</f>
        <v>#DIV/0!</v>
      </c>
      <c r="N984" s="480" t="str">
        <f>'0d. Support language'!$C$10</f>
        <v>MOH/Facility</v>
      </c>
      <c r="O984" s="402" t="s">
        <v>7761</v>
      </c>
    </row>
    <row r="985" spans="1:15">
      <c r="A985" s="401">
        <f>'1. General information'!$E$8</f>
        <v>0</v>
      </c>
      <c r="B985" s="401">
        <f>'1. General information'!$E$9</f>
        <v>0</v>
      </c>
      <c r="C985" s="401">
        <f>'1. General information'!$E$10</f>
        <v>0</v>
      </c>
      <c r="D985" s="401">
        <f>'1. General information'!$E$11</f>
        <v>0</v>
      </c>
      <c r="E985" s="401" t="s">
        <v>7729</v>
      </c>
      <c r="F985" s="401" t="s">
        <v>7634</v>
      </c>
      <c r="G985" s="401" t="s">
        <v>7635</v>
      </c>
      <c r="H985" s="401" t="s">
        <v>36</v>
      </c>
      <c r="I985" s="401" t="s">
        <v>7636</v>
      </c>
      <c r="J985" s="401" t="s">
        <v>7759</v>
      </c>
      <c r="K985" s="497" t="str">
        <f>'0a. Country information'!$F$31</f>
        <v>Meningitis A</v>
      </c>
      <c r="L985" s="571" t="e">
        <f>'7. Vehicles and transport'!$N$20*'7. Vehicles and transport'!$N$25*MenA_share</f>
        <v>#DIV/0!</v>
      </c>
      <c r="M985" s="571" t="e">
        <f>L985/'0a. Country information'!$R$11</f>
        <v>#DIV/0!</v>
      </c>
      <c r="N985" s="480" t="str">
        <f>'0d. Support language'!$C$10</f>
        <v>MOH/Facility</v>
      </c>
      <c r="O985" s="402" t="s">
        <v>7761</v>
      </c>
    </row>
    <row r="986" spans="1:15">
      <c r="A986" s="401">
        <f>'1. General information'!$E$8</f>
        <v>0</v>
      </c>
      <c r="B986" s="401">
        <f>'1. General information'!$E$9</f>
        <v>0</v>
      </c>
      <c r="C986" s="401">
        <f>'1. General information'!$E$10</f>
        <v>0</v>
      </c>
      <c r="D986" s="401">
        <f>'1. General information'!$E$11</f>
        <v>0</v>
      </c>
      <c r="E986" s="401" t="s">
        <v>7729</v>
      </c>
      <c r="F986" s="401" t="s">
        <v>7634</v>
      </c>
      <c r="G986" s="401" t="s">
        <v>7635</v>
      </c>
      <c r="H986" s="401" t="s">
        <v>7643</v>
      </c>
      <c r="I986" s="401" t="s">
        <v>7636</v>
      </c>
      <c r="J986" s="401" t="s">
        <v>7759</v>
      </c>
      <c r="K986" s="497" t="str">
        <f>'0a. Country information'!$F$30</f>
        <v>Yellow Fever</v>
      </c>
      <c r="L986" s="571" t="e">
        <f>'7. Vehicles and transport'!$N$20*'7. Vehicles and transport'!$N$26*YF_share</f>
        <v>#DIV/0!</v>
      </c>
      <c r="M986" s="571" t="e">
        <f>L986/'0a. Country information'!$R$11</f>
        <v>#DIV/0!</v>
      </c>
      <c r="N986" s="480" t="str">
        <f>'0d. Support language'!$C$10</f>
        <v>MOH/Facility</v>
      </c>
      <c r="O986" s="403" t="s">
        <v>7643</v>
      </c>
    </row>
    <row r="987" spans="1:15">
      <c r="A987" s="401">
        <f>'1. General information'!$E$8</f>
        <v>0</v>
      </c>
      <c r="B987" s="401">
        <f>'1. General information'!$E$9</f>
        <v>0</v>
      </c>
      <c r="C987" s="401">
        <f>'1. General information'!$E$10</f>
        <v>0</v>
      </c>
      <c r="D987" s="401">
        <f>'1. General information'!$E$11</f>
        <v>0</v>
      </c>
      <c r="E987" s="401" t="s">
        <v>7729</v>
      </c>
      <c r="F987" s="401" t="s">
        <v>7634</v>
      </c>
      <c r="G987" s="401" t="s">
        <v>7635</v>
      </c>
      <c r="H987" s="401" t="s">
        <v>7643</v>
      </c>
      <c r="I987" s="401" t="s">
        <v>7636</v>
      </c>
      <c r="J987" s="401" t="s">
        <v>7759</v>
      </c>
      <c r="K987" s="497" t="str">
        <f>'0a. Country information'!$F$31</f>
        <v>Meningitis A</v>
      </c>
      <c r="L987" s="571" t="e">
        <f>'7. Vehicles and transport'!$N$20*'7. Vehicles and transport'!$N$26*MenA_share</f>
        <v>#DIV/0!</v>
      </c>
      <c r="M987" s="571" t="e">
        <f>L987/'0a. Country information'!$R$11</f>
        <v>#DIV/0!</v>
      </c>
      <c r="N987" s="480" t="str">
        <f>'0d. Support language'!$C$10</f>
        <v>MOH/Facility</v>
      </c>
      <c r="O987" s="403" t="s">
        <v>7643</v>
      </c>
    </row>
    <row r="988" spans="1:15">
      <c r="A988" s="401">
        <f>'1. General information'!$E$8</f>
        <v>0</v>
      </c>
      <c r="B988" s="401">
        <f>'1. General information'!$E$9</f>
        <v>0</v>
      </c>
      <c r="C988" s="401">
        <f>'1. General information'!$E$10</f>
        <v>0</v>
      </c>
      <c r="D988" s="401">
        <f>'1. General information'!$E$11</f>
        <v>0</v>
      </c>
      <c r="E988" s="401" t="s">
        <v>7729</v>
      </c>
      <c r="F988" s="401" t="s">
        <v>7634</v>
      </c>
      <c r="G988" s="401" t="s">
        <v>7635</v>
      </c>
      <c r="H988" s="401" t="s">
        <v>7645</v>
      </c>
      <c r="I988" s="401" t="s">
        <v>7636</v>
      </c>
      <c r="J988" s="401" t="s">
        <v>7759</v>
      </c>
      <c r="K988" s="497" t="str">
        <f>'0a. Country information'!$F$30</f>
        <v>Yellow Fever</v>
      </c>
      <c r="L988" s="571" t="e">
        <f>'7. Vehicles and transport'!$N$20*'7. Vehicles and transport'!$N$29*YF_share</f>
        <v>#DIV/0!</v>
      </c>
      <c r="M988" s="571" t="e">
        <f>L988/'0a. Country information'!$R$11</f>
        <v>#DIV/0!</v>
      </c>
      <c r="N988" s="480" t="str">
        <f>'0d. Support language'!$C$10</f>
        <v>MOH/Facility</v>
      </c>
      <c r="O988" s="403" t="s">
        <v>7645</v>
      </c>
    </row>
    <row r="989" spans="1:15">
      <c r="A989" s="401">
        <f>'1. General information'!$E$8</f>
        <v>0</v>
      </c>
      <c r="B989" s="401">
        <f>'1. General information'!$E$9</f>
        <v>0</v>
      </c>
      <c r="C989" s="401">
        <f>'1. General information'!$E$10</f>
        <v>0</v>
      </c>
      <c r="D989" s="401">
        <f>'1. General information'!$E$11</f>
        <v>0</v>
      </c>
      <c r="E989" s="401" t="s">
        <v>7729</v>
      </c>
      <c r="F989" s="401" t="s">
        <v>7634</v>
      </c>
      <c r="G989" s="401" t="s">
        <v>7635</v>
      </c>
      <c r="H989" s="401" t="s">
        <v>7645</v>
      </c>
      <c r="I989" s="401" t="s">
        <v>7636</v>
      </c>
      <c r="J989" s="401" t="s">
        <v>7759</v>
      </c>
      <c r="K989" s="497" t="str">
        <f>'0a. Country information'!$F$31</f>
        <v>Meningitis A</v>
      </c>
      <c r="L989" s="571" t="e">
        <f>'7. Vehicles and transport'!$N$20*'7. Vehicles and transport'!$N$29*MenA_share</f>
        <v>#DIV/0!</v>
      </c>
      <c r="M989" s="571" t="e">
        <f>L989/'0a. Country information'!$R$11</f>
        <v>#DIV/0!</v>
      </c>
      <c r="N989" s="480" t="str">
        <f>'0d. Support language'!$C$10</f>
        <v>MOH/Facility</v>
      </c>
      <c r="O989" s="403" t="s">
        <v>7645</v>
      </c>
    </row>
    <row r="990" spans="1:15">
      <c r="A990" s="401">
        <f>'1. General information'!$E$8</f>
        <v>0</v>
      </c>
      <c r="B990" s="401">
        <f>'1. General information'!$E$9</f>
        <v>0</v>
      </c>
      <c r="C990" s="401">
        <f>'1. General information'!$E$10</f>
        <v>0</v>
      </c>
      <c r="D990" s="401">
        <f>'1. General information'!$E$11</f>
        <v>0</v>
      </c>
      <c r="E990" s="401" t="s">
        <v>7729</v>
      </c>
      <c r="F990" s="401" t="s">
        <v>7634</v>
      </c>
      <c r="G990" s="401" t="s">
        <v>7635</v>
      </c>
      <c r="H990" s="401" t="s">
        <v>397</v>
      </c>
      <c r="I990" s="401" t="s">
        <v>7636</v>
      </c>
      <c r="J990" s="401" t="s">
        <v>7759</v>
      </c>
      <c r="K990" s="497" t="str">
        <f>'0a. Country information'!$F$30</f>
        <v>Yellow Fever</v>
      </c>
      <c r="L990" s="571" t="e">
        <f>'7. Vehicles and transport'!$N$20*'7. Vehicles and transport'!$N$30*YF_share</f>
        <v>#DIV/0!</v>
      </c>
      <c r="M990" s="571" t="e">
        <f>L990/'0a. Country information'!$R$11</f>
        <v>#DIV/0!</v>
      </c>
      <c r="N990" s="480" t="str">
        <f>'0d. Support language'!$C$10</f>
        <v>MOH/Facility</v>
      </c>
      <c r="O990" s="403" t="s">
        <v>397</v>
      </c>
    </row>
    <row r="991" spans="1:15">
      <c r="A991" s="401">
        <f>'1. General information'!$E$8</f>
        <v>0</v>
      </c>
      <c r="B991" s="401">
        <f>'1. General information'!$E$9</f>
        <v>0</v>
      </c>
      <c r="C991" s="401">
        <f>'1. General information'!$E$10</f>
        <v>0</v>
      </c>
      <c r="D991" s="401">
        <f>'1. General information'!$E$11</f>
        <v>0</v>
      </c>
      <c r="E991" s="401" t="s">
        <v>7729</v>
      </c>
      <c r="F991" s="401" t="s">
        <v>7634</v>
      </c>
      <c r="G991" s="401" t="s">
        <v>7635</v>
      </c>
      <c r="H991" s="401" t="s">
        <v>397</v>
      </c>
      <c r="I991" s="401" t="s">
        <v>7636</v>
      </c>
      <c r="J991" s="401" t="s">
        <v>7759</v>
      </c>
      <c r="K991" s="497" t="str">
        <f>'0a. Country information'!$F$31</f>
        <v>Meningitis A</v>
      </c>
      <c r="L991" s="571" t="e">
        <f>'7. Vehicles and transport'!$N$20*'7. Vehicles and transport'!$N$30*MenA_share</f>
        <v>#DIV/0!</v>
      </c>
      <c r="M991" s="571" t="e">
        <f>L991/'0a. Country information'!$R$11</f>
        <v>#DIV/0!</v>
      </c>
      <c r="N991" s="480" t="str">
        <f>'0d. Support language'!$C$10</f>
        <v>MOH/Facility</v>
      </c>
      <c r="O991" s="403" t="s">
        <v>397</v>
      </c>
    </row>
    <row r="992" spans="1:15">
      <c r="A992" s="401">
        <f>'1. General information'!$E$8</f>
        <v>0</v>
      </c>
      <c r="B992" s="401">
        <f>'1. General information'!$E$9</f>
        <v>0</v>
      </c>
      <c r="C992" s="401">
        <f>'1. General information'!$E$10</f>
        <v>0</v>
      </c>
      <c r="D992" s="401">
        <f>'1. General information'!$E$11</f>
        <v>0</v>
      </c>
      <c r="E992" s="401" t="s">
        <v>7729</v>
      </c>
      <c r="F992" s="401" t="s">
        <v>7634</v>
      </c>
      <c r="G992" s="401" t="s">
        <v>7635</v>
      </c>
      <c r="H992" s="401" t="s">
        <v>32</v>
      </c>
      <c r="I992" s="401" t="s">
        <v>7636</v>
      </c>
      <c r="J992" s="401" t="s">
        <v>7759</v>
      </c>
      <c r="K992" s="497" t="str">
        <f>'0a. Country information'!$F$30</f>
        <v>Yellow Fever</v>
      </c>
      <c r="L992" s="571" t="e">
        <f>'7. Vehicles and transport'!$N$20*'7. Vehicles and transport'!$N$31*YF_share</f>
        <v>#DIV/0!</v>
      </c>
      <c r="M992" s="571" t="e">
        <f>L992/'0a. Country information'!$R$11</f>
        <v>#DIV/0!</v>
      </c>
      <c r="N992" s="480" t="str">
        <f>'0d. Support language'!$C$10</f>
        <v>MOH/Facility</v>
      </c>
      <c r="O992" s="403" t="s">
        <v>32</v>
      </c>
    </row>
    <row r="993" spans="1:15">
      <c r="A993" s="401">
        <f>'1. General information'!$E$8</f>
        <v>0</v>
      </c>
      <c r="B993" s="401">
        <f>'1. General information'!$E$9</f>
        <v>0</v>
      </c>
      <c r="C993" s="401">
        <f>'1. General information'!$E$10</f>
        <v>0</v>
      </c>
      <c r="D993" s="401">
        <f>'1. General information'!$E$11</f>
        <v>0</v>
      </c>
      <c r="E993" s="401" t="s">
        <v>7729</v>
      </c>
      <c r="F993" s="401" t="s">
        <v>7634</v>
      </c>
      <c r="G993" s="401" t="s">
        <v>7635</v>
      </c>
      <c r="H993" s="401" t="s">
        <v>32</v>
      </c>
      <c r="I993" s="401" t="s">
        <v>7636</v>
      </c>
      <c r="J993" s="401" t="s">
        <v>7759</v>
      </c>
      <c r="K993" s="497" t="str">
        <f>'0a. Country information'!$F$31</f>
        <v>Meningitis A</v>
      </c>
      <c r="L993" s="571" t="e">
        <f>'7. Vehicles and transport'!$N$20*'7. Vehicles and transport'!$N$31*MenA_share</f>
        <v>#DIV/0!</v>
      </c>
      <c r="M993" s="571" t="e">
        <f>L993/'0a. Country information'!$R$11</f>
        <v>#DIV/0!</v>
      </c>
      <c r="N993" s="480" t="str">
        <f>'0d. Support language'!$C$10</f>
        <v>MOH/Facility</v>
      </c>
      <c r="O993" s="403" t="s">
        <v>32</v>
      </c>
    </row>
    <row r="994" spans="1:15">
      <c r="A994" s="401">
        <f>'1. General information'!$E$8</f>
        <v>0</v>
      </c>
      <c r="B994" s="401">
        <f>'1. General information'!$E$9</f>
        <v>0</v>
      </c>
      <c r="C994" s="401">
        <f>'1. General information'!$E$10</f>
        <v>0</v>
      </c>
      <c r="D994" s="401">
        <f>'1. General information'!$E$11</f>
        <v>0</v>
      </c>
      <c r="E994" s="401" t="s">
        <v>7729</v>
      </c>
      <c r="F994" s="401" t="s">
        <v>7634</v>
      </c>
      <c r="G994" s="401" t="s">
        <v>7635</v>
      </c>
      <c r="H994" s="401" t="s">
        <v>91</v>
      </c>
      <c r="I994" s="401" t="s">
        <v>7636</v>
      </c>
      <c r="J994" s="401" t="s">
        <v>7759</v>
      </c>
      <c r="K994" s="497" t="str">
        <f>'0a. Country information'!$F$30</f>
        <v>Yellow Fever</v>
      </c>
      <c r="L994" s="571" t="e">
        <f>'7. Vehicles and transport'!$N$20*'7. Vehicles and transport'!$N$32*YF_share</f>
        <v>#DIV/0!</v>
      </c>
      <c r="M994" s="571" t="e">
        <f>L994/'0a. Country information'!$R$11</f>
        <v>#DIV/0!</v>
      </c>
      <c r="N994" s="480" t="str">
        <f>'0d. Support language'!$C$10</f>
        <v>MOH/Facility</v>
      </c>
      <c r="O994" s="403" t="s">
        <v>91</v>
      </c>
    </row>
    <row r="995" spans="1:15">
      <c r="A995" s="401">
        <f>'1. General information'!$E$8</f>
        <v>0</v>
      </c>
      <c r="B995" s="401">
        <f>'1. General information'!$E$9</f>
        <v>0</v>
      </c>
      <c r="C995" s="401">
        <f>'1. General information'!$E$10</f>
        <v>0</v>
      </c>
      <c r="D995" s="401">
        <f>'1. General information'!$E$11</f>
        <v>0</v>
      </c>
      <c r="E995" s="401" t="s">
        <v>7729</v>
      </c>
      <c r="F995" s="401" t="s">
        <v>7634</v>
      </c>
      <c r="G995" s="401" t="s">
        <v>7635</v>
      </c>
      <c r="H995" s="401" t="s">
        <v>91</v>
      </c>
      <c r="I995" s="401" t="s">
        <v>7636</v>
      </c>
      <c r="J995" s="401" t="s">
        <v>7759</v>
      </c>
      <c r="K995" s="497" t="str">
        <f>'0a. Country information'!$F$31</f>
        <v>Meningitis A</v>
      </c>
      <c r="L995" s="571" t="e">
        <f>'7. Vehicles and transport'!$N$20*'7. Vehicles and transport'!$N$32*MenA_share</f>
        <v>#DIV/0!</v>
      </c>
      <c r="M995" s="571" t="e">
        <f>L995/'0a. Country information'!$R$11</f>
        <v>#DIV/0!</v>
      </c>
      <c r="N995" s="480" t="str">
        <f>'0d. Support language'!$C$10</f>
        <v>MOH/Facility</v>
      </c>
      <c r="O995" s="403" t="s">
        <v>91</v>
      </c>
    </row>
    <row r="996" spans="1:15">
      <c r="A996" s="401">
        <f>'1. General information'!$E$8</f>
        <v>0</v>
      </c>
      <c r="B996" s="401">
        <f>'1. General information'!$E$9</f>
        <v>0</v>
      </c>
      <c r="C996" s="401">
        <f>'1. General information'!$E$10</f>
        <v>0</v>
      </c>
      <c r="D996" s="401">
        <f>'1. General information'!$E$11</f>
        <v>0</v>
      </c>
      <c r="E996" s="401" t="s">
        <v>7729</v>
      </c>
      <c r="F996" s="401" t="s">
        <v>7634</v>
      </c>
      <c r="G996" s="401" t="s">
        <v>7635</v>
      </c>
      <c r="H996" s="401" t="s">
        <v>7</v>
      </c>
      <c r="I996" s="401" t="s">
        <v>7636</v>
      </c>
      <c r="J996" s="401" t="s">
        <v>7759</v>
      </c>
      <c r="K996" s="497" t="str">
        <f>'0a. Country information'!$F$30</f>
        <v>Yellow Fever</v>
      </c>
      <c r="L996" s="571" t="e">
        <f>'7. Vehicles and transport'!$N$20*'7. Vehicles and transport'!$N$33*YF_share</f>
        <v>#DIV/0!</v>
      </c>
      <c r="M996" s="571" t="e">
        <f>L996/'0a. Country information'!$R$11</f>
        <v>#DIV/0!</v>
      </c>
      <c r="N996" s="480" t="str">
        <f>'0d. Support language'!$C$10</f>
        <v>MOH/Facility</v>
      </c>
      <c r="O996" s="403" t="s">
        <v>7</v>
      </c>
    </row>
    <row r="997" spans="1:15">
      <c r="A997" s="401">
        <f>'1. General information'!$E$8</f>
        <v>0</v>
      </c>
      <c r="B997" s="401">
        <f>'1. General information'!$E$9</f>
        <v>0</v>
      </c>
      <c r="C997" s="401">
        <f>'1. General information'!$E$10</f>
        <v>0</v>
      </c>
      <c r="D997" s="401">
        <f>'1. General information'!$E$11</f>
        <v>0</v>
      </c>
      <c r="E997" s="401" t="s">
        <v>7729</v>
      </c>
      <c r="F997" s="401" t="s">
        <v>7634</v>
      </c>
      <c r="G997" s="401" t="s">
        <v>7635</v>
      </c>
      <c r="H997" s="401" t="s">
        <v>7</v>
      </c>
      <c r="I997" s="401" t="s">
        <v>7636</v>
      </c>
      <c r="J997" s="401" t="s">
        <v>7759</v>
      </c>
      <c r="K997" s="497" t="str">
        <f>'0a. Country information'!$F$31</f>
        <v>Meningitis A</v>
      </c>
      <c r="L997" s="571" t="e">
        <f>'7. Vehicles and transport'!$N$20*'7. Vehicles and transport'!$N$33*MenA_share</f>
        <v>#DIV/0!</v>
      </c>
      <c r="M997" s="571" t="e">
        <f>L997/'0a. Country information'!$R$11</f>
        <v>#DIV/0!</v>
      </c>
      <c r="N997" s="480" t="str">
        <f>'0d. Support language'!$C$10</f>
        <v>MOH/Facility</v>
      </c>
      <c r="O997" s="403" t="s">
        <v>7</v>
      </c>
    </row>
    <row r="998" spans="1:15">
      <c r="A998" s="401">
        <f>'1. General information'!$E$8</f>
        <v>0</v>
      </c>
      <c r="B998" s="401">
        <f>'1. General information'!$E$9</f>
        <v>0</v>
      </c>
      <c r="C998" s="401">
        <f>'1. General information'!$E$10</f>
        <v>0</v>
      </c>
      <c r="D998" s="401">
        <f>'1. General information'!$E$11</f>
        <v>0</v>
      </c>
      <c r="E998" s="401" t="s">
        <v>7729</v>
      </c>
      <c r="F998" s="401" t="s">
        <v>7634</v>
      </c>
      <c r="G998" s="401" t="s">
        <v>7635</v>
      </c>
      <c r="H998" s="401" t="s">
        <v>25</v>
      </c>
      <c r="I998" s="401" t="s">
        <v>7636</v>
      </c>
      <c r="J998" s="401" t="s">
        <v>7759</v>
      </c>
      <c r="K998" s="497" t="str">
        <f>'0a. Country information'!$F$30</f>
        <v>Yellow Fever</v>
      </c>
      <c r="L998" s="571" t="e">
        <f>'7. Vehicles and transport'!$N$20*'7. Vehicles and transport'!$N$34*YF_share</f>
        <v>#DIV/0!</v>
      </c>
      <c r="M998" s="571" t="e">
        <f>L998/'0a. Country information'!$R$11</f>
        <v>#DIV/0!</v>
      </c>
      <c r="N998" s="480" t="str">
        <f>'0d. Support language'!$C$10</f>
        <v>MOH/Facility</v>
      </c>
      <c r="O998" s="403" t="s">
        <v>25</v>
      </c>
    </row>
    <row r="999" spans="1:15">
      <c r="A999" s="401">
        <f>'1. General information'!$E$8</f>
        <v>0</v>
      </c>
      <c r="B999" s="401">
        <f>'1. General information'!$E$9</f>
        <v>0</v>
      </c>
      <c r="C999" s="401">
        <f>'1. General information'!$E$10</f>
        <v>0</v>
      </c>
      <c r="D999" s="401">
        <f>'1. General information'!$E$11</f>
        <v>0</v>
      </c>
      <c r="E999" s="401" t="s">
        <v>7729</v>
      </c>
      <c r="F999" s="401" t="s">
        <v>7634</v>
      </c>
      <c r="G999" s="401" t="s">
        <v>7635</v>
      </c>
      <c r="H999" s="401" t="s">
        <v>25</v>
      </c>
      <c r="I999" s="401" t="s">
        <v>7636</v>
      </c>
      <c r="J999" s="401" t="s">
        <v>7759</v>
      </c>
      <c r="K999" s="497" t="str">
        <f>'0a. Country information'!$F$31</f>
        <v>Meningitis A</v>
      </c>
      <c r="L999" s="571" t="e">
        <f>'7. Vehicles and transport'!$N$20*'7. Vehicles and transport'!$N$34*MenA_share</f>
        <v>#DIV/0!</v>
      </c>
      <c r="M999" s="571" t="e">
        <f>L999/'0a. Country information'!$R$11</f>
        <v>#DIV/0!</v>
      </c>
      <c r="N999" s="480" t="str">
        <f>'0d. Support language'!$C$10</f>
        <v>MOH/Facility</v>
      </c>
      <c r="O999" s="403" t="s">
        <v>25</v>
      </c>
    </row>
    <row r="1000" spans="1:15">
      <c r="A1000" s="401">
        <f>'1. General information'!$E$8</f>
        <v>0</v>
      </c>
      <c r="B1000" s="401">
        <f>'1. General information'!$E$9</f>
        <v>0</v>
      </c>
      <c r="C1000" s="401">
        <f>'1. General information'!$E$10</f>
        <v>0</v>
      </c>
      <c r="D1000" s="401">
        <f>'1. General information'!$E$11</f>
        <v>0</v>
      </c>
      <c r="E1000" s="401" t="s">
        <v>7729</v>
      </c>
      <c r="F1000" s="401" t="s">
        <v>7634</v>
      </c>
      <c r="G1000" s="401" t="s">
        <v>7635</v>
      </c>
      <c r="H1000" s="401" t="s">
        <v>33</v>
      </c>
      <c r="I1000" s="401" t="s">
        <v>7636</v>
      </c>
      <c r="J1000" s="401" t="s">
        <v>7759</v>
      </c>
      <c r="K1000" s="497" t="str">
        <f>'0a. Country information'!$F$30</f>
        <v>Yellow Fever</v>
      </c>
      <c r="L1000" s="571" t="e">
        <f>'7. Vehicles and transport'!$N$20*'7. Vehicles and transport'!$N$35*YF_share</f>
        <v>#DIV/0!</v>
      </c>
      <c r="M1000" s="571" t="e">
        <f>L1000/'0a. Country information'!$R$11</f>
        <v>#DIV/0!</v>
      </c>
      <c r="N1000" s="480" t="str">
        <f>'0d. Support language'!$C$10</f>
        <v>MOH/Facility</v>
      </c>
      <c r="O1000" s="403" t="s">
        <v>33</v>
      </c>
    </row>
    <row r="1001" spans="1:15">
      <c r="A1001" s="401">
        <f>'1. General information'!$E$8</f>
        <v>0</v>
      </c>
      <c r="B1001" s="401">
        <f>'1. General information'!$E$9</f>
        <v>0</v>
      </c>
      <c r="C1001" s="401">
        <f>'1. General information'!$E$10</f>
        <v>0</v>
      </c>
      <c r="D1001" s="401">
        <f>'1. General information'!$E$11</f>
        <v>0</v>
      </c>
      <c r="E1001" s="401" t="s">
        <v>7729</v>
      </c>
      <c r="F1001" s="401" t="s">
        <v>7634</v>
      </c>
      <c r="G1001" s="401" t="s">
        <v>7635</v>
      </c>
      <c r="H1001" s="401" t="s">
        <v>33</v>
      </c>
      <c r="I1001" s="401" t="s">
        <v>7636</v>
      </c>
      <c r="J1001" s="401" t="s">
        <v>7759</v>
      </c>
      <c r="K1001" s="497" t="str">
        <f>'0a. Country information'!$F$31</f>
        <v>Meningitis A</v>
      </c>
      <c r="L1001" s="571" t="e">
        <f>'7. Vehicles and transport'!$N$20*'7. Vehicles and transport'!$N$35*MenA_share</f>
        <v>#DIV/0!</v>
      </c>
      <c r="M1001" s="571" t="e">
        <f>L1001/'0a. Country information'!$R$11</f>
        <v>#DIV/0!</v>
      </c>
      <c r="N1001" s="480" t="str">
        <f>'0d. Support language'!$C$10</f>
        <v>MOH/Facility</v>
      </c>
      <c r="O1001" s="403" t="s">
        <v>33</v>
      </c>
    </row>
    <row r="1002" spans="1:15">
      <c r="A1002" s="401">
        <f>'1. General information'!$E$8</f>
        <v>0</v>
      </c>
      <c r="B1002" s="401">
        <f>'1. General information'!$E$9</f>
        <v>0</v>
      </c>
      <c r="C1002" s="401">
        <f>'1. General information'!$E$10</f>
        <v>0</v>
      </c>
      <c r="D1002" s="401">
        <f>'1. General information'!$E$11</f>
        <v>0</v>
      </c>
      <c r="E1002" s="401" t="s">
        <v>7729</v>
      </c>
      <c r="F1002" s="401" t="s">
        <v>7634</v>
      </c>
      <c r="G1002" s="401" t="s">
        <v>7635</v>
      </c>
      <c r="H1002" s="401" t="s">
        <v>92</v>
      </c>
      <c r="I1002" s="401" t="s">
        <v>7636</v>
      </c>
      <c r="J1002" s="401" t="s">
        <v>7759</v>
      </c>
      <c r="K1002" s="497" t="str">
        <f>'0a. Country information'!$F$30</f>
        <v>Yellow Fever</v>
      </c>
      <c r="L1002" s="571" t="e">
        <f>'7. Vehicles and transport'!$N$20*'7. Vehicles and transport'!$N$36*YF_share</f>
        <v>#DIV/0!</v>
      </c>
      <c r="M1002" s="571" t="e">
        <f>L1002/'0a. Country information'!$R$11</f>
        <v>#DIV/0!</v>
      </c>
      <c r="N1002" s="480" t="str">
        <f>'0d. Support language'!$C$10</f>
        <v>MOH/Facility</v>
      </c>
      <c r="O1002" s="403" t="s">
        <v>92</v>
      </c>
    </row>
    <row r="1003" spans="1:15">
      <c r="A1003" s="401">
        <f>'1. General information'!$E$8</f>
        <v>0</v>
      </c>
      <c r="B1003" s="401">
        <f>'1. General information'!$E$9</f>
        <v>0</v>
      </c>
      <c r="C1003" s="401">
        <f>'1. General information'!$E$10</f>
        <v>0</v>
      </c>
      <c r="D1003" s="401">
        <f>'1. General information'!$E$11</f>
        <v>0</v>
      </c>
      <c r="E1003" s="401" t="s">
        <v>7729</v>
      </c>
      <c r="F1003" s="401" t="s">
        <v>7634</v>
      </c>
      <c r="G1003" s="401" t="s">
        <v>7635</v>
      </c>
      <c r="H1003" s="401" t="s">
        <v>92</v>
      </c>
      <c r="I1003" s="401" t="s">
        <v>7636</v>
      </c>
      <c r="J1003" s="401" t="s">
        <v>7759</v>
      </c>
      <c r="K1003" s="497" t="str">
        <f>'0a. Country information'!$F$31</f>
        <v>Meningitis A</v>
      </c>
      <c r="L1003" s="571" t="e">
        <f>'7. Vehicles and transport'!$N$20*'7. Vehicles and transport'!$N$36*MenA_share</f>
        <v>#DIV/0!</v>
      </c>
      <c r="M1003" s="571" t="e">
        <f>L1003/'0a. Country information'!$R$11</f>
        <v>#DIV/0!</v>
      </c>
      <c r="N1003" s="480" t="str">
        <f>'0d. Support language'!$C$10</f>
        <v>MOH/Facility</v>
      </c>
      <c r="O1003" s="403" t="s">
        <v>92</v>
      </c>
    </row>
    <row r="1004" spans="1:15">
      <c r="A1004" s="401">
        <f>'1. General information'!$E$8</f>
        <v>0</v>
      </c>
      <c r="B1004" s="401">
        <f>'1. General information'!$E$9</f>
        <v>0</v>
      </c>
      <c r="C1004" s="401">
        <f>'1. General information'!$E$10</f>
        <v>0</v>
      </c>
      <c r="D1004" s="401">
        <f>'1. General information'!$E$11</f>
        <v>0</v>
      </c>
      <c r="E1004" s="401" t="s">
        <v>7729</v>
      </c>
      <c r="F1004" s="401" t="s">
        <v>7634</v>
      </c>
      <c r="G1004" s="401" t="s">
        <v>7635</v>
      </c>
      <c r="H1004" s="401" t="s">
        <v>31</v>
      </c>
      <c r="I1004" s="401" t="s">
        <v>7636</v>
      </c>
      <c r="J1004" s="401" t="s">
        <v>7759</v>
      </c>
      <c r="K1004" s="497" t="str">
        <f>'0a. Country information'!$F$30</f>
        <v>Yellow Fever</v>
      </c>
      <c r="L1004" s="571" t="e">
        <f>'7. Vehicles and transport'!$N$20*'7. Vehicles and transport'!$N$37*YF_share</f>
        <v>#DIV/0!</v>
      </c>
      <c r="M1004" s="571" t="e">
        <f>L1004/'0a. Country information'!$R$11</f>
        <v>#DIV/0!</v>
      </c>
      <c r="N1004" s="480" t="str">
        <f>'0d. Support language'!$C$10</f>
        <v>MOH/Facility</v>
      </c>
      <c r="O1004" s="403" t="s">
        <v>31</v>
      </c>
    </row>
    <row r="1005" spans="1:15">
      <c r="A1005" s="401">
        <f>'1. General information'!$E$8</f>
        <v>0</v>
      </c>
      <c r="B1005" s="401">
        <f>'1. General information'!$E$9</f>
        <v>0</v>
      </c>
      <c r="C1005" s="401">
        <f>'1. General information'!$E$10</f>
        <v>0</v>
      </c>
      <c r="D1005" s="401">
        <f>'1. General information'!$E$11</f>
        <v>0</v>
      </c>
      <c r="E1005" s="401" t="s">
        <v>7729</v>
      </c>
      <c r="F1005" s="401" t="s">
        <v>7634</v>
      </c>
      <c r="G1005" s="401" t="s">
        <v>7635</v>
      </c>
      <c r="H1005" s="401" t="s">
        <v>31</v>
      </c>
      <c r="I1005" s="401" t="s">
        <v>7636</v>
      </c>
      <c r="J1005" s="401" t="s">
        <v>7759</v>
      </c>
      <c r="K1005" s="497" t="str">
        <f>'0a. Country information'!$F$31</f>
        <v>Meningitis A</v>
      </c>
      <c r="L1005" s="571" t="e">
        <f>'7. Vehicles and transport'!$N$20*'7. Vehicles and transport'!$N$37*MenA_share</f>
        <v>#DIV/0!</v>
      </c>
      <c r="M1005" s="571" t="e">
        <f>L1005/'0a. Country information'!$R$11</f>
        <v>#DIV/0!</v>
      </c>
      <c r="N1005" s="480" t="str">
        <f>'0d. Support language'!$C$10</f>
        <v>MOH/Facility</v>
      </c>
      <c r="O1005" s="403" t="s">
        <v>31</v>
      </c>
    </row>
    <row r="1006" spans="1:15">
      <c r="A1006" s="401">
        <f>'1. General information'!$E$8</f>
        <v>0</v>
      </c>
      <c r="B1006" s="401">
        <f>'1. General information'!$E$9</f>
        <v>0</v>
      </c>
      <c r="C1006" s="401">
        <f>'1. General information'!$E$10</f>
        <v>0</v>
      </c>
      <c r="D1006" s="401">
        <f>'1. General information'!$E$11</f>
        <v>0</v>
      </c>
      <c r="E1006" s="401" t="s">
        <v>7729</v>
      </c>
      <c r="F1006" s="401" t="s">
        <v>7634</v>
      </c>
      <c r="G1006" s="401" t="s">
        <v>7635</v>
      </c>
      <c r="H1006" s="401" t="s">
        <v>109</v>
      </c>
      <c r="I1006" s="401" t="s">
        <v>7636</v>
      </c>
      <c r="J1006" s="401" t="s">
        <v>7759</v>
      </c>
      <c r="K1006" s="497" t="str">
        <f>'0a. Country information'!$F$30</f>
        <v>Yellow Fever</v>
      </c>
      <c r="L1006" s="571" t="e">
        <f>'7. Vehicles and transport'!$N$20*'7. Vehicles and transport'!$N$38*YF_share</f>
        <v>#DIV/0!</v>
      </c>
      <c r="M1006" s="571" t="e">
        <f>L1006/'0a. Country information'!$R$11</f>
        <v>#DIV/0!</v>
      </c>
      <c r="N1006" s="480" t="str">
        <f>'0d. Support language'!$C$10</f>
        <v>MOH/Facility</v>
      </c>
      <c r="O1006" s="403" t="s">
        <v>7723</v>
      </c>
    </row>
    <row r="1007" spans="1:15">
      <c r="A1007" s="401">
        <f>'1. General information'!$E$8</f>
        <v>0</v>
      </c>
      <c r="B1007" s="401">
        <f>'1. General information'!$E$9</f>
        <v>0</v>
      </c>
      <c r="C1007" s="401">
        <f>'1. General information'!$E$10</f>
        <v>0</v>
      </c>
      <c r="D1007" s="401">
        <f>'1. General information'!$E$11</f>
        <v>0</v>
      </c>
      <c r="E1007" s="401" t="s">
        <v>7729</v>
      </c>
      <c r="F1007" s="401" t="s">
        <v>7634</v>
      </c>
      <c r="G1007" s="401" t="s">
        <v>7635</v>
      </c>
      <c r="H1007" s="401" t="s">
        <v>109</v>
      </c>
      <c r="I1007" s="401" t="s">
        <v>7636</v>
      </c>
      <c r="J1007" s="401" t="s">
        <v>7759</v>
      </c>
      <c r="K1007" s="497" t="str">
        <f>'0a. Country information'!$F$31</f>
        <v>Meningitis A</v>
      </c>
      <c r="L1007" s="571" t="e">
        <f>'7. Vehicles and transport'!$N$20*'7. Vehicles and transport'!$N$38*MenA_share</f>
        <v>#DIV/0!</v>
      </c>
      <c r="M1007" s="571" t="e">
        <f>L1007/'0a. Country information'!$R$11</f>
        <v>#DIV/0!</v>
      </c>
      <c r="N1007" s="480" t="str">
        <f>'0d. Support language'!$C$10</f>
        <v>MOH/Facility</v>
      </c>
      <c r="O1007" s="403" t="s">
        <v>7723</v>
      </c>
    </row>
    <row r="1008" spans="1:15">
      <c r="A1008" s="401">
        <f>'1. General information'!$E$8</f>
        <v>0</v>
      </c>
      <c r="B1008" s="401">
        <f>'1. General information'!$E$9</f>
        <v>0</v>
      </c>
      <c r="C1008" s="401">
        <f>'1. General information'!$E$10</f>
        <v>0</v>
      </c>
      <c r="D1008" s="401">
        <f>'1. General information'!$E$11</f>
        <v>0</v>
      </c>
      <c r="E1008" s="401" t="s">
        <v>7731</v>
      </c>
      <c r="F1008" s="401" t="s">
        <v>7634</v>
      </c>
      <c r="G1008" s="401" t="s">
        <v>7635</v>
      </c>
      <c r="H1008" s="401" t="s">
        <v>36</v>
      </c>
      <c r="I1008" s="401" t="s">
        <v>7636</v>
      </c>
      <c r="J1008" s="401" t="s">
        <v>7759</v>
      </c>
      <c r="K1008" s="497" t="str">
        <f>'0a. Country information'!$F$30</f>
        <v>Yellow Fever</v>
      </c>
      <c r="L1008" s="571" t="e">
        <f>'7. Vehicles and transport'!$O$20*'7. Vehicles and transport'!$O$25*YF_share</f>
        <v>#DIV/0!</v>
      </c>
      <c r="M1008" s="571" t="e">
        <f>L1008/'0a. Country information'!$R$11</f>
        <v>#DIV/0!</v>
      </c>
      <c r="N1008" s="480" t="str">
        <f>'0d. Support language'!$C$10</f>
        <v>MOH/Facility</v>
      </c>
      <c r="O1008" s="402" t="s">
        <v>7762</v>
      </c>
    </row>
    <row r="1009" spans="1:15">
      <c r="A1009" s="401">
        <f>'1. General information'!$E$8</f>
        <v>0</v>
      </c>
      <c r="B1009" s="401">
        <f>'1. General information'!$E$9</f>
        <v>0</v>
      </c>
      <c r="C1009" s="401">
        <f>'1. General information'!$E$10</f>
        <v>0</v>
      </c>
      <c r="D1009" s="401">
        <f>'1. General information'!$E$11</f>
        <v>0</v>
      </c>
      <c r="E1009" s="401" t="s">
        <v>7731</v>
      </c>
      <c r="F1009" s="401" t="s">
        <v>7634</v>
      </c>
      <c r="G1009" s="401" t="s">
        <v>7635</v>
      </c>
      <c r="H1009" s="401" t="s">
        <v>36</v>
      </c>
      <c r="I1009" s="401" t="s">
        <v>7636</v>
      </c>
      <c r="J1009" s="401" t="s">
        <v>7759</v>
      </c>
      <c r="K1009" s="497" t="str">
        <f>'0a. Country information'!$F$31</f>
        <v>Meningitis A</v>
      </c>
      <c r="L1009" s="571" t="e">
        <f>'7. Vehicles and transport'!$O$20*'7. Vehicles and transport'!$O$25*MenA_share</f>
        <v>#DIV/0!</v>
      </c>
      <c r="M1009" s="571" t="e">
        <f>L1009/'0a. Country information'!$R$11</f>
        <v>#DIV/0!</v>
      </c>
      <c r="N1009" s="480" t="str">
        <f>'0d. Support language'!$C$10</f>
        <v>MOH/Facility</v>
      </c>
      <c r="O1009" s="402" t="s">
        <v>7762</v>
      </c>
    </row>
    <row r="1010" spans="1:15">
      <c r="A1010" s="401">
        <f>'1. General information'!$E$8</f>
        <v>0</v>
      </c>
      <c r="B1010" s="401">
        <f>'1. General information'!$E$9</f>
        <v>0</v>
      </c>
      <c r="C1010" s="401">
        <f>'1. General information'!$E$10</f>
        <v>0</v>
      </c>
      <c r="D1010" s="401">
        <f>'1. General information'!$E$11</f>
        <v>0</v>
      </c>
      <c r="E1010" s="401" t="s">
        <v>7731</v>
      </c>
      <c r="F1010" s="401" t="s">
        <v>7634</v>
      </c>
      <c r="G1010" s="401" t="s">
        <v>7635</v>
      </c>
      <c r="H1010" s="401" t="s">
        <v>7643</v>
      </c>
      <c r="I1010" s="401" t="s">
        <v>7636</v>
      </c>
      <c r="J1010" s="401" t="s">
        <v>7759</v>
      </c>
      <c r="K1010" s="497" t="str">
        <f>'0a. Country information'!$F$30</f>
        <v>Yellow Fever</v>
      </c>
      <c r="L1010" s="571" t="e">
        <f>'7. Vehicles and transport'!$O$20*'7. Vehicles and transport'!$O$26*YF_share</f>
        <v>#DIV/0!</v>
      </c>
      <c r="M1010" s="571" t="e">
        <f>L1010/'0a. Country information'!$R$11</f>
        <v>#DIV/0!</v>
      </c>
      <c r="N1010" s="480" t="str">
        <f>'0d. Support language'!$C$10</f>
        <v>MOH/Facility</v>
      </c>
      <c r="O1010" s="403" t="s">
        <v>7643</v>
      </c>
    </row>
    <row r="1011" spans="1:15">
      <c r="A1011" s="401">
        <f>'1. General information'!$E$8</f>
        <v>0</v>
      </c>
      <c r="B1011" s="401">
        <f>'1. General information'!$E$9</f>
        <v>0</v>
      </c>
      <c r="C1011" s="401">
        <f>'1. General information'!$E$10</f>
        <v>0</v>
      </c>
      <c r="D1011" s="401">
        <f>'1. General information'!$E$11</f>
        <v>0</v>
      </c>
      <c r="E1011" s="401" t="s">
        <v>7731</v>
      </c>
      <c r="F1011" s="401" t="s">
        <v>7634</v>
      </c>
      <c r="G1011" s="401" t="s">
        <v>7635</v>
      </c>
      <c r="H1011" s="401" t="s">
        <v>7643</v>
      </c>
      <c r="I1011" s="401" t="s">
        <v>7636</v>
      </c>
      <c r="J1011" s="401" t="s">
        <v>7759</v>
      </c>
      <c r="K1011" s="497" t="str">
        <f>'0a. Country information'!$F$31</f>
        <v>Meningitis A</v>
      </c>
      <c r="L1011" s="571" t="e">
        <f>'7. Vehicles and transport'!$O$20*'7. Vehicles and transport'!$O$26*MenA_share</f>
        <v>#DIV/0!</v>
      </c>
      <c r="M1011" s="571" t="e">
        <f>L1011/'0a. Country information'!$R$11</f>
        <v>#DIV/0!</v>
      </c>
      <c r="N1011" s="480" t="str">
        <f>'0d. Support language'!$C$10</f>
        <v>MOH/Facility</v>
      </c>
      <c r="O1011" s="403" t="s">
        <v>7643</v>
      </c>
    </row>
    <row r="1012" spans="1:15">
      <c r="A1012" s="401">
        <f>'1. General information'!$E$8</f>
        <v>0</v>
      </c>
      <c r="B1012" s="401">
        <f>'1. General information'!$E$9</f>
        <v>0</v>
      </c>
      <c r="C1012" s="401">
        <f>'1. General information'!$E$10</f>
        <v>0</v>
      </c>
      <c r="D1012" s="401">
        <f>'1. General information'!$E$11</f>
        <v>0</v>
      </c>
      <c r="E1012" s="401" t="s">
        <v>7731</v>
      </c>
      <c r="F1012" s="401" t="s">
        <v>7634</v>
      </c>
      <c r="G1012" s="401" t="s">
        <v>7635</v>
      </c>
      <c r="H1012" s="401" t="s">
        <v>7645</v>
      </c>
      <c r="I1012" s="401" t="s">
        <v>7636</v>
      </c>
      <c r="J1012" s="401" t="s">
        <v>7759</v>
      </c>
      <c r="K1012" s="497" t="str">
        <f>'0a. Country information'!$F$30</f>
        <v>Yellow Fever</v>
      </c>
      <c r="L1012" s="571" t="e">
        <f>'7. Vehicles and transport'!$O$20*'7. Vehicles and transport'!$O$29*YF_share</f>
        <v>#DIV/0!</v>
      </c>
      <c r="M1012" s="571" t="e">
        <f>L1012/'0a. Country information'!$R$11</f>
        <v>#DIV/0!</v>
      </c>
      <c r="N1012" s="480" t="str">
        <f>'0d. Support language'!$C$10</f>
        <v>MOH/Facility</v>
      </c>
      <c r="O1012" s="403" t="s">
        <v>7645</v>
      </c>
    </row>
    <row r="1013" spans="1:15">
      <c r="A1013" s="401">
        <f>'1. General information'!$E$8</f>
        <v>0</v>
      </c>
      <c r="B1013" s="401">
        <f>'1. General information'!$E$9</f>
        <v>0</v>
      </c>
      <c r="C1013" s="401">
        <f>'1. General information'!$E$10</f>
        <v>0</v>
      </c>
      <c r="D1013" s="401">
        <f>'1. General information'!$E$11</f>
        <v>0</v>
      </c>
      <c r="E1013" s="401" t="s">
        <v>7731</v>
      </c>
      <c r="F1013" s="401" t="s">
        <v>7634</v>
      </c>
      <c r="G1013" s="401" t="s">
        <v>7635</v>
      </c>
      <c r="H1013" s="401" t="s">
        <v>7645</v>
      </c>
      <c r="I1013" s="401" t="s">
        <v>7636</v>
      </c>
      <c r="J1013" s="401" t="s">
        <v>7759</v>
      </c>
      <c r="K1013" s="497" t="str">
        <f>'0a. Country information'!$F$31</f>
        <v>Meningitis A</v>
      </c>
      <c r="L1013" s="571" t="e">
        <f>'7. Vehicles and transport'!$O$20*'7. Vehicles and transport'!$O$29*MenA_share</f>
        <v>#DIV/0!</v>
      </c>
      <c r="M1013" s="571" t="e">
        <f>L1013/'0a. Country information'!$R$11</f>
        <v>#DIV/0!</v>
      </c>
      <c r="N1013" s="480" t="str">
        <f>'0d. Support language'!$C$10</f>
        <v>MOH/Facility</v>
      </c>
      <c r="O1013" s="403" t="s">
        <v>7645</v>
      </c>
    </row>
    <row r="1014" spans="1:15">
      <c r="A1014" s="401">
        <f>'1. General information'!$E$8</f>
        <v>0</v>
      </c>
      <c r="B1014" s="401">
        <f>'1. General information'!$E$9</f>
        <v>0</v>
      </c>
      <c r="C1014" s="401">
        <f>'1. General information'!$E$10</f>
        <v>0</v>
      </c>
      <c r="D1014" s="401">
        <f>'1. General information'!$E$11</f>
        <v>0</v>
      </c>
      <c r="E1014" s="401" t="s">
        <v>7731</v>
      </c>
      <c r="F1014" s="401" t="s">
        <v>7634</v>
      </c>
      <c r="G1014" s="401" t="s">
        <v>7635</v>
      </c>
      <c r="H1014" s="401" t="s">
        <v>397</v>
      </c>
      <c r="I1014" s="401" t="s">
        <v>7636</v>
      </c>
      <c r="J1014" s="401" t="s">
        <v>7759</v>
      </c>
      <c r="K1014" s="497" t="str">
        <f>'0a. Country information'!$F$30</f>
        <v>Yellow Fever</v>
      </c>
      <c r="L1014" s="571" t="e">
        <f>'7. Vehicles and transport'!$O$20*'7. Vehicles and transport'!$O$30*YF_share</f>
        <v>#DIV/0!</v>
      </c>
      <c r="M1014" s="571" t="e">
        <f>L1014/'0a. Country information'!$R$11</f>
        <v>#DIV/0!</v>
      </c>
      <c r="N1014" s="480" t="str">
        <f>'0d. Support language'!$C$10</f>
        <v>MOH/Facility</v>
      </c>
      <c r="O1014" s="403" t="s">
        <v>397</v>
      </c>
    </row>
    <row r="1015" spans="1:15">
      <c r="A1015" s="401">
        <f>'1. General information'!$E$8</f>
        <v>0</v>
      </c>
      <c r="B1015" s="401">
        <f>'1. General information'!$E$9</f>
        <v>0</v>
      </c>
      <c r="C1015" s="401">
        <f>'1. General information'!$E$10</f>
        <v>0</v>
      </c>
      <c r="D1015" s="401">
        <f>'1. General information'!$E$11</f>
        <v>0</v>
      </c>
      <c r="E1015" s="401" t="s">
        <v>7731</v>
      </c>
      <c r="F1015" s="401" t="s">
        <v>7634</v>
      </c>
      <c r="G1015" s="401" t="s">
        <v>7635</v>
      </c>
      <c r="H1015" s="401" t="s">
        <v>397</v>
      </c>
      <c r="I1015" s="401" t="s">
        <v>7636</v>
      </c>
      <c r="J1015" s="401" t="s">
        <v>7759</v>
      </c>
      <c r="K1015" s="497" t="str">
        <f>'0a. Country information'!$F$31</f>
        <v>Meningitis A</v>
      </c>
      <c r="L1015" s="571" t="e">
        <f>'7. Vehicles and transport'!$O$20*'7. Vehicles and transport'!$O$30*MenA_share</f>
        <v>#DIV/0!</v>
      </c>
      <c r="M1015" s="571" t="e">
        <f>L1015/'0a. Country information'!$R$11</f>
        <v>#DIV/0!</v>
      </c>
      <c r="N1015" s="480" t="str">
        <f>'0d. Support language'!$C$10</f>
        <v>MOH/Facility</v>
      </c>
      <c r="O1015" s="403" t="s">
        <v>397</v>
      </c>
    </row>
    <row r="1016" spans="1:15">
      <c r="A1016" s="401">
        <f>'1. General information'!$E$8</f>
        <v>0</v>
      </c>
      <c r="B1016" s="401">
        <f>'1. General information'!$E$9</f>
        <v>0</v>
      </c>
      <c r="C1016" s="401">
        <f>'1. General information'!$E$10</f>
        <v>0</v>
      </c>
      <c r="D1016" s="401">
        <f>'1. General information'!$E$11</f>
        <v>0</v>
      </c>
      <c r="E1016" s="401" t="s">
        <v>7731</v>
      </c>
      <c r="F1016" s="401" t="s">
        <v>7634</v>
      </c>
      <c r="G1016" s="401" t="s">
        <v>7635</v>
      </c>
      <c r="H1016" s="401" t="s">
        <v>32</v>
      </c>
      <c r="I1016" s="401" t="s">
        <v>7636</v>
      </c>
      <c r="J1016" s="401" t="s">
        <v>7759</v>
      </c>
      <c r="K1016" s="497" t="str">
        <f>'0a. Country information'!$F$30</f>
        <v>Yellow Fever</v>
      </c>
      <c r="L1016" s="571" t="e">
        <f>'7. Vehicles and transport'!$O$20*'7. Vehicles and transport'!$O$31*YF_share</f>
        <v>#DIV/0!</v>
      </c>
      <c r="M1016" s="571" t="e">
        <f>L1016/'0a. Country information'!$R$11</f>
        <v>#DIV/0!</v>
      </c>
      <c r="N1016" s="480" t="str">
        <f>'0d. Support language'!$C$10</f>
        <v>MOH/Facility</v>
      </c>
      <c r="O1016" s="403" t="s">
        <v>32</v>
      </c>
    </row>
    <row r="1017" spans="1:15">
      <c r="A1017" s="401">
        <f>'1. General information'!$E$8</f>
        <v>0</v>
      </c>
      <c r="B1017" s="401">
        <f>'1. General information'!$E$9</f>
        <v>0</v>
      </c>
      <c r="C1017" s="401">
        <f>'1. General information'!$E$10</f>
        <v>0</v>
      </c>
      <c r="D1017" s="401">
        <f>'1. General information'!$E$11</f>
        <v>0</v>
      </c>
      <c r="E1017" s="401" t="s">
        <v>7731</v>
      </c>
      <c r="F1017" s="401" t="s">
        <v>7634</v>
      </c>
      <c r="G1017" s="401" t="s">
        <v>7635</v>
      </c>
      <c r="H1017" s="401" t="s">
        <v>32</v>
      </c>
      <c r="I1017" s="401" t="s">
        <v>7636</v>
      </c>
      <c r="J1017" s="401" t="s">
        <v>7759</v>
      </c>
      <c r="K1017" s="497" t="str">
        <f>'0a. Country information'!$F$31</f>
        <v>Meningitis A</v>
      </c>
      <c r="L1017" s="571" t="e">
        <f>'7. Vehicles and transport'!$O$20*'7. Vehicles and transport'!$O$31*MenA_share</f>
        <v>#DIV/0!</v>
      </c>
      <c r="M1017" s="571" t="e">
        <f>L1017/'0a. Country information'!$R$11</f>
        <v>#DIV/0!</v>
      </c>
      <c r="N1017" s="480" t="str">
        <f>'0d. Support language'!$C$10</f>
        <v>MOH/Facility</v>
      </c>
      <c r="O1017" s="403" t="s">
        <v>32</v>
      </c>
    </row>
    <row r="1018" spans="1:15">
      <c r="A1018" s="401">
        <f>'1. General information'!$E$8</f>
        <v>0</v>
      </c>
      <c r="B1018" s="401">
        <f>'1. General information'!$E$9</f>
        <v>0</v>
      </c>
      <c r="C1018" s="401">
        <f>'1. General information'!$E$10</f>
        <v>0</v>
      </c>
      <c r="D1018" s="401">
        <f>'1. General information'!$E$11</f>
        <v>0</v>
      </c>
      <c r="E1018" s="401" t="s">
        <v>7731</v>
      </c>
      <c r="F1018" s="401" t="s">
        <v>7634</v>
      </c>
      <c r="G1018" s="401" t="s">
        <v>7635</v>
      </c>
      <c r="H1018" s="401" t="s">
        <v>91</v>
      </c>
      <c r="I1018" s="401" t="s">
        <v>7636</v>
      </c>
      <c r="J1018" s="401" t="s">
        <v>7759</v>
      </c>
      <c r="K1018" s="497" t="str">
        <f>'0a. Country information'!$F$30</f>
        <v>Yellow Fever</v>
      </c>
      <c r="L1018" s="571" t="e">
        <f>'7. Vehicles and transport'!$O$20*'7. Vehicles and transport'!$O$32*YF_share</f>
        <v>#DIV/0!</v>
      </c>
      <c r="M1018" s="571" t="e">
        <f>L1018/'0a. Country information'!$R$11</f>
        <v>#DIV/0!</v>
      </c>
      <c r="N1018" s="480" t="str">
        <f>'0d. Support language'!$C$10</f>
        <v>MOH/Facility</v>
      </c>
      <c r="O1018" s="403" t="s">
        <v>91</v>
      </c>
    </row>
    <row r="1019" spans="1:15">
      <c r="A1019" s="401">
        <f>'1. General information'!$E$8</f>
        <v>0</v>
      </c>
      <c r="B1019" s="401">
        <f>'1. General information'!$E$9</f>
        <v>0</v>
      </c>
      <c r="C1019" s="401">
        <f>'1. General information'!$E$10</f>
        <v>0</v>
      </c>
      <c r="D1019" s="401">
        <f>'1. General information'!$E$11</f>
        <v>0</v>
      </c>
      <c r="E1019" s="401" t="s">
        <v>7731</v>
      </c>
      <c r="F1019" s="401" t="s">
        <v>7634</v>
      </c>
      <c r="G1019" s="401" t="s">
        <v>7635</v>
      </c>
      <c r="H1019" s="401" t="s">
        <v>91</v>
      </c>
      <c r="I1019" s="401" t="s">
        <v>7636</v>
      </c>
      <c r="J1019" s="401" t="s">
        <v>7759</v>
      </c>
      <c r="K1019" s="497" t="str">
        <f>'0a. Country information'!$F$31</f>
        <v>Meningitis A</v>
      </c>
      <c r="L1019" s="571" t="e">
        <f>'7. Vehicles and transport'!$O$20*'7. Vehicles and transport'!$O$32*MenA_share</f>
        <v>#DIV/0!</v>
      </c>
      <c r="M1019" s="571" t="e">
        <f>L1019/'0a. Country information'!$R$11</f>
        <v>#DIV/0!</v>
      </c>
      <c r="N1019" s="480" t="str">
        <f>'0d. Support language'!$C$10</f>
        <v>MOH/Facility</v>
      </c>
      <c r="O1019" s="403" t="s">
        <v>91</v>
      </c>
    </row>
    <row r="1020" spans="1:15">
      <c r="A1020" s="401">
        <f>'1. General information'!$E$8</f>
        <v>0</v>
      </c>
      <c r="B1020" s="401">
        <f>'1. General information'!$E$9</f>
        <v>0</v>
      </c>
      <c r="C1020" s="401">
        <f>'1. General information'!$E$10</f>
        <v>0</v>
      </c>
      <c r="D1020" s="401">
        <f>'1. General information'!$E$11</f>
        <v>0</v>
      </c>
      <c r="E1020" s="401" t="s">
        <v>7731</v>
      </c>
      <c r="F1020" s="401" t="s">
        <v>7634</v>
      </c>
      <c r="G1020" s="401" t="s">
        <v>7635</v>
      </c>
      <c r="H1020" s="401" t="s">
        <v>7</v>
      </c>
      <c r="I1020" s="401" t="s">
        <v>7636</v>
      </c>
      <c r="J1020" s="401" t="s">
        <v>7759</v>
      </c>
      <c r="K1020" s="497" t="str">
        <f>'0a. Country information'!$F$30</f>
        <v>Yellow Fever</v>
      </c>
      <c r="L1020" s="571" t="e">
        <f>'7. Vehicles and transport'!$O$20*'7. Vehicles and transport'!$O$33*YF_share</f>
        <v>#DIV/0!</v>
      </c>
      <c r="M1020" s="571" t="e">
        <f>L1020/'0a. Country information'!$R$11</f>
        <v>#DIV/0!</v>
      </c>
      <c r="N1020" s="480" t="str">
        <f>'0d. Support language'!$C$10</f>
        <v>MOH/Facility</v>
      </c>
      <c r="O1020" s="403" t="s">
        <v>7</v>
      </c>
    </row>
    <row r="1021" spans="1:15">
      <c r="A1021" s="401">
        <f>'1. General information'!$E$8</f>
        <v>0</v>
      </c>
      <c r="B1021" s="401">
        <f>'1. General information'!$E$9</f>
        <v>0</v>
      </c>
      <c r="C1021" s="401">
        <f>'1. General information'!$E$10</f>
        <v>0</v>
      </c>
      <c r="D1021" s="401">
        <f>'1. General information'!$E$11</f>
        <v>0</v>
      </c>
      <c r="E1021" s="401" t="s">
        <v>7731</v>
      </c>
      <c r="F1021" s="401" t="s">
        <v>7634</v>
      </c>
      <c r="G1021" s="401" t="s">
        <v>7635</v>
      </c>
      <c r="H1021" s="401" t="s">
        <v>7</v>
      </c>
      <c r="I1021" s="401" t="s">
        <v>7636</v>
      </c>
      <c r="J1021" s="401" t="s">
        <v>7759</v>
      </c>
      <c r="K1021" s="497" t="str">
        <f>'0a. Country information'!$F$31</f>
        <v>Meningitis A</v>
      </c>
      <c r="L1021" s="571" t="e">
        <f>'7. Vehicles and transport'!$O$20*'7. Vehicles and transport'!$O$33*MenA_share</f>
        <v>#DIV/0!</v>
      </c>
      <c r="M1021" s="571" t="e">
        <f>L1021/'0a. Country information'!$R$11</f>
        <v>#DIV/0!</v>
      </c>
      <c r="N1021" s="480" t="str">
        <f>'0d. Support language'!$C$10</f>
        <v>MOH/Facility</v>
      </c>
      <c r="O1021" s="403" t="s">
        <v>7</v>
      </c>
    </row>
    <row r="1022" spans="1:15">
      <c r="A1022" s="401">
        <f>'1. General information'!$E$8</f>
        <v>0</v>
      </c>
      <c r="B1022" s="401">
        <f>'1. General information'!$E$9</f>
        <v>0</v>
      </c>
      <c r="C1022" s="401">
        <f>'1. General information'!$E$10</f>
        <v>0</v>
      </c>
      <c r="D1022" s="401">
        <f>'1. General information'!$E$11</f>
        <v>0</v>
      </c>
      <c r="E1022" s="401" t="s">
        <v>7731</v>
      </c>
      <c r="F1022" s="401" t="s">
        <v>7634</v>
      </c>
      <c r="G1022" s="401" t="s">
        <v>7635</v>
      </c>
      <c r="H1022" s="401" t="s">
        <v>25</v>
      </c>
      <c r="I1022" s="401" t="s">
        <v>7636</v>
      </c>
      <c r="J1022" s="401" t="s">
        <v>7759</v>
      </c>
      <c r="K1022" s="497" t="str">
        <f>'0a. Country information'!$F$30</f>
        <v>Yellow Fever</v>
      </c>
      <c r="L1022" s="571" t="e">
        <f>'7. Vehicles and transport'!$O$20*'7. Vehicles and transport'!$O$34*YF_share</f>
        <v>#DIV/0!</v>
      </c>
      <c r="M1022" s="571" t="e">
        <f>L1022/'0a. Country information'!$R$11</f>
        <v>#DIV/0!</v>
      </c>
      <c r="N1022" s="480" t="str">
        <f>'0d. Support language'!$C$10</f>
        <v>MOH/Facility</v>
      </c>
      <c r="O1022" s="403" t="s">
        <v>25</v>
      </c>
    </row>
    <row r="1023" spans="1:15">
      <c r="A1023" s="401">
        <f>'1. General information'!$E$8</f>
        <v>0</v>
      </c>
      <c r="B1023" s="401">
        <f>'1. General information'!$E$9</f>
        <v>0</v>
      </c>
      <c r="C1023" s="401">
        <f>'1. General information'!$E$10</f>
        <v>0</v>
      </c>
      <c r="D1023" s="401">
        <f>'1. General information'!$E$11</f>
        <v>0</v>
      </c>
      <c r="E1023" s="401" t="s">
        <v>7731</v>
      </c>
      <c r="F1023" s="401" t="s">
        <v>7634</v>
      </c>
      <c r="G1023" s="401" t="s">
        <v>7635</v>
      </c>
      <c r="H1023" s="401" t="s">
        <v>25</v>
      </c>
      <c r="I1023" s="401" t="s">
        <v>7636</v>
      </c>
      <c r="J1023" s="401" t="s">
        <v>7759</v>
      </c>
      <c r="K1023" s="497" t="str">
        <f>'0a. Country information'!$F$31</f>
        <v>Meningitis A</v>
      </c>
      <c r="L1023" s="571" t="e">
        <f>'7. Vehicles and transport'!$O$20*'7. Vehicles and transport'!$O$34*MenA_share</f>
        <v>#DIV/0!</v>
      </c>
      <c r="M1023" s="571" t="e">
        <f>L1023/'0a. Country information'!$R$11</f>
        <v>#DIV/0!</v>
      </c>
      <c r="N1023" s="480" t="str">
        <f>'0d. Support language'!$C$10</f>
        <v>MOH/Facility</v>
      </c>
      <c r="O1023" s="403" t="s">
        <v>25</v>
      </c>
    </row>
    <row r="1024" spans="1:15">
      <c r="A1024" s="401">
        <f>'1. General information'!$E$8</f>
        <v>0</v>
      </c>
      <c r="B1024" s="401">
        <f>'1. General information'!$E$9</f>
        <v>0</v>
      </c>
      <c r="C1024" s="401">
        <f>'1. General information'!$E$10</f>
        <v>0</v>
      </c>
      <c r="D1024" s="401">
        <f>'1. General information'!$E$11</f>
        <v>0</v>
      </c>
      <c r="E1024" s="401" t="s">
        <v>7731</v>
      </c>
      <c r="F1024" s="401" t="s">
        <v>7634</v>
      </c>
      <c r="G1024" s="401" t="s">
        <v>7635</v>
      </c>
      <c r="H1024" s="401" t="s">
        <v>33</v>
      </c>
      <c r="I1024" s="401" t="s">
        <v>7636</v>
      </c>
      <c r="J1024" s="401" t="s">
        <v>7759</v>
      </c>
      <c r="K1024" s="497" t="str">
        <f>'0a. Country information'!$F$30</f>
        <v>Yellow Fever</v>
      </c>
      <c r="L1024" s="571" t="e">
        <f>'7. Vehicles and transport'!$O$20*'7. Vehicles and transport'!$O$35*YF_share</f>
        <v>#DIV/0!</v>
      </c>
      <c r="M1024" s="571" t="e">
        <f>L1024/'0a. Country information'!$R$11</f>
        <v>#DIV/0!</v>
      </c>
      <c r="N1024" s="480" t="str">
        <f>'0d. Support language'!$C$10</f>
        <v>MOH/Facility</v>
      </c>
      <c r="O1024" s="403" t="s">
        <v>33</v>
      </c>
    </row>
    <row r="1025" spans="1:15">
      <c r="A1025" s="401">
        <f>'1. General information'!$E$8</f>
        <v>0</v>
      </c>
      <c r="B1025" s="401">
        <f>'1. General information'!$E$9</f>
        <v>0</v>
      </c>
      <c r="C1025" s="401">
        <f>'1. General information'!$E$10</f>
        <v>0</v>
      </c>
      <c r="D1025" s="401">
        <f>'1. General information'!$E$11</f>
        <v>0</v>
      </c>
      <c r="E1025" s="401" t="s">
        <v>7731</v>
      </c>
      <c r="F1025" s="401" t="s">
        <v>7634</v>
      </c>
      <c r="G1025" s="401" t="s">
        <v>7635</v>
      </c>
      <c r="H1025" s="401" t="s">
        <v>33</v>
      </c>
      <c r="I1025" s="401" t="s">
        <v>7636</v>
      </c>
      <c r="J1025" s="401" t="s">
        <v>7759</v>
      </c>
      <c r="K1025" s="497" t="str">
        <f>'0a. Country information'!$F$31</f>
        <v>Meningitis A</v>
      </c>
      <c r="L1025" s="571" t="e">
        <f>'7. Vehicles and transport'!$O$20*'7. Vehicles and transport'!$O$35*MenA_share</f>
        <v>#DIV/0!</v>
      </c>
      <c r="M1025" s="571" t="e">
        <f>L1025/'0a. Country information'!$R$11</f>
        <v>#DIV/0!</v>
      </c>
      <c r="N1025" s="480" t="str">
        <f>'0d. Support language'!$C$10</f>
        <v>MOH/Facility</v>
      </c>
      <c r="O1025" s="403" t="s">
        <v>33</v>
      </c>
    </row>
    <row r="1026" spans="1:15">
      <c r="A1026" s="401">
        <f>'1. General information'!$E$8</f>
        <v>0</v>
      </c>
      <c r="B1026" s="401">
        <f>'1. General information'!$E$9</f>
        <v>0</v>
      </c>
      <c r="C1026" s="401">
        <f>'1. General information'!$E$10</f>
        <v>0</v>
      </c>
      <c r="D1026" s="401">
        <f>'1. General information'!$E$11</f>
        <v>0</v>
      </c>
      <c r="E1026" s="401" t="s">
        <v>7731</v>
      </c>
      <c r="F1026" s="401" t="s">
        <v>7634</v>
      </c>
      <c r="G1026" s="401" t="s">
        <v>7635</v>
      </c>
      <c r="H1026" s="401" t="s">
        <v>92</v>
      </c>
      <c r="I1026" s="401" t="s">
        <v>7636</v>
      </c>
      <c r="J1026" s="401" t="s">
        <v>7759</v>
      </c>
      <c r="K1026" s="497" t="str">
        <f>'0a. Country information'!$F$30</f>
        <v>Yellow Fever</v>
      </c>
      <c r="L1026" s="571" t="e">
        <f>'7. Vehicles and transport'!$O$20*'7. Vehicles and transport'!$O$36*YF_share</f>
        <v>#DIV/0!</v>
      </c>
      <c r="M1026" s="571" t="e">
        <f>L1026/'0a. Country information'!$R$11</f>
        <v>#DIV/0!</v>
      </c>
      <c r="N1026" s="480" t="str">
        <f>'0d. Support language'!$C$10</f>
        <v>MOH/Facility</v>
      </c>
      <c r="O1026" s="403" t="s">
        <v>92</v>
      </c>
    </row>
    <row r="1027" spans="1:15">
      <c r="A1027" s="401">
        <f>'1. General information'!$E$8</f>
        <v>0</v>
      </c>
      <c r="B1027" s="401">
        <f>'1. General information'!$E$9</f>
        <v>0</v>
      </c>
      <c r="C1027" s="401">
        <f>'1. General information'!$E$10</f>
        <v>0</v>
      </c>
      <c r="D1027" s="401">
        <f>'1. General information'!$E$11</f>
        <v>0</v>
      </c>
      <c r="E1027" s="401" t="s">
        <v>7731</v>
      </c>
      <c r="F1027" s="401" t="s">
        <v>7634</v>
      </c>
      <c r="G1027" s="401" t="s">
        <v>7635</v>
      </c>
      <c r="H1027" s="401" t="s">
        <v>92</v>
      </c>
      <c r="I1027" s="401" t="s">
        <v>7636</v>
      </c>
      <c r="J1027" s="401" t="s">
        <v>7759</v>
      </c>
      <c r="K1027" s="497" t="str">
        <f>'0a. Country information'!$F$31</f>
        <v>Meningitis A</v>
      </c>
      <c r="L1027" s="571" t="e">
        <f>'7. Vehicles and transport'!$O$20*'7. Vehicles and transport'!$O$36*MenA_share</f>
        <v>#DIV/0!</v>
      </c>
      <c r="M1027" s="571" t="e">
        <f>L1027/'0a. Country information'!$R$11</f>
        <v>#DIV/0!</v>
      </c>
      <c r="N1027" s="480" t="str">
        <f>'0d. Support language'!$C$10</f>
        <v>MOH/Facility</v>
      </c>
      <c r="O1027" s="403" t="s">
        <v>92</v>
      </c>
    </row>
    <row r="1028" spans="1:15">
      <c r="A1028" s="401">
        <f>'1. General information'!$E$8</f>
        <v>0</v>
      </c>
      <c r="B1028" s="401">
        <f>'1. General information'!$E$9</f>
        <v>0</v>
      </c>
      <c r="C1028" s="401">
        <f>'1. General information'!$E$10</f>
        <v>0</v>
      </c>
      <c r="D1028" s="401">
        <f>'1. General information'!$E$11</f>
        <v>0</v>
      </c>
      <c r="E1028" s="401" t="s">
        <v>7731</v>
      </c>
      <c r="F1028" s="401" t="s">
        <v>7634</v>
      </c>
      <c r="G1028" s="401" t="s">
        <v>7635</v>
      </c>
      <c r="H1028" s="401" t="s">
        <v>31</v>
      </c>
      <c r="I1028" s="401" t="s">
        <v>7636</v>
      </c>
      <c r="J1028" s="401" t="s">
        <v>7759</v>
      </c>
      <c r="K1028" s="497" t="str">
        <f>'0a. Country information'!$F$30</f>
        <v>Yellow Fever</v>
      </c>
      <c r="L1028" s="571" t="e">
        <f>'7. Vehicles and transport'!$O$20*'7. Vehicles and transport'!$O$37*YF_share</f>
        <v>#DIV/0!</v>
      </c>
      <c r="M1028" s="571" t="e">
        <f>L1028/'0a. Country information'!$R$11</f>
        <v>#DIV/0!</v>
      </c>
      <c r="N1028" s="480" t="str">
        <f>'0d. Support language'!$C$10</f>
        <v>MOH/Facility</v>
      </c>
      <c r="O1028" s="403" t="s">
        <v>31</v>
      </c>
    </row>
    <row r="1029" spans="1:15">
      <c r="A1029" s="401">
        <f>'1. General information'!$E$8</f>
        <v>0</v>
      </c>
      <c r="B1029" s="401">
        <f>'1. General information'!$E$9</f>
        <v>0</v>
      </c>
      <c r="C1029" s="401">
        <f>'1. General information'!$E$10</f>
        <v>0</v>
      </c>
      <c r="D1029" s="401">
        <f>'1. General information'!$E$11</f>
        <v>0</v>
      </c>
      <c r="E1029" s="401" t="s">
        <v>7731</v>
      </c>
      <c r="F1029" s="401" t="s">
        <v>7634</v>
      </c>
      <c r="G1029" s="401" t="s">
        <v>7635</v>
      </c>
      <c r="H1029" s="401" t="s">
        <v>31</v>
      </c>
      <c r="I1029" s="401" t="s">
        <v>7636</v>
      </c>
      <c r="J1029" s="401" t="s">
        <v>7759</v>
      </c>
      <c r="K1029" s="497" t="str">
        <f>'0a. Country information'!$F$31</f>
        <v>Meningitis A</v>
      </c>
      <c r="L1029" s="571" t="e">
        <f>'7. Vehicles and transport'!$O$20*'7. Vehicles and transport'!$O$37*MenA_share</f>
        <v>#DIV/0!</v>
      </c>
      <c r="M1029" s="571" t="e">
        <f>L1029/'0a. Country information'!$R$11</f>
        <v>#DIV/0!</v>
      </c>
      <c r="N1029" s="480" t="str">
        <f>'0d. Support language'!$C$10</f>
        <v>MOH/Facility</v>
      </c>
      <c r="O1029" s="403" t="s">
        <v>31</v>
      </c>
    </row>
    <row r="1030" spans="1:15">
      <c r="A1030" s="401">
        <f>'1. General information'!$E$8</f>
        <v>0</v>
      </c>
      <c r="B1030" s="401">
        <f>'1. General information'!$E$9</f>
        <v>0</v>
      </c>
      <c r="C1030" s="401">
        <f>'1. General information'!$E$10</f>
        <v>0</v>
      </c>
      <c r="D1030" s="401">
        <f>'1. General information'!$E$11</f>
        <v>0</v>
      </c>
      <c r="E1030" s="401" t="s">
        <v>7731</v>
      </c>
      <c r="F1030" s="401" t="s">
        <v>7634</v>
      </c>
      <c r="G1030" s="401" t="s">
        <v>7635</v>
      </c>
      <c r="H1030" s="401" t="s">
        <v>109</v>
      </c>
      <c r="I1030" s="401" t="s">
        <v>7636</v>
      </c>
      <c r="J1030" s="401" t="s">
        <v>7759</v>
      </c>
      <c r="K1030" s="497" t="str">
        <f>'0a. Country information'!$F$30</f>
        <v>Yellow Fever</v>
      </c>
      <c r="L1030" s="571" t="e">
        <f>'7. Vehicles and transport'!$O$20*'7. Vehicles and transport'!$O$38*YF_share</f>
        <v>#DIV/0!</v>
      </c>
      <c r="M1030" s="571" t="e">
        <f>L1030/'0a. Country information'!$R$11</f>
        <v>#DIV/0!</v>
      </c>
      <c r="N1030" s="480" t="str">
        <f>'0d. Support language'!$C$10</f>
        <v>MOH/Facility</v>
      </c>
      <c r="O1030" s="403" t="s">
        <v>7723</v>
      </c>
    </row>
    <row r="1031" spans="1:15">
      <c r="A1031" s="401">
        <f>'1. General information'!$E$8</f>
        <v>0</v>
      </c>
      <c r="B1031" s="401">
        <f>'1. General information'!$E$9</f>
        <v>0</v>
      </c>
      <c r="C1031" s="401">
        <f>'1. General information'!$E$10</f>
        <v>0</v>
      </c>
      <c r="D1031" s="401">
        <f>'1. General information'!$E$11</f>
        <v>0</v>
      </c>
      <c r="E1031" s="401" t="s">
        <v>7731</v>
      </c>
      <c r="F1031" s="401" t="s">
        <v>7634</v>
      </c>
      <c r="G1031" s="401" t="s">
        <v>7635</v>
      </c>
      <c r="H1031" s="401" t="s">
        <v>109</v>
      </c>
      <c r="I1031" s="401" t="s">
        <v>7636</v>
      </c>
      <c r="J1031" s="401" t="s">
        <v>7759</v>
      </c>
      <c r="K1031" s="497" t="str">
        <f>'0a. Country information'!$F$31</f>
        <v>Meningitis A</v>
      </c>
      <c r="L1031" s="571" t="e">
        <f>'7. Vehicles and transport'!$O$20*'7. Vehicles and transport'!$O$38*MenA_share</f>
        <v>#DIV/0!</v>
      </c>
      <c r="M1031" s="571" t="e">
        <f>L1031/'0a. Country information'!$R$11</f>
        <v>#DIV/0!</v>
      </c>
      <c r="N1031" s="480" t="str">
        <f>'0d. Support language'!$C$10</f>
        <v>MOH/Facility</v>
      </c>
      <c r="O1031" s="403" t="s">
        <v>7723</v>
      </c>
    </row>
    <row r="1032" spans="1:15">
      <c r="A1032" s="401">
        <f>'1. General information'!$E$8</f>
        <v>0</v>
      </c>
      <c r="B1032" s="401">
        <f>'1. General information'!$E$9</f>
        <v>0</v>
      </c>
      <c r="C1032" s="401">
        <f>'1. General information'!$E$10</f>
        <v>0</v>
      </c>
      <c r="D1032" s="401">
        <f>'1. General information'!$E$11</f>
        <v>0</v>
      </c>
      <c r="E1032" s="401" t="s">
        <v>7733</v>
      </c>
      <c r="F1032" s="401" t="s">
        <v>7634</v>
      </c>
      <c r="G1032" s="401" t="s">
        <v>7635</v>
      </c>
      <c r="H1032" s="401" t="s">
        <v>36</v>
      </c>
      <c r="I1032" s="401" t="s">
        <v>7636</v>
      </c>
      <c r="J1032" s="401" t="s">
        <v>7759</v>
      </c>
      <c r="K1032" s="497" t="str">
        <f>'0a. Country information'!$F$30</f>
        <v>Yellow Fever</v>
      </c>
      <c r="L1032" s="571" t="e">
        <f>'7. Vehicles and transport'!$P$20*'7. Vehicles and transport'!$P$25*YF_share</f>
        <v>#DIV/0!</v>
      </c>
      <c r="M1032" s="571" t="e">
        <f>L1032/'0a. Country information'!$R$11</f>
        <v>#DIV/0!</v>
      </c>
      <c r="N1032" s="480" t="str">
        <f>'0d. Support language'!$C$10</f>
        <v>MOH/Facility</v>
      </c>
      <c r="O1032" s="402" t="s">
        <v>7763</v>
      </c>
    </row>
    <row r="1033" spans="1:15">
      <c r="A1033" s="401">
        <f>'1. General information'!$E$8</f>
        <v>0</v>
      </c>
      <c r="B1033" s="401">
        <f>'1. General information'!$E$9</f>
        <v>0</v>
      </c>
      <c r="C1033" s="401">
        <f>'1. General information'!$E$10</f>
        <v>0</v>
      </c>
      <c r="D1033" s="401">
        <f>'1. General information'!$E$11</f>
        <v>0</v>
      </c>
      <c r="E1033" s="401" t="s">
        <v>7733</v>
      </c>
      <c r="F1033" s="401" t="s">
        <v>7634</v>
      </c>
      <c r="G1033" s="401" t="s">
        <v>7635</v>
      </c>
      <c r="H1033" s="401" t="s">
        <v>36</v>
      </c>
      <c r="I1033" s="401" t="s">
        <v>7636</v>
      </c>
      <c r="J1033" s="401" t="s">
        <v>7759</v>
      </c>
      <c r="K1033" s="497" t="str">
        <f>'0a. Country information'!$F$31</f>
        <v>Meningitis A</v>
      </c>
      <c r="L1033" s="571" t="e">
        <f>'7. Vehicles and transport'!$P$20*'7. Vehicles and transport'!$P$25*MenA_share</f>
        <v>#DIV/0!</v>
      </c>
      <c r="M1033" s="571" t="e">
        <f>L1033/'0a. Country information'!$R$11</f>
        <v>#DIV/0!</v>
      </c>
      <c r="N1033" s="480" t="str">
        <f>'0d. Support language'!$C$10</f>
        <v>MOH/Facility</v>
      </c>
      <c r="O1033" s="402" t="s">
        <v>7763</v>
      </c>
    </row>
    <row r="1034" spans="1:15">
      <c r="A1034" s="401">
        <f>'1. General information'!$E$8</f>
        <v>0</v>
      </c>
      <c r="B1034" s="401">
        <f>'1. General information'!$E$9</f>
        <v>0</v>
      </c>
      <c r="C1034" s="401">
        <f>'1. General information'!$E$10</f>
        <v>0</v>
      </c>
      <c r="D1034" s="401">
        <f>'1. General information'!$E$11</f>
        <v>0</v>
      </c>
      <c r="E1034" s="401" t="s">
        <v>7733</v>
      </c>
      <c r="F1034" s="401" t="s">
        <v>7634</v>
      </c>
      <c r="G1034" s="401" t="s">
        <v>7635</v>
      </c>
      <c r="H1034" s="401" t="s">
        <v>7643</v>
      </c>
      <c r="I1034" s="401" t="s">
        <v>7636</v>
      </c>
      <c r="J1034" s="401" t="s">
        <v>7759</v>
      </c>
      <c r="K1034" s="497" t="str">
        <f>'0a. Country information'!$F$30</f>
        <v>Yellow Fever</v>
      </c>
      <c r="L1034" s="571" t="e">
        <f>'7. Vehicles and transport'!$P$20*'7. Vehicles and transport'!$P$26*YF_share</f>
        <v>#DIV/0!</v>
      </c>
      <c r="M1034" s="571" t="e">
        <f>L1034/'0a. Country information'!$R$11</f>
        <v>#DIV/0!</v>
      </c>
      <c r="N1034" s="480" t="str">
        <f>'0d. Support language'!$C$10</f>
        <v>MOH/Facility</v>
      </c>
      <c r="O1034" s="403" t="s">
        <v>7643</v>
      </c>
    </row>
    <row r="1035" spans="1:15">
      <c r="A1035" s="401">
        <f>'1. General information'!$E$8</f>
        <v>0</v>
      </c>
      <c r="B1035" s="401">
        <f>'1. General information'!$E$9</f>
        <v>0</v>
      </c>
      <c r="C1035" s="401">
        <f>'1. General information'!$E$10</f>
        <v>0</v>
      </c>
      <c r="D1035" s="401">
        <f>'1. General information'!$E$11</f>
        <v>0</v>
      </c>
      <c r="E1035" s="401" t="s">
        <v>7733</v>
      </c>
      <c r="F1035" s="401" t="s">
        <v>7634</v>
      </c>
      <c r="G1035" s="401" t="s">
        <v>7635</v>
      </c>
      <c r="H1035" s="401" t="s">
        <v>7643</v>
      </c>
      <c r="I1035" s="401" t="s">
        <v>7636</v>
      </c>
      <c r="J1035" s="401" t="s">
        <v>7759</v>
      </c>
      <c r="K1035" s="497" t="str">
        <f>'0a. Country information'!$F$31</f>
        <v>Meningitis A</v>
      </c>
      <c r="L1035" s="571" t="e">
        <f>'7. Vehicles and transport'!$P$20*'7. Vehicles and transport'!$P$26*MenA_share</f>
        <v>#DIV/0!</v>
      </c>
      <c r="M1035" s="571" t="e">
        <f>L1035/'0a. Country information'!$R$11</f>
        <v>#DIV/0!</v>
      </c>
      <c r="N1035" s="480" t="str">
        <f>'0d. Support language'!$C$10</f>
        <v>MOH/Facility</v>
      </c>
      <c r="O1035" s="403" t="s">
        <v>7643</v>
      </c>
    </row>
    <row r="1036" spans="1:15">
      <c r="A1036" s="401">
        <f>'1. General information'!$E$8</f>
        <v>0</v>
      </c>
      <c r="B1036" s="401">
        <f>'1. General information'!$E$9</f>
        <v>0</v>
      </c>
      <c r="C1036" s="401">
        <f>'1. General information'!$E$10</f>
        <v>0</v>
      </c>
      <c r="D1036" s="401">
        <f>'1. General information'!$E$11</f>
        <v>0</v>
      </c>
      <c r="E1036" s="401" t="s">
        <v>7733</v>
      </c>
      <c r="F1036" s="401" t="s">
        <v>7634</v>
      </c>
      <c r="G1036" s="401" t="s">
        <v>7635</v>
      </c>
      <c r="H1036" s="401" t="s">
        <v>7645</v>
      </c>
      <c r="I1036" s="401" t="s">
        <v>7636</v>
      </c>
      <c r="J1036" s="401" t="s">
        <v>7759</v>
      </c>
      <c r="K1036" s="497" t="str">
        <f>'0a. Country information'!$F$30</f>
        <v>Yellow Fever</v>
      </c>
      <c r="L1036" s="571" t="e">
        <f>'7. Vehicles and transport'!$P$20*'7. Vehicles and transport'!$P$29*YF_share</f>
        <v>#DIV/0!</v>
      </c>
      <c r="M1036" s="571" t="e">
        <f>L1036/'0a. Country information'!$R$11</f>
        <v>#DIV/0!</v>
      </c>
      <c r="N1036" s="480" t="str">
        <f>'0d. Support language'!$C$10</f>
        <v>MOH/Facility</v>
      </c>
      <c r="O1036" s="403" t="s">
        <v>7645</v>
      </c>
    </row>
    <row r="1037" spans="1:15">
      <c r="A1037" s="401">
        <f>'1. General information'!$E$8</f>
        <v>0</v>
      </c>
      <c r="B1037" s="401">
        <f>'1. General information'!$E$9</f>
        <v>0</v>
      </c>
      <c r="C1037" s="401">
        <f>'1. General information'!$E$10</f>
        <v>0</v>
      </c>
      <c r="D1037" s="401">
        <f>'1. General information'!$E$11</f>
        <v>0</v>
      </c>
      <c r="E1037" s="401" t="s">
        <v>7733</v>
      </c>
      <c r="F1037" s="401" t="s">
        <v>7634</v>
      </c>
      <c r="G1037" s="401" t="s">
        <v>7635</v>
      </c>
      <c r="H1037" s="401" t="s">
        <v>7645</v>
      </c>
      <c r="I1037" s="401" t="s">
        <v>7636</v>
      </c>
      <c r="J1037" s="401" t="s">
        <v>7759</v>
      </c>
      <c r="K1037" s="497" t="str">
        <f>'0a. Country information'!$F$31</f>
        <v>Meningitis A</v>
      </c>
      <c r="L1037" s="571" t="e">
        <f>'7. Vehicles and transport'!$P$20*'7. Vehicles and transport'!$P$29*MenA_share</f>
        <v>#DIV/0!</v>
      </c>
      <c r="M1037" s="571" t="e">
        <f>L1037/'0a. Country information'!$R$11</f>
        <v>#DIV/0!</v>
      </c>
      <c r="N1037" s="480" t="str">
        <f>'0d. Support language'!$C$10</f>
        <v>MOH/Facility</v>
      </c>
      <c r="O1037" s="403" t="s">
        <v>7645</v>
      </c>
    </row>
    <row r="1038" spans="1:15">
      <c r="A1038" s="401">
        <f>'1. General information'!$E$8</f>
        <v>0</v>
      </c>
      <c r="B1038" s="401">
        <f>'1. General information'!$E$9</f>
        <v>0</v>
      </c>
      <c r="C1038" s="401">
        <f>'1. General information'!$E$10</f>
        <v>0</v>
      </c>
      <c r="D1038" s="401">
        <f>'1. General information'!$E$11</f>
        <v>0</v>
      </c>
      <c r="E1038" s="401" t="s">
        <v>7733</v>
      </c>
      <c r="F1038" s="401" t="s">
        <v>7634</v>
      </c>
      <c r="G1038" s="401" t="s">
        <v>7635</v>
      </c>
      <c r="H1038" s="401" t="s">
        <v>397</v>
      </c>
      <c r="I1038" s="401" t="s">
        <v>7636</v>
      </c>
      <c r="J1038" s="401" t="s">
        <v>7759</v>
      </c>
      <c r="K1038" s="497" t="str">
        <f>'0a. Country information'!$F$30</f>
        <v>Yellow Fever</v>
      </c>
      <c r="L1038" s="571" t="e">
        <f>'7. Vehicles and transport'!$P$20*'7. Vehicles and transport'!$P$30*YF_share</f>
        <v>#DIV/0!</v>
      </c>
      <c r="M1038" s="571" t="e">
        <f>L1038/'0a. Country information'!$R$11</f>
        <v>#DIV/0!</v>
      </c>
      <c r="N1038" s="480" t="str">
        <f>'0d. Support language'!$C$10</f>
        <v>MOH/Facility</v>
      </c>
      <c r="O1038" s="403" t="s">
        <v>397</v>
      </c>
    </row>
    <row r="1039" spans="1:15">
      <c r="A1039" s="401">
        <f>'1. General information'!$E$8</f>
        <v>0</v>
      </c>
      <c r="B1039" s="401">
        <f>'1. General information'!$E$9</f>
        <v>0</v>
      </c>
      <c r="C1039" s="401">
        <f>'1. General information'!$E$10</f>
        <v>0</v>
      </c>
      <c r="D1039" s="401">
        <f>'1. General information'!$E$11</f>
        <v>0</v>
      </c>
      <c r="E1039" s="401" t="s">
        <v>7733</v>
      </c>
      <c r="F1039" s="401" t="s">
        <v>7634</v>
      </c>
      <c r="G1039" s="401" t="s">
        <v>7635</v>
      </c>
      <c r="H1039" s="401" t="s">
        <v>397</v>
      </c>
      <c r="I1039" s="401" t="s">
        <v>7636</v>
      </c>
      <c r="J1039" s="401" t="s">
        <v>7759</v>
      </c>
      <c r="K1039" s="497" t="str">
        <f>'0a. Country information'!$F$31</f>
        <v>Meningitis A</v>
      </c>
      <c r="L1039" s="571" t="e">
        <f>'7. Vehicles and transport'!$P$20*'7. Vehicles and transport'!$P$30*MenA_share</f>
        <v>#DIV/0!</v>
      </c>
      <c r="M1039" s="571" t="e">
        <f>L1039/'0a. Country information'!$R$11</f>
        <v>#DIV/0!</v>
      </c>
      <c r="N1039" s="480" t="str">
        <f>'0d. Support language'!$C$10</f>
        <v>MOH/Facility</v>
      </c>
      <c r="O1039" s="403" t="s">
        <v>397</v>
      </c>
    </row>
    <row r="1040" spans="1:15">
      <c r="A1040" s="401">
        <f>'1. General information'!$E$8</f>
        <v>0</v>
      </c>
      <c r="B1040" s="401">
        <f>'1. General information'!$E$9</f>
        <v>0</v>
      </c>
      <c r="C1040" s="401">
        <f>'1. General information'!$E$10</f>
        <v>0</v>
      </c>
      <c r="D1040" s="401">
        <f>'1. General information'!$E$11</f>
        <v>0</v>
      </c>
      <c r="E1040" s="401" t="s">
        <v>7733</v>
      </c>
      <c r="F1040" s="401" t="s">
        <v>7634</v>
      </c>
      <c r="G1040" s="401" t="s">
        <v>7635</v>
      </c>
      <c r="H1040" s="401" t="s">
        <v>32</v>
      </c>
      <c r="I1040" s="401" t="s">
        <v>7636</v>
      </c>
      <c r="J1040" s="401" t="s">
        <v>7759</v>
      </c>
      <c r="K1040" s="497" t="str">
        <f>'0a. Country information'!$F$30</f>
        <v>Yellow Fever</v>
      </c>
      <c r="L1040" s="571" t="e">
        <f>'7. Vehicles and transport'!$P$20*'7. Vehicles and transport'!$P$31*YF_share</f>
        <v>#DIV/0!</v>
      </c>
      <c r="M1040" s="571" t="e">
        <f>L1040/'0a. Country information'!$R$11</f>
        <v>#DIV/0!</v>
      </c>
      <c r="N1040" s="480" t="str">
        <f>'0d. Support language'!$C$10</f>
        <v>MOH/Facility</v>
      </c>
      <c r="O1040" s="403" t="s">
        <v>32</v>
      </c>
    </row>
    <row r="1041" spans="1:15">
      <c r="A1041" s="401">
        <f>'1. General information'!$E$8</f>
        <v>0</v>
      </c>
      <c r="B1041" s="401">
        <f>'1. General information'!$E$9</f>
        <v>0</v>
      </c>
      <c r="C1041" s="401">
        <f>'1. General information'!$E$10</f>
        <v>0</v>
      </c>
      <c r="D1041" s="401">
        <f>'1. General information'!$E$11</f>
        <v>0</v>
      </c>
      <c r="E1041" s="401" t="s">
        <v>7733</v>
      </c>
      <c r="F1041" s="401" t="s">
        <v>7634</v>
      </c>
      <c r="G1041" s="401" t="s">
        <v>7635</v>
      </c>
      <c r="H1041" s="401" t="s">
        <v>32</v>
      </c>
      <c r="I1041" s="401" t="s">
        <v>7636</v>
      </c>
      <c r="J1041" s="401" t="s">
        <v>7759</v>
      </c>
      <c r="K1041" s="497" t="str">
        <f>'0a. Country information'!$F$31</f>
        <v>Meningitis A</v>
      </c>
      <c r="L1041" s="571" t="e">
        <f>'7. Vehicles and transport'!$P$20*'7. Vehicles and transport'!$P$31*MenA_share</f>
        <v>#DIV/0!</v>
      </c>
      <c r="M1041" s="571" t="e">
        <f>L1041/'0a. Country information'!$R$11</f>
        <v>#DIV/0!</v>
      </c>
      <c r="N1041" s="480" t="str">
        <f>'0d. Support language'!$C$10</f>
        <v>MOH/Facility</v>
      </c>
      <c r="O1041" s="403" t="s">
        <v>32</v>
      </c>
    </row>
    <row r="1042" spans="1:15">
      <c r="A1042" s="401">
        <f>'1. General information'!$E$8</f>
        <v>0</v>
      </c>
      <c r="B1042" s="401">
        <f>'1. General information'!$E$9</f>
        <v>0</v>
      </c>
      <c r="C1042" s="401">
        <f>'1. General information'!$E$10</f>
        <v>0</v>
      </c>
      <c r="D1042" s="401">
        <f>'1. General information'!$E$11</f>
        <v>0</v>
      </c>
      <c r="E1042" s="401" t="s">
        <v>7733</v>
      </c>
      <c r="F1042" s="401" t="s">
        <v>7634</v>
      </c>
      <c r="G1042" s="401" t="s">
        <v>7635</v>
      </c>
      <c r="H1042" s="401" t="s">
        <v>91</v>
      </c>
      <c r="I1042" s="401" t="s">
        <v>7636</v>
      </c>
      <c r="J1042" s="401" t="s">
        <v>7759</v>
      </c>
      <c r="K1042" s="497" t="str">
        <f>'0a. Country information'!$F$30</f>
        <v>Yellow Fever</v>
      </c>
      <c r="L1042" s="571" t="e">
        <f>'7. Vehicles and transport'!$P$20*'7. Vehicles and transport'!$P$32*YF_share</f>
        <v>#DIV/0!</v>
      </c>
      <c r="M1042" s="571" t="e">
        <f>L1042/'0a. Country information'!$R$11</f>
        <v>#DIV/0!</v>
      </c>
      <c r="N1042" s="480" t="str">
        <f>'0d. Support language'!$C$10</f>
        <v>MOH/Facility</v>
      </c>
      <c r="O1042" s="403" t="s">
        <v>91</v>
      </c>
    </row>
    <row r="1043" spans="1:15">
      <c r="A1043" s="401">
        <f>'1. General information'!$E$8</f>
        <v>0</v>
      </c>
      <c r="B1043" s="401">
        <f>'1. General information'!$E$9</f>
        <v>0</v>
      </c>
      <c r="C1043" s="401">
        <f>'1. General information'!$E$10</f>
        <v>0</v>
      </c>
      <c r="D1043" s="401">
        <f>'1. General information'!$E$11</f>
        <v>0</v>
      </c>
      <c r="E1043" s="401" t="s">
        <v>7733</v>
      </c>
      <c r="F1043" s="401" t="s">
        <v>7634</v>
      </c>
      <c r="G1043" s="401" t="s">
        <v>7635</v>
      </c>
      <c r="H1043" s="401" t="s">
        <v>91</v>
      </c>
      <c r="I1043" s="401" t="s">
        <v>7636</v>
      </c>
      <c r="J1043" s="401" t="s">
        <v>7759</v>
      </c>
      <c r="K1043" s="497" t="str">
        <f>'0a. Country information'!$F$31</f>
        <v>Meningitis A</v>
      </c>
      <c r="L1043" s="571" t="e">
        <f>'7. Vehicles and transport'!$P$20*'7. Vehicles and transport'!$P$32*MenA_share</f>
        <v>#DIV/0!</v>
      </c>
      <c r="M1043" s="571" t="e">
        <f>L1043/'0a. Country information'!$R$11</f>
        <v>#DIV/0!</v>
      </c>
      <c r="N1043" s="480" t="str">
        <f>'0d. Support language'!$C$10</f>
        <v>MOH/Facility</v>
      </c>
      <c r="O1043" s="403" t="s">
        <v>91</v>
      </c>
    </row>
    <row r="1044" spans="1:15">
      <c r="A1044" s="401">
        <f>'1. General information'!$E$8</f>
        <v>0</v>
      </c>
      <c r="B1044" s="401">
        <f>'1. General information'!$E$9</f>
        <v>0</v>
      </c>
      <c r="C1044" s="401">
        <f>'1. General information'!$E$10</f>
        <v>0</v>
      </c>
      <c r="D1044" s="401">
        <f>'1. General information'!$E$11</f>
        <v>0</v>
      </c>
      <c r="E1044" s="401" t="s">
        <v>7733</v>
      </c>
      <c r="F1044" s="401" t="s">
        <v>7634</v>
      </c>
      <c r="G1044" s="401" t="s">
        <v>7635</v>
      </c>
      <c r="H1044" s="401" t="s">
        <v>7</v>
      </c>
      <c r="I1044" s="401" t="s">
        <v>7636</v>
      </c>
      <c r="J1044" s="401" t="s">
        <v>7759</v>
      </c>
      <c r="K1044" s="497" t="str">
        <f>'0a. Country information'!$F$30</f>
        <v>Yellow Fever</v>
      </c>
      <c r="L1044" s="571" t="e">
        <f>'7. Vehicles and transport'!$P$20*'7. Vehicles and transport'!$P$33*YF_share</f>
        <v>#DIV/0!</v>
      </c>
      <c r="M1044" s="571" t="e">
        <f>L1044/'0a. Country information'!$R$11</f>
        <v>#DIV/0!</v>
      </c>
      <c r="N1044" s="480" t="str">
        <f>'0d. Support language'!$C$10</f>
        <v>MOH/Facility</v>
      </c>
      <c r="O1044" s="403" t="s">
        <v>7</v>
      </c>
    </row>
    <row r="1045" spans="1:15">
      <c r="A1045" s="401">
        <f>'1. General information'!$E$8</f>
        <v>0</v>
      </c>
      <c r="B1045" s="401">
        <f>'1. General information'!$E$9</f>
        <v>0</v>
      </c>
      <c r="C1045" s="401">
        <f>'1. General information'!$E$10</f>
        <v>0</v>
      </c>
      <c r="D1045" s="401">
        <f>'1. General information'!$E$11</f>
        <v>0</v>
      </c>
      <c r="E1045" s="401" t="s">
        <v>7733</v>
      </c>
      <c r="F1045" s="401" t="s">
        <v>7634</v>
      </c>
      <c r="G1045" s="401" t="s">
        <v>7635</v>
      </c>
      <c r="H1045" s="401" t="s">
        <v>7</v>
      </c>
      <c r="I1045" s="401" t="s">
        <v>7636</v>
      </c>
      <c r="J1045" s="401" t="s">
        <v>7759</v>
      </c>
      <c r="K1045" s="497" t="str">
        <f>'0a. Country information'!$F$31</f>
        <v>Meningitis A</v>
      </c>
      <c r="L1045" s="571" t="e">
        <f>'7. Vehicles and transport'!$P$20*'7. Vehicles and transport'!$P$33*MenA_share</f>
        <v>#DIV/0!</v>
      </c>
      <c r="M1045" s="571" t="e">
        <f>L1045/'0a. Country information'!$R$11</f>
        <v>#DIV/0!</v>
      </c>
      <c r="N1045" s="480" t="str">
        <f>'0d. Support language'!$C$10</f>
        <v>MOH/Facility</v>
      </c>
      <c r="O1045" s="403" t="s">
        <v>7</v>
      </c>
    </row>
    <row r="1046" spans="1:15">
      <c r="A1046" s="401">
        <f>'1. General information'!$E$8</f>
        <v>0</v>
      </c>
      <c r="B1046" s="401">
        <f>'1. General information'!$E$9</f>
        <v>0</v>
      </c>
      <c r="C1046" s="401">
        <f>'1. General information'!$E$10</f>
        <v>0</v>
      </c>
      <c r="D1046" s="401">
        <f>'1. General information'!$E$11</f>
        <v>0</v>
      </c>
      <c r="E1046" s="401" t="s">
        <v>7733</v>
      </c>
      <c r="F1046" s="401" t="s">
        <v>7634</v>
      </c>
      <c r="G1046" s="401" t="s">
        <v>7635</v>
      </c>
      <c r="H1046" s="401" t="s">
        <v>25</v>
      </c>
      <c r="I1046" s="401" t="s">
        <v>7636</v>
      </c>
      <c r="J1046" s="401" t="s">
        <v>7759</v>
      </c>
      <c r="K1046" s="497" t="str">
        <f>'0a. Country information'!$F$30</f>
        <v>Yellow Fever</v>
      </c>
      <c r="L1046" s="571" t="e">
        <f>'7. Vehicles and transport'!$P$20*'7. Vehicles and transport'!$P$34*YF_share</f>
        <v>#DIV/0!</v>
      </c>
      <c r="M1046" s="571" t="e">
        <f>L1046/'0a. Country information'!$R$11</f>
        <v>#DIV/0!</v>
      </c>
      <c r="N1046" s="480" t="str">
        <f>'0d. Support language'!$C$10</f>
        <v>MOH/Facility</v>
      </c>
      <c r="O1046" s="403" t="s">
        <v>25</v>
      </c>
    </row>
    <row r="1047" spans="1:15">
      <c r="A1047" s="401">
        <f>'1. General information'!$E$8</f>
        <v>0</v>
      </c>
      <c r="B1047" s="401">
        <f>'1. General information'!$E$9</f>
        <v>0</v>
      </c>
      <c r="C1047" s="401">
        <f>'1. General information'!$E$10</f>
        <v>0</v>
      </c>
      <c r="D1047" s="401">
        <f>'1. General information'!$E$11</f>
        <v>0</v>
      </c>
      <c r="E1047" s="401" t="s">
        <v>7733</v>
      </c>
      <c r="F1047" s="401" t="s">
        <v>7634</v>
      </c>
      <c r="G1047" s="401" t="s">
        <v>7635</v>
      </c>
      <c r="H1047" s="401" t="s">
        <v>25</v>
      </c>
      <c r="I1047" s="401" t="s">
        <v>7636</v>
      </c>
      <c r="J1047" s="401" t="s">
        <v>7759</v>
      </c>
      <c r="K1047" s="497" t="str">
        <f>'0a. Country information'!$F$31</f>
        <v>Meningitis A</v>
      </c>
      <c r="L1047" s="571" t="e">
        <f>'7. Vehicles and transport'!$P$20*'7. Vehicles and transport'!$P$34*MenA_share</f>
        <v>#DIV/0!</v>
      </c>
      <c r="M1047" s="571" t="e">
        <f>L1047/'0a. Country information'!$R$11</f>
        <v>#DIV/0!</v>
      </c>
      <c r="N1047" s="480" t="str">
        <f>'0d. Support language'!$C$10</f>
        <v>MOH/Facility</v>
      </c>
      <c r="O1047" s="403" t="s">
        <v>25</v>
      </c>
    </row>
    <row r="1048" spans="1:15">
      <c r="A1048" s="401">
        <f>'1. General information'!$E$8</f>
        <v>0</v>
      </c>
      <c r="B1048" s="401">
        <f>'1. General information'!$E$9</f>
        <v>0</v>
      </c>
      <c r="C1048" s="401">
        <f>'1. General information'!$E$10</f>
        <v>0</v>
      </c>
      <c r="D1048" s="401">
        <f>'1. General information'!$E$11</f>
        <v>0</v>
      </c>
      <c r="E1048" s="401" t="s">
        <v>7733</v>
      </c>
      <c r="F1048" s="401" t="s">
        <v>7634</v>
      </c>
      <c r="G1048" s="401" t="s">
        <v>7635</v>
      </c>
      <c r="H1048" s="401" t="s">
        <v>33</v>
      </c>
      <c r="I1048" s="401" t="s">
        <v>7636</v>
      </c>
      <c r="J1048" s="401" t="s">
        <v>7759</v>
      </c>
      <c r="K1048" s="497" t="str">
        <f>'0a. Country information'!$F$30</f>
        <v>Yellow Fever</v>
      </c>
      <c r="L1048" s="571" t="e">
        <f>'7. Vehicles and transport'!$P$20*'7. Vehicles and transport'!$P$35*YF_share</f>
        <v>#DIV/0!</v>
      </c>
      <c r="M1048" s="571" t="e">
        <f>L1048/'0a. Country information'!$R$11</f>
        <v>#DIV/0!</v>
      </c>
      <c r="N1048" s="480" t="str">
        <f>'0d. Support language'!$C$10</f>
        <v>MOH/Facility</v>
      </c>
      <c r="O1048" s="403" t="s">
        <v>33</v>
      </c>
    </row>
    <row r="1049" spans="1:15">
      <c r="A1049" s="401">
        <f>'1. General information'!$E$8</f>
        <v>0</v>
      </c>
      <c r="B1049" s="401">
        <f>'1. General information'!$E$9</f>
        <v>0</v>
      </c>
      <c r="C1049" s="401">
        <f>'1. General information'!$E$10</f>
        <v>0</v>
      </c>
      <c r="D1049" s="401">
        <f>'1. General information'!$E$11</f>
        <v>0</v>
      </c>
      <c r="E1049" s="401" t="s">
        <v>7733</v>
      </c>
      <c r="F1049" s="401" t="s">
        <v>7634</v>
      </c>
      <c r="G1049" s="401" t="s">
        <v>7635</v>
      </c>
      <c r="H1049" s="401" t="s">
        <v>33</v>
      </c>
      <c r="I1049" s="401" t="s">
        <v>7636</v>
      </c>
      <c r="J1049" s="401" t="s">
        <v>7759</v>
      </c>
      <c r="K1049" s="497" t="str">
        <f>'0a. Country information'!$F$31</f>
        <v>Meningitis A</v>
      </c>
      <c r="L1049" s="571" t="e">
        <f>'7. Vehicles and transport'!$P$20*'7. Vehicles and transport'!$P$35*MenA_share</f>
        <v>#DIV/0!</v>
      </c>
      <c r="M1049" s="571" t="e">
        <f>L1049/'0a. Country information'!$R$11</f>
        <v>#DIV/0!</v>
      </c>
      <c r="N1049" s="480" t="str">
        <f>'0d. Support language'!$C$10</f>
        <v>MOH/Facility</v>
      </c>
      <c r="O1049" s="403" t="s">
        <v>33</v>
      </c>
    </row>
    <row r="1050" spans="1:15">
      <c r="A1050" s="401">
        <f>'1. General information'!$E$8</f>
        <v>0</v>
      </c>
      <c r="B1050" s="401">
        <f>'1. General information'!$E$9</f>
        <v>0</v>
      </c>
      <c r="C1050" s="401">
        <f>'1. General information'!$E$10</f>
        <v>0</v>
      </c>
      <c r="D1050" s="401">
        <f>'1. General information'!$E$11</f>
        <v>0</v>
      </c>
      <c r="E1050" s="401" t="s">
        <v>7733</v>
      </c>
      <c r="F1050" s="401" t="s">
        <v>7634</v>
      </c>
      <c r="G1050" s="401" t="s">
        <v>7635</v>
      </c>
      <c r="H1050" s="401" t="s">
        <v>92</v>
      </c>
      <c r="I1050" s="401" t="s">
        <v>7636</v>
      </c>
      <c r="J1050" s="401" t="s">
        <v>7759</v>
      </c>
      <c r="K1050" s="497" t="str">
        <f>'0a. Country information'!$F$30</f>
        <v>Yellow Fever</v>
      </c>
      <c r="L1050" s="571" t="e">
        <f>'7. Vehicles and transport'!$P$20*'7. Vehicles and transport'!$P$36*YF_share</f>
        <v>#DIV/0!</v>
      </c>
      <c r="M1050" s="571" t="e">
        <f>L1050/'0a. Country information'!$R$11</f>
        <v>#DIV/0!</v>
      </c>
      <c r="N1050" s="480" t="str">
        <f>'0d. Support language'!$C$10</f>
        <v>MOH/Facility</v>
      </c>
      <c r="O1050" s="403" t="s">
        <v>92</v>
      </c>
    </row>
    <row r="1051" spans="1:15">
      <c r="A1051" s="401">
        <f>'1. General information'!$E$8</f>
        <v>0</v>
      </c>
      <c r="B1051" s="401">
        <f>'1. General information'!$E$9</f>
        <v>0</v>
      </c>
      <c r="C1051" s="401">
        <f>'1. General information'!$E$10</f>
        <v>0</v>
      </c>
      <c r="D1051" s="401">
        <f>'1. General information'!$E$11</f>
        <v>0</v>
      </c>
      <c r="E1051" s="401" t="s">
        <v>7733</v>
      </c>
      <c r="F1051" s="401" t="s">
        <v>7634</v>
      </c>
      <c r="G1051" s="401" t="s">
        <v>7635</v>
      </c>
      <c r="H1051" s="401" t="s">
        <v>92</v>
      </c>
      <c r="I1051" s="401" t="s">
        <v>7636</v>
      </c>
      <c r="J1051" s="401" t="s">
        <v>7759</v>
      </c>
      <c r="K1051" s="497" t="str">
        <f>'0a. Country information'!$F$31</f>
        <v>Meningitis A</v>
      </c>
      <c r="L1051" s="571" t="e">
        <f>'7. Vehicles and transport'!$P$20*'7. Vehicles and transport'!$P$36*MenA_share</f>
        <v>#DIV/0!</v>
      </c>
      <c r="M1051" s="571" t="e">
        <f>L1051/'0a. Country information'!$R$11</f>
        <v>#DIV/0!</v>
      </c>
      <c r="N1051" s="480" t="str">
        <f>'0d. Support language'!$C$10</f>
        <v>MOH/Facility</v>
      </c>
      <c r="O1051" s="403" t="s">
        <v>92</v>
      </c>
    </row>
    <row r="1052" spans="1:15">
      <c r="A1052" s="401">
        <f>'1. General information'!$E$8</f>
        <v>0</v>
      </c>
      <c r="B1052" s="401">
        <f>'1. General information'!$E$9</f>
        <v>0</v>
      </c>
      <c r="C1052" s="401">
        <f>'1. General information'!$E$10</f>
        <v>0</v>
      </c>
      <c r="D1052" s="401">
        <f>'1. General information'!$E$11</f>
        <v>0</v>
      </c>
      <c r="E1052" s="401" t="s">
        <v>7733</v>
      </c>
      <c r="F1052" s="401" t="s">
        <v>7634</v>
      </c>
      <c r="G1052" s="401" t="s">
        <v>7635</v>
      </c>
      <c r="H1052" s="401" t="s">
        <v>31</v>
      </c>
      <c r="I1052" s="401" t="s">
        <v>7636</v>
      </c>
      <c r="J1052" s="401" t="s">
        <v>7759</v>
      </c>
      <c r="K1052" s="497" t="str">
        <f>'0a. Country information'!$F$30</f>
        <v>Yellow Fever</v>
      </c>
      <c r="L1052" s="571" t="e">
        <f>'7. Vehicles and transport'!$P$20*'7. Vehicles and transport'!$P$37*YF_share</f>
        <v>#DIV/0!</v>
      </c>
      <c r="M1052" s="571" t="e">
        <f>L1052/'0a. Country information'!$R$11</f>
        <v>#DIV/0!</v>
      </c>
      <c r="N1052" s="480" t="str">
        <f>'0d. Support language'!$C$10</f>
        <v>MOH/Facility</v>
      </c>
      <c r="O1052" s="403" t="s">
        <v>31</v>
      </c>
    </row>
    <row r="1053" spans="1:15">
      <c r="A1053" s="401">
        <f>'1. General information'!$E$8</f>
        <v>0</v>
      </c>
      <c r="B1053" s="401">
        <f>'1. General information'!$E$9</f>
        <v>0</v>
      </c>
      <c r="C1053" s="401">
        <f>'1. General information'!$E$10</f>
        <v>0</v>
      </c>
      <c r="D1053" s="401">
        <f>'1. General information'!$E$11</f>
        <v>0</v>
      </c>
      <c r="E1053" s="401" t="s">
        <v>7733</v>
      </c>
      <c r="F1053" s="401" t="s">
        <v>7634</v>
      </c>
      <c r="G1053" s="401" t="s">
        <v>7635</v>
      </c>
      <c r="H1053" s="401" t="s">
        <v>31</v>
      </c>
      <c r="I1053" s="401" t="s">
        <v>7636</v>
      </c>
      <c r="J1053" s="401" t="s">
        <v>7759</v>
      </c>
      <c r="K1053" s="497" t="str">
        <f>'0a. Country information'!$F$31</f>
        <v>Meningitis A</v>
      </c>
      <c r="L1053" s="571" t="e">
        <f>'7. Vehicles and transport'!$P$20*'7. Vehicles and transport'!$P$37*MenA_share</f>
        <v>#DIV/0!</v>
      </c>
      <c r="M1053" s="571" t="e">
        <f>L1053/'0a. Country information'!$R$11</f>
        <v>#DIV/0!</v>
      </c>
      <c r="N1053" s="480" t="str">
        <f>'0d. Support language'!$C$10</f>
        <v>MOH/Facility</v>
      </c>
      <c r="O1053" s="403" t="s">
        <v>31</v>
      </c>
    </row>
    <row r="1054" spans="1:15">
      <c r="A1054" s="401">
        <f>'1. General information'!$E$8</f>
        <v>0</v>
      </c>
      <c r="B1054" s="401">
        <f>'1. General information'!$E$9</f>
        <v>0</v>
      </c>
      <c r="C1054" s="401">
        <f>'1. General information'!$E$10</f>
        <v>0</v>
      </c>
      <c r="D1054" s="401">
        <f>'1. General information'!$E$11</f>
        <v>0</v>
      </c>
      <c r="E1054" s="401" t="s">
        <v>7733</v>
      </c>
      <c r="F1054" s="401" t="s">
        <v>7634</v>
      </c>
      <c r="G1054" s="401" t="s">
        <v>7635</v>
      </c>
      <c r="H1054" s="401" t="s">
        <v>109</v>
      </c>
      <c r="I1054" s="401" t="s">
        <v>7636</v>
      </c>
      <c r="J1054" s="401" t="s">
        <v>7759</v>
      </c>
      <c r="K1054" s="497" t="str">
        <f>'0a. Country information'!$F$30</f>
        <v>Yellow Fever</v>
      </c>
      <c r="L1054" s="571" t="e">
        <f>'7. Vehicles and transport'!$P$20*'7. Vehicles and transport'!$P$38*YF_share</f>
        <v>#DIV/0!</v>
      </c>
      <c r="M1054" s="571" t="e">
        <f>L1054/'0a. Country information'!$R$11</f>
        <v>#DIV/0!</v>
      </c>
      <c r="N1054" s="480" t="str">
        <f>'0d. Support language'!$C$10</f>
        <v>MOH/Facility</v>
      </c>
      <c r="O1054" s="403" t="s">
        <v>7723</v>
      </c>
    </row>
    <row r="1055" spans="1:15">
      <c r="A1055" s="401">
        <f>'1. General information'!$E$8</f>
        <v>0</v>
      </c>
      <c r="B1055" s="401">
        <f>'1. General information'!$E$9</f>
        <v>0</v>
      </c>
      <c r="C1055" s="401">
        <f>'1. General information'!$E$10</f>
        <v>0</v>
      </c>
      <c r="D1055" s="401">
        <f>'1. General information'!$E$11</f>
        <v>0</v>
      </c>
      <c r="E1055" s="401" t="s">
        <v>7733</v>
      </c>
      <c r="F1055" s="401" t="s">
        <v>7634</v>
      </c>
      <c r="G1055" s="401" t="s">
        <v>7635</v>
      </c>
      <c r="H1055" s="401" t="s">
        <v>109</v>
      </c>
      <c r="I1055" s="401" t="s">
        <v>7636</v>
      </c>
      <c r="J1055" s="401" t="s">
        <v>7759</v>
      </c>
      <c r="K1055" s="497" t="str">
        <f>'0a. Country information'!$F$31</f>
        <v>Meningitis A</v>
      </c>
      <c r="L1055" s="571" t="e">
        <f>'7. Vehicles and transport'!$P$20*'7. Vehicles and transport'!$P$38*MenA_share</f>
        <v>#DIV/0!</v>
      </c>
      <c r="M1055" s="571" t="e">
        <f>L1055/'0a. Country information'!$R$11</f>
        <v>#DIV/0!</v>
      </c>
      <c r="N1055" s="480" t="str">
        <f>'0d. Support language'!$C$10</f>
        <v>MOH/Facility</v>
      </c>
      <c r="O1055" s="403" t="s">
        <v>7723</v>
      </c>
    </row>
    <row r="1056" spans="1:15">
      <c r="A1056" s="401">
        <f>'1. General information'!$E$8</f>
        <v>0</v>
      </c>
      <c r="B1056" s="401">
        <f>'1. General information'!$E$9</f>
        <v>0</v>
      </c>
      <c r="C1056" s="401">
        <f>'1. General information'!$E$10</f>
        <v>0</v>
      </c>
      <c r="D1056" s="401">
        <f>'1. General information'!$E$11</f>
        <v>0</v>
      </c>
      <c r="E1056" s="401" t="s">
        <v>7735</v>
      </c>
      <c r="F1056" s="401" t="s">
        <v>7634</v>
      </c>
      <c r="G1056" s="401" t="s">
        <v>7635</v>
      </c>
      <c r="H1056" s="401" t="s">
        <v>36</v>
      </c>
      <c r="I1056" s="401" t="s">
        <v>7636</v>
      </c>
      <c r="J1056" s="401" t="s">
        <v>7759</v>
      </c>
      <c r="K1056" s="497" t="str">
        <f>'0a. Country information'!$F$30</f>
        <v>Yellow Fever</v>
      </c>
      <c r="L1056" s="571" t="e">
        <f>'7. Vehicles and transport'!$Q$20*'7. Vehicles and transport'!$Q$25*YF_share</f>
        <v>#DIV/0!</v>
      </c>
      <c r="M1056" s="571" t="e">
        <f>L1056/'0a. Country information'!$R$11</f>
        <v>#DIV/0!</v>
      </c>
      <c r="N1056" s="480" t="str">
        <f>'0d. Support language'!$C$10</f>
        <v>MOH/Facility</v>
      </c>
      <c r="O1056" s="402" t="s">
        <v>7764</v>
      </c>
    </row>
    <row r="1057" spans="1:15">
      <c r="A1057" s="401">
        <f>'1. General information'!$E$8</f>
        <v>0</v>
      </c>
      <c r="B1057" s="401">
        <f>'1. General information'!$E$9</f>
        <v>0</v>
      </c>
      <c r="C1057" s="401">
        <f>'1. General information'!$E$10</f>
        <v>0</v>
      </c>
      <c r="D1057" s="401">
        <f>'1. General information'!$E$11</f>
        <v>0</v>
      </c>
      <c r="E1057" s="401" t="s">
        <v>7735</v>
      </c>
      <c r="F1057" s="401" t="s">
        <v>7634</v>
      </c>
      <c r="G1057" s="401" t="s">
        <v>7635</v>
      </c>
      <c r="H1057" s="401" t="s">
        <v>36</v>
      </c>
      <c r="I1057" s="401" t="s">
        <v>7636</v>
      </c>
      <c r="J1057" s="401" t="s">
        <v>7759</v>
      </c>
      <c r="K1057" s="497" t="str">
        <f>'0a. Country information'!$F$31</f>
        <v>Meningitis A</v>
      </c>
      <c r="L1057" s="571" t="e">
        <f>'7. Vehicles and transport'!$Q$20*'7. Vehicles and transport'!$Q$25*MenA_share</f>
        <v>#DIV/0!</v>
      </c>
      <c r="M1057" s="571" t="e">
        <f>L1057/'0a. Country information'!$R$11</f>
        <v>#DIV/0!</v>
      </c>
      <c r="N1057" s="480" t="str">
        <f>'0d. Support language'!$C$10</f>
        <v>MOH/Facility</v>
      </c>
      <c r="O1057" s="402" t="s">
        <v>7764</v>
      </c>
    </row>
    <row r="1058" spans="1:15">
      <c r="A1058" s="401">
        <f>'1. General information'!$E$8</f>
        <v>0</v>
      </c>
      <c r="B1058" s="401">
        <f>'1. General information'!$E$9</f>
        <v>0</v>
      </c>
      <c r="C1058" s="401">
        <f>'1. General information'!$E$10</f>
        <v>0</v>
      </c>
      <c r="D1058" s="401">
        <f>'1. General information'!$E$11</f>
        <v>0</v>
      </c>
      <c r="E1058" s="401" t="s">
        <v>7735</v>
      </c>
      <c r="F1058" s="401" t="s">
        <v>7634</v>
      </c>
      <c r="G1058" s="401" t="s">
        <v>7635</v>
      </c>
      <c r="H1058" s="401" t="s">
        <v>7643</v>
      </c>
      <c r="I1058" s="401" t="s">
        <v>7636</v>
      </c>
      <c r="J1058" s="401" t="s">
        <v>7759</v>
      </c>
      <c r="K1058" s="497" t="str">
        <f>'0a. Country information'!$F$30</f>
        <v>Yellow Fever</v>
      </c>
      <c r="L1058" s="571" t="e">
        <f>'7. Vehicles and transport'!$Q$20*'7. Vehicles and transport'!$Q$26*YF_share</f>
        <v>#DIV/0!</v>
      </c>
      <c r="M1058" s="571" t="e">
        <f>L1058/'0a. Country information'!$R$11</f>
        <v>#DIV/0!</v>
      </c>
      <c r="N1058" s="480" t="str">
        <f>'0d. Support language'!$C$10</f>
        <v>MOH/Facility</v>
      </c>
      <c r="O1058" s="403" t="s">
        <v>7643</v>
      </c>
    </row>
    <row r="1059" spans="1:15">
      <c r="A1059" s="401">
        <f>'1. General information'!$E$8</f>
        <v>0</v>
      </c>
      <c r="B1059" s="401">
        <f>'1. General information'!$E$9</f>
        <v>0</v>
      </c>
      <c r="C1059" s="401">
        <f>'1. General information'!$E$10</f>
        <v>0</v>
      </c>
      <c r="D1059" s="401">
        <f>'1. General information'!$E$11</f>
        <v>0</v>
      </c>
      <c r="E1059" s="401" t="s">
        <v>7735</v>
      </c>
      <c r="F1059" s="401" t="s">
        <v>7634</v>
      </c>
      <c r="G1059" s="401" t="s">
        <v>7635</v>
      </c>
      <c r="H1059" s="401" t="s">
        <v>7643</v>
      </c>
      <c r="I1059" s="401" t="s">
        <v>7636</v>
      </c>
      <c r="J1059" s="401" t="s">
        <v>7759</v>
      </c>
      <c r="K1059" s="497" t="str">
        <f>'0a. Country information'!$F$31</f>
        <v>Meningitis A</v>
      </c>
      <c r="L1059" s="571" t="e">
        <f>'7. Vehicles and transport'!$Q$20*'7. Vehicles and transport'!$Q$26*MenA_share</f>
        <v>#DIV/0!</v>
      </c>
      <c r="M1059" s="571" t="e">
        <f>L1059/'0a. Country information'!$R$11</f>
        <v>#DIV/0!</v>
      </c>
      <c r="N1059" s="480" t="str">
        <f>'0d. Support language'!$C$10</f>
        <v>MOH/Facility</v>
      </c>
      <c r="O1059" s="403" t="s">
        <v>7643</v>
      </c>
    </row>
    <row r="1060" spans="1:15">
      <c r="A1060" s="401">
        <f>'1. General information'!$E$8</f>
        <v>0</v>
      </c>
      <c r="B1060" s="401">
        <f>'1. General information'!$E$9</f>
        <v>0</v>
      </c>
      <c r="C1060" s="401">
        <f>'1. General information'!$E$10</f>
        <v>0</v>
      </c>
      <c r="D1060" s="401">
        <f>'1. General information'!$E$11</f>
        <v>0</v>
      </c>
      <c r="E1060" s="401" t="s">
        <v>7735</v>
      </c>
      <c r="F1060" s="401" t="s">
        <v>7634</v>
      </c>
      <c r="G1060" s="401" t="s">
        <v>7635</v>
      </c>
      <c r="H1060" s="401" t="s">
        <v>7645</v>
      </c>
      <c r="I1060" s="401" t="s">
        <v>7636</v>
      </c>
      <c r="J1060" s="401" t="s">
        <v>7759</v>
      </c>
      <c r="K1060" s="497" t="str">
        <f>'0a. Country information'!$F$30</f>
        <v>Yellow Fever</v>
      </c>
      <c r="L1060" s="571" t="e">
        <f>'7. Vehicles and transport'!$Q$20*'7. Vehicles and transport'!$Q$29*YF_share</f>
        <v>#DIV/0!</v>
      </c>
      <c r="M1060" s="571" t="e">
        <f>L1060/'0a. Country information'!$R$11</f>
        <v>#DIV/0!</v>
      </c>
      <c r="N1060" s="480" t="str">
        <f>'0d. Support language'!$C$10</f>
        <v>MOH/Facility</v>
      </c>
      <c r="O1060" s="403" t="s">
        <v>7645</v>
      </c>
    </row>
    <row r="1061" spans="1:15">
      <c r="A1061" s="401">
        <f>'1. General information'!$E$8</f>
        <v>0</v>
      </c>
      <c r="B1061" s="401">
        <f>'1. General information'!$E$9</f>
        <v>0</v>
      </c>
      <c r="C1061" s="401">
        <f>'1. General information'!$E$10</f>
        <v>0</v>
      </c>
      <c r="D1061" s="401">
        <f>'1. General information'!$E$11</f>
        <v>0</v>
      </c>
      <c r="E1061" s="401" t="s">
        <v>7735</v>
      </c>
      <c r="F1061" s="401" t="s">
        <v>7634</v>
      </c>
      <c r="G1061" s="401" t="s">
        <v>7635</v>
      </c>
      <c r="H1061" s="401" t="s">
        <v>7645</v>
      </c>
      <c r="I1061" s="401" t="s">
        <v>7636</v>
      </c>
      <c r="J1061" s="401" t="s">
        <v>7759</v>
      </c>
      <c r="K1061" s="497" t="str">
        <f>'0a. Country information'!$F$31</f>
        <v>Meningitis A</v>
      </c>
      <c r="L1061" s="571" t="e">
        <f>'7. Vehicles and transport'!$Q$20*'7. Vehicles and transport'!$Q$29*MenA_share</f>
        <v>#DIV/0!</v>
      </c>
      <c r="M1061" s="571" t="e">
        <f>L1061/'0a. Country information'!$R$11</f>
        <v>#DIV/0!</v>
      </c>
      <c r="N1061" s="480" t="str">
        <f>'0d. Support language'!$C$10</f>
        <v>MOH/Facility</v>
      </c>
      <c r="O1061" s="403" t="s">
        <v>7645</v>
      </c>
    </row>
    <row r="1062" spans="1:15">
      <c r="A1062" s="401">
        <f>'1. General information'!$E$8</f>
        <v>0</v>
      </c>
      <c r="B1062" s="401">
        <f>'1. General information'!$E$9</f>
        <v>0</v>
      </c>
      <c r="C1062" s="401">
        <f>'1. General information'!$E$10</f>
        <v>0</v>
      </c>
      <c r="D1062" s="401">
        <f>'1. General information'!$E$11</f>
        <v>0</v>
      </c>
      <c r="E1062" s="401" t="s">
        <v>7735</v>
      </c>
      <c r="F1062" s="401" t="s">
        <v>7634</v>
      </c>
      <c r="G1062" s="401" t="s">
        <v>7635</v>
      </c>
      <c r="H1062" s="401" t="s">
        <v>397</v>
      </c>
      <c r="I1062" s="401" t="s">
        <v>7636</v>
      </c>
      <c r="J1062" s="401" t="s">
        <v>7759</v>
      </c>
      <c r="K1062" s="497" t="str">
        <f>'0a. Country information'!$F$30</f>
        <v>Yellow Fever</v>
      </c>
      <c r="L1062" s="571" t="e">
        <f>'7. Vehicles and transport'!$Q$20*'7. Vehicles and transport'!$Q$30*YF_share</f>
        <v>#DIV/0!</v>
      </c>
      <c r="M1062" s="571" t="e">
        <f>L1062/'0a. Country information'!$R$11</f>
        <v>#DIV/0!</v>
      </c>
      <c r="N1062" s="480" t="str">
        <f>'0d. Support language'!$C$10</f>
        <v>MOH/Facility</v>
      </c>
      <c r="O1062" s="403" t="s">
        <v>397</v>
      </c>
    </row>
    <row r="1063" spans="1:15">
      <c r="A1063" s="401">
        <f>'1. General information'!$E$8</f>
        <v>0</v>
      </c>
      <c r="B1063" s="401">
        <f>'1. General information'!$E$9</f>
        <v>0</v>
      </c>
      <c r="C1063" s="401">
        <f>'1. General information'!$E$10</f>
        <v>0</v>
      </c>
      <c r="D1063" s="401">
        <f>'1. General information'!$E$11</f>
        <v>0</v>
      </c>
      <c r="E1063" s="401" t="s">
        <v>7735</v>
      </c>
      <c r="F1063" s="401" t="s">
        <v>7634</v>
      </c>
      <c r="G1063" s="401" t="s">
        <v>7635</v>
      </c>
      <c r="H1063" s="401" t="s">
        <v>397</v>
      </c>
      <c r="I1063" s="401" t="s">
        <v>7636</v>
      </c>
      <c r="J1063" s="401" t="s">
        <v>7759</v>
      </c>
      <c r="K1063" s="497" t="str">
        <f>'0a. Country information'!$F$31</f>
        <v>Meningitis A</v>
      </c>
      <c r="L1063" s="571" t="e">
        <f>'7. Vehicles and transport'!$Q$20*'7. Vehicles and transport'!$Q$30*MenA_share</f>
        <v>#DIV/0!</v>
      </c>
      <c r="M1063" s="571" t="e">
        <f>L1063/'0a. Country information'!$R$11</f>
        <v>#DIV/0!</v>
      </c>
      <c r="N1063" s="480" t="str">
        <f>'0d. Support language'!$C$10</f>
        <v>MOH/Facility</v>
      </c>
      <c r="O1063" s="403" t="s">
        <v>397</v>
      </c>
    </row>
    <row r="1064" spans="1:15">
      <c r="A1064" s="401">
        <f>'1. General information'!$E$8</f>
        <v>0</v>
      </c>
      <c r="B1064" s="401">
        <f>'1. General information'!$E$9</f>
        <v>0</v>
      </c>
      <c r="C1064" s="401">
        <f>'1. General information'!$E$10</f>
        <v>0</v>
      </c>
      <c r="D1064" s="401">
        <f>'1. General information'!$E$11</f>
        <v>0</v>
      </c>
      <c r="E1064" s="401" t="s">
        <v>7735</v>
      </c>
      <c r="F1064" s="401" t="s">
        <v>7634</v>
      </c>
      <c r="G1064" s="401" t="s">
        <v>7635</v>
      </c>
      <c r="H1064" s="401" t="s">
        <v>32</v>
      </c>
      <c r="I1064" s="401" t="s">
        <v>7636</v>
      </c>
      <c r="J1064" s="401" t="s">
        <v>7759</v>
      </c>
      <c r="K1064" s="497" t="str">
        <f>'0a. Country information'!$F$30</f>
        <v>Yellow Fever</v>
      </c>
      <c r="L1064" s="571" t="e">
        <f>'7. Vehicles and transport'!$Q$20*'7. Vehicles and transport'!$Q$31*YF_share</f>
        <v>#DIV/0!</v>
      </c>
      <c r="M1064" s="571" t="e">
        <f>L1064/'0a. Country information'!$R$11</f>
        <v>#DIV/0!</v>
      </c>
      <c r="N1064" s="480" t="str">
        <f>'0d. Support language'!$C$10</f>
        <v>MOH/Facility</v>
      </c>
      <c r="O1064" s="403" t="s">
        <v>32</v>
      </c>
    </row>
    <row r="1065" spans="1:15">
      <c r="A1065" s="401">
        <f>'1. General information'!$E$8</f>
        <v>0</v>
      </c>
      <c r="B1065" s="401">
        <f>'1. General information'!$E$9</f>
        <v>0</v>
      </c>
      <c r="C1065" s="401">
        <f>'1. General information'!$E$10</f>
        <v>0</v>
      </c>
      <c r="D1065" s="401">
        <f>'1. General information'!$E$11</f>
        <v>0</v>
      </c>
      <c r="E1065" s="401" t="s">
        <v>7735</v>
      </c>
      <c r="F1065" s="401" t="s">
        <v>7634</v>
      </c>
      <c r="G1065" s="401" t="s">
        <v>7635</v>
      </c>
      <c r="H1065" s="401" t="s">
        <v>32</v>
      </c>
      <c r="I1065" s="401" t="s">
        <v>7636</v>
      </c>
      <c r="J1065" s="401" t="s">
        <v>7759</v>
      </c>
      <c r="K1065" s="497" t="str">
        <f>'0a. Country information'!$F$31</f>
        <v>Meningitis A</v>
      </c>
      <c r="L1065" s="571" t="e">
        <f>'7. Vehicles and transport'!$Q$20*'7. Vehicles and transport'!$Q$31*MenA_share</f>
        <v>#DIV/0!</v>
      </c>
      <c r="M1065" s="571" t="e">
        <f>L1065/'0a. Country information'!$R$11</f>
        <v>#DIV/0!</v>
      </c>
      <c r="N1065" s="480" t="str">
        <f>'0d. Support language'!$C$10</f>
        <v>MOH/Facility</v>
      </c>
      <c r="O1065" s="403" t="s">
        <v>32</v>
      </c>
    </row>
    <row r="1066" spans="1:15">
      <c r="A1066" s="401">
        <f>'1. General information'!$E$8</f>
        <v>0</v>
      </c>
      <c r="B1066" s="401">
        <f>'1. General information'!$E$9</f>
        <v>0</v>
      </c>
      <c r="C1066" s="401">
        <f>'1. General information'!$E$10</f>
        <v>0</v>
      </c>
      <c r="D1066" s="401">
        <f>'1. General information'!$E$11</f>
        <v>0</v>
      </c>
      <c r="E1066" s="401" t="s">
        <v>7735</v>
      </c>
      <c r="F1066" s="401" t="s">
        <v>7634</v>
      </c>
      <c r="G1066" s="401" t="s">
        <v>7635</v>
      </c>
      <c r="H1066" s="401" t="s">
        <v>91</v>
      </c>
      <c r="I1066" s="401" t="s">
        <v>7636</v>
      </c>
      <c r="J1066" s="401" t="s">
        <v>7759</v>
      </c>
      <c r="K1066" s="497" t="str">
        <f>'0a. Country information'!$F$30</f>
        <v>Yellow Fever</v>
      </c>
      <c r="L1066" s="571" t="e">
        <f>'7. Vehicles and transport'!$Q$20*'7. Vehicles and transport'!$Q$32*YF_share</f>
        <v>#DIV/0!</v>
      </c>
      <c r="M1066" s="571" t="e">
        <f>L1066/'0a. Country information'!$R$11</f>
        <v>#DIV/0!</v>
      </c>
      <c r="N1066" s="480" t="str">
        <f>'0d. Support language'!$C$10</f>
        <v>MOH/Facility</v>
      </c>
      <c r="O1066" s="403" t="s">
        <v>91</v>
      </c>
    </row>
    <row r="1067" spans="1:15">
      <c r="A1067" s="401">
        <f>'1. General information'!$E$8</f>
        <v>0</v>
      </c>
      <c r="B1067" s="401">
        <f>'1. General information'!$E$9</f>
        <v>0</v>
      </c>
      <c r="C1067" s="401">
        <f>'1. General information'!$E$10</f>
        <v>0</v>
      </c>
      <c r="D1067" s="401">
        <f>'1. General information'!$E$11</f>
        <v>0</v>
      </c>
      <c r="E1067" s="401" t="s">
        <v>7735</v>
      </c>
      <c r="F1067" s="401" t="s">
        <v>7634</v>
      </c>
      <c r="G1067" s="401" t="s">
        <v>7635</v>
      </c>
      <c r="H1067" s="401" t="s">
        <v>91</v>
      </c>
      <c r="I1067" s="401" t="s">
        <v>7636</v>
      </c>
      <c r="J1067" s="401" t="s">
        <v>7759</v>
      </c>
      <c r="K1067" s="497" t="str">
        <f>'0a. Country information'!$F$31</f>
        <v>Meningitis A</v>
      </c>
      <c r="L1067" s="571" t="e">
        <f>'7. Vehicles and transport'!$Q$20*'7. Vehicles and transport'!$Q$32*MenA_share</f>
        <v>#DIV/0!</v>
      </c>
      <c r="M1067" s="571" t="e">
        <f>L1067/'0a. Country information'!$R$11</f>
        <v>#DIV/0!</v>
      </c>
      <c r="N1067" s="480" t="str">
        <f>'0d. Support language'!$C$10</f>
        <v>MOH/Facility</v>
      </c>
      <c r="O1067" s="403" t="s">
        <v>91</v>
      </c>
    </row>
    <row r="1068" spans="1:15">
      <c r="A1068" s="401">
        <f>'1. General information'!$E$8</f>
        <v>0</v>
      </c>
      <c r="B1068" s="401">
        <f>'1. General information'!$E$9</f>
        <v>0</v>
      </c>
      <c r="C1068" s="401">
        <f>'1. General information'!$E$10</f>
        <v>0</v>
      </c>
      <c r="D1068" s="401">
        <f>'1. General information'!$E$11</f>
        <v>0</v>
      </c>
      <c r="E1068" s="401" t="s">
        <v>7735</v>
      </c>
      <c r="F1068" s="401" t="s">
        <v>7634</v>
      </c>
      <c r="G1068" s="401" t="s">
        <v>7635</v>
      </c>
      <c r="H1068" s="401" t="s">
        <v>7</v>
      </c>
      <c r="I1068" s="401" t="s">
        <v>7636</v>
      </c>
      <c r="J1068" s="401" t="s">
        <v>7759</v>
      </c>
      <c r="K1068" s="497" t="str">
        <f>'0a. Country information'!$F$30</f>
        <v>Yellow Fever</v>
      </c>
      <c r="L1068" s="571" t="e">
        <f>'7. Vehicles and transport'!$Q$20*'7. Vehicles and transport'!$Q$33*YF_share</f>
        <v>#DIV/0!</v>
      </c>
      <c r="M1068" s="571" t="e">
        <f>L1068/'0a. Country information'!$R$11</f>
        <v>#DIV/0!</v>
      </c>
      <c r="N1068" s="480" t="str">
        <f>'0d. Support language'!$C$10</f>
        <v>MOH/Facility</v>
      </c>
      <c r="O1068" s="403" t="s">
        <v>7</v>
      </c>
    </row>
    <row r="1069" spans="1:15">
      <c r="A1069" s="401">
        <f>'1. General information'!$E$8</f>
        <v>0</v>
      </c>
      <c r="B1069" s="401">
        <f>'1. General information'!$E$9</f>
        <v>0</v>
      </c>
      <c r="C1069" s="401">
        <f>'1. General information'!$E$10</f>
        <v>0</v>
      </c>
      <c r="D1069" s="401">
        <f>'1. General information'!$E$11</f>
        <v>0</v>
      </c>
      <c r="E1069" s="401" t="s">
        <v>7735</v>
      </c>
      <c r="F1069" s="401" t="s">
        <v>7634</v>
      </c>
      <c r="G1069" s="401" t="s">
        <v>7635</v>
      </c>
      <c r="H1069" s="401" t="s">
        <v>7</v>
      </c>
      <c r="I1069" s="401" t="s">
        <v>7636</v>
      </c>
      <c r="J1069" s="401" t="s">
        <v>7759</v>
      </c>
      <c r="K1069" s="497" t="str">
        <f>'0a. Country information'!$F$31</f>
        <v>Meningitis A</v>
      </c>
      <c r="L1069" s="571" t="e">
        <f>'7. Vehicles and transport'!$Q$20*'7. Vehicles and transport'!$Q$33*MenA_share</f>
        <v>#DIV/0!</v>
      </c>
      <c r="M1069" s="571" t="e">
        <f>L1069/'0a. Country information'!$R$11</f>
        <v>#DIV/0!</v>
      </c>
      <c r="N1069" s="480" t="str">
        <f>'0d. Support language'!$C$10</f>
        <v>MOH/Facility</v>
      </c>
      <c r="O1069" s="403" t="s">
        <v>7</v>
      </c>
    </row>
    <row r="1070" spans="1:15">
      <c r="A1070" s="401">
        <f>'1. General information'!$E$8</f>
        <v>0</v>
      </c>
      <c r="B1070" s="401">
        <f>'1. General information'!$E$9</f>
        <v>0</v>
      </c>
      <c r="C1070" s="401">
        <f>'1. General information'!$E$10</f>
        <v>0</v>
      </c>
      <c r="D1070" s="401">
        <f>'1. General information'!$E$11</f>
        <v>0</v>
      </c>
      <c r="E1070" s="401" t="s">
        <v>7735</v>
      </c>
      <c r="F1070" s="401" t="s">
        <v>7634</v>
      </c>
      <c r="G1070" s="401" t="s">
        <v>7635</v>
      </c>
      <c r="H1070" s="401" t="s">
        <v>25</v>
      </c>
      <c r="I1070" s="401" t="s">
        <v>7636</v>
      </c>
      <c r="J1070" s="401" t="s">
        <v>7759</v>
      </c>
      <c r="K1070" s="497" t="str">
        <f>'0a. Country information'!$F$30</f>
        <v>Yellow Fever</v>
      </c>
      <c r="L1070" s="571" t="e">
        <f>'7. Vehicles and transport'!$Q$20*'7. Vehicles and transport'!$Q$34*YF_share</f>
        <v>#DIV/0!</v>
      </c>
      <c r="M1070" s="571" t="e">
        <f>L1070/'0a. Country information'!$R$11</f>
        <v>#DIV/0!</v>
      </c>
      <c r="N1070" s="480" t="str">
        <f>'0d. Support language'!$C$10</f>
        <v>MOH/Facility</v>
      </c>
      <c r="O1070" s="403" t="s">
        <v>25</v>
      </c>
    </row>
    <row r="1071" spans="1:15">
      <c r="A1071" s="401">
        <f>'1. General information'!$E$8</f>
        <v>0</v>
      </c>
      <c r="B1071" s="401">
        <f>'1. General information'!$E$9</f>
        <v>0</v>
      </c>
      <c r="C1071" s="401">
        <f>'1. General information'!$E$10</f>
        <v>0</v>
      </c>
      <c r="D1071" s="401">
        <f>'1. General information'!$E$11</f>
        <v>0</v>
      </c>
      <c r="E1071" s="401" t="s">
        <v>7735</v>
      </c>
      <c r="F1071" s="401" t="s">
        <v>7634</v>
      </c>
      <c r="G1071" s="401" t="s">
        <v>7635</v>
      </c>
      <c r="H1071" s="401" t="s">
        <v>25</v>
      </c>
      <c r="I1071" s="401" t="s">
        <v>7636</v>
      </c>
      <c r="J1071" s="401" t="s">
        <v>7759</v>
      </c>
      <c r="K1071" s="497" t="str">
        <f>'0a. Country information'!$F$31</f>
        <v>Meningitis A</v>
      </c>
      <c r="L1071" s="571" t="e">
        <f>'7. Vehicles and transport'!$Q$20*'7. Vehicles and transport'!$Q$34*MenA_share</f>
        <v>#DIV/0!</v>
      </c>
      <c r="M1071" s="571" t="e">
        <f>L1071/'0a. Country information'!$R$11</f>
        <v>#DIV/0!</v>
      </c>
      <c r="N1071" s="480" t="str">
        <f>'0d. Support language'!$C$10</f>
        <v>MOH/Facility</v>
      </c>
      <c r="O1071" s="403" t="s">
        <v>25</v>
      </c>
    </row>
    <row r="1072" spans="1:15">
      <c r="A1072" s="401">
        <f>'1. General information'!$E$8</f>
        <v>0</v>
      </c>
      <c r="B1072" s="401">
        <f>'1. General information'!$E$9</f>
        <v>0</v>
      </c>
      <c r="C1072" s="401">
        <f>'1. General information'!$E$10</f>
        <v>0</v>
      </c>
      <c r="D1072" s="401">
        <f>'1. General information'!$E$11</f>
        <v>0</v>
      </c>
      <c r="E1072" s="401" t="s">
        <v>7735</v>
      </c>
      <c r="F1072" s="401" t="s">
        <v>7634</v>
      </c>
      <c r="G1072" s="401" t="s">
        <v>7635</v>
      </c>
      <c r="H1072" s="401" t="s">
        <v>33</v>
      </c>
      <c r="I1072" s="401" t="s">
        <v>7636</v>
      </c>
      <c r="J1072" s="401" t="s">
        <v>7759</v>
      </c>
      <c r="K1072" s="497" t="str">
        <f>'0a. Country information'!$F$30</f>
        <v>Yellow Fever</v>
      </c>
      <c r="L1072" s="571" t="e">
        <f>'7. Vehicles and transport'!$Q$20*'7. Vehicles and transport'!$Q$35*YF_share</f>
        <v>#DIV/0!</v>
      </c>
      <c r="M1072" s="571" t="e">
        <f>L1072/'0a. Country information'!$R$11</f>
        <v>#DIV/0!</v>
      </c>
      <c r="N1072" s="480" t="str">
        <f>'0d. Support language'!$C$10</f>
        <v>MOH/Facility</v>
      </c>
      <c r="O1072" s="403" t="s">
        <v>33</v>
      </c>
    </row>
    <row r="1073" spans="1:15">
      <c r="A1073" s="401">
        <f>'1. General information'!$E$8</f>
        <v>0</v>
      </c>
      <c r="B1073" s="401">
        <f>'1. General information'!$E$9</f>
        <v>0</v>
      </c>
      <c r="C1073" s="401">
        <f>'1. General information'!$E$10</f>
        <v>0</v>
      </c>
      <c r="D1073" s="401">
        <f>'1. General information'!$E$11</f>
        <v>0</v>
      </c>
      <c r="E1073" s="401" t="s">
        <v>7735</v>
      </c>
      <c r="F1073" s="401" t="s">
        <v>7634</v>
      </c>
      <c r="G1073" s="401" t="s">
        <v>7635</v>
      </c>
      <c r="H1073" s="401" t="s">
        <v>33</v>
      </c>
      <c r="I1073" s="401" t="s">
        <v>7636</v>
      </c>
      <c r="J1073" s="401" t="s">
        <v>7759</v>
      </c>
      <c r="K1073" s="497" t="str">
        <f>'0a. Country information'!$F$31</f>
        <v>Meningitis A</v>
      </c>
      <c r="L1073" s="571" t="e">
        <f>'7. Vehicles and transport'!$Q$20*'7. Vehicles and transport'!$Q$35*MenA_share</f>
        <v>#DIV/0!</v>
      </c>
      <c r="M1073" s="571" t="e">
        <f>L1073/'0a. Country information'!$R$11</f>
        <v>#DIV/0!</v>
      </c>
      <c r="N1073" s="480" t="str">
        <f>'0d. Support language'!$C$10</f>
        <v>MOH/Facility</v>
      </c>
      <c r="O1073" s="403" t="s">
        <v>33</v>
      </c>
    </row>
    <row r="1074" spans="1:15">
      <c r="A1074" s="401">
        <f>'1. General information'!$E$8</f>
        <v>0</v>
      </c>
      <c r="B1074" s="401">
        <f>'1. General information'!$E$9</f>
        <v>0</v>
      </c>
      <c r="C1074" s="401">
        <f>'1. General information'!$E$10</f>
        <v>0</v>
      </c>
      <c r="D1074" s="401">
        <f>'1. General information'!$E$11</f>
        <v>0</v>
      </c>
      <c r="E1074" s="401" t="s">
        <v>7735</v>
      </c>
      <c r="F1074" s="401" t="s">
        <v>7634</v>
      </c>
      <c r="G1074" s="401" t="s">
        <v>7635</v>
      </c>
      <c r="H1074" s="401" t="s">
        <v>92</v>
      </c>
      <c r="I1074" s="401" t="s">
        <v>7636</v>
      </c>
      <c r="J1074" s="401" t="s">
        <v>7759</v>
      </c>
      <c r="K1074" s="497" t="str">
        <f>'0a. Country information'!$F$30</f>
        <v>Yellow Fever</v>
      </c>
      <c r="L1074" s="571" t="e">
        <f>'7. Vehicles and transport'!$Q$20*'7. Vehicles and transport'!$Q$36*YF_share</f>
        <v>#DIV/0!</v>
      </c>
      <c r="M1074" s="571" t="e">
        <f>L1074/'0a. Country information'!$R$11</f>
        <v>#DIV/0!</v>
      </c>
      <c r="N1074" s="480" t="str">
        <f>'0d. Support language'!$C$10</f>
        <v>MOH/Facility</v>
      </c>
      <c r="O1074" s="403" t="s">
        <v>92</v>
      </c>
    </row>
    <row r="1075" spans="1:15">
      <c r="A1075" s="401">
        <f>'1. General information'!$E$8</f>
        <v>0</v>
      </c>
      <c r="B1075" s="401">
        <f>'1. General information'!$E$9</f>
        <v>0</v>
      </c>
      <c r="C1075" s="401">
        <f>'1. General information'!$E$10</f>
        <v>0</v>
      </c>
      <c r="D1075" s="401">
        <f>'1. General information'!$E$11</f>
        <v>0</v>
      </c>
      <c r="E1075" s="401" t="s">
        <v>7735</v>
      </c>
      <c r="F1075" s="401" t="s">
        <v>7634</v>
      </c>
      <c r="G1075" s="401" t="s">
        <v>7635</v>
      </c>
      <c r="H1075" s="401" t="s">
        <v>92</v>
      </c>
      <c r="I1075" s="401" t="s">
        <v>7636</v>
      </c>
      <c r="J1075" s="401" t="s">
        <v>7759</v>
      </c>
      <c r="K1075" s="497" t="str">
        <f>'0a. Country information'!$F$31</f>
        <v>Meningitis A</v>
      </c>
      <c r="L1075" s="571" t="e">
        <f>'7. Vehicles and transport'!$Q$20*'7. Vehicles and transport'!$Q$36*MenA_share</f>
        <v>#DIV/0!</v>
      </c>
      <c r="M1075" s="571" t="e">
        <f>L1075/'0a. Country information'!$R$11</f>
        <v>#DIV/0!</v>
      </c>
      <c r="N1075" s="480" t="str">
        <f>'0d. Support language'!$C$10</f>
        <v>MOH/Facility</v>
      </c>
      <c r="O1075" s="403" t="s">
        <v>92</v>
      </c>
    </row>
    <row r="1076" spans="1:15">
      <c r="A1076" s="401">
        <f>'1. General information'!$E$8</f>
        <v>0</v>
      </c>
      <c r="B1076" s="401">
        <f>'1. General information'!$E$9</f>
        <v>0</v>
      </c>
      <c r="C1076" s="401">
        <f>'1. General information'!$E$10</f>
        <v>0</v>
      </c>
      <c r="D1076" s="401">
        <f>'1. General information'!$E$11</f>
        <v>0</v>
      </c>
      <c r="E1076" s="401" t="s">
        <v>7735</v>
      </c>
      <c r="F1076" s="401" t="s">
        <v>7634</v>
      </c>
      <c r="G1076" s="401" t="s">
        <v>7635</v>
      </c>
      <c r="H1076" s="401" t="s">
        <v>31</v>
      </c>
      <c r="I1076" s="401" t="s">
        <v>7636</v>
      </c>
      <c r="J1076" s="401" t="s">
        <v>7759</v>
      </c>
      <c r="K1076" s="497" t="str">
        <f>'0a. Country information'!$F$30</f>
        <v>Yellow Fever</v>
      </c>
      <c r="L1076" s="571" t="e">
        <f>'7. Vehicles and transport'!$Q$20*'7. Vehicles and transport'!$Q$37*YF_share</f>
        <v>#DIV/0!</v>
      </c>
      <c r="M1076" s="571" t="e">
        <f>L1076/'0a. Country information'!$R$11</f>
        <v>#DIV/0!</v>
      </c>
      <c r="N1076" s="480" t="str">
        <f>'0d. Support language'!$C$10</f>
        <v>MOH/Facility</v>
      </c>
      <c r="O1076" s="403" t="s">
        <v>31</v>
      </c>
    </row>
    <row r="1077" spans="1:15">
      <c r="A1077" s="401">
        <f>'1. General information'!$E$8</f>
        <v>0</v>
      </c>
      <c r="B1077" s="401">
        <f>'1. General information'!$E$9</f>
        <v>0</v>
      </c>
      <c r="C1077" s="401">
        <f>'1. General information'!$E$10</f>
        <v>0</v>
      </c>
      <c r="D1077" s="401">
        <f>'1. General information'!$E$11</f>
        <v>0</v>
      </c>
      <c r="E1077" s="401" t="s">
        <v>7735</v>
      </c>
      <c r="F1077" s="401" t="s">
        <v>7634</v>
      </c>
      <c r="G1077" s="401" t="s">
        <v>7635</v>
      </c>
      <c r="H1077" s="401" t="s">
        <v>31</v>
      </c>
      <c r="I1077" s="401" t="s">
        <v>7636</v>
      </c>
      <c r="J1077" s="401" t="s">
        <v>7759</v>
      </c>
      <c r="K1077" s="497" t="str">
        <f>'0a. Country information'!$F$31</f>
        <v>Meningitis A</v>
      </c>
      <c r="L1077" s="571" t="e">
        <f>'7. Vehicles and transport'!$Q$20*'7. Vehicles and transport'!$Q$37*MenA_share</f>
        <v>#DIV/0!</v>
      </c>
      <c r="M1077" s="571" t="e">
        <f>L1077/'0a. Country information'!$R$11</f>
        <v>#DIV/0!</v>
      </c>
      <c r="N1077" s="480" t="str">
        <f>'0d. Support language'!$C$10</f>
        <v>MOH/Facility</v>
      </c>
      <c r="O1077" s="403" t="s">
        <v>31</v>
      </c>
    </row>
    <row r="1078" spans="1:15">
      <c r="A1078" s="401">
        <f>'1. General information'!$E$8</f>
        <v>0</v>
      </c>
      <c r="B1078" s="401">
        <f>'1. General information'!$E$9</f>
        <v>0</v>
      </c>
      <c r="C1078" s="401">
        <f>'1. General information'!$E$10</f>
        <v>0</v>
      </c>
      <c r="D1078" s="401">
        <f>'1. General information'!$E$11</f>
        <v>0</v>
      </c>
      <c r="E1078" s="401" t="s">
        <v>7735</v>
      </c>
      <c r="F1078" s="401" t="s">
        <v>7634</v>
      </c>
      <c r="G1078" s="401" t="s">
        <v>7635</v>
      </c>
      <c r="H1078" s="401" t="s">
        <v>109</v>
      </c>
      <c r="I1078" s="401" t="s">
        <v>7636</v>
      </c>
      <c r="J1078" s="401" t="s">
        <v>7759</v>
      </c>
      <c r="K1078" s="497" t="str">
        <f>'0a. Country information'!$F$30</f>
        <v>Yellow Fever</v>
      </c>
      <c r="L1078" s="571" t="e">
        <f>'7. Vehicles and transport'!$Q$20*'7. Vehicles and transport'!$Q$38*YF_share</f>
        <v>#DIV/0!</v>
      </c>
      <c r="M1078" s="571" t="e">
        <f>L1078/'0a. Country information'!$R$11</f>
        <v>#DIV/0!</v>
      </c>
      <c r="N1078" s="480" t="str">
        <f>'0d. Support language'!$C$10</f>
        <v>MOH/Facility</v>
      </c>
      <c r="O1078" s="403" t="s">
        <v>7723</v>
      </c>
    </row>
    <row r="1079" spans="1:15">
      <c r="A1079" s="401">
        <f>'1. General information'!$E$8</f>
        <v>0</v>
      </c>
      <c r="B1079" s="401">
        <f>'1. General information'!$E$9</f>
        <v>0</v>
      </c>
      <c r="C1079" s="401">
        <f>'1. General information'!$E$10</f>
        <v>0</v>
      </c>
      <c r="D1079" s="401">
        <f>'1. General information'!$E$11</f>
        <v>0</v>
      </c>
      <c r="E1079" s="401" t="s">
        <v>7735</v>
      </c>
      <c r="F1079" s="401" t="s">
        <v>7634</v>
      </c>
      <c r="G1079" s="401" t="s">
        <v>7635</v>
      </c>
      <c r="H1079" s="401" t="s">
        <v>109</v>
      </c>
      <c r="I1079" s="401" t="s">
        <v>7636</v>
      </c>
      <c r="J1079" s="401" t="s">
        <v>7759</v>
      </c>
      <c r="K1079" s="497" t="str">
        <f>'0a. Country information'!$F$31</f>
        <v>Meningitis A</v>
      </c>
      <c r="L1079" s="571" t="e">
        <f>'7. Vehicles and transport'!$Q$20*'7. Vehicles and transport'!$Q$38*MenA_share</f>
        <v>#DIV/0!</v>
      </c>
      <c r="M1079" s="571" t="e">
        <f>L1079/'0a. Country information'!$R$11</f>
        <v>#DIV/0!</v>
      </c>
      <c r="N1079" s="480" t="str">
        <f>'0d. Support language'!$C$10</f>
        <v>MOH/Facility</v>
      </c>
      <c r="O1079" s="403" t="s">
        <v>7723</v>
      </c>
    </row>
    <row r="1080" spans="1:15">
      <c r="A1080" s="401">
        <f>'1. General information'!$E$8</f>
        <v>0</v>
      </c>
      <c r="B1080" s="401">
        <f>'1. General information'!$E$9</f>
        <v>0</v>
      </c>
      <c r="C1080" s="401">
        <f>'1. General information'!$E$10</f>
        <v>0</v>
      </c>
      <c r="D1080" s="401">
        <f>'1. General information'!$E$11</f>
        <v>0</v>
      </c>
      <c r="E1080" s="401" t="s">
        <v>7737</v>
      </c>
      <c r="F1080" s="401" t="s">
        <v>7634</v>
      </c>
      <c r="G1080" s="401" t="s">
        <v>7635</v>
      </c>
      <c r="H1080" s="401" t="s">
        <v>36</v>
      </c>
      <c r="I1080" s="401" t="s">
        <v>7636</v>
      </c>
      <c r="J1080" s="401" t="s">
        <v>7759</v>
      </c>
      <c r="K1080" s="497" t="str">
        <f>'0a. Country information'!$F$30</f>
        <v>Yellow Fever</v>
      </c>
      <c r="L1080" s="571" t="e">
        <f>'7. Vehicles and transport'!$R$20*'7. Vehicles and transport'!$R$25*YF_share</f>
        <v>#DIV/0!</v>
      </c>
      <c r="M1080" s="571" t="e">
        <f>L1080/'0a. Country information'!$R$11</f>
        <v>#DIV/0!</v>
      </c>
      <c r="N1080" s="480" t="str">
        <f>'0d. Support language'!$C$10</f>
        <v>MOH/Facility</v>
      </c>
      <c r="O1080" s="402" t="s">
        <v>7765</v>
      </c>
    </row>
    <row r="1081" spans="1:15">
      <c r="A1081" s="401">
        <f>'1. General information'!$E$8</f>
        <v>0</v>
      </c>
      <c r="B1081" s="401">
        <f>'1. General information'!$E$9</f>
        <v>0</v>
      </c>
      <c r="C1081" s="401">
        <f>'1. General information'!$E$10</f>
        <v>0</v>
      </c>
      <c r="D1081" s="401">
        <f>'1. General information'!$E$11</f>
        <v>0</v>
      </c>
      <c r="E1081" s="401" t="s">
        <v>7737</v>
      </c>
      <c r="F1081" s="401" t="s">
        <v>7634</v>
      </c>
      <c r="G1081" s="401" t="s">
        <v>7635</v>
      </c>
      <c r="H1081" s="401" t="s">
        <v>36</v>
      </c>
      <c r="I1081" s="401" t="s">
        <v>7636</v>
      </c>
      <c r="J1081" s="401" t="s">
        <v>7759</v>
      </c>
      <c r="K1081" s="497" t="str">
        <f>'0a. Country information'!$F$31</f>
        <v>Meningitis A</v>
      </c>
      <c r="L1081" s="571" t="e">
        <f>'7. Vehicles and transport'!$R$20*'7. Vehicles and transport'!$R$25*MenA_share</f>
        <v>#DIV/0!</v>
      </c>
      <c r="M1081" s="571" t="e">
        <f>L1081/'0a. Country information'!$R$11</f>
        <v>#DIV/0!</v>
      </c>
      <c r="N1081" s="480" t="str">
        <f>'0d. Support language'!$C$10</f>
        <v>MOH/Facility</v>
      </c>
      <c r="O1081" s="402" t="s">
        <v>7765</v>
      </c>
    </row>
    <row r="1082" spans="1:15">
      <c r="A1082" s="401">
        <f>'1. General information'!$E$8</f>
        <v>0</v>
      </c>
      <c r="B1082" s="401">
        <f>'1. General information'!$E$9</f>
        <v>0</v>
      </c>
      <c r="C1082" s="401">
        <f>'1. General information'!$E$10</f>
        <v>0</v>
      </c>
      <c r="D1082" s="401">
        <f>'1. General information'!$E$11</f>
        <v>0</v>
      </c>
      <c r="E1082" s="401" t="s">
        <v>7737</v>
      </c>
      <c r="F1082" s="401" t="s">
        <v>7634</v>
      </c>
      <c r="G1082" s="401" t="s">
        <v>7635</v>
      </c>
      <c r="H1082" s="401" t="s">
        <v>7643</v>
      </c>
      <c r="I1082" s="401" t="s">
        <v>7636</v>
      </c>
      <c r="J1082" s="401" t="s">
        <v>7759</v>
      </c>
      <c r="K1082" s="497" t="str">
        <f>'0a. Country information'!$F$30</f>
        <v>Yellow Fever</v>
      </c>
      <c r="L1082" s="571" t="e">
        <f>'7. Vehicles and transport'!$R$20*'7. Vehicles and transport'!$R$26*YF_share</f>
        <v>#DIV/0!</v>
      </c>
      <c r="M1082" s="571" t="e">
        <f>L1082/'0a. Country information'!$R$11</f>
        <v>#DIV/0!</v>
      </c>
      <c r="N1082" s="480" t="str">
        <f>'0d. Support language'!$C$10</f>
        <v>MOH/Facility</v>
      </c>
      <c r="O1082" s="403" t="s">
        <v>7643</v>
      </c>
    </row>
    <row r="1083" spans="1:15">
      <c r="A1083" s="401">
        <f>'1. General information'!$E$8</f>
        <v>0</v>
      </c>
      <c r="B1083" s="401">
        <f>'1. General information'!$E$9</f>
        <v>0</v>
      </c>
      <c r="C1083" s="401">
        <f>'1. General information'!$E$10</f>
        <v>0</v>
      </c>
      <c r="D1083" s="401">
        <f>'1. General information'!$E$11</f>
        <v>0</v>
      </c>
      <c r="E1083" s="401" t="s">
        <v>7737</v>
      </c>
      <c r="F1083" s="401" t="s">
        <v>7634</v>
      </c>
      <c r="G1083" s="401" t="s">
        <v>7635</v>
      </c>
      <c r="H1083" s="401" t="s">
        <v>7643</v>
      </c>
      <c r="I1083" s="401" t="s">
        <v>7636</v>
      </c>
      <c r="J1083" s="401" t="s">
        <v>7759</v>
      </c>
      <c r="K1083" s="497" t="str">
        <f>'0a. Country information'!$F$31</f>
        <v>Meningitis A</v>
      </c>
      <c r="L1083" s="571" t="e">
        <f>'7. Vehicles and transport'!$R$20*'7. Vehicles and transport'!$R$26*MenA_share</f>
        <v>#DIV/0!</v>
      </c>
      <c r="M1083" s="571" t="e">
        <f>L1083/'0a. Country information'!$R$11</f>
        <v>#DIV/0!</v>
      </c>
      <c r="N1083" s="480" t="str">
        <f>'0d. Support language'!$C$10</f>
        <v>MOH/Facility</v>
      </c>
      <c r="O1083" s="403" t="s">
        <v>7643</v>
      </c>
    </row>
    <row r="1084" spans="1:15">
      <c r="A1084" s="401">
        <f>'1. General information'!$E$8</f>
        <v>0</v>
      </c>
      <c r="B1084" s="401">
        <f>'1. General information'!$E$9</f>
        <v>0</v>
      </c>
      <c r="C1084" s="401">
        <f>'1. General information'!$E$10</f>
        <v>0</v>
      </c>
      <c r="D1084" s="401">
        <f>'1. General information'!$E$11</f>
        <v>0</v>
      </c>
      <c r="E1084" s="401" t="s">
        <v>7737</v>
      </c>
      <c r="F1084" s="401" t="s">
        <v>7634</v>
      </c>
      <c r="G1084" s="401" t="s">
        <v>7635</v>
      </c>
      <c r="H1084" s="401" t="s">
        <v>7645</v>
      </c>
      <c r="I1084" s="401" t="s">
        <v>7636</v>
      </c>
      <c r="J1084" s="401" t="s">
        <v>7759</v>
      </c>
      <c r="K1084" s="497" t="str">
        <f>'0a. Country information'!$F$30</f>
        <v>Yellow Fever</v>
      </c>
      <c r="L1084" s="571" t="e">
        <f>'7. Vehicles and transport'!$R$20*'7. Vehicles and transport'!$R$29*YF_share</f>
        <v>#DIV/0!</v>
      </c>
      <c r="M1084" s="571" t="e">
        <f>L1084/'0a. Country information'!$R$11</f>
        <v>#DIV/0!</v>
      </c>
      <c r="N1084" s="480" t="str">
        <f>'0d. Support language'!$C$10</f>
        <v>MOH/Facility</v>
      </c>
      <c r="O1084" s="403" t="s">
        <v>7645</v>
      </c>
    </row>
    <row r="1085" spans="1:15">
      <c r="A1085" s="401">
        <f>'1. General information'!$E$8</f>
        <v>0</v>
      </c>
      <c r="B1085" s="401">
        <f>'1. General information'!$E$9</f>
        <v>0</v>
      </c>
      <c r="C1085" s="401">
        <f>'1. General information'!$E$10</f>
        <v>0</v>
      </c>
      <c r="D1085" s="401">
        <f>'1. General information'!$E$11</f>
        <v>0</v>
      </c>
      <c r="E1085" s="401" t="s">
        <v>7737</v>
      </c>
      <c r="F1085" s="401" t="s">
        <v>7634</v>
      </c>
      <c r="G1085" s="401" t="s">
        <v>7635</v>
      </c>
      <c r="H1085" s="401" t="s">
        <v>7645</v>
      </c>
      <c r="I1085" s="401" t="s">
        <v>7636</v>
      </c>
      <c r="J1085" s="401" t="s">
        <v>7759</v>
      </c>
      <c r="K1085" s="497" t="str">
        <f>'0a. Country information'!$F$31</f>
        <v>Meningitis A</v>
      </c>
      <c r="L1085" s="571" t="e">
        <f>'7. Vehicles and transport'!$R$20*'7. Vehicles and transport'!$R$29*MenA_share</f>
        <v>#DIV/0!</v>
      </c>
      <c r="M1085" s="571" t="e">
        <f>L1085/'0a. Country information'!$R$11</f>
        <v>#DIV/0!</v>
      </c>
      <c r="N1085" s="480" t="str">
        <f>'0d. Support language'!$C$10</f>
        <v>MOH/Facility</v>
      </c>
      <c r="O1085" s="403" t="s">
        <v>7645</v>
      </c>
    </row>
    <row r="1086" spans="1:15">
      <c r="A1086" s="401">
        <f>'1. General information'!$E$8</f>
        <v>0</v>
      </c>
      <c r="B1086" s="401">
        <f>'1. General information'!$E$9</f>
        <v>0</v>
      </c>
      <c r="C1086" s="401">
        <f>'1. General information'!$E$10</f>
        <v>0</v>
      </c>
      <c r="D1086" s="401">
        <f>'1. General information'!$E$11</f>
        <v>0</v>
      </c>
      <c r="E1086" s="401" t="s">
        <v>7737</v>
      </c>
      <c r="F1086" s="401" t="s">
        <v>7634</v>
      </c>
      <c r="G1086" s="401" t="s">
        <v>7635</v>
      </c>
      <c r="H1086" s="401" t="s">
        <v>397</v>
      </c>
      <c r="I1086" s="401" t="s">
        <v>7636</v>
      </c>
      <c r="J1086" s="401" t="s">
        <v>7759</v>
      </c>
      <c r="K1086" s="497" t="str">
        <f>'0a. Country information'!$F$30</f>
        <v>Yellow Fever</v>
      </c>
      <c r="L1086" s="571" t="e">
        <f>'7. Vehicles and transport'!$R$20*'7. Vehicles and transport'!$R$30*YF_share</f>
        <v>#DIV/0!</v>
      </c>
      <c r="M1086" s="571" t="e">
        <f>L1086/'0a. Country information'!$R$11</f>
        <v>#DIV/0!</v>
      </c>
      <c r="N1086" s="480" t="str">
        <f>'0d. Support language'!$C$10</f>
        <v>MOH/Facility</v>
      </c>
      <c r="O1086" s="403" t="s">
        <v>397</v>
      </c>
    </row>
    <row r="1087" spans="1:15">
      <c r="A1087" s="401">
        <f>'1. General information'!$E$8</f>
        <v>0</v>
      </c>
      <c r="B1087" s="401">
        <f>'1. General information'!$E$9</f>
        <v>0</v>
      </c>
      <c r="C1087" s="401">
        <f>'1. General information'!$E$10</f>
        <v>0</v>
      </c>
      <c r="D1087" s="401">
        <f>'1. General information'!$E$11</f>
        <v>0</v>
      </c>
      <c r="E1087" s="401" t="s">
        <v>7737</v>
      </c>
      <c r="F1087" s="401" t="s">
        <v>7634</v>
      </c>
      <c r="G1087" s="401" t="s">
        <v>7635</v>
      </c>
      <c r="H1087" s="401" t="s">
        <v>397</v>
      </c>
      <c r="I1087" s="401" t="s">
        <v>7636</v>
      </c>
      <c r="J1087" s="401" t="s">
        <v>7759</v>
      </c>
      <c r="K1087" s="497" t="str">
        <f>'0a. Country information'!$F$31</f>
        <v>Meningitis A</v>
      </c>
      <c r="L1087" s="571" t="e">
        <f>'7. Vehicles and transport'!$R$20*'7. Vehicles and transport'!$R$30*MenA_share</f>
        <v>#DIV/0!</v>
      </c>
      <c r="M1087" s="571" t="e">
        <f>L1087/'0a. Country information'!$R$11</f>
        <v>#DIV/0!</v>
      </c>
      <c r="N1087" s="480" t="str">
        <f>'0d. Support language'!$C$10</f>
        <v>MOH/Facility</v>
      </c>
      <c r="O1087" s="403" t="s">
        <v>397</v>
      </c>
    </row>
    <row r="1088" spans="1:15">
      <c r="A1088" s="401">
        <f>'1. General information'!$E$8</f>
        <v>0</v>
      </c>
      <c r="B1088" s="401">
        <f>'1. General information'!$E$9</f>
        <v>0</v>
      </c>
      <c r="C1088" s="401">
        <f>'1. General information'!$E$10</f>
        <v>0</v>
      </c>
      <c r="D1088" s="401">
        <f>'1. General information'!$E$11</f>
        <v>0</v>
      </c>
      <c r="E1088" s="401" t="s">
        <v>7737</v>
      </c>
      <c r="F1088" s="401" t="s">
        <v>7634</v>
      </c>
      <c r="G1088" s="401" t="s">
        <v>7635</v>
      </c>
      <c r="H1088" s="401" t="s">
        <v>32</v>
      </c>
      <c r="I1088" s="401" t="s">
        <v>7636</v>
      </c>
      <c r="J1088" s="401" t="s">
        <v>7759</v>
      </c>
      <c r="K1088" s="497" t="str">
        <f>'0a. Country information'!$F$30</f>
        <v>Yellow Fever</v>
      </c>
      <c r="L1088" s="571" t="e">
        <f>'7. Vehicles and transport'!$R$20*'7. Vehicles and transport'!$R$31*YF_share</f>
        <v>#DIV/0!</v>
      </c>
      <c r="M1088" s="571" t="e">
        <f>L1088/'0a. Country information'!$R$11</f>
        <v>#DIV/0!</v>
      </c>
      <c r="N1088" s="480" t="str">
        <f>'0d. Support language'!$C$10</f>
        <v>MOH/Facility</v>
      </c>
      <c r="O1088" s="403" t="s">
        <v>32</v>
      </c>
    </row>
    <row r="1089" spans="1:15">
      <c r="A1089" s="401">
        <f>'1. General information'!$E$8</f>
        <v>0</v>
      </c>
      <c r="B1089" s="401">
        <f>'1. General information'!$E$9</f>
        <v>0</v>
      </c>
      <c r="C1089" s="401">
        <f>'1. General information'!$E$10</f>
        <v>0</v>
      </c>
      <c r="D1089" s="401">
        <f>'1. General information'!$E$11</f>
        <v>0</v>
      </c>
      <c r="E1089" s="401" t="s">
        <v>7737</v>
      </c>
      <c r="F1089" s="401" t="s">
        <v>7634</v>
      </c>
      <c r="G1089" s="401" t="s">
        <v>7635</v>
      </c>
      <c r="H1089" s="401" t="s">
        <v>32</v>
      </c>
      <c r="I1089" s="401" t="s">
        <v>7636</v>
      </c>
      <c r="J1089" s="401" t="s">
        <v>7759</v>
      </c>
      <c r="K1089" s="497" t="str">
        <f>'0a. Country information'!$F$31</f>
        <v>Meningitis A</v>
      </c>
      <c r="L1089" s="571" t="e">
        <f>'7. Vehicles and transport'!$R$20*'7. Vehicles and transport'!$R$31*MenA_share</f>
        <v>#DIV/0!</v>
      </c>
      <c r="M1089" s="571" t="e">
        <f>L1089/'0a. Country information'!$R$11</f>
        <v>#DIV/0!</v>
      </c>
      <c r="N1089" s="480" t="str">
        <f>'0d. Support language'!$C$10</f>
        <v>MOH/Facility</v>
      </c>
      <c r="O1089" s="403" t="s">
        <v>32</v>
      </c>
    </row>
    <row r="1090" spans="1:15">
      <c r="A1090" s="401">
        <f>'1. General information'!$E$8</f>
        <v>0</v>
      </c>
      <c r="B1090" s="401">
        <f>'1. General information'!$E$9</f>
        <v>0</v>
      </c>
      <c r="C1090" s="401">
        <f>'1. General information'!$E$10</f>
        <v>0</v>
      </c>
      <c r="D1090" s="401">
        <f>'1. General information'!$E$11</f>
        <v>0</v>
      </c>
      <c r="E1090" s="401" t="s">
        <v>7737</v>
      </c>
      <c r="F1090" s="401" t="s">
        <v>7634</v>
      </c>
      <c r="G1090" s="401" t="s">
        <v>7635</v>
      </c>
      <c r="H1090" s="401" t="s">
        <v>91</v>
      </c>
      <c r="I1090" s="401" t="s">
        <v>7636</v>
      </c>
      <c r="J1090" s="401" t="s">
        <v>7759</v>
      </c>
      <c r="K1090" s="497" t="str">
        <f>'0a. Country information'!$F$30</f>
        <v>Yellow Fever</v>
      </c>
      <c r="L1090" s="571" t="e">
        <f>'7. Vehicles and transport'!$R$20*'7. Vehicles and transport'!$R$32*YF_share</f>
        <v>#DIV/0!</v>
      </c>
      <c r="M1090" s="571" t="e">
        <f>L1090/'0a. Country information'!$R$11</f>
        <v>#DIV/0!</v>
      </c>
      <c r="N1090" s="480" t="str">
        <f>'0d. Support language'!$C$10</f>
        <v>MOH/Facility</v>
      </c>
      <c r="O1090" s="403" t="s">
        <v>91</v>
      </c>
    </row>
    <row r="1091" spans="1:15">
      <c r="A1091" s="401">
        <f>'1. General information'!$E$8</f>
        <v>0</v>
      </c>
      <c r="B1091" s="401">
        <f>'1. General information'!$E$9</f>
        <v>0</v>
      </c>
      <c r="C1091" s="401">
        <f>'1. General information'!$E$10</f>
        <v>0</v>
      </c>
      <c r="D1091" s="401">
        <f>'1. General information'!$E$11</f>
        <v>0</v>
      </c>
      <c r="E1091" s="401" t="s">
        <v>7737</v>
      </c>
      <c r="F1091" s="401" t="s">
        <v>7634</v>
      </c>
      <c r="G1091" s="401" t="s">
        <v>7635</v>
      </c>
      <c r="H1091" s="401" t="s">
        <v>91</v>
      </c>
      <c r="I1091" s="401" t="s">
        <v>7636</v>
      </c>
      <c r="J1091" s="401" t="s">
        <v>7759</v>
      </c>
      <c r="K1091" s="497" t="str">
        <f>'0a. Country information'!$F$31</f>
        <v>Meningitis A</v>
      </c>
      <c r="L1091" s="571" t="e">
        <f>'7. Vehicles and transport'!$R$20*'7. Vehicles and transport'!$R$32*MenA_share</f>
        <v>#DIV/0!</v>
      </c>
      <c r="M1091" s="571" t="e">
        <f>L1091/'0a. Country information'!$R$11</f>
        <v>#DIV/0!</v>
      </c>
      <c r="N1091" s="480" t="str">
        <f>'0d. Support language'!$C$10</f>
        <v>MOH/Facility</v>
      </c>
      <c r="O1091" s="403" t="s">
        <v>91</v>
      </c>
    </row>
    <row r="1092" spans="1:15">
      <c r="A1092" s="401">
        <f>'1. General information'!$E$8</f>
        <v>0</v>
      </c>
      <c r="B1092" s="401">
        <f>'1. General information'!$E$9</f>
        <v>0</v>
      </c>
      <c r="C1092" s="401">
        <f>'1. General information'!$E$10</f>
        <v>0</v>
      </c>
      <c r="D1092" s="401">
        <f>'1. General information'!$E$11</f>
        <v>0</v>
      </c>
      <c r="E1092" s="401" t="s">
        <v>7737</v>
      </c>
      <c r="F1092" s="401" t="s">
        <v>7634</v>
      </c>
      <c r="G1092" s="401" t="s">
        <v>7635</v>
      </c>
      <c r="H1092" s="401" t="s">
        <v>7</v>
      </c>
      <c r="I1092" s="401" t="s">
        <v>7636</v>
      </c>
      <c r="J1092" s="401" t="s">
        <v>7759</v>
      </c>
      <c r="K1092" s="497" t="str">
        <f>'0a. Country information'!$F$30</f>
        <v>Yellow Fever</v>
      </c>
      <c r="L1092" s="571" t="e">
        <f>'7. Vehicles and transport'!$R$20*'7. Vehicles and transport'!$R$33*YF_share</f>
        <v>#DIV/0!</v>
      </c>
      <c r="M1092" s="571" t="e">
        <f>L1092/'0a. Country information'!$R$11</f>
        <v>#DIV/0!</v>
      </c>
      <c r="N1092" s="480" t="str">
        <f>'0d. Support language'!$C$10</f>
        <v>MOH/Facility</v>
      </c>
      <c r="O1092" s="403" t="s">
        <v>7</v>
      </c>
    </row>
    <row r="1093" spans="1:15">
      <c r="A1093" s="401">
        <f>'1. General information'!$E$8</f>
        <v>0</v>
      </c>
      <c r="B1093" s="401">
        <f>'1. General information'!$E$9</f>
        <v>0</v>
      </c>
      <c r="C1093" s="401">
        <f>'1. General information'!$E$10</f>
        <v>0</v>
      </c>
      <c r="D1093" s="401">
        <f>'1. General information'!$E$11</f>
        <v>0</v>
      </c>
      <c r="E1093" s="401" t="s">
        <v>7737</v>
      </c>
      <c r="F1093" s="401" t="s">
        <v>7634</v>
      </c>
      <c r="G1093" s="401" t="s">
        <v>7635</v>
      </c>
      <c r="H1093" s="401" t="s">
        <v>7</v>
      </c>
      <c r="I1093" s="401" t="s">
        <v>7636</v>
      </c>
      <c r="J1093" s="401" t="s">
        <v>7759</v>
      </c>
      <c r="K1093" s="497" t="str">
        <f>'0a. Country information'!$F$31</f>
        <v>Meningitis A</v>
      </c>
      <c r="L1093" s="571" t="e">
        <f>'7. Vehicles and transport'!$R$20*'7. Vehicles and transport'!$R$33*MenA_share</f>
        <v>#DIV/0!</v>
      </c>
      <c r="M1093" s="571" t="e">
        <f>L1093/'0a. Country information'!$R$11</f>
        <v>#DIV/0!</v>
      </c>
      <c r="N1093" s="480" t="str">
        <f>'0d. Support language'!$C$10</f>
        <v>MOH/Facility</v>
      </c>
      <c r="O1093" s="403" t="s">
        <v>7</v>
      </c>
    </row>
    <row r="1094" spans="1:15">
      <c r="A1094" s="401">
        <f>'1. General information'!$E$8</f>
        <v>0</v>
      </c>
      <c r="B1094" s="401">
        <f>'1. General information'!$E$9</f>
        <v>0</v>
      </c>
      <c r="C1094" s="401">
        <f>'1. General information'!$E$10</f>
        <v>0</v>
      </c>
      <c r="D1094" s="401">
        <f>'1. General information'!$E$11</f>
        <v>0</v>
      </c>
      <c r="E1094" s="401" t="s">
        <v>7737</v>
      </c>
      <c r="F1094" s="401" t="s">
        <v>7634</v>
      </c>
      <c r="G1094" s="401" t="s">
        <v>7635</v>
      </c>
      <c r="H1094" s="401" t="s">
        <v>25</v>
      </c>
      <c r="I1094" s="401" t="s">
        <v>7636</v>
      </c>
      <c r="J1094" s="401" t="s">
        <v>7759</v>
      </c>
      <c r="K1094" s="497" t="str">
        <f>'0a. Country information'!$F$30</f>
        <v>Yellow Fever</v>
      </c>
      <c r="L1094" s="571" t="e">
        <f>'7. Vehicles and transport'!$R$20*'7. Vehicles and transport'!$R$34*YF_share</f>
        <v>#DIV/0!</v>
      </c>
      <c r="M1094" s="571" t="e">
        <f>L1094/'0a. Country information'!$R$11</f>
        <v>#DIV/0!</v>
      </c>
      <c r="N1094" s="480" t="str">
        <f>'0d. Support language'!$C$10</f>
        <v>MOH/Facility</v>
      </c>
      <c r="O1094" s="403" t="s">
        <v>25</v>
      </c>
    </row>
    <row r="1095" spans="1:15">
      <c r="A1095" s="401">
        <f>'1. General information'!$E$8</f>
        <v>0</v>
      </c>
      <c r="B1095" s="401">
        <f>'1. General information'!$E$9</f>
        <v>0</v>
      </c>
      <c r="C1095" s="401">
        <f>'1. General information'!$E$10</f>
        <v>0</v>
      </c>
      <c r="D1095" s="401">
        <f>'1. General information'!$E$11</f>
        <v>0</v>
      </c>
      <c r="E1095" s="401" t="s">
        <v>7737</v>
      </c>
      <c r="F1095" s="401" t="s">
        <v>7634</v>
      </c>
      <c r="G1095" s="401" t="s">
        <v>7635</v>
      </c>
      <c r="H1095" s="401" t="s">
        <v>25</v>
      </c>
      <c r="I1095" s="401" t="s">
        <v>7636</v>
      </c>
      <c r="J1095" s="401" t="s">
        <v>7759</v>
      </c>
      <c r="K1095" s="497" t="str">
        <f>'0a. Country information'!$F$31</f>
        <v>Meningitis A</v>
      </c>
      <c r="L1095" s="571" t="e">
        <f>'7. Vehicles and transport'!$R$20*'7. Vehicles and transport'!$R$34*MenA_share</f>
        <v>#DIV/0!</v>
      </c>
      <c r="M1095" s="571" t="e">
        <f>L1095/'0a. Country information'!$R$11</f>
        <v>#DIV/0!</v>
      </c>
      <c r="N1095" s="480" t="str">
        <f>'0d. Support language'!$C$10</f>
        <v>MOH/Facility</v>
      </c>
      <c r="O1095" s="403" t="s">
        <v>25</v>
      </c>
    </row>
    <row r="1096" spans="1:15">
      <c r="A1096" s="401">
        <f>'1. General information'!$E$8</f>
        <v>0</v>
      </c>
      <c r="B1096" s="401">
        <f>'1. General information'!$E$9</f>
        <v>0</v>
      </c>
      <c r="C1096" s="401">
        <f>'1. General information'!$E$10</f>
        <v>0</v>
      </c>
      <c r="D1096" s="401">
        <f>'1. General information'!$E$11</f>
        <v>0</v>
      </c>
      <c r="E1096" s="401" t="s">
        <v>7737</v>
      </c>
      <c r="F1096" s="401" t="s">
        <v>7634</v>
      </c>
      <c r="G1096" s="401" t="s">
        <v>7635</v>
      </c>
      <c r="H1096" s="401" t="s">
        <v>33</v>
      </c>
      <c r="I1096" s="401" t="s">
        <v>7636</v>
      </c>
      <c r="J1096" s="401" t="s">
        <v>7759</v>
      </c>
      <c r="K1096" s="497" t="str">
        <f>'0a. Country information'!$F$30</f>
        <v>Yellow Fever</v>
      </c>
      <c r="L1096" s="571" t="e">
        <f>'7. Vehicles and transport'!$R$20*'7. Vehicles and transport'!$R$35*YF_share</f>
        <v>#DIV/0!</v>
      </c>
      <c r="M1096" s="571" t="e">
        <f>L1096/'0a. Country information'!$R$11</f>
        <v>#DIV/0!</v>
      </c>
      <c r="N1096" s="480" t="str">
        <f>'0d. Support language'!$C$10</f>
        <v>MOH/Facility</v>
      </c>
      <c r="O1096" s="403" t="s">
        <v>33</v>
      </c>
    </row>
    <row r="1097" spans="1:15">
      <c r="A1097" s="401">
        <f>'1. General information'!$E$8</f>
        <v>0</v>
      </c>
      <c r="B1097" s="401">
        <f>'1. General information'!$E$9</f>
        <v>0</v>
      </c>
      <c r="C1097" s="401">
        <f>'1. General information'!$E$10</f>
        <v>0</v>
      </c>
      <c r="D1097" s="401">
        <f>'1. General information'!$E$11</f>
        <v>0</v>
      </c>
      <c r="E1097" s="401" t="s">
        <v>7737</v>
      </c>
      <c r="F1097" s="401" t="s">
        <v>7634</v>
      </c>
      <c r="G1097" s="401" t="s">
        <v>7635</v>
      </c>
      <c r="H1097" s="401" t="s">
        <v>33</v>
      </c>
      <c r="I1097" s="401" t="s">
        <v>7636</v>
      </c>
      <c r="J1097" s="401" t="s">
        <v>7759</v>
      </c>
      <c r="K1097" s="497" t="str">
        <f>'0a. Country information'!$F$31</f>
        <v>Meningitis A</v>
      </c>
      <c r="L1097" s="571" t="e">
        <f>'7. Vehicles and transport'!$R$20*'7. Vehicles and transport'!$R$35*MenA_share</f>
        <v>#DIV/0!</v>
      </c>
      <c r="M1097" s="571" t="e">
        <f>L1097/'0a. Country information'!$R$11</f>
        <v>#DIV/0!</v>
      </c>
      <c r="N1097" s="480" t="str">
        <f>'0d. Support language'!$C$10</f>
        <v>MOH/Facility</v>
      </c>
      <c r="O1097" s="403" t="s">
        <v>33</v>
      </c>
    </row>
    <row r="1098" spans="1:15">
      <c r="A1098" s="401">
        <f>'1. General information'!$E$8</f>
        <v>0</v>
      </c>
      <c r="B1098" s="401">
        <f>'1. General information'!$E$9</f>
        <v>0</v>
      </c>
      <c r="C1098" s="401">
        <f>'1. General information'!$E$10</f>
        <v>0</v>
      </c>
      <c r="D1098" s="401">
        <f>'1. General information'!$E$11</f>
        <v>0</v>
      </c>
      <c r="E1098" s="401" t="s">
        <v>7737</v>
      </c>
      <c r="F1098" s="401" t="s">
        <v>7634</v>
      </c>
      <c r="G1098" s="401" t="s">
        <v>7635</v>
      </c>
      <c r="H1098" s="401" t="s">
        <v>92</v>
      </c>
      <c r="I1098" s="401" t="s">
        <v>7636</v>
      </c>
      <c r="J1098" s="401" t="s">
        <v>7759</v>
      </c>
      <c r="K1098" s="497" t="str">
        <f>'0a. Country information'!$F$30</f>
        <v>Yellow Fever</v>
      </c>
      <c r="L1098" s="571" t="e">
        <f>'7. Vehicles and transport'!$R$20*'7. Vehicles and transport'!$R$36*YF_share</f>
        <v>#DIV/0!</v>
      </c>
      <c r="M1098" s="571" t="e">
        <f>L1098/'0a. Country information'!$R$11</f>
        <v>#DIV/0!</v>
      </c>
      <c r="N1098" s="480" t="str">
        <f>'0d. Support language'!$C$10</f>
        <v>MOH/Facility</v>
      </c>
      <c r="O1098" s="403" t="s">
        <v>92</v>
      </c>
    </row>
    <row r="1099" spans="1:15">
      <c r="A1099" s="401">
        <f>'1. General information'!$E$8</f>
        <v>0</v>
      </c>
      <c r="B1099" s="401">
        <f>'1. General information'!$E$9</f>
        <v>0</v>
      </c>
      <c r="C1099" s="401">
        <f>'1. General information'!$E$10</f>
        <v>0</v>
      </c>
      <c r="D1099" s="401">
        <f>'1. General information'!$E$11</f>
        <v>0</v>
      </c>
      <c r="E1099" s="401" t="s">
        <v>7737</v>
      </c>
      <c r="F1099" s="401" t="s">
        <v>7634</v>
      </c>
      <c r="G1099" s="401" t="s">
        <v>7635</v>
      </c>
      <c r="H1099" s="401" t="s">
        <v>92</v>
      </c>
      <c r="I1099" s="401" t="s">
        <v>7636</v>
      </c>
      <c r="J1099" s="401" t="s">
        <v>7759</v>
      </c>
      <c r="K1099" s="497" t="str">
        <f>'0a. Country information'!$F$31</f>
        <v>Meningitis A</v>
      </c>
      <c r="L1099" s="571" t="e">
        <f>'7. Vehicles and transport'!$R$20*'7. Vehicles and transport'!$R$36*MenA_share</f>
        <v>#DIV/0!</v>
      </c>
      <c r="M1099" s="571" t="e">
        <f>L1099/'0a. Country information'!$R$11</f>
        <v>#DIV/0!</v>
      </c>
      <c r="N1099" s="480" t="str">
        <f>'0d. Support language'!$C$10</f>
        <v>MOH/Facility</v>
      </c>
      <c r="O1099" s="403" t="s">
        <v>92</v>
      </c>
    </row>
    <row r="1100" spans="1:15">
      <c r="A1100" s="401">
        <f>'1. General information'!$E$8</f>
        <v>0</v>
      </c>
      <c r="B1100" s="401">
        <f>'1. General information'!$E$9</f>
        <v>0</v>
      </c>
      <c r="C1100" s="401">
        <f>'1. General information'!$E$10</f>
        <v>0</v>
      </c>
      <c r="D1100" s="401">
        <f>'1. General information'!$E$11</f>
        <v>0</v>
      </c>
      <c r="E1100" s="401" t="s">
        <v>7737</v>
      </c>
      <c r="F1100" s="401" t="s">
        <v>7634</v>
      </c>
      <c r="G1100" s="401" t="s">
        <v>7635</v>
      </c>
      <c r="H1100" s="401" t="s">
        <v>31</v>
      </c>
      <c r="I1100" s="401" t="s">
        <v>7636</v>
      </c>
      <c r="J1100" s="401" t="s">
        <v>7759</v>
      </c>
      <c r="K1100" s="497" t="str">
        <f>'0a. Country information'!$F$30</f>
        <v>Yellow Fever</v>
      </c>
      <c r="L1100" s="571" t="e">
        <f>'7. Vehicles and transport'!$R$20*'7. Vehicles and transport'!$R$37*YF_share</f>
        <v>#DIV/0!</v>
      </c>
      <c r="M1100" s="571" t="e">
        <f>L1100/'0a. Country information'!$R$11</f>
        <v>#DIV/0!</v>
      </c>
      <c r="N1100" s="480" t="str">
        <f>'0d. Support language'!$C$10</f>
        <v>MOH/Facility</v>
      </c>
      <c r="O1100" s="403" t="s">
        <v>31</v>
      </c>
    </row>
    <row r="1101" spans="1:15">
      <c r="A1101" s="401">
        <f>'1. General information'!$E$8</f>
        <v>0</v>
      </c>
      <c r="B1101" s="401">
        <f>'1. General information'!$E$9</f>
        <v>0</v>
      </c>
      <c r="C1101" s="401">
        <f>'1. General information'!$E$10</f>
        <v>0</v>
      </c>
      <c r="D1101" s="401">
        <f>'1. General information'!$E$11</f>
        <v>0</v>
      </c>
      <c r="E1101" s="401" t="s">
        <v>7737</v>
      </c>
      <c r="F1101" s="401" t="s">
        <v>7634</v>
      </c>
      <c r="G1101" s="401" t="s">
        <v>7635</v>
      </c>
      <c r="H1101" s="401" t="s">
        <v>31</v>
      </c>
      <c r="I1101" s="401" t="s">
        <v>7636</v>
      </c>
      <c r="J1101" s="401" t="s">
        <v>7759</v>
      </c>
      <c r="K1101" s="497" t="str">
        <f>'0a. Country information'!$F$31</f>
        <v>Meningitis A</v>
      </c>
      <c r="L1101" s="571" t="e">
        <f>'7. Vehicles and transport'!$R$20*'7. Vehicles and transport'!$R$37*MenA_share</f>
        <v>#DIV/0!</v>
      </c>
      <c r="M1101" s="571" t="e">
        <f>L1101/'0a. Country information'!$R$11</f>
        <v>#DIV/0!</v>
      </c>
      <c r="N1101" s="480" t="str">
        <f>'0d. Support language'!$C$10</f>
        <v>MOH/Facility</v>
      </c>
      <c r="O1101" s="403" t="s">
        <v>31</v>
      </c>
    </row>
    <row r="1102" spans="1:15">
      <c r="A1102" s="401">
        <f>'1. General information'!$E$8</f>
        <v>0</v>
      </c>
      <c r="B1102" s="401">
        <f>'1. General information'!$E$9</f>
        <v>0</v>
      </c>
      <c r="C1102" s="401">
        <f>'1. General information'!$E$10</f>
        <v>0</v>
      </c>
      <c r="D1102" s="401">
        <f>'1. General information'!$E$11</f>
        <v>0</v>
      </c>
      <c r="E1102" s="401" t="s">
        <v>7737</v>
      </c>
      <c r="F1102" s="401" t="s">
        <v>7634</v>
      </c>
      <c r="G1102" s="401" t="s">
        <v>7635</v>
      </c>
      <c r="H1102" s="401" t="s">
        <v>109</v>
      </c>
      <c r="I1102" s="401" t="s">
        <v>7636</v>
      </c>
      <c r="J1102" s="401" t="s">
        <v>7759</v>
      </c>
      <c r="K1102" s="497" t="str">
        <f>'0a. Country information'!$F$30</f>
        <v>Yellow Fever</v>
      </c>
      <c r="L1102" s="571" t="e">
        <f>'7. Vehicles and transport'!$R$20*'7. Vehicles and transport'!$R$38*YF_share</f>
        <v>#DIV/0!</v>
      </c>
      <c r="M1102" s="571" t="e">
        <f>L1102/'0a. Country information'!$R$11</f>
        <v>#DIV/0!</v>
      </c>
      <c r="N1102" s="480" t="str">
        <f>'0d. Support language'!$C$10</f>
        <v>MOH/Facility</v>
      </c>
      <c r="O1102" s="403" t="s">
        <v>7723</v>
      </c>
    </row>
    <row r="1103" spans="1:15">
      <c r="A1103" s="401">
        <f>'1. General information'!$E$8</f>
        <v>0</v>
      </c>
      <c r="B1103" s="401">
        <f>'1. General information'!$E$9</f>
        <v>0</v>
      </c>
      <c r="C1103" s="401">
        <f>'1. General information'!$E$10</f>
        <v>0</v>
      </c>
      <c r="D1103" s="401">
        <f>'1. General information'!$E$11</f>
        <v>0</v>
      </c>
      <c r="E1103" s="401" t="s">
        <v>7737</v>
      </c>
      <c r="F1103" s="401" t="s">
        <v>7634</v>
      </c>
      <c r="G1103" s="401" t="s">
        <v>7635</v>
      </c>
      <c r="H1103" s="401" t="s">
        <v>109</v>
      </c>
      <c r="I1103" s="401" t="s">
        <v>7636</v>
      </c>
      <c r="J1103" s="401" t="s">
        <v>7759</v>
      </c>
      <c r="K1103" s="497" t="str">
        <f>'0a. Country information'!$F$31</f>
        <v>Meningitis A</v>
      </c>
      <c r="L1103" s="571" t="e">
        <f>'7. Vehicles and transport'!$R$20*'7. Vehicles and transport'!$R$38*MenA_share</f>
        <v>#DIV/0!</v>
      </c>
      <c r="M1103" s="571" t="e">
        <f>L1103/'0a. Country information'!$R$11</f>
        <v>#DIV/0!</v>
      </c>
      <c r="N1103" s="480" t="str">
        <f>'0d. Support language'!$C$10</f>
        <v>MOH/Facility</v>
      </c>
      <c r="O1103" s="403" t="s">
        <v>7723</v>
      </c>
    </row>
    <row r="1104" spans="1:15">
      <c r="A1104" s="401">
        <f>'1. General information'!$E$8</f>
        <v>0</v>
      </c>
      <c r="B1104" s="401">
        <f>'1. General information'!$E$9</f>
        <v>0</v>
      </c>
      <c r="C1104" s="401">
        <f>'1. General information'!$E$10</f>
        <v>0</v>
      </c>
      <c r="D1104" s="401">
        <f>'1. General information'!$E$11</f>
        <v>0</v>
      </c>
      <c r="E1104" s="401" t="s">
        <v>7739</v>
      </c>
      <c r="F1104" s="401" t="s">
        <v>7634</v>
      </c>
      <c r="G1104" s="401" t="s">
        <v>7635</v>
      </c>
      <c r="H1104" s="401" t="s">
        <v>36</v>
      </c>
      <c r="I1104" s="401" t="s">
        <v>7636</v>
      </c>
      <c r="J1104" s="401" t="s">
        <v>7759</v>
      </c>
      <c r="K1104" s="497" t="str">
        <f>'0a. Country information'!$F$30</f>
        <v>Yellow Fever</v>
      </c>
      <c r="L1104" s="571" t="e">
        <f>'7. Vehicles and transport'!$S$20*'7. Vehicles and transport'!$S$25*YF_share</f>
        <v>#DIV/0!</v>
      </c>
      <c r="M1104" s="571" t="e">
        <f>L1104/'0a. Country information'!$R$11</f>
        <v>#DIV/0!</v>
      </c>
      <c r="N1104" s="480" t="str">
        <f>'0d. Support language'!$C$10</f>
        <v>MOH/Facility</v>
      </c>
      <c r="O1104" s="402" t="s">
        <v>7766</v>
      </c>
    </row>
    <row r="1105" spans="1:15">
      <c r="A1105" s="401">
        <f>'1. General information'!$E$8</f>
        <v>0</v>
      </c>
      <c r="B1105" s="401">
        <f>'1. General information'!$E$9</f>
        <v>0</v>
      </c>
      <c r="C1105" s="401">
        <f>'1. General information'!$E$10</f>
        <v>0</v>
      </c>
      <c r="D1105" s="401">
        <f>'1. General information'!$E$11</f>
        <v>0</v>
      </c>
      <c r="E1105" s="401" t="s">
        <v>7739</v>
      </c>
      <c r="F1105" s="401" t="s">
        <v>7634</v>
      </c>
      <c r="G1105" s="401" t="s">
        <v>7635</v>
      </c>
      <c r="H1105" s="401" t="s">
        <v>36</v>
      </c>
      <c r="I1105" s="401" t="s">
        <v>7636</v>
      </c>
      <c r="J1105" s="401" t="s">
        <v>7759</v>
      </c>
      <c r="K1105" s="497" t="str">
        <f>'0a. Country information'!$F$31</f>
        <v>Meningitis A</v>
      </c>
      <c r="L1105" s="571" t="e">
        <f>'7. Vehicles and transport'!$S$20*'7. Vehicles and transport'!$S$25*MenA_share</f>
        <v>#DIV/0!</v>
      </c>
      <c r="M1105" s="571" t="e">
        <f>L1105/'0a. Country information'!$R$11</f>
        <v>#DIV/0!</v>
      </c>
      <c r="N1105" s="480" t="str">
        <f>'0d. Support language'!$C$10</f>
        <v>MOH/Facility</v>
      </c>
      <c r="O1105" s="402" t="s">
        <v>7766</v>
      </c>
    </row>
    <row r="1106" spans="1:15">
      <c r="A1106" s="401">
        <f>'1. General information'!$E$8</f>
        <v>0</v>
      </c>
      <c r="B1106" s="401">
        <f>'1. General information'!$E$9</f>
        <v>0</v>
      </c>
      <c r="C1106" s="401">
        <f>'1. General information'!$E$10</f>
        <v>0</v>
      </c>
      <c r="D1106" s="401">
        <f>'1. General information'!$E$11</f>
        <v>0</v>
      </c>
      <c r="E1106" s="401" t="s">
        <v>7739</v>
      </c>
      <c r="F1106" s="401" t="s">
        <v>7634</v>
      </c>
      <c r="G1106" s="401" t="s">
        <v>7635</v>
      </c>
      <c r="H1106" s="401" t="s">
        <v>7643</v>
      </c>
      <c r="I1106" s="401" t="s">
        <v>7636</v>
      </c>
      <c r="J1106" s="401" t="s">
        <v>7759</v>
      </c>
      <c r="K1106" s="497" t="str">
        <f>'0a. Country information'!$F$30</f>
        <v>Yellow Fever</v>
      </c>
      <c r="L1106" s="571" t="e">
        <f>'7. Vehicles and transport'!$S$20*'7. Vehicles and transport'!$S$26*YF_share</f>
        <v>#DIV/0!</v>
      </c>
      <c r="M1106" s="571" t="e">
        <f>L1106/'0a. Country information'!$R$11</f>
        <v>#DIV/0!</v>
      </c>
      <c r="N1106" s="480" t="str">
        <f>'0d. Support language'!$C$10</f>
        <v>MOH/Facility</v>
      </c>
      <c r="O1106" s="403" t="s">
        <v>7643</v>
      </c>
    </row>
    <row r="1107" spans="1:15">
      <c r="A1107" s="401">
        <f>'1. General information'!$E$8</f>
        <v>0</v>
      </c>
      <c r="B1107" s="401">
        <f>'1. General information'!$E$9</f>
        <v>0</v>
      </c>
      <c r="C1107" s="401">
        <f>'1. General information'!$E$10</f>
        <v>0</v>
      </c>
      <c r="D1107" s="401">
        <f>'1. General information'!$E$11</f>
        <v>0</v>
      </c>
      <c r="E1107" s="401" t="s">
        <v>7739</v>
      </c>
      <c r="F1107" s="401" t="s">
        <v>7634</v>
      </c>
      <c r="G1107" s="401" t="s">
        <v>7635</v>
      </c>
      <c r="H1107" s="401" t="s">
        <v>7643</v>
      </c>
      <c r="I1107" s="401" t="s">
        <v>7636</v>
      </c>
      <c r="J1107" s="401" t="s">
        <v>7759</v>
      </c>
      <c r="K1107" s="497" t="str">
        <f>'0a. Country information'!$F$31</f>
        <v>Meningitis A</v>
      </c>
      <c r="L1107" s="571" t="e">
        <f>'7. Vehicles and transport'!$S$20*'7. Vehicles and transport'!$S$26*MenA_share</f>
        <v>#DIV/0!</v>
      </c>
      <c r="M1107" s="571" t="e">
        <f>L1107/'0a. Country information'!$R$11</f>
        <v>#DIV/0!</v>
      </c>
      <c r="N1107" s="480" t="str">
        <f>'0d. Support language'!$C$10</f>
        <v>MOH/Facility</v>
      </c>
      <c r="O1107" s="403" t="s">
        <v>7643</v>
      </c>
    </row>
    <row r="1108" spans="1:15">
      <c r="A1108" s="401">
        <f>'1. General information'!$E$8</f>
        <v>0</v>
      </c>
      <c r="B1108" s="401">
        <f>'1. General information'!$E$9</f>
        <v>0</v>
      </c>
      <c r="C1108" s="401">
        <f>'1. General information'!$E$10</f>
        <v>0</v>
      </c>
      <c r="D1108" s="401">
        <f>'1. General information'!$E$11</f>
        <v>0</v>
      </c>
      <c r="E1108" s="401" t="s">
        <v>7739</v>
      </c>
      <c r="F1108" s="401" t="s">
        <v>7634</v>
      </c>
      <c r="G1108" s="401" t="s">
        <v>7635</v>
      </c>
      <c r="H1108" s="401" t="s">
        <v>7645</v>
      </c>
      <c r="I1108" s="401" t="s">
        <v>7636</v>
      </c>
      <c r="J1108" s="401" t="s">
        <v>7759</v>
      </c>
      <c r="K1108" s="497" t="str">
        <f>'0a. Country information'!$F$30</f>
        <v>Yellow Fever</v>
      </c>
      <c r="L1108" s="571" t="e">
        <f>'7. Vehicles and transport'!$S$20*'7. Vehicles and transport'!$S$29*YF_share</f>
        <v>#DIV/0!</v>
      </c>
      <c r="M1108" s="571" t="e">
        <f>L1108/'0a. Country information'!$R$11</f>
        <v>#DIV/0!</v>
      </c>
      <c r="N1108" s="480" t="str">
        <f>'0d. Support language'!$C$10</f>
        <v>MOH/Facility</v>
      </c>
      <c r="O1108" s="403" t="s">
        <v>7645</v>
      </c>
    </row>
    <row r="1109" spans="1:15">
      <c r="A1109" s="401">
        <f>'1. General information'!$E$8</f>
        <v>0</v>
      </c>
      <c r="B1109" s="401">
        <f>'1. General information'!$E$9</f>
        <v>0</v>
      </c>
      <c r="C1109" s="401">
        <f>'1. General information'!$E$10</f>
        <v>0</v>
      </c>
      <c r="D1109" s="401">
        <f>'1. General information'!$E$11</f>
        <v>0</v>
      </c>
      <c r="E1109" s="401" t="s">
        <v>7739</v>
      </c>
      <c r="F1109" s="401" t="s">
        <v>7634</v>
      </c>
      <c r="G1109" s="401" t="s">
        <v>7635</v>
      </c>
      <c r="H1109" s="401" t="s">
        <v>7645</v>
      </c>
      <c r="I1109" s="401" t="s">
        <v>7636</v>
      </c>
      <c r="J1109" s="401" t="s">
        <v>7759</v>
      </c>
      <c r="K1109" s="497" t="str">
        <f>'0a. Country information'!$F$31</f>
        <v>Meningitis A</v>
      </c>
      <c r="L1109" s="571" t="e">
        <f>'7. Vehicles and transport'!$S$20*'7. Vehicles and transport'!$S$29*MenA_share</f>
        <v>#DIV/0!</v>
      </c>
      <c r="M1109" s="571" t="e">
        <f>L1109/'0a. Country information'!$R$11</f>
        <v>#DIV/0!</v>
      </c>
      <c r="N1109" s="480" t="str">
        <f>'0d. Support language'!$C$10</f>
        <v>MOH/Facility</v>
      </c>
      <c r="O1109" s="403" t="s">
        <v>7645</v>
      </c>
    </row>
    <row r="1110" spans="1:15">
      <c r="A1110" s="401">
        <f>'1. General information'!$E$8</f>
        <v>0</v>
      </c>
      <c r="B1110" s="401">
        <f>'1. General information'!$E$9</f>
        <v>0</v>
      </c>
      <c r="C1110" s="401">
        <f>'1. General information'!$E$10</f>
        <v>0</v>
      </c>
      <c r="D1110" s="401">
        <f>'1. General information'!$E$11</f>
        <v>0</v>
      </c>
      <c r="E1110" s="401" t="s">
        <v>7739</v>
      </c>
      <c r="F1110" s="401" t="s">
        <v>7634</v>
      </c>
      <c r="G1110" s="401" t="s">
        <v>7635</v>
      </c>
      <c r="H1110" s="401" t="s">
        <v>397</v>
      </c>
      <c r="I1110" s="401" t="s">
        <v>7636</v>
      </c>
      <c r="J1110" s="401" t="s">
        <v>7759</v>
      </c>
      <c r="K1110" s="497" t="str">
        <f>'0a. Country information'!$F$30</f>
        <v>Yellow Fever</v>
      </c>
      <c r="L1110" s="571" t="e">
        <f>'7. Vehicles and transport'!$S$20*'7. Vehicles and transport'!$S$30*YF_share</f>
        <v>#DIV/0!</v>
      </c>
      <c r="M1110" s="571" t="e">
        <f>L1110/'0a. Country information'!$R$11</f>
        <v>#DIV/0!</v>
      </c>
      <c r="N1110" s="480" t="str">
        <f>'0d. Support language'!$C$10</f>
        <v>MOH/Facility</v>
      </c>
      <c r="O1110" s="403" t="s">
        <v>397</v>
      </c>
    </row>
    <row r="1111" spans="1:15">
      <c r="A1111" s="401">
        <f>'1. General information'!$E$8</f>
        <v>0</v>
      </c>
      <c r="B1111" s="401">
        <f>'1. General information'!$E$9</f>
        <v>0</v>
      </c>
      <c r="C1111" s="401">
        <f>'1. General information'!$E$10</f>
        <v>0</v>
      </c>
      <c r="D1111" s="401">
        <f>'1. General information'!$E$11</f>
        <v>0</v>
      </c>
      <c r="E1111" s="401" t="s">
        <v>7739</v>
      </c>
      <c r="F1111" s="401" t="s">
        <v>7634</v>
      </c>
      <c r="G1111" s="401" t="s">
        <v>7635</v>
      </c>
      <c r="H1111" s="401" t="s">
        <v>397</v>
      </c>
      <c r="I1111" s="401" t="s">
        <v>7636</v>
      </c>
      <c r="J1111" s="401" t="s">
        <v>7759</v>
      </c>
      <c r="K1111" s="497" t="str">
        <f>'0a. Country information'!$F$31</f>
        <v>Meningitis A</v>
      </c>
      <c r="L1111" s="571" t="e">
        <f>'7. Vehicles and transport'!$S$20*'7. Vehicles and transport'!$S$30*MenA_share</f>
        <v>#DIV/0!</v>
      </c>
      <c r="M1111" s="571" t="e">
        <f>L1111/'0a. Country information'!$R$11</f>
        <v>#DIV/0!</v>
      </c>
      <c r="N1111" s="480" t="str">
        <f>'0d. Support language'!$C$10</f>
        <v>MOH/Facility</v>
      </c>
      <c r="O1111" s="403" t="s">
        <v>397</v>
      </c>
    </row>
    <row r="1112" spans="1:15">
      <c r="A1112" s="401">
        <f>'1. General information'!$E$8</f>
        <v>0</v>
      </c>
      <c r="B1112" s="401">
        <f>'1. General information'!$E$9</f>
        <v>0</v>
      </c>
      <c r="C1112" s="401">
        <f>'1. General information'!$E$10</f>
        <v>0</v>
      </c>
      <c r="D1112" s="401">
        <f>'1. General information'!$E$11</f>
        <v>0</v>
      </c>
      <c r="E1112" s="401" t="s">
        <v>7739</v>
      </c>
      <c r="F1112" s="401" t="s">
        <v>7634</v>
      </c>
      <c r="G1112" s="401" t="s">
        <v>7635</v>
      </c>
      <c r="H1112" s="401" t="s">
        <v>32</v>
      </c>
      <c r="I1112" s="401" t="s">
        <v>7636</v>
      </c>
      <c r="J1112" s="401" t="s">
        <v>7759</v>
      </c>
      <c r="K1112" s="497" t="str">
        <f>'0a. Country information'!$F$30</f>
        <v>Yellow Fever</v>
      </c>
      <c r="L1112" s="571" t="e">
        <f>'7. Vehicles and transport'!$S$20*'7. Vehicles and transport'!$S$31*YF_share</f>
        <v>#DIV/0!</v>
      </c>
      <c r="M1112" s="571" t="e">
        <f>L1112/'0a. Country information'!$R$11</f>
        <v>#DIV/0!</v>
      </c>
      <c r="N1112" s="480" t="str">
        <f>'0d. Support language'!$C$10</f>
        <v>MOH/Facility</v>
      </c>
      <c r="O1112" s="403" t="s">
        <v>32</v>
      </c>
    </row>
    <row r="1113" spans="1:15">
      <c r="A1113" s="401">
        <f>'1. General information'!$E$8</f>
        <v>0</v>
      </c>
      <c r="B1113" s="401">
        <f>'1. General information'!$E$9</f>
        <v>0</v>
      </c>
      <c r="C1113" s="401">
        <f>'1. General information'!$E$10</f>
        <v>0</v>
      </c>
      <c r="D1113" s="401">
        <f>'1. General information'!$E$11</f>
        <v>0</v>
      </c>
      <c r="E1113" s="401" t="s">
        <v>7739</v>
      </c>
      <c r="F1113" s="401" t="s">
        <v>7634</v>
      </c>
      <c r="G1113" s="401" t="s">
        <v>7635</v>
      </c>
      <c r="H1113" s="401" t="s">
        <v>32</v>
      </c>
      <c r="I1113" s="401" t="s">
        <v>7636</v>
      </c>
      <c r="J1113" s="401" t="s">
        <v>7759</v>
      </c>
      <c r="K1113" s="497" t="str">
        <f>'0a. Country information'!$F$31</f>
        <v>Meningitis A</v>
      </c>
      <c r="L1113" s="571" t="e">
        <f>'7. Vehicles and transport'!$S$20*'7. Vehicles and transport'!$S$31*MenA_share</f>
        <v>#DIV/0!</v>
      </c>
      <c r="M1113" s="571" t="e">
        <f>L1113/'0a. Country information'!$R$11</f>
        <v>#DIV/0!</v>
      </c>
      <c r="N1113" s="480" t="str">
        <f>'0d. Support language'!$C$10</f>
        <v>MOH/Facility</v>
      </c>
      <c r="O1113" s="403" t="s">
        <v>32</v>
      </c>
    </row>
    <row r="1114" spans="1:15">
      <c r="A1114" s="401">
        <f>'1. General information'!$E$8</f>
        <v>0</v>
      </c>
      <c r="B1114" s="401">
        <f>'1. General information'!$E$9</f>
        <v>0</v>
      </c>
      <c r="C1114" s="401">
        <f>'1. General information'!$E$10</f>
        <v>0</v>
      </c>
      <c r="D1114" s="401">
        <f>'1. General information'!$E$11</f>
        <v>0</v>
      </c>
      <c r="E1114" s="401" t="s">
        <v>7739</v>
      </c>
      <c r="F1114" s="401" t="s">
        <v>7634</v>
      </c>
      <c r="G1114" s="401" t="s">
        <v>7635</v>
      </c>
      <c r="H1114" s="401" t="s">
        <v>91</v>
      </c>
      <c r="I1114" s="401" t="s">
        <v>7636</v>
      </c>
      <c r="J1114" s="401" t="s">
        <v>7759</v>
      </c>
      <c r="K1114" s="497" t="str">
        <f>'0a. Country information'!$F$30</f>
        <v>Yellow Fever</v>
      </c>
      <c r="L1114" s="571" t="e">
        <f>'7. Vehicles and transport'!$S$20*'7. Vehicles and transport'!$S$32*YF_share</f>
        <v>#DIV/0!</v>
      </c>
      <c r="M1114" s="571" t="e">
        <f>L1114/'0a. Country information'!$R$11</f>
        <v>#DIV/0!</v>
      </c>
      <c r="N1114" s="480" t="str">
        <f>'0d. Support language'!$C$10</f>
        <v>MOH/Facility</v>
      </c>
      <c r="O1114" s="403" t="s">
        <v>91</v>
      </c>
    </row>
    <row r="1115" spans="1:15">
      <c r="A1115" s="401">
        <f>'1. General information'!$E$8</f>
        <v>0</v>
      </c>
      <c r="B1115" s="401">
        <f>'1. General information'!$E$9</f>
        <v>0</v>
      </c>
      <c r="C1115" s="401">
        <f>'1. General information'!$E$10</f>
        <v>0</v>
      </c>
      <c r="D1115" s="401">
        <f>'1. General information'!$E$11</f>
        <v>0</v>
      </c>
      <c r="E1115" s="401" t="s">
        <v>7739</v>
      </c>
      <c r="F1115" s="401" t="s">
        <v>7634</v>
      </c>
      <c r="G1115" s="401" t="s">
        <v>7635</v>
      </c>
      <c r="H1115" s="401" t="s">
        <v>91</v>
      </c>
      <c r="I1115" s="401" t="s">
        <v>7636</v>
      </c>
      <c r="J1115" s="401" t="s">
        <v>7759</v>
      </c>
      <c r="K1115" s="497" t="str">
        <f>'0a. Country information'!$F$31</f>
        <v>Meningitis A</v>
      </c>
      <c r="L1115" s="571" t="e">
        <f>'7. Vehicles and transport'!$S$20*'7. Vehicles and transport'!$S$32*MenA_share</f>
        <v>#DIV/0!</v>
      </c>
      <c r="M1115" s="571" t="e">
        <f>L1115/'0a. Country information'!$R$11</f>
        <v>#DIV/0!</v>
      </c>
      <c r="N1115" s="480" t="str">
        <f>'0d. Support language'!$C$10</f>
        <v>MOH/Facility</v>
      </c>
      <c r="O1115" s="403" t="s">
        <v>91</v>
      </c>
    </row>
    <row r="1116" spans="1:15">
      <c r="A1116" s="401">
        <f>'1. General information'!$E$8</f>
        <v>0</v>
      </c>
      <c r="B1116" s="401">
        <f>'1. General information'!$E$9</f>
        <v>0</v>
      </c>
      <c r="C1116" s="401">
        <f>'1. General information'!$E$10</f>
        <v>0</v>
      </c>
      <c r="D1116" s="401">
        <f>'1. General information'!$E$11</f>
        <v>0</v>
      </c>
      <c r="E1116" s="401" t="s">
        <v>7739</v>
      </c>
      <c r="F1116" s="401" t="s">
        <v>7634</v>
      </c>
      <c r="G1116" s="401" t="s">
        <v>7635</v>
      </c>
      <c r="H1116" s="401" t="s">
        <v>7</v>
      </c>
      <c r="I1116" s="401" t="s">
        <v>7636</v>
      </c>
      <c r="J1116" s="401" t="s">
        <v>7759</v>
      </c>
      <c r="K1116" s="497" t="str">
        <f>'0a. Country information'!$F$30</f>
        <v>Yellow Fever</v>
      </c>
      <c r="L1116" s="571" t="e">
        <f>'7. Vehicles and transport'!$S$20*'7. Vehicles and transport'!$S$33*YF_share</f>
        <v>#DIV/0!</v>
      </c>
      <c r="M1116" s="571" t="e">
        <f>L1116/'0a. Country information'!$R$11</f>
        <v>#DIV/0!</v>
      </c>
      <c r="N1116" s="480" t="str">
        <f>'0d. Support language'!$C$10</f>
        <v>MOH/Facility</v>
      </c>
      <c r="O1116" s="403" t="s">
        <v>7</v>
      </c>
    </row>
    <row r="1117" spans="1:15">
      <c r="A1117" s="401">
        <f>'1. General information'!$E$8</f>
        <v>0</v>
      </c>
      <c r="B1117" s="401">
        <f>'1. General information'!$E$9</f>
        <v>0</v>
      </c>
      <c r="C1117" s="401">
        <f>'1. General information'!$E$10</f>
        <v>0</v>
      </c>
      <c r="D1117" s="401">
        <f>'1. General information'!$E$11</f>
        <v>0</v>
      </c>
      <c r="E1117" s="401" t="s">
        <v>7739</v>
      </c>
      <c r="F1117" s="401" t="s">
        <v>7634</v>
      </c>
      <c r="G1117" s="401" t="s">
        <v>7635</v>
      </c>
      <c r="H1117" s="401" t="s">
        <v>7</v>
      </c>
      <c r="I1117" s="401" t="s">
        <v>7636</v>
      </c>
      <c r="J1117" s="401" t="s">
        <v>7759</v>
      </c>
      <c r="K1117" s="497" t="str">
        <f>'0a. Country information'!$F$31</f>
        <v>Meningitis A</v>
      </c>
      <c r="L1117" s="571" t="e">
        <f>'7. Vehicles and transport'!$S$20*'7. Vehicles and transport'!$S$33*MenA_share</f>
        <v>#DIV/0!</v>
      </c>
      <c r="M1117" s="571" t="e">
        <f>L1117/'0a. Country information'!$R$11</f>
        <v>#DIV/0!</v>
      </c>
      <c r="N1117" s="480" t="str">
        <f>'0d. Support language'!$C$10</f>
        <v>MOH/Facility</v>
      </c>
      <c r="O1117" s="403" t="s">
        <v>7</v>
      </c>
    </row>
    <row r="1118" spans="1:15">
      <c r="A1118" s="401">
        <f>'1. General information'!$E$8</f>
        <v>0</v>
      </c>
      <c r="B1118" s="401">
        <f>'1. General information'!$E$9</f>
        <v>0</v>
      </c>
      <c r="C1118" s="401">
        <f>'1. General information'!$E$10</f>
        <v>0</v>
      </c>
      <c r="D1118" s="401">
        <f>'1. General information'!$E$11</f>
        <v>0</v>
      </c>
      <c r="E1118" s="401" t="s">
        <v>7739</v>
      </c>
      <c r="F1118" s="401" t="s">
        <v>7634</v>
      </c>
      <c r="G1118" s="401" t="s">
        <v>7635</v>
      </c>
      <c r="H1118" s="401" t="s">
        <v>25</v>
      </c>
      <c r="I1118" s="401" t="s">
        <v>7636</v>
      </c>
      <c r="J1118" s="401" t="s">
        <v>7759</v>
      </c>
      <c r="K1118" s="497" t="str">
        <f>'0a. Country information'!$F$30</f>
        <v>Yellow Fever</v>
      </c>
      <c r="L1118" s="571" t="e">
        <f>'7. Vehicles and transport'!$S$20*'7. Vehicles and transport'!$S$34*YF_share</f>
        <v>#DIV/0!</v>
      </c>
      <c r="M1118" s="571" t="e">
        <f>L1118/'0a. Country information'!$R$11</f>
        <v>#DIV/0!</v>
      </c>
      <c r="N1118" s="480" t="str">
        <f>'0d. Support language'!$C$10</f>
        <v>MOH/Facility</v>
      </c>
      <c r="O1118" s="403" t="s">
        <v>25</v>
      </c>
    </row>
    <row r="1119" spans="1:15">
      <c r="A1119" s="401">
        <f>'1. General information'!$E$8</f>
        <v>0</v>
      </c>
      <c r="B1119" s="401">
        <f>'1. General information'!$E$9</f>
        <v>0</v>
      </c>
      <c r="C1119" s="401">
        <f>'1. General information'!$E$10</f>
        <v>0</v>
      </c>
      <c r="D1119" s="401">
        <f>'1. General information'!$E$11</f>
        <v>0</v>
      </c>
      <c r="E1119" s="401" t="s">
        <v>7739</v>
      </c>
      <c r="F1119" s="401" t="s">
        <v>7634</v>
      </c>
      <c r="G1119" s="401" t="s">
        <v>7635</v>
      </c>
      <c r="H1119" s="401" t="s">
        <v>25</v>
      </c>
      <c r="I1119" s="401" t="s">
        <v>7636</v>
      </c>
      <c r="J1119" s="401" t="s">
        <v>7759</v>
      </c>
      <c r="K1119" s="497" t="str">
        <f>'0a. Country information'!$F$31</f>
        <v>Meningitis A</v>
      </c>
      <c r="L1119" s="571" t="e">
        <f>'7. Vehicles and transport'!$S$20*'7. Vehicles and transport'!$S$34*MenA_share</f>
        <v>#DIV/0!</v>
      </c>
      <c r="M1119" s="571" t="e">
        <f>L1119/'0a. Country information'!$R$11</f>
        <v>#DIV/0!</v>
      </c>
      <c r="N1119" s="480" t="str">
        <f>'0d. Support language'!$C$10</f>
        <v>MOH/Facility</v>
      </c>
      <c r="O1119" s="403" t="s">
        <v>25</v>
      </c>
    </row>
    <row r="1120" spans="1:15">
      <c r="A1120" s="401">
        <f>'1. General information'!$E$8</f>
        <v>0</v>
      </c>
      <c r="B1120" s="401">
        <f>'1. General information'!$E$9</f>
        <v>0</v>
      </c>
      <c r="C1120" s="401">
        <f>'1. General information'!$E$10</f>
        <v>0</v>
      </c>
      <c r="D1120" s="401">
        <f>'1. General information'!$E$11</f>
        <v>0</v>
      </c>
      <c r="E1120" s="401" t="s">
        <v>7739</v>
      </c>
      <c r="F1120" s="401" t="s">
        <v>7634</v>
      </c>
      <c r="G1120" s="401" t="s">
        <v>7635</v>
      </c>
      <c r="H1120" s="401" t="s">
        <v>33</v>
      </c>
      <c r="I1120" s="401" t="s">
        <v>7636</v>
      </c>
      <c r="J1120" s="401" t="s">
        <v>7759</v>
      </c>
      <c r="K1120" s="497" t="str">
        <f>'0a. Country information'!$F$30</f>
        <v>Yellow Fever</v>
      </c>
      <c r="L1120" s="571" t="e">
        <f>'7. Vehicles and transport'!$S$20*'7. Vehicles and transport'!$S$35*YF_share</f>
        <v>#DIV/0!</v>
      </c>
      <c r="M1120" s="571" t="e">
        <f>L1120/'0a. Country information'!$R$11</f>
        <v>#DIV/0!</v>
      </c>
      <c r="N1120" s="480" t="str">
        <f>'0d. Support language'!$C$10</f>
        <v>MOH/Facility</v>
      </c>
      <c r="O1120" s="403" t="s">
        <v>33</v>
      </c>
    </row>
    <row r="1121" spans="1:15">
      <c r="A1121" s="401">
        <f>'1. General information'!$E$8</f>
        <v>0</v>
      </c>
      <c r="B1121" s="401">
        <f>'1. General information'!$E$9</f>
        <v>0</v>
      </c>
      <c r="C1121" s="401">
        <f>'1. General information'!$E$10</f>
        <v>0</v>
      </c>
      <c r="D1121" s="401">
        <f>'1. General information'!$E$11</f>
        <v>0</v>
      </c>
      <c r="E1121" s="401" t="s">
        <v>7739</v>
      </c>
      <c r="F1121" s="401" t="s">
        <v>7634</v>
      </c>
      <c r="G1121" s="401" t="s">
        <v>7635</v>
      </c>
      <c r="H1121" s="401" t="s">
        <v>33</v>
      </c>
      <c r="I1121" s="401" t="s">
        <v>7636</v>
      </c>
      <c r="J1121" s="401" t="s">
        <v>7759</v>
      </c>
      <c r="K1121" s="497" t="str">
        <f>'0a. Country information'!$F$31</f>
        <v>Meningitis A</v>
      </c>
      <c r="L1121" s="571" t="e">
        <f>'7. Vehicles and transport'!$S$20*'7. Vehicles and transport'!$S$35*MenA_share</f>
        <v>#DIV/0!</v>
      </c>
      <c r="M1121" s="571" t="e">
        <f>L1121/'0a. Country information'!$R$11</f>
        <v>#DIV/0!</v>
      </c>
      <c r="N1121" s="480" t="str">
        <f>'0d. Support language'!$C$10</f>
        <v>MOH/Facility</v>
      </c>
      <c r="O1121" s="403" t="s">
        <v>33</v>
      </c>
    </row>
    <row r="1122" spans="1:15">
      <c r="A1122" s="401">
        <f>'1. General information'!$E$8</f>
        <v>0</v>
      </c>
      <c r="B1122" s="401">
        <f>'1. General information'!$E$9</f>
        <v>0</v>
      </c>
      <c r="C1122" s="401">
        <f>'1. General information'!$E$10</f>
        <v>0</v>
      </c>
      <c r="D1122" s="401">
        <f>'1. General information'!$E$11</f>
        <v>0</v>
      </c>
      <c r="E1122" s="401" t="s">
        <v>7739</v>
      </c>
      <c r="F1122" s="401" t="s">
        <v>7634</v>
      </c>
      <c r="G1122" s="401" t="s">
        <v>7635</v>
      </c>
      <c r="H1122" s="401" t="s">
        <v>92</v>
      </c>
      <c r="I1122" s="401" t="s">
        <v>7636</v>
      </c>
      <c r="J1122" s="401" t="s">
        <v>7759</v>
      </c>
      <c r="K1122" s="497" t="str">
        <f>'0a. Country information'!$F$30</f>
        <v>Yellow Fever</v>
      </c>
      <c r="L1122" s="571" t="e">
        <f>'7. Vehicles and transport'!$S$20*'7. Vehicles and transport'!$S$36*YF_share</f>
        <v>#DIV/0!</v>
      </c>
      <c r="M1122" s="571" t="e">
        <f>L1122/'0a. Country information'!$R$11</f>
        <v>#DIV/0!</v>
      </c>
      <c r="N1122" s="480" t="str">
        <f>'0d. Support language'!$C$10</f>
        <v>MOH/Facility</v>
      </c>
      <c r="O1122" s="403" t="s">
        <v>92</v>
      </c>
    </row>
    <row r="1123" spans="1:15">
      <c r="A1123" s="401">
        <f>'1. General information'!$E$8</f>
        <v>0</v>
      </c>
      <c r="B1123" s="401">
        <f>'1. General information'!$E$9</f>
        <v>0</v>
      </c>
      <c r="C1123" s="401">
        <f>'1. General information'!$E$10</f>
        <v>0</v>
      </c>
      <c r="D1123" s="401">
        <f>'1. General information'!$E$11</f>
        <v>0</v>
      </c>
      <c r="E1123" s="401" t="s">
        <v>7739</v>
      </c>
      <c r="F1123" s="401" t="s">
        <v>7634</v>
      </c>
      <c r="G1123" s="401" t="s">
        <v>7635</v>
      </c>
      <c r="H1123" s="401" t="s">
        <v>92</v>
      </c>
      <c r="I1123" s="401" t="s">
        <v>7636</v>
      </c>
      <c r="J1123" s="401" t="s">
        <v>7759</v>
      </c>
      <c r="K1123" s="497" t="str">
        <f>'0a. Country information'!$F$31</f>
        <v>Meningitis A</v>
      </c>
      <c r="L1123" s="571" t="e">
        <f>'7. Vehicles and transport'!$S$20*'7. Vehicles and transport'!$S$36*MenA_share</f>
        <v>#DIV/0!</v>
      </c>
      <c r="M1123" s="571" t="e">
        <f>L1123/'0a. Country information'!$R$11</f>
        <v>#DIV/0!</v>
      </c>
      <c r="N1123" s="480" t="str">
        <f>'0d. Support language'!$C$10</f>
        <v>MOH/Facility</v>
      </c>
      <c r="O1123" s="403" t="s">
        <v>92</v>
      </c>
    </row>
    <row r="1124" spans="1:15">
      <c r="A1124" s="401">
        <f>'1. General information'!$E$8</f>
        <v>0</v>
      </c>
      <c r="B1124" s="401">
        <f>'1. General information'!$E$9</f>
        <v>0</v>
      </c>
      <c r="C1124" s="401">
        <f>'1. General information'!$E$10</f>
        <v>0</v>
      </c>
      <c r="D1124" s="401">
        <f>'1. General information'!$E$11</f>
        <v>0</v>
      </c>
      <c r="E1124" s="401" t="s">
        <v>7739</v>
      </c>
      <c r="F1124" s="401" t="s">
        <v>7634</v>
      </c>
      <c r="G1124" s="401" t="s">
        <v>7635</v>
      </c>
      <c r="H1124" s="401" t="s">
        <v>31</v>
      </c>
      <c r="I1124" s="401" t="s">
        <v>7636</v>
      </c>
      <c r="J1124" s="401" t="s">
        <v>7759</v>
      </c>
      <c r="K1124" s="497" t="str">
        <f>'0a. Country information'!$F$30</f>
        <v>Yellow Fever</v>
      </c>
      <c r="L1124" s="571" t="e">
        <f>'7. Vehicles and transport'!$S$20*'7. Vehicles and transport'!$S$37*YF_share</f>
        <v>#DIV/0!</v>
      </c>
      <c r="M1124" s="571" t="e">
        <f>L1124/'0a. Country information'!$R$11</f>
        <v>#DIV/0!</v>
      </c>
      <c r="N1124" s="480" t="str">
        <f>'0d. Support language'!$C$10</f>
        <v>MOH/Facility</v>
      </c>
      <c r="O1124" s="403" t="s">
        <v>31</v>
      </c>
    </row>
    <row r="1125" spans="1:15">
      <c r="A1125" s="401">
        <f>'1. General information'!$E$8</f>
        <v>0</v>
      </c>
      <c r="B1125" s="401">
        <f>'1. General information'!$E$9</f>
        <v>0</v>
      </c>
      <c r="C1125" s="401">
        <f>'1. General information'!$E$10</f>
        <v>0</v>
      </c>
      <c r="D1125" s="401">
        <f>'1. General information'!$E$11</f>
        <v>0</v>
      </c>
      <c r="E1125" s="401" t="s">
        <v>7739</v>
      </c>
      <c r="F1125" s="401" t="s">
        <v>7634</v>
      </c>
      <c r="G1125" s="401" t="s">
        <v>7635</v>
      </c>
      <c r="H1125" s="401" t="s">
        <v>31</v>
      </c>
      <c r="I1125" s="401" t="s">
        <v>7636</v>
      </c>
      <c r="J1125" s="401" t="s">
        <v>7759</v>
      </c>
      <c r="K1125" s="497" t="str">
        <f>'0a. Country information'!$F$31</f>
        <v>Meningitis A</v>
      </c>
      <c r="L1125" s="571" t="e">
        <f>'7. Vehicles and transport'!$S$20*'7. Vehicles and transport'!$S$37*MenA_share</f>
        <v>#DIV/0!</v>
      </c>
      <c r="M1125" s="571" t="e">
        <f>L1125/'0a. Country information'!$R$11</f>
        <v>#DIV/0!</v>
      </c>
      <c r="N1125" s="480" t="str">
        <f>'0d. Support language'!$C$10</f>
        <v>MOH/Facility</v>
      </c>
      <c r="O1125" s="403" t="s">
        <v>31</v>
      </c>
    </row>
    <row r="1126" spans="1:15">
      <c r="A1126" s="401">
        <f>'1. General information'!$E$8</f>
        <v>0</v>
      </c>
      <c r="B1126" s="401">
        <f>'1. General information'!$E$9</f>
        <v>0</v>
      </c>
      <c r="C1126" s="401">
        <f>'1. General information'!$E$10</f>
        <v>0</v>
      </c>
      <c r="D1126" s="401">
        <f>'1. General information'!$E$11</f>
        <v>0</v>
      </c>
      <c r="E1126" s="401" t="s">
        <v>7739</v>
      </c>
      <c r="F1126" s="401" t="s">
        <v>7634</v>
      </c>
      <c r="G1126" s="401" t="s">
        <v>7635</v>
      </c>
      <c r="H1126" s="401" t="s">
        <v>109</v>
      </c>
      <c r="I1126" s="401" t="s">
        <v>7636</v>
      </c>
      <c r="J1126" s="401" t="s">
        <v>7759</v>
      </c>
      <c r="K1126" s="497" t="str">
        <f>'0a. Country information'!$F$30</f>
        <v>Yellow Fever</v>
      </c>
      <c r="L1126" s="571" t="e">
        <f>'7. Vehicles and transport'!$S$20*'7. Vehicles and transport'!$S$38*YF_share</f>
        <v>#DIV/0!</v>
      </c>
      <c r="M1126" s="571" t="e">
        <f>L1126/'0a. Country information'!$R$11</f>
        <v>#DIV/0!</v>
      </c>
      <c r="N1126" s="480" t="str">
        <f>'0d. Support language'!$C$10</f>
        <v>MOH/Facility</v>
      </c>
      <c r="O1126" s="403" t="s">
        <v>7723</v>
      </c>
    </row>
    <row r="1127" spans="1:15">
      <c r="A1127" s="401">
        <f>'1. General information'!$E$8</f>
        <v>0</v>
      </c>
      <c r="B1127" s="401">
        <f>'1. General information'!$E$9</f>
        <v>0</v>
      </c>
      <c r="C1127" s="401">
        <f>'1. General information'!$E$10</f>
        <v>0</v>
      </c>
      <c r="D1127" s="401">
        <f>'1. General information'!$E$11</f>
        <v>0</v>
      </c>
      <c r="E1127" s="401" t="s">
        <v>7739</v>
      </c>
      <c r="F1127" s="401" t="s">
        <v>7634</v>
      </c>
      <c r="G1127" s="401" t="s">
        <v>7635</v>
      </c>
      <c r="H1127" s="401" t="s">
        <v>109</v>
      </c>
      <c r="I1127" s="401" t="s">
        <v>7636</v>
      </c>
      <c r="J1127" s="401" t="s">
        <v>7759</v>
      </c>
      <c r="K1127" s="497" t="str">
        <f>'0a. Country information'!$F$31</f>
        <v>Meningitis A</v>
      </c>
      <c r="L1127" s="571" t="e">
        <f>'7. Vehicles and transport'!$S$20*'7. Vehicles and transport'!$S$38*MenA_share</f>
        <v>#DIV/0!</v>
      </c>
      <c r="M1127" s="571" t="e">
        <f>L1127/'0a. Country information'!$R$11</f>
        <v>#DIV/0!</v>
      </c>
      <c r="N1127" s="480" t="str">
        <f>'0d. Support language'!$C$10</f>
        <v>MOH/Facility</v>
      </c>
      <c r="O1127" s="403" t="s">
        <v>7723</v>
      </c>
    </row>
    <row r="1128" spans="1:15">
      <c r="A1128" s="401">
        <f>'1. General information'!$E$8</f>
        <v>0</v>
      </c>
      <c r="B1128" s="401">
        <f>'1. General information'!$E$9</f>
        <v>0</v>
      </c>
      <c r="C1128" s="401">
        <f>'1. General information'!$E$10</f>
        <v>0</v>
      </c>
      <c r="D1128" s="401">
        <f>'1. General information'!$E$11</f>
        <v>0</v>
      </c>
      <c r="E1128" s="401" t="s">
        <v>7741</v>
      </c>
      <c r="F1128" s="401" t="s">
        <v>7634</v>
      </c>
      <c r="G1128" s="401" t="s">
        <v>7635</v>
      </c>
      <c r="H1128" s="401" t="s">
        <v>36</v>
      </c>
      <c r="I1128" s="401" t="s">
        <v>7636</v>
      </c>
      <c r="J1128" s="401" t="s">
        <v>7759</v>
      </c>
      <c r="K1128" s="497" t="str">
        <f>'0a. Country information'!$F$30</f>
        <v>Yellow Fever</v>
      </c>
      <c r="L1128" s="571" t="e">
        <f>'7. Vehicles and transport'!$T$20*'7. Vehicles and transport'!$T$25*YF_share</f>
        <v>#DIV/0!</v>
      </c>
      <c r="M1128" s="571" t="e">
        <f>L1128/'0a. Country information'!$R$11</f>
        <v>#DIV/0!</v>
      </c>
      <c r="N1128" s="480" t="str">
        <f>'0d. Support language'!$C$10</f>
        <v>MOH/Facility</v>
      </c>
      <c r="O1128" s="402" t="s">
        <v>7767</v>
      </c>
    </row>
    <row r="1129" spans="1:15">
      <c r="A1129" s="401">
        <f>'1. General information'!$E$8</f>
        <v>0</v>
      </c>
      <c r="B1129" s="401">
        <f>'1. General information'!$E$9</f>
        <v>0</v>
      </c>
      <c r="C1129" s="401">
        <f>'1. General information'!$E$10</f>
        <v>0</v>
      </c>
      <c r="D1129" s="401">
        <f>'1. General information'!$E$11</f>
        <v>0</v>
      </c>
      <c r="E1129" s="401" t="s">
        <v>7741</v>
      </c>
      <c r="F1129" s="401" t="s">
        <v>7634</v>
      </c>
      <c r="G1129" s="401" t="s">
        <v>7635</v>
      </c>
      <c r="H1129" s="401" t="s">
        <v>36</v>
      </c>
      <c r="I1129" s="401" t="s">
        <v>7636</v>
      </c>
      <c r="J1129" s="401" t="s">
        <v>7759</v>
      </c>
      <c r="K1129" s="497" t="str">
        <f>'0a. Country information'!$F$31</f>
        <v>Meningitis A</v>
      </c>
      <c r="L1129" s="571" t="e">
        <f>'7. Vehicles and transport'!$T$20*'7. Vehicles and transport'!$T$25*MenA_share</f>
        <v>#DIV/0!</v>
      </c>
      <c r="M1129" s="571" t="e">
        <f>L1129/'0a. Country information'!$R$11</f>
        <v>#DIV/0!</v>
      </c>
      <c r="N1129" s="480" t="str">
        <f>'0d. Support language'!$C$10</f>
        <v>MOH/Facility</v>
      </c>
      <c r="O1129" s="402" t="s">
        <v>7767</v>
      </c>
    </row>
    <row r="1130" spans="1:15">
      <c r="A1130" s="401">
        <f>'1. General information'!$E$8</f>
        <v>0</v>
      </c>
      <c r="B1130" s="401">
        <f>'1. General information'!$E$9</f>
        <v>0</v>
      </c>
      <c r="C1130" s="401">
        <f>'1. General information'!$E$10</f>
        <v>0</v>
      </c>
      <c r="D1130" s="401">
        <f>'1. General information'!$E$11</f>
        <v>0</v>
      </c>
      <c r="E1130" s="401" t="s">
        <v>7741</v>
      </c>
      <c r="F1130" s="401" t="s">
        <v>7634</v>
      </c>
      <c r="G1130" s="401" t="s">
        <v>7635</v>
      </c>
      <c r="H1130" s="401" t="s">
        <v>7643</v>
      </c>
      <c r="I1130" s="401" t="s">
        <v>7636</v>
      </c>
      <c r="J1130" s="401" t="s">
        <v>7759</v>
      </c>
      <c r="K1130" s="497" t="str">
        <f>'0a. Country information'!$F$30</f>
        <v>Yellow Fever</v>
      </c>
      <c r="L1130" s="571" t="e">
        <f>'7. Vehicles and transport'!$T$20*'7. Vehicles and transport'!$T$26*YF_share</f>
        <v>#DIV/0!</v>
      </c>
      <c r="M1130" s="571" t="e">
        <f>L1130/'0a. Country information'!$R$11</f>
        <v>#DIV/0!</v>
      </c>
      <c r="N1130" s="480" t="str">
        <f>'0d. Support language'!$C$10</f>
        <v>MOH/Facility</v>
      </c>
      <c r="O1130" s="403" t="s">
        <v>7643</v>
      </c>
    </row>
    <row r="1131" spans="1:15">
      <c r="A1131" s="401">
        <f>'1. General information'!$E$8</f>
        <v>0</v>
      </c>
      <c r="B1131" s="401">
        <f>'1. General information'!$E$9</f>
        <v>0</v>
      </c>
      <c r="C1131" s="401">
        <f>'1. General information'!$E$10</f>
        <v>0</v>
      </c>
      <c r="D1131" s="401">
        <f>'1. General information'!$E$11</f>
        <v>0</v>
      </c>
      <c r="E1131" s="401" t="s">
        <v>7741</v>
      </c>
      <c r="F1131" s="401" t="s">
        <v>7634</v>
      </c>
      <c r="G1131" s="401" t="s">
        <v>7635</v>
      </c>
      <c r="H1131" s="401" t="s">
        <v>7643</v>
      </c>
      <c r="I1131" s="401" t="s">
        <v>7636</v>
      </c>
      <c r="J1131" s="401" t="s">
        <v>7759</v>
      </c>
      <c r="K1131" s="497" t="str">
        <f>'0a. Country information'!$F$31</f>
        <v>Meningitis A</v>
      </c>
      <c r="L1131" s="571" t="e">
        <f>'7. Vehicles and transport'!$T$20*'7. Vehicles and transport'!$T$26*MenA_share</f>
        <v>#DIV/0!</v>
      </c>
      <c r="M1131" s="571" t="e">
        <f>L1131/'0a. Country information'!$R$11</f>
        <v>#DIV/0!</v>
      </c>
      <c r="N1131" s="480" t="str">
        <f>'0d. Support language'!$C$10</f>
        <v>MOH/Facility</v>
      </c>
      <c r="O1131" s="403" t="s">
        <v>7643</v>
      </c>
    </row>
    <row r="1132" spans="1:15">
      <c r="A1132" s="401">
        <f>'1. General information'!$E$8</f>
        <v>0</v>
      </c>
      <c r="B1132" s="401">
        <f>'1. General information'!$E$9</f>
        <v>0</v>
      </c>
      <c r="C1132" s="401">
        <f>'1. General information'!$E$10</f>
        <v>0</v>
      </c>
      <c r="D1132" s="401">
        <f>'1. General information'!$E$11</f>
        <v>0</v>
      </c>
      <c r="E1132" s="401" t="s">
        <v>7741</v>
      </c>
      <c r="F1132" s="401" t="s">
        <v>7634</v>
      </c>
      <c r="G1132" s="401" t="s">
        <v>7635</v>
      </c>
      <c r="H1132" s="401" t="s">
        <v>7645</v>
      </c>
      <c r="I1132" s="401" t="s">
        <v>7636</v>
      </c>
      <c r="J1132" s="401" t="s">
        <v>7759</v>
      </c>
      <c r="K1132" s="497" t="str">
        <f>'0a. Country information'!$F$30</f>
        <v>Yellow Fever</v>
      </c>
      <c r="L1132" s="571" t="e">
        <f>'7. Vehicles and transport'!$T$20*'7. Vehicles and transport'!$T$29*YF_share</f>
        <v>#DIV/0!</v>
      </c>
      <c r="M1132" s="571" t="e">
        <f>L1132/'0a. Country information'!$R$11</f>
        <v>#DIV/0!</v>
      </c>
      <c r="N1132" s="480" t="str">
        <f>'0d. Support language'!$C$10</f>
        <v>MOH/Facility</v>
      </c>
      <c r="O1132" s="403" t="s">
        <v>7645</v>
      </c>
    </row>
    <row r="1133" spans="1:15">
      <c r="A1133" s="401">
        <f>'1. General information'!$E$8</f>
        <v>0</v>
      </c>
      <c r="B1133" s="401">
        <f>'1. General information'!$E$9</f>
        <v>0</v>
      </c>
      <c r="C1133" s="401">
        <f>'1. General information'!$E$10</f>
        <v>0</v>
      </c>
      <c r="D1133" s="401">
        <f>'1. General information'!$E$11</f>
        <v>0</v>
      </c>
      <c r="E1133" s="401" t="s">
        <v>7741</v>
      </c>
      <c r="F1133" s="401" t="s">
        <v>7634</v>
      </c>
      <c r="G1133" s="401" t="s">
        <v>7635</v>
      </c>
      <c r="H1133" s="401" t="s">
        <v>7645</v>
      </c>
      <c r="I1133" s="401" t="s">
        <v>7636</v>
      </c>
      <c r="J1133" s="401" t="s">
        <v>7759</v>
      </c>
      <c r="K1133" s="497" t="str">
        <f>'0a. Country information'!$F$31</f>
        <v>Meningitis A</v>
      </c>
      <c r="L1133" s="571" t="e">
        <f>'7. Vehicles and transport'!$T$20*'7. Vehicles and transport'!$T$29*MenA_share</f>
        <v>#DIV/0!</v>
      </c>
      <c r="M1133" s="571" t="e">
        <f>L1133/'0a. Country information'!$R$11</f>
        <v>#DIV/0!</v>
      </c>
      <c r="N1133" s="480" t="str">
        <f>'0d. Support language'!$C$10</f>
        <v>MOH/Facility</v>
      </c>
      <c r="O1133" s="403" t="s">
        <v>7645</v>
      </c>
    </row>
    <row r="1134" spans="1:15">
      <c r="A1134" s="401">
        <f>'1. General information'!$E$8</f>
        <v>0</v>
      </c>
      <c r="B1134" s="401">
        <f>'1. General information'!$E$9</f>
        <v>0</v>
      </c>
      <c r="C1134" s="401">
        <f>'1. General information'!$E$10</f>
        <v>0</v>
      </c>
      <c r="D1134" s="401">
        <f>'1. General information'!$E$11</f>
        <v>0</v>
      </c>
      <c r="E1134" s="401" t="s">
        <v>7741</v>
      </c>
      <c r="F1134" s="401" t="s">
        <v>7634</v>
      </c>
      <c r="G1134" s="401" t="s">
        <v>7635</v>
      </c>
      <c r="H1134" s="401" t="s">
        <v>397</v>
      </c>
      <c r="I1134" s="401" t="s">
        <v>7636</v>
      </c>
      <c r="J1134" s="401" t="s">
        <v>7759</v>
      </c>
      <c r="K1134" s="497" t="str">
        <f>'0a. Country information'!$F$30</f>
        <v>Yellow Fever</v>
      </c>
      <c r="L1134" s="571" t="e">
        <f>'7. Vehicles and transport'!$T$20*'7. Vehicles and transport'!$T$30*YF_share</f>
        <v>#DIV/0!</v>
      </c>
      <c r="M1134" s="571" t="e">
        <f>L1134/'0a. Country information'!$R$11</f>
        <v>#DIV/0!</v>
      </c>
      <c r="N1134" s="480" t="str">
        <f>'0d. Support language'!$C$10</f>
        <v>MOH/Facility</v>
      </c>
      <c r="O1134" s="403" t="s">
        <v>397</v>
      </c>
    </row>
    <row r="1135" spans="1:15">
      <c r="A1135" s="401">
        <f>'1. General information'!$E$8</f>
        <v>0</v>
      </c>
      <c r="B1135" s="401">
        <f>'1. General information'!$E$9</f>
        <v>0</v>
      </c>
      <c r="C1135" s="401">
        <f>'1. General information'!$E$10</f>
        <v>0</v>
      </c>
      <c r="D1135" s="401">
        <f>'1. General information'!$E$11</f>
        <v>0</v>
      </c>
      <c r="E1135" s="401" t="s">
        <v>7741</v>
      </c>
      <c r="F1135" s="401" t="s">
        <v>7634</v>
      </c>
      <c r="G1135" s="401" t="s">
        <v>7635</v>
      </c>
      <c r="H1135" s="401" t="s">
        <v>397</v>
      </c>
      <c r="I1135" s="401" t="s">
        <v>7636</v>
      </c>
      <c r="J1135" s="401" t="s">
        <v>7759</v>
      </c>
      <c r="K1135" s="497" t="str">
        <f>'0a. Country information'!$F$31</f>
        <v>Meningitis A</v>
      </c>
      <c r="L1135" s="571" t="e">
        <f>'7. Vehicles and transport'!$T$20*'7. Vehicles and transport'!$T$30*MenA_share</f>
        <v>#DIV/0!</v>
      </c>
      <c r="M1135" s="571" t="e">
        <f>L1135/'0a. Country information'!$R$11</f>
        <v>#DIV/0!</v>
      </c>
      <c r="N1135" s="480" t="str">
        <f>'0d. Support language'!$C$10</f>
        <v>MOH/Facility</v>
      </c>
      <c r="O1135" s="403" t="s">
        <v>397</v>
      </c>
    </row>
    <row r="1136" spans="1:15">
      <c r="A1136" s="401">
        <f>'1. General information'!$E$8</f>
        <v>0</v>
      </c>
      <c r="B1136" s="401">
        <f>'1. General information'!$E$9</f>
        <v>0</v>
      </c>
      <c r="C1136" s="401">
        <f>'1. General information'!$E$10</f>
        <v>0</v>
      </c>
      <c r="D1136" s="401">
        <f>'1. General information'!$E$11</f>
        <v>0</v>
      </c>
      <c r="E1136" s="401" t="s">
        <v>7741</v>
      </c>
      <c r="F1136" s="401" t="s">
        <v>7634</v>
      </c>
      <c r="G1136" s="401" t="s">
        <v>7635</v>
      </c>
      <c r="H1136" s="401" t="s">
        <v>32</v>
      </c>
      <c r="I1136" s="401" t="s">
        <v>7636</v>
      </c>
      <c r="J1136" s="401" t="s">
        <v>7759</v>
      </c>
      <c r="K1136" s="497" t="str">
        <f>'0a. Country information'!$F$30</f>
        <v>Yellow Fever</v>
      </c>
      <c r="L1136" s="571" t="e">
        <f>'7. Vehicles and transport'!$T$20*'7. Vehicles and transport'!$T$31*YF_share</f>
        <v>#DIV/0!</v>
      </c>
      <c r="M1136" s="571" t="e">
        <f>L1136/'0a. Country information'!$R$11</f>
        <v>#DIV/0!</v>
      </c>
      <c r="N1136" s="480" t="str">
        <f>'0d. Support language'!$C$10</f>
        <v>MOH/Facility</v>
      </c>
      <c r="O1136" s="403" t="s">
        <v>32</v>
      </c>
    </row>
    <row r="1137" spans="1:15">
      <c r="A1137" s="401">
        <f>'1. General information'!$E$8</f>
        <v>0</v>
      </c>
      <c r="B1137" s="401">
        <f>'1. General information'!$E$9</f>
        <v>0</v>
      </c>
      <c r="C1137" s="401">
        <f>'1. General information'!$E$10</f>
        <v>0</v>
      </c>
      <c r="D1137" s="401">
        <f>'1. General information'!$E$11</f>
        <v>0</v>
      </c>
      <c r="E1137" s="401" t="s">
        <v>7741</v>
      </c>
      <c r="F1137" s="401" t="s">
        <v>7634</v>
      </c>
      <c r="G1137" s="401" t="s">
        <v>7635</v>
      </c>
      <c r="H1137" s="401" t="s">
        <v>32</v>
      </c>
      <c r="I1137" s="401" t="s">
        <v>7636</v>
      </c>
      <c r="J1137" s="401" t="s">
        <v>7759</v>
      </c>
      <c r="K1137" s="497" t="str">
        <f>'0a. Country information'!$F$31</f>
        <v>Meningitis A</v>
      </c>
      <c r="L1137" s="571" t="e">
        <f>'7. Vehicles and transport'!$T$20*'7. Vehicles and transport'!$T$31*MenA_share</f>
        <v>#DIV/0!</v>
      </c>
      <c r="M1137" s="571" t="e">
        <f>L1137/'0a. Country information'!$R$11</f>
        <v>#DIV/0!</v>
      </c>
      <c r="N1137" s="480" t="str">
        <f>'0d. Support language'!$C$10</f>
        <v>MOH/Facility</v>
      </c>
      <c r="O1137" s="403" t="s">
        <v>32</v>
      </c>
    </row>
    <row r="1138" spans="1:15">
      <c r="A1138" s="401">
        <f>'1. General information'!$E$8</f>
        <v>0</v>
      </c>
      <c r="B1138" s="401">
        <f>'1. General information'!$E$9</f>
        <v>0</v>
      </c>
      <c r="C1138" s="401">
        <f>'1. General information'!$E$10</f>
        <v>0</v>
      </c>
      <c r="D1138" s="401">
        <f>'1. General information'!$E$11</f>
        <v>0</v>
      </c>
      <c r="E1138" s="401" t="s">
        <v>7741</v>
      </c>
      <c r="F1138" s="401" t="s">
        <v>7634</v>
      </c>
      <c r="G1138" s="401" t="s">
        <v>7635</v>
      </c>
      <c r="H1138" s="401" t="s">
        <v>91</v>
      </c>
      <c r="I1138" s="401" t="s">
        <v>7636</v>
      </c>
      <c r="J1138" s="401" t="s">
        <v>7759</v>
      </c>
      <c r="K1138" s="497" t="str">
        <f>'0a. Country information'!$F$30</f>
        <v>Yellow Fever</v>
      </c>
      <c r="L1138" s="571" t="e">
        <f>'7. Vehicles and transport'!$T$20*'7. Vehicles and transport'!$T$32*YF_share</f>
        <v>#DIV/0!</v>
      </c>
      <c r="M1138" s="571" t="e">
        <f>L1138/'0a. Country information'!$R$11</f>
        <v>#DIV/0!</v>
      </c>
      <c r="N1138" s="480" t="str">
        <f>'0d. Support language'!$C$10</f>
        <v>MOH/Facility</v>
      </c>
      <c r="O1138" s="403" t="s">
        <v>91</v>
      </c>
    </row>
    <row r="1139" spans="1:15">
      <c r="A1139" s="401">
        <f>'1. General information'!$E$8</f>
        <v>0</v>
      </c>
      <c r="B1139" s="401">
        <f>'1. General information'!$E$9</f>
        <v>0</v>
      </c>
      <c r="C1139" s="401">
        <f>'1. General information'!$E$10</f>
        <v>0</v>
      </c>
      <c r="D1139" s="401">
        <f>'1. General information'!$E$11</f>
        <v>0</v>
      </c>
      <c r="E1139" s="401" t="s">
        <v>7741</v>
      </c>
      <c r="F1139" s="401" t="s">
        <v>7634</v>
      </c>
      <c r="G1139" s="401" t="s">
        <v>7635</v>
      </c>
      <c r="H1139" s="401" t="s">
        <v>91</v>
      </c>
      <c r="I1139" s="401" t="s">
        <v>7636</v>
      </c>
      <c r="J1139" s="401" t="s">
        <v>7759</v>
      </c>
      <c r="K1139" s="497" t="str">
        <f>'0a. Country information'!$F$31</f>
        <v>Meningitis A</v>
      </c>
      <c r="L1139" s="571" t="e">
        <f>'7. Vehicles and transport'!$T$20*'7. Vehicles and transport'!$T$32*MenA_share</f>
        <v>#DIV/0!</v>
      </c>
      <c r="M1139" s="571" t="e">
        <f>L1139/'0a. Country information'!$R$11</f>
        <v>#DIV/0!</v>
      </c>
      <c r="N1139" s="480" t="str">
        <f>'0d. Support language'!$C$10</f>
        <v>MOH/Facility</v>
      </c>
      <c r="O1139" s="403" t="s">
        <v>91</v>
      </c>
    </row>
    <row r="1140" spans="1:15">
      <c r="A1140" s="401">
        <f>'1. General information'!$E$8</f>
        <v>0</v>
      </c>
      <c r="B1140" s="401">
        <f>'1. General information'!$E$9</f>
        <v>0</v>
      </c>
      <c r="C1140" s="401">
        <f>'1. General information'!$E$10</f>
        <v>0</v>
      </c>
      <c r="D1140" s="401">
        <f>'1. General information'!$E$11</f>
        <v>0</v>
      </c>
      <c r="E1140" s="401" t="s">
        <v>7741</v>
      </c>
      <c r="F1140" s="401" t="s">
        <v>7634</v>
      </c>
      <c r="G1140" s="401" t="s">
        <v>7635</v>
      </c>
      <c r="H1140" s="401" t="s">
        <v>7</v>
      </c>
      <c r="I1140" s="401" t="s">
        <v>7636</v>
      </c>
      <c r="J1140" s="401" t="s">
        <v>7759</v>
      </c>
      <c r="K1140" s="497" t="str">
        <f>'0a. Country information'!$F$30</f>
        <v>Yellow Fever</v>
      </c>
      <c r="L1140" s="571" t="e">
        <f>'7. Vehicles and transport'!$T$20*'7. Vehicles and transport'!$T$33*YF_share</f>
        <v>#DIV/0!</v>
      </c>
      <c r="M1140" s="571" t="e">
        <f>L1140/'0a. Country information'!$R$11</f>
        <v>#DIV/0!</v>
      </c>
      <c r="N1140" s="480" t="str">
        <f>'0d. Support language'!$C$10</f>
        <v>MOH/Facility</v>
      </c>
      <c r="O1140" s="403" t="s">
        <v>7</v>
      </c>
    </row>
    <row r="1141" spans="1:15">
      <c r="A1141" s="401">
        <f>'1. General information'!$E$8</f>
        <v>0</v>
      </c>
      <c r="B1141" s="401">
        <f>'1. General information'!$E$9</f>
        <v>0</v>
      </c>
      <c r="C1141" s="401">
        <f>'1. General information'!$E$10</f>
        <v>0</v>
      </c>
      <c r="D1141" s="401">
        <f>'1. General information'!$E$11</f>
        <v>0</v>
      </c>
      <c r="E1141" s="401" t="s">
        <v>7741</v>
      </c>
      <c r="F1141" s="401" t="s">
        <v>7634</v>
      </c>
      <c r="G1141" s="401" t="s">
        <v>7635</v>
      </c>
      <c r="H1141" s="401" t="s">
        <v>7</v>
      </c>
      <c r="I1141" s="401" t="s">
        <v>7636</v>
      </c>
      <c r="J1141" s="401" t="s">
        <v>7759</v>
      </c>
      <c r="K1141" s="497" t="str">
        <f>'0a. Country information'!$F$31</f>
        <v>Meningitis A</v>
      </c>
      <c r="L1141" s="571" t="e">
        <f>'7. Vehicles and transport'!$T$20*'7. Vehicles and transport'!$T$33*MenA_share</f>
        <v>#DIV/0!</v>
      </c>
      <c r="M1141" s="571" t="e">
        <f>L1141/'0a. Country information'!$R$11</f>
        <v>#DIV/0!</v>
      </c>
      <c r="N1141" s="480" t="str">
        <f>'0d. Support language'!$C$10</f>
        <v>MOH/Facility</v>
      </c>
      <c r="O1141" s="403" t="s">
        <v>7</v>
      </c>
    </row>
    <row r="1142" spans="1:15">
      <c r="A1142" s="401">
        <f>'1. General information'!$E$8</f>
        <v>0</v>
      </c>
      <c r="B1142" s="401">
        <f>'1. General information'!$E$9</f>
        <v>0</v>
      </c>
      <c r="C1142" s="401">
        <f>'1. General information'!$E$10</f>
        <v>0</v>
      </c>
      <c r="D1142" s="401">
        <f>'1. General information'!$E$11</f>
        <v>0</v>
      </c>
      <c r="E1142" s="401" t="s">
        <v>7741</v>
      </c>
      <c r="F1142" s="401" t="s">
        <v>7634</v>
      </c>
      <c r="G1142" s="401" t="s">
        <v>7635</v>
      </c>
      <c r="H1142" s="401" t="s">
        <v>25</v>
      </c>
      <c r="I1142" s="401" t="s">
        <v>7636</v>
      </c>
      <c r="J1142" s="401" t="s">
        <v>7759</v>
      </c>
      <c r="K1142" s="497" t="str">
        <f>'0a. Country information'!$F$30</f>
        <v>Yellow Fever</v>
      </c>
      <c r="L1142" s="571" t="e">
        <f>'7. Vehicles and transport'!$T$20*'7. Vehicles and transport'!$T$34*YF_share</f>
        <v>#DIV/0!</v>
      </c>
      <c r="M1142" s="571" t="e">
        <f>L1142/'0a. Country information'!$R$11</f>
        <v>#DIV/0!</v>
      </c>
      <c r="N1142" s="480" t="str">
        <f>'0d. Support language'!$C$10</f>
        <v>MOH/Facility</v>
      </c>
      <c r="O1142" s="403" t="s">
        <v>25</v>
      </c>
    </row>
    <row r="1143" spans="1:15">
      <c r="A1143" s="401">
        <f>'1. General information'!$E$8</f>
        <v>0</v>
      </c>
      <c r="B1143" s="401">
        <f>'1. General information'!$E$9</f>
        <v>0</v>
      </c>
      <c r="C1143" s="401">
        <f>'1. General information'!$E$10</f>
        <v>0</v>
      </c>
      <c r="D1143" s="401">
        <f>'1. General information'!$E$11</f>
        <v>0</v>
      </c>
      <c r="E1143" s="401" t="s">
        <v>7741</v>
      </c>
      <c r="F1143" s="401" t="s">
        <v>7634</v>
      </c>
      <c r="G1143" s="401" t="s">
        <v>7635</v>
      </c>
      <c r="H1143" s="401" t="s">
        <v>25</v>
      </c>
      <c r="I1143" s="401" t="s">
        <v>7636</v>
      </c>
      <c r="J1143" s="401" t="s">
        <v>7759</v>
      </c>
      <c r="K1143" s="497" t="str">
        <f>'0a. Country information'!$F$31</f>
        <v>Meningitis A</v>
      </c>
      <c r="L1143" s="571" t="e">
        <f>'7. Vehicles and transport'!$T$20*'7. Vehicles and transport'!$T$34*MenA_share</f>
        <v>#DIV/0!</v>
      </c>
      <c r="M1143" s="571" t="e">
        <f>L1143/'0a. Country information'!$R$11</f>
        <v>#DIV/0!</v>
      </c>
      <c r="N1143" s="480" t="str">
        <f>'0d. Support language'!$C$10</f>
        <v>MOH/Facility</v>
      </c>
      <c r="O1143" s="403" t="s">
        <v>25</v>
      </c>
    </row>
    <row r="1144" spans="1:15">
      <c r="A1144" s="401">
        <f>'1. General information'!$E$8</f>
        <v>0</v>
      </c>
      <c r="B1144" s="401">
        <f>'1. General information'!$E$9</f>
        <v>0</v>
      </c>
      <c r="C1144" s="401">
        <f>'1. General information'!$E$10</f>
        <v>0</v>
      </c>
      <c r="D1144" s="401">
        <f>'1. General information'!$E$11</f>
        <v>0</v>
      </c>
      <c r="E1144" s="401" t="s">
        <v>7741</v>
      </c>
      <c r="F1144" s="401" t="s">
        <v>7634</v>
      </c>
      <c r="G1144" s="401" t="s">
        <v>7635</v>
      </c>
      <c r="H1144" s="401" t="s">
        <v>33</v>
      </c>
      <c r="I1144" s="401" t="s">
        <v>7636</v>
      </c>
      <c r="J1144" s="401" t="s">
        <v>7759</v>
      </c>
      <c r="K1144" s="497" t="str">
        <f>'0a. Country information'!$F$30</f>
        <v>Yellow Fever</v>
      </c>
      <c r="L1144" s="571" t="e">
        <f>'7. Vehicles and transport'!$T$20*'7. Vehicles and transport'!$T$35*YF_share</f>
        <v>#DIV/0!</v>
      </c>
      <c r="M1144" s="571" t="e">
        <f>L1144/'0a. Country information'!$R$11</f>
        <v>#DIV/0!</v>
      </c>
      <c r="N1144" s="480" t="str">
        <f>'0d. Support language'!$C$10</f>
        <v>MOH/Facility</v>
      </c>
      <c r="O1144" s="403" t="s">
        <v>33</v>
      </c>
    </row>
    <row r="1145" spans="1:15">
      <c r="A1145" s="401">
        <f>'1. General information'!$E$8</f>
        <v>0</v>
      </c>
      <c r="B1145" s="401">
        <f>'1. General information'!$E$9</f>
        <v>0</v>
      </c>
      <c r="C1145" s="401">
        <f>'1. General information'!$E$10</f>
        <v>0</v>
      </c>
      <c r="D1145" s="401">
        <f>'1. General information'!$E$11</f>
        <v>0</v>
      </c>
      <c r="E1145" s="401" t="s">
        <v>7741</v>
      </c>
      <c r="F1145" s="401" t="s">
        <v>7634</v>
      </c>
      <c r="G1145" s="401" t="s">
        <v>7635</v>
      </c>
      <c r="H1145" s="401" t="s">
        <v>33</v>
      </c>
      <c r="I1145" s="401" t="s">
        <v>7636</v>
      </c>
      <c r="J1145" s="401" t="s">
        <v>7759</v>
      </c>
      <c r="K1145" s="497" t="str">
        <f>'0a. Country information'!$F$31</f>
        <v>Meningitis A</v>
      </c>
      <c r="L1145" s="571" t="e">
        <f>'7. Vehicles and transport'!$T$20*'7. Vehicles and transport'!$T$35*MenA_share</f>
        <v>#DIV/0!</v>
      </c>
      <c r="M1145" s="571" t="e">
        <f>L1145/'0a. Country information'!$R$11</f>
        <v>#DIV/0!</v>
      </c>
      <c r="N1145" s="480" t="str">
        <f>'0d. Support language'!$C$10</f>
        <v>MOH/Facility</v>
      </c>
      <c r="O1145" s="403" t="s">
        <v>33</v>
      </c>
    </row>
    <row r="1146" spans="1:15">
      <c r="A1146" s="401">
        <f>'1. General information'!$E$8</f>
        <v>0</v>
      </c>
      <c r="B1146" s="401">
        <f>'1. General information'!$E$9</f>
        <v>0</v>
      </c>
      <c r="C1146" s="401">
        <f>'1. General information'!$E$10</f>
        <v>0</v>
      </c>
      <c r="D1146" s="401">
        <f>'1. General information'!$E$11</f>
        <v>0</v>
      </c>
      <c r="E1146" s="401" t="s">
        <v>7741</v>
      </c>
      <c r="F1146" s="401" t="s">
        <v>7634</v>
      </c>
      <c r="G1146" s="401" t="s">
        <v>7635</v>
      </c>
      <c r="H1146" s="401" t="s">
        <v>92</v>
      </c>
      <c r="I1146" s="401" t="s">
        <v>7636</v>
      </c>
      <c r="J1146" s="401" t="s">
        <v>7759</v>
      </c>
      <c r="K1146" s="497" t="str">
        <f>'0a. Country information'!$F$30</f>
        <v>Yellow Fever</v>
      </c>
      <c r="L1146" s="571" t="e">
        <f>'7. Vehicles and transport'!$T$20*'7. Vehicles and transport'!$T$36*YF_share</f>
        <v>#DIV/0!</v>
      </c>
      <c r="M1146" s="571" t="e">
        <f>L1146/'0a. Country information'!$R$11</f>
        <v>#DIV/0!</v>
      </c>
      <c r="N1146" s="480" t="str">
        <f>'0d. Support language'!$C$10</f>
        <v>MOH/Facility</v>
      </c>
      <c r="O1146" s="403" t="s">
        <v>92</v>
      </c>
    </row>
    <row r="1147" spans="1:15">
      <c r="A1147" s="401">
        <f>'1. General information'!$E$8</f>
        <v>0</v>
      </c>
      <c r="B1147" s="401">
        <f>'1. General information'!$E$9</f>
        <v>0</v>
      </c>
      <c r="C1147" s="401">
        <f>'1. General information'!$E$10</f>
        <v>0</v>
      </c>
      <c r="D1147" s="401">
        <f>'1. General information'!$E$11</f>
        <v>0</v>
      </c>
      <c r="E1147" s="401" t="s">
        <v>7741</v>
      </c>
      <c r="F1147" s="401" t="s">
        <v>7634</v>
      </c>
      <c r="G1147" s="401" t="s">
        <v>7635</v>
      </c>
      <c r="H1147" s="401" t="s">
        <v>92</v>
      </c>
      <c r="I1147" s="401" t="s">
        <v>7636</v>
      </c>
      <c r="J1147" s="401" t="s">
        <v>7759</v>
      </c>
      <c r="K1147" s="497" t="str">
        <f>'0a. Country information'!$F$31</f>
        <v>Meningitis A</v>
      </c>
      <c r="L1147" s="571" t="e">
        <f>'7. Vehicles and transport'!$T$20*'7. Vehicles and transport'!$T$36*MenA_share</f>
        <v>#DIV/0!</v>
      </c>
      <c r="M1147" s="571" t="e">
        <f>L1147/'0a. Country information'!$R$11</f>
        <v>#DIV/0!</v>
      </c>
      <c r="N1147" s="480" t="str">
        <f>'0d. Support language'!$C$10</f>
        <v>MOH/Facility</v>
      </c>
      <c r="O1147" s="403" t="s">
        <v>92</v>
      </c>
    </row>
    <row r="1148" spans="1:15">
      <c r="A1148" s="401">
        <f>'1. General information'!$E$8</f>
        <v>0</v>
      </c>
      <c r="B1148" s="401">
        <f>'1. General information'!$E$9</f>
        <v>0</v>
      </c>
      <c r="C1148" s="401">
        <f>'1. General information'!$E$10</f>
        <v>0</v>
      </c>
      <c r="D1148" s="401">
        <f>'1. General information'!$E$11</f>
        <v>0</v>
      </c>
      <c r="E1148" s="401" t="s">
        <v>7741</v>
      </c>
      <c r="F1148" s="401" t="s">
        <v>7634</v>
      </c>
      <c r="G1148" s="401" t="s">
        <v>7635</v>
      </c>
      <c r="H1148" s="401" t="s">
        <v>31</v>
      </c>
      <c r="I1148" s="401" t="s">
        <v>7636</v>
      </c>
      <c r="J1148" s="401" t="s">
        <v>7759</v>
      </c>
      <c r="K1148" s="497" t="str">
        <f>'0a. Country information'!$F$30</f>
        <v>Yellow Fever</v>
      </c>
      <c r="L1148" s="571" t="e">
        <f>'7. Vehicles and transport'!$T$20*'7. Vehicles and transport'!$T$37*YF_share</f>
        <v>#DIV/0!</v>
      </c>
      <c r="M1148" s="571" t="e">
        <f>L1148/'0a. Country information'!$R$11</f>
        <v>#DIV/0!</v>
      </c>
      <c r="N1148" s="480" t="str">
        <f>'0d. Support language'!$C$10</f>
        <v>MOH/Facility</v>
      </c>
      <c r="O1148" s="403" t="s">
        <v>31</v>
      </c>
    </row>
    <row r="1149" spans="1:15">
      <c r="A1149" s="401">
        <f>'1. General information'!$E$8</f>
        <v>0</v>
      </c>
      <c r="B1149" s="401">
        <f>'1. General information'!$E$9</f>
        <v>0</v>
      </c>
      <c r="C1149" s="401">
        <f>'1. General information'!$E$10</f>
        <v>0</v>
      </c>
      <c r="D1149" s="401">
        <f>'1. General information'!$E$11</f>
        <v>0</v>
      </c>
      <c r="E1149" s="401" t="s">
        <v>7741</v>
      </c>
      <c r="F1149" s="401" t="s">
        <v>7634</v>
      </c>
      <c r="G1149" s="401" t="s">
        <v>7635</v>
      </c>
      <c r="H1149" s="401" t="s">
        <v>31</v>
      </c>
      <c r="I1149" s="401" t="s">
        <v>7636</v>
      </c>
      <c r="J1149" s="401" t="s">
        <v>7759</v>
      </c>
      <c r="K1149" s="497" t="str">
        <f>'0a. Country information'!$F$31</f>
        <v>Meningitis A</v>
      </c>
      <c r="L1149" s="571" t="e">
        <f>'7. Vehicles and transport'!$T$20*'7. Vehicles and transport'!$T$37*MenA_share</f>
        <v>#DIV/0!</v>
      </c>
      <c r="M1149" s="571" t="e">
        <f>L1149/'0a. Country information'!$R$11</f>
        <v>#DIV/0!</v>
      </c>
      <c r="N1149" s="480" t="str">
        <f>'0d. Support language'!$C$10</f>
        <v>MOH/Facility</v>
      </c>
      <c r="O1149" s="403" t="s">
        <v>31</v>
      </c>
    </row>
    <row r="1150" spans="1:15">
      <c r="A1150" s="401">
        <f>'1. General information'!$E$8</f>
        <v>0</v>
      </c>
      <c r="B1150" s="401">
        <f>'1. General information'!$E$9</f>
        <v>0</v>
      </c>
      <c r="C1150" s="401">
        <f>'1. General information'!$E$10</f>
        <v>0</v>
      </c>
      <c r="D1150" s="401">
        <f>'1. General information'!$E$11</f>
        <v>0</v>
      </c>
      <c r="E1150" s="401" t="s">
        <v>7741</v>
      </c>
      <c r="F1150" s="401" t="s">
        <v>7634</v>
      </c>
      <c r="G1150" s="401" t="s">
        <v>7635</v>
      </c>
      <c r="H1150" s="401" t="s">
        <v>109</v>
      </c>
      <c r="I1150" s="401" t="s">
        <v>7636</v>
      </c>
      <c r="J1150" s="401" t="s">
        <v>7759</v>
      </c>
      <c r="K1150" s="497" t="str">
        <f>'0a. Country information'!$F$30</f>
        <v>Yellow Fever</v>
      </c>
      <c r="L1150" s="571" t="e">
        <f>'7. Vehicles and transport'!$T$20*'7. Vehicles and transport'!$T$38*YF_share</f>
        <v>#DIV/0!</v>
      </c>
      <c r="M1150" s="571" t="e">
        <f>L1150/'0a. Country information'!$R$11</f>
        <v>#DIV/0!</v>
      </c>
      <c r="N1150" s="480" t="str">
        <f>'0d. Support language'!$C$10</f>
        <v>MOH/Facility</v>
      </c>
      <c r="O1150" s="403" t="s">
        <v>7723</v>
      </c>
    </row>
    <row r="1151" spans="1:15">
      <c r="A1151" s="401">
        <f>'1. General information'!$E$8</f>
        <v>0</v>
      </c>
      <c r="B1151" s="401">
        <f>'1. General information'!$E$9</f>
        <v>0</v>
      </c>
      <c r="C1151" s="401">
        <f>'1. General information'!$E$10</f>
        <v>0</v>
      </c>
      <c r="D1151" s="401">
        <f>'1. General information'!$E$11</f>
        <v>0</v>
      </c>
      <c r="E1151" s="401" t="s">
        <v>7741</v>
      </c>
      <c r="F1151" s="401" t="s">
        <v>7634</v>
      </c>
      <c r="G1151" s="401" t="s">
        <v>7635</v>
      </c>
      <c r="H1151" s="401" t="s">
        <v>109</v>
      </c>
      <c r="I1151" s="401" t="s">
        <v>7636</v>
      </c>
      <c r="J1151" s="401" t="s">
        <v>7759</v>
      </c>
      <c r="K1151" s="497" t="str">
        <f>'0a. Country information'!$F$31</f>
        <v>Meningitis A</v>
      </c>
      <c r="L1151" s="571" t="e">
        <f>'7. Vehicles and transport'!$T$20*'7. Vehicles and transport'!$T$38*MenA_share</f>
        <v>#DIV/0!</v>
      </c>
      <c r="M1151" s="571" t="e">
        <f>L1151/'0a. Country information'!$R$11</f>
        <v>#DIV/0!</v>
      </c>
      <c r="N1151" s="480" t="str">
        <f>'0d. Support language'!$C$10</f>
        <v>MOH/Facility</v>
      </c>
      <c r="O1151" s="403" t="s">
        <v>7723</v>
      </c>
    </row>
    <row r="1152" spans="1:15">
      <c r="A1152" s="401">
        <f>'1. General information'!$E$8</f>
        <v>0</v>
      </c>
      <c r="B1152" s="401">
        <f>'1. General information'!$E$9</f>
        <v>0</v>
      </c>
      <c r="C1152" s="401">
        <f>'1. General information'!$E$10</f>
        <v>0</v>
      </c>
      <c r="D1152" s="401">
        <f>'1. General information'!$E$11</f>
        <v>0</v>
      </c>
      <c r="E1152" s="401" t="s">
        <v>7743</v>
      </c>
      <c r="F1152" s="401" t="s">
        <v>7634</v>
      </c>
      <c r="G1152" s="401" t="s">
        <v>7635</v>
      </c>
      <c r="H1152" s="401" t="s">
        <v>36</v>
      </c>
      <c r="I1152" s="401" t="s">
        <v>7636</v>
      </c>
      <c r="J1152" s="401" t="s">
        <v>7759</v>
      </c>
      <c r="K1152" s="497" t="str">
        <f>'0a. Country information'!$F$30</f>
        <v>Yellow Fever</v>
      </c>
      <c r="L1152" s="571" t="e">
        <f>'7. Vehicles and transport'!$U$20*'7. Vehicles and transport'!$U$25*YF_share</f>
        <v>#DIV/0!</v>
      </c>
      <c r="M1152" s="571" t="e">
        <f>L1152/'0a. Country information'!$R$11</f>
        <v>#DIV/0!</v>
      </c>
      <c r="N1152" s="480" t="str">
        <f>'0d. Support language'!$C$10</f>
        <v>MOH/Facility</v>
      </c>
      <c r="O1152" s="402" t="s">
        <v>7768</v>
      </c>
    </row>
    <row r="1153" spans="1:15">
      <c r="A1153" s="401">
        <f>'1. General information'!$E$8</f>
        <v>0</v>
      </c>
      <c r="B1153" s="401">
        <f>'1. General information'!$E$9</f>
        <v>0</v>
      </c>
      <c r="C1153" s="401">
        <f>'1. General information'!$E$10</f>
        <v>0</v>
      </c>
      <c r="D1153" s="401">
        <f>'1. General information'!$E$11</f>
        <v>0</v>
      </c>
      <c r="E1153" s="401" t="s">
        <v>7743</v>
      </c>
      <c r="F1153" s="401" t="s">
        <v>7634</v>
      </c>
      <c r="G1153" s="401" t="s">
        <v>7635</v>
      </c>
      <c r="H1153" s="401" t="s">
        <v>36</v>
      </c>
      <c r="I1153" s="401" t="s">
        <v>7636</v>
      </c>
      <c r="J1153" s="401" t="s">
        <v>7759</v>
      </c>
      <c r="K1153" s="497" t="str">
        <f>'0a. Country information'!$F$31</f>
        <v>Meningitis A</v>
      </c>
      <c r="L1153" s="571" t="e">
        <f>'7. Vehicles and transport'!$U$20*'7. Vehicles and transport'!$U$25*MenA_share</f>
        <v>#DIV/0!</v>
      </c>
      <c r="M1153" s="571" t="e">
        <f>L1153/'0a. Country information'!$R$11</f>
        <v>#DIV/0!</v>
      </c>
      <c r="N1153" s="480" t="str">
        <f>'0d. Support language'!$C$10</f>
        <v>MOH/Facility</v>
      </c>
      <c r="O1153" s="402" t="s">
        <v>7768</v>
      </c>
    </row>
    <row r="1154" spans="1:15">
      <c r="A1154" s="401">
        <f>'1. General information'!$E$8</f>
        <v>0</v>
      </c>
      <c r="B1154" s="401">
        <f>'1. General information'!$E$9</f>
        <v>0</v>
      </c>
      <c r="C1154" s="401">
        <f>'1. General information'!$E$10</f>
        <v>0</v>
      </c>
      <c r="D1154" s="401">
        <f>'1. General information'!$E$11</f>
        <v>0</v>
      </c>
      <c r="E1154" s="401" t="s">
        <v>7743</v>
      </c>
      <c r="F1154" s="401" t="s">
        <v>7634</v>
      </c>
      <c r="G1154" s="401" t="s">
        <v>7635</v>
      </c>
      <c r="H1154" s="401" t="s">
        <v>7643</v>
      </c>
      <c r="I1154" s="401" t="s">
        <v>7636</v>
      </c>
      <c r="J1154" s="401" t="s">
        <v>7759</v>
      </c>
      <c r="K1154" s="497" t="str">
        <f>'0a. Country information'!$F$30</f>
        <v>Yellow Fever</v>
      </c>
      <c r="L1154" s="571" t="e">
        <f>'7. Vehicles and transport'!$U$20*'7. Vehicles and transport'!$U$26*YF_share</f>
        <v>#DIV/0!</v>
      </c>
      <c r="M1154" s="571" t="e">
        <f>L1154/'0a. Country information'!$R$11</f>
        <v>#DIV/0!</v>
      </c>
      <c r="N1154" s="480" t="str">
        <f>'0d. Support language'!$C$10</f>
        <v>MOH/Facility</v>
      </c>
      <c r="O1154" s="403" t="s">
        <v>7643</v>
      </c>
    </row>
    <row r="1155" spans="1:15">
      <c r="A1155" s="401">
        <f>'1. General information'!$E$8</f>
        <v>0</v>
      </c>
      <c r="B1155" s="401">
        <f>'1. General information'!$E$9</f>
        <v>0</v>
      </c>
      <c r="C1155" s="401">
        <f>'1. General information'!$E$10</f>
        <v>0</v>
      </c>
      <c r="D1155" s="401">
        <f>'1. General information'!$E$11</f>
        <v>0</v>
      </c>
      <c r="E1155" s="401" t="s">
        <v>7743</v>
      </c>
      <c r="F1155" s="401" t="s">
        <v>7634</v>
      </c>
      <c r="G1155" s="401" t="s">
        <v>7635</v>
      </c>
      <c r="H1155" s="401" t="s">
        <v>7643</v>
      </c>
      <c r="I1155" s="401" t="s">
        <v>7636</v>
      </c>
      <c r="J1155" s="401" t="s">
        <v>7759</v>
      </c>
      <c r="K1155" s="497" t="str">
        <f>'0a. Country information'!$F$31</f>
        <v>Meningitis A</v>
      </c>
      <c r="L1155" s="571" t="e">
        <f>'7. Vehicles and transport'!$U$20*'7. Vehicles and transport'!$U$26*MenA_share</f>
        <v>#DIV/0!</v>
      </c>
      <c r="M1155" s="571" t="e">
        <f>L1155/'0a. Country information'!$R$11</f>
        <v>#DIV/0!</v>
      </c>
      <c r="N1155" s="480" t="str">
        <f>'0d. Support language'!$C$10</f>
        <v>MOH/Facility</v>
      </c>
      <c r="O1155" s="403" t="s">
        <v>7643</v>
      </c>
    </row>
    <row r="1156" spans="1:15">
      <c r="A1156" s="401">
        <f>'1. General information'!$E$8</f>
        <v>0</v>
      </c>
      <c r="B1156" s="401">
        <f>'1. General information'!$E$9</f>
        <v>0</v>
      </c>
      <c r="C1156" s="401">
        <f>'1. General information'!$E$10</f>
        <v>0</v>
      </c>
      <c r="D1156" s="401">
        <f>'1. General information'!$E$11</f>
        <v>0</v>
      </c>
      <c r="E1156" s="401" t="s">
        <v>7743</v>
      </c>
      <c r="F1156" s="401" t="s">
        <v>7634</v>
      </c>
      <c r="G1156" s="401" t="s">
        <v>7635</v>
      </c>
      <c r="H1156" s="401" t="s">
        <v>7645</v>
      </c>
      <c r="I1156" s="401" t="s">
        <v>7636</v>
      </c>
      <c r="J1156" s="401" t="s">
        <v>7759</v>
      </c>
      <c r="K1156" s="497" t="str">
        <f>'0a. Country information'!$F$30</f>
        <v>Yellow Fever</v>
      </c>
      <c r="L1156" s="571" t="e">
        <f>'7. Vehicles and transport'!$U$20*'7. Vehicles and transport'!$U$29*YF_share</f>
        <v>#DIV/0!</v>
      </c>
      <c r="M1156" s="571" t="e">
        <f>L1156/'0a. Country information'!$R$11</f>
        <v>#DIV/0!</v>
      </c>
      <c r="N1156" s="480" t="str">
        <f>'0d. Support language'!$C$10</f>
        <v>MOH/Facility</v>
      </c>
      <c r="O1156" s="403" t="s">
        <v>7645</v>
      </c>
    </row>
    <row r="1157" spans="1:15">
      <c r="A1157" s="401">
        <f>'1. General information'!$E$8</f>
        <v>0</v>
      </c>
      <c r="B1157" s="401">
        <f>'1. General information'!$E$9</f>
        <v>0</v>
      </c>
      <c r="C1157" s="401">
        <f>'1. General information'!$E$10</f>
        <v>0</v>
      </c>
      <c r="D1157" s="401">
        <f>'1. General information'!$E$11</f>
        <v>0</v>
      </c>
      <c r="E1157" s="401" t="s">
        <v>7743</v>
      </c>
      <c r="F1157" s="401" t="s">
        <v>7634</v>
      </c>
      <c r="G1157" s="401" t="s">
        <v>7635</v>
      </c>
      <c r="H1157" s="401" t="s">
        <v>7645</v>
      </c>
      <c r="I1157" s="401" t="s">
        <v>7636</v>
      </c>
      <c r="J1157" s="401" t="s">
        <v>7759</v>
      </c>
      <c r="K1157" s="497" t="str">
        <f>'0a. Country information'!$F$31</f>
        <v>Meningitis A</v>
      </c>
      <c r="L1157" s="571" t="e">
        <f>'7. Vehicles and transport'!$U$20*'7. Vehicles and transport'!$U$29*MenA_share</f>
        <v>#DIV/0!</v>
      </c>
      <c r="M1157" s="571" t="e">
        <f>L1157/'0a. Country information'!$R$11</f>
        <v>#DIV/0!</v>
      </c>
      <c r="N1157" s="480" t="str">
        <f>'0d. Support language'!$C$10</f>
        <v>MOH/Facility</v>
      </c>
      <c r="O1157" s="403" t="s">
        <v>7645</v>
      </c>
    </row>
    <row r="1158" spans="1:15">
      <c r="A1158" s="401">
        <f>'1. General information'!$E$8</f>
        <v>0</v>
      </c>
      <c r="B1158" s="401">
        <f>'1. General information'!$E$9</f>
        <v>0</v>
      </c>
      <c r="C1158" s="401">
        <f>'1. General information'!$E$10</f>
        <v>0</v>
      </c>
      <c r="D1158" s="401">
        <f>'1. General information'!$E$11</f>
        <v>0</v>
      </c>
      <c r="E1158" s="401" t="s">
        <v>7743</v>
      </c>
      <c r="F1158" s="401" t="s">
        <v>7634</v>
      </c>
      <c r="G1158" s="401" t="s">
        <v>7635</v>
      </c>
      <c r="H1158" s="401" t="s">
        <v>397</v>
      </c>
      <c r="I1158" s="401" t="s">
        <v>7636</v>
      </c>
      <c r="J1158" s="401" t="s">
        <v>7759</v>
      </c>
      <c r="K1158" s="497" t="str">
        <f>'0a. Country information'!$F$30</f>
        <v>Yellow Fever</v>
      </c>
      <c r="L1158" s="571" t="e">
        <f>'7. Vehicles and transport'!$U$20*'7. Vehicles and transport'!$U$30*YF_share</f>
        <v>#DIV/0!</v>
      </c>
      <c r="M1158" s="571" t="e">
        <f>L1158/'0a. Country information'!$R$11</f>
        <v>#DIV/0!</v>
      </c>
      <c r="N1158" s="480" t="str">
        <f>'0d. Support language'!$C$10</f>
        <v>MOH/Facility</v>
      </c>
      <c r="O1158" s="403" t="s">
        <v>397</v>
      </c>
    </row>
    <row r="1159" spans="1:15">
      <c r="A1159" s="401">
        <f>'1. General information'!$E$8</f>
        <v>0</v>
      </c>
      <c r="B1159" s="401">
        <f>'1. General information'!$E$9</f>
        <v>0</v>
      </c>
      <c r="C1159" s="401">
        <f>'1. General information'!$E$10</f>
        <v>0</v>
      </c>
      <c r="D1159" s="401">
        <f>'1. General information'!$E$11</f>
        <v>0</v>
      </c>
      <c r="E1159" s="401" t="s">
        <v>7743</v>
      </c>
      <c r="F1159" s="401" t="s">
        <v>7634</v>
      </c>
      <c r="G1159" s="401" t="s">
        <v>7635</v>
      </c>
      <c r="H1159" s="401" t="s">
        <v>397</v>
      </c>
      <c r="I1159" s="401" t="s">
        <v>7636</v>
      </c>
      <c r="J1159" s="401" t="s">
        <v>7759</v>
      </c>
      <c r="K1159" s="497" t="str">
        <f>'0a. Country information'!$F$31</f>
        <v>Meningitis A</v>
      </c>
      <c r="L1159" s="571" t="e">
        <f>'7. Vehicles and transport'!$U$20*'7. Vehicles and transport'!$U$30*MenA_share</f>
        <v>#DIV/0!</v>
      </c>
      <c r="M1159" s="571" t="e">
        <f>L1159/'0a. Country information'!$R$11</f>
        <v>#DIV/0!</v>
      </c>
      <c r="N1159" s="480" t="str">
        <f>'0d. Support language'!$C$10</f>
        <v>MOH/Facility</v>
      </c>
      <c r="O1159" s="403" t="s">
        <v>397</v>
      </c>
    </row>
    <row r="1160" spans="1:15">
      <c r="A1160" s="401">
        <f>'1. General information'!$E$8</f>
        <v>0</v>
      </c>
      <c r="B1160" s="401">
        <f>'1. General information'!$E$9</f>
        <v>0</v>
      </c>
      <c r="C1160" s="401">
        <f>'1. General information'!$E$10</f>
        <v>0</v>
      </c>
      <c r="D1160" s="401">
        <f>'1. General information'!$E$11</f>
        <v>0</v>
      </c>
      <c r="E1160" s="401" t="s">
        <v>7743</v>
      </c>
      <c r="F1160" s="401" t="s">
        <v>7634</v>
      </c>
      <c r="G1160" s="401" t="s">
        <v>7635</v>
      </c>
      <c r="H1160" s="401" t="s">
        <v>32</v>
      </c>
      <c r="I1160" s="401" t="s">
        <v>7636</v>
      </c>
      <c r="J1160" s="401" t="s">
        <v>7759</v>
      </c>
      <c r="K1160" s="497" t="str">
        <f>'0a. Country information'!$F$30</f>
        <v>Yellow Fever</v>
      </c>
      <c r="L1160" s="571" t="e">
        <f>'7. Vehicles and transport'!$U$20*'7. Vehicles and transport'!$U$31*YF_share</f>
        <v>#DIV/0!</v>
      </c>
      <c r="M1160" s="571" t="e">
        <f>L1160/'0a. Country information'!$R$11</f>
        <v>#DIV/0!</v>
      </c>
      <c r="N1160" s="480" t="str">
        <f>'0d. Support language'!$C$10</f>
        <v>MOH/Facility</v>
      </c>
      <c r="O1160" s="403" t="s">
        <v>32</v>
      </c>
    </row>
    <row r="1161" spans="1:15">
      <c r="A1161" s="401">
        <f>'1. General information'!$E$8</f>
        <v>0</v>
      </c>
      <c r="B1161" s="401">
        <f>'1. General information'!$E$9</f>
        <v>0</v>
      </c>
      <c r="C1161" s="401">
        <f>'1. General information'!$E$10</f>
        <v>0</v>
      </c>
      <c r="D1161" s="401">
        <f>'1. General information'!$E$11</f>
        <v>0</v>
      </c>
      <c r="E1161" s="401" t="s">
        <v>7743</v>
      </c>
      <c r="F1161" s="401" t="s">
        <v>7634</v>
      </c>
      <c r="G1161" s="401" t="s">
        <v>7635</v>
      </c>
      <c r="H1161" s="401" t="s">
        <v>32</v>
      </c>
      <c r="I1161" s="401" t="s">
        <v>7636</v>
      </c>
      <c r="J1161" s="401" t="s">
        <v>7759</v>
      </c>
      <c r="K1161" s="497" t="str">
        <f>'0a. Country information'!$F$31</f>
        <v>Meningitis A</v>
      </c>
      <c r="L1161" s="571" t="e">
        <f>'7. Vehicles and transport'!$U$20*'7. Vehicles and transport'!$U$31*MenA_share</f>
        <v>#DIV/0!</v>
      </c>
      <c r="M1161" s="571" t="e">
        <f>L1161/'0a. Country information'!$R$11</f>
        <v>#DIV/0!</v>
      </c>
      <c r="N1161" s="480" t="str">
        <f>'0d. Support language'!$C$10</f>
        <v>MOH/Facility</v>
      </c>
      <c r="O1161" s="403" t="s">
        <v>32</v>
      </c>
    </row>
    <row r="1162" spans="1:15">
      <c r="A1162" s="401">
        <f>'1. General information'!$E$8</f>
        <v>0</v>
      </c>
      <c r="B1162" s="401">
        <f>'1. General information'!$E$9</f>
        <v>0</v>
      </c>
      <c r="C1162" s="401">
        <f>'1. General information'!$E$10</f>
        <v>0</v>
      </c>
      <c r="D1162" s="401">
        <f>'1. General information'!$E$11</f>
        <v>0</v>
      </c>
      <c r="E1162" s="401" t="s">
        <v>7743</v>
      </c>
      <c r="F1162" s="401" t="s">
        <v>7634</v>
      </c>
      <c r="G1162" s="401" t="s">
        <v>7635</v>
      </c>
      <c r="H1162" s="401" t="s">
        <v>91</v>
      </c>
      <c r="I1162" s="401" t="s">
        <v>7636</v>
      </c>
      <c r="J1162" s="401" t="s">
        <v>7759</v>
      </c>
      <c r="K1162" s="497" t="str">
        <f>'0a. Country information'!$F$30</f>
        <v>Yellow Fever</v>
      </c>
      <c r="L1162" s="571" t="e">
        <f>'7. Vehicles and transport'!$U$20*'7. Vehicles and transport'!$U$32*YF_share</f>
        <v>#DIV/0!</v>
      </c>
      <c r="M1162" s="571" t="e">
        <f>L1162/'0a. Country information'!$R$11</f>
        <v>#DIV/0!</v>
      </c>
      <c r="N1162" s="480" t="str">
        <f>'0d. Support language'!$C$10</f>
        <v>MOH/Facility</v>
      </c>
      <c r="O1162" s="403" t="s">
        <v>91</v>
      </c>
    </row>
    <row r="1163" spans="1:15">
      <c r="A1163" s="401">
        <f>'1. General information'!$E$8</f>
        <v>0</v>
      </c>
      <c r="B1163" s="401">
        <f>'1. General information'!$E$9</f>
        <v>0</v>
      </c>
      <c r="C1163" s="401">
        <f>'1. General information'!$E$10</f>
        <v>0</v>
      </c>
      <c r="D1163" s="401">
        <f>'1. General information'!$E$11</f>
        <v>0</v>
      </c>
      <c r="E1163" s="401" t="s">
        <v>7743</v>
      </c>
      <c r="F1163" s="401" t="s">
        <v>7634</v>
      </c>
      <c r="G1163" s="401" t="s">
        <v>7635</v>
      </c>
      <c r="H1163" s="401" t="s">
        <v>91</v>
      </c>
      <c r="I1163" s="401" t="s">
        <v>7636</v>
      </c>
      <c r="J1163" s="401" t="s">
        <v>7759</v>
      </c>
      <c r="K1163" s="497" t="str">
        <f>'0a. Country information'!$F$31</f>
        <v>Meningitis A</v>
      </c>
      <c r="L1163" s="571" t="e">
        <f>'7. Vehicles and transport'!$U$20*'7. Vehicles and transport'!$U$32*MenA_share</f>
        <v>#DIV/0!</v>
      </c>
      <c r="M1163" s="571" t="e">
        <f>L1163/'0a. Country information'!$R$11</f>
        <v>#DIV/0!</v>
      </c>
      <c r="N1163" s="480" t="str">
        <f>'0d. Support language'!$C$10</f>
        <v>MOH/Facility</v>
      </c>
      <c r="O1163" s="403" t="s">
        <v>91</v>
      </c>
    </row>
    <row r="1164" spans="1:15">
      <c r="A1164" s="401">
        <f>'1. General information'!$E$8</f>
        <v>0</v>
      </c>
      <c r="B1164" s="401">
        <f>'1. General information'!$E$9</f>
        <v>0</v>
      </c>
      <c r="C1164" s="401">
        <f>'1. General information'!$E$10</f>
        <v>0</v>
      </c>
      <c r="D1164" s="401">
        <f>'1. General information'!$E$11</f>
        <v>0</v>
      </c>
      <c r="E1164" s="401" t="s">
        <v>7743</v>
      </c>
      <c r="F1164" s="401" t="s">
        <v>7634</v>
      </c>
      <c r="G1164" s="401" t="s">
        <v>7635</v>
      </c>
      <c r="H1164" s="401" t="s">
        <v>7</v>
      </c>
      <c r="I1164" s="401" t="s">
        <v>7636</v>
      </c>
      <c r="J1164" s="401" t="s">
        <v>7759</v>
      </c>
      <c r="K1164" s="497" t="str">
        <f>'0a. Country information'!$F$30</f>
        <v>Yellow Fever</v>
      </c>
      <c r="L1164" s="571" t="e">
        <f>'7. Vehicles and transport'!$U$20*'7. Vehicles and transport'!$U$33*YF_share</f>
        <v>#DIV/0!</v>
      </c>
      <c r="M1164" s="571" t="e">
        <f>L1164/'0a. Country information'!$R$11</f>
        <v>#DIV/0!</v>
      </c>
      <c r="N1164" s="480" t="str">
        <f>'0d. Support language'!$C$10</f>
        <v>MOH/Facility</v>
      </c>
      <c r="O1164" s="403" t="s">
        <v>7</v>
      </c>
    </row>
    <row r="1165" spans="1:15">
      <c r="A1165" s="401">
        <f>'1. General information'!$E$8</f>
        <v>0</v>
      </c>
      <c r="B1165" s="401">
        <f>'1. General information'!$E$9</f>
        <v>0</v>
      </c>
      <c r="C1165" s="401">
        <f>'1. General information'!$E$10</f>
        <v>0</v>
      </c>
      <c r="D1165" s="401">
        <f>'1. General information'!$E$11</f>
        <v>0</v>
      </c>
      <c r="E1165" s="401" t="s">
        <v>7743</v>
      </c>
      <c r="F1165" s="401" t="s">
        <v>7634</v>
      </c>
      <c r="G1165" s="401" t="s">
        <v>7635</v>
      </c>
      <c r="H1165" s="401" t="s">
        <v>7</v>
      </c>
      <c r="I1165" s="401" t="s">
        <v>7636</v>
      </c>
      <c r="J1165" s="401" t="s">
        <v>7759</v>
      </c>
      <c r="K1165" s="497" t="str">
        <f>'0a. Country information'!$F$31</f>
        <v>Meningitis A</v>
      </c>
      <c r="L1165" s="571" t="e">
        <f>'7. Vehicles and transport'!$U$20*'7. Vehicles and transport'!$U$33*MenA_share</f>
        <v>#DIV/0!</v>
      </c>
      <c r="M1165" s="571" t="e">
        <f>L1165/'0a. Country information'!$R$11</f>
        <v>#DIV/0!</v>
      </c>
      <c r="N1165" s="480" t="str">
        <f>'0d. Support language'!$C$10</f>
        <v>MOH/Facility</v>
      </c>
      <c r="O1165" s="403" t="s">
        <v>7</v>
      </c>
    </row>
    <row r="1166" spans="1:15">
      <c r="A1166" s="401">
        <f>'1. General information'!$E$8</f>
        <v>0</v>
      </c>
      <c r="B1166" s="401">
        <f>'1. General information'!$E$9</f>
        <v>0</v>
      </c>
      <c r="C1166" s="401">
        <f>'1. General information'!$E$10</f>
        <v>0</v>
      </c>
      <c r="D1166" s="401">
        <f>'1. General information'!$E$11</f>
        <v>0</v>
      </c>
      <c r="E1166" s="401" t="s">
        <v>7743</v>
      </c>
      <c r="F1166" s="401" t="s">
        <v>7634</v>
      </c>
      <c r="G1166" s="401" t="s">
        <v>7635</v>
      </c>
      <c r="H1166" s="401" t="s">
        <v>25</v>
      </c>
      <c r="I1166" s="401" t="s">
        <v>7636</v>
      </c>
      <c r="J1166" s="401" t="s">
        <v>7759</v>
      </c>
      <c r="K1166" s="497" t="str">
        <f>'0a. Country information'!$F$30</f>
        <v>Yellow Fever</v>
      </c>
      <c r="L1166" s="571" t="e">
        <f>'7. Vehicles and transport'!$U$20*'7. Vehicles and transport'!$U$34*YF_share</f>
        <v>#DIV/0!</v>
      </c>
      <c r="M1166" s="571" t="e">
        <f>L1166/'0a. Country information'!$R$11</f>
        <v>#DIV/0!</v>
      </c>
      <c r="N1166" s="480" t="str">
        <f>'0d. Support language'!$C$10</f>
        <v>MOH/Facility</v>
      </c>
      <c r="O1166" s="403" t="s">
        <v>25</v>
      </c>
    </row>
    <row r="1167" spans="1:15">
      <c r="A1167" s="401">
        <f>'1. General information'!$E$8</f>
        <v>0</v>
      </c>
      <c r="B1167" s="401">
        <f>'1. General information'!$E$9</f>
        <v>0</v>
      </c>
      <c r="C1167" s="401">
        <f>'1. General information'!$E$10</f>
        <v>0</v>
      </c>
      <c r="D1167" s="401">
        <f>'1. General information'!$E$11</f>
        <v>0</v>
      </c>
      <c r="E1167" s="401" t="s">
        <v>7743</v>
      </c>
      <c r="F1167" s="401" t="s">
        <v>7634</v>
      </c>
      <c r="G1167" s="401" t="s">
        <v>7635</v>
      </c>
      <c r="H1167" s="401" t="s">
        <v>25</v>
      </c>
      <c r="I1167" s="401" t="s">
        <v>7636</v>
      </c>
      <c r="J1167" s="401" t="s">
        <v>7759</v>
      </c>
      <c r="K1167" s="497" t="str">
        <f>'0a. Country information'!$F$31</f>
        <v>Meningitis A</v>
      </c>
      <c r="L1167" s="571" t="e">
        <f>'7. Vehicles and transport'!$U$20*'7. Vehicles and transport'!$U$34*MenA_share</f>
        <v>#DIV/0!</v>
      </c>
      <c r="M1167" s="571" t="e">
        <f>L1167/'0a. Country information'!$R$11</f>
        <v>#DIV/0!</v>
      </c>
      <c r="N1167" s="480" t="str">
        <f>'0d. Support language'!$C$10</f>
        <v>MOH/Facility</v>
      </c>
      <c r="O1167" s="403" t="s">
        <v>25</v>
      </c>
    </row>
    <row r="1168" spans="1:15">
      <c r="A1168" s="401">
        <f>'1. General information'!$E$8</f>
        <v>0</v>
      </c>
      <c r="B1168" s="401">
        <f>'1. General information'!$E$9</f>
        <v>0</v>
      </c>
      <c r="C1168" s="401">
        <f>'1. General information'!$E$10</f>
        <v>0</v>
      </c>
      <c r="D1168" s="401">
        <f>'1. General information'!$E$11</f>
        <v>0</v>
      </c>
      <c r="E1168" s="401" t="s">
        <v>7743</v>
      </c>
      <c r="F1168" s="401" t="s">
        <v>7634</v>
      </c>
      <c r="G1168" s="401" t="s">
        <v>7635</v>
      </c>
      <c r="H1168" s="401" t="s">
        <v>33</v>
      </c>
      <c r="I1168" s="401" t="s">
        <v>7636</v>
      </c>
      <c r="J1168" s="401" t="s">
        <v>7759</v>
      </c>
      <c r="K1168" s="497" t="str">
        <f>'0a. Country information'!$F$30</f>
        <v>Yellow Fever</v>
      </c>
      <c r="L1168" s="571" t="e">
        <f>'7. Vehicles and transport'!$U$20*'7. Vehicles and transport'!$U$35*YF_share</f>
        <v>#DIV/0!</v>
      </c>
      <c r="M1168" s="571" t="e">
        <f>L1168/'0a. Country information'!$R$11</f>
        <v>#DIV/0!</v>
      </c>
      <c r="N1168" s="480" t="str">
        <f>'0d. Support language'!$C$10</f>
        <v>MOH/Facility</v>
      </c>
      <c r="O1168" s="403" t="s">
        <v>33</v>
      </c>
    </row>
    <row r="1169" spans="1:15">
      <c r="A1169" s="401">
        <f>'1. General information'!$E$8</f>
        <v>0</v>
      </c>
      <c r="B1169" s="401">
        <f>'1. General information'!$E$9</f>
        <v>0</v>
      </c>
      <c r="C1169" s="401">
        <f>'1. General information'!$E$10</f>
        <v>0</v>
      </c>
      <c r="D1169" s="401">
        <f>'1. General information'!$E$11</f>
        <v>0</v>
      </c>
      <c r="E1169" s="401" t="s">
        <v>7743</v>
      </c>
      <c r="F1169" s="401" t="s">
        <v>7634</v>
      </c>
      <c r="G1169" s="401" t="s">
        <v>7635</v>
      </c>
      <c r="H1169" s="401" t="s">
        <v>33</v>
      </c>
      <c r="I1169" s="401" t="s">
        <v>7636</v>
      </c>
      <c r="J1169" s="401" t="s">
        <v>7759</v>
      </c>
      <c r="K1169" s="497" t="str">
        <f>'0a. Country information'!$F$31</f>
        <v>Meningitis A</v>
      </c>
      <c r="L1169" s="571" t="e">
        <f>'7. Vehicles and transport'!$U$20*'7. Vehicles and transport'!$U$35*MenA_share</f>
        <v>#DIV/0!</v>
      </c>
      <c r="M1169" s="571" t="e">
        <f>L1169/'0a. Country information'!$R$11</f>
        <v>#DIV/0!</v>
      </c>
      <c r="N1169" s="480" t="str">
        <f>'0d. Support language'!$C$10</f>
        <v>MOH/Facility</v>
      </c>
      <c r="O1169" s="403" t="s">
        <v>33</v>
      </c>
    </row>
    <row r="1170" spans="1:15">
      <c r="A1170" s="401">
        <f>'1. General information'!$E$8</f>
        <v>0</v>
      </c>
      <c r="B1170" s="401">
        <f>'1. General information'!$E$9</f>
        <v>0</v>
      </c>
      <c r="C1170" s="401">
        <f>'1. General information'!$E$10</f>
        <v>0</v>
      </c>
      <c r="D1170" s="401">
        <f>'1. General information'!$E$11</f>
        <v>0</v>
      </c>
      <c r="E1170" s="401" t="s">
        <v>7743</v>
      </c>
      <c r="F1170" s="401" t="s">
        <v>7634</v>
      </c>
      <c r="G1170" s="401" t="s">
        <v>7635</v>
      </c>
      <c r="H1170" s="401" t="s">
        <v>92</v>
      </c>
      <c r="I1170" s="401" t="s">
        <v>7636</v>
      </c>
      <c r="J1170" s="401" t="s">
        <v>7759</v>
      </c>
      <c r="K1170" s="497" t="str">
        <f>'0a. Country information'!$F$30</f>
        <v>Yellow Fever</v>
      </c>
      <c r="L1170" s="571" t="e">
        <f>'7. Vehicles and transport'!$U$20*'7. Vehicles and transport'!$U$36*YF_share</f>
        <v>#DIV/0!</v>
      </c>
      <c r="M1170" s="571" t="e">
        <f>L1170/'0a. Country information'!$R$11</f>
        <v>#DIV/0!</v>
      </c>
      <c r="N1170" s="480" t="str">
        <f>'0d. Support language'!$C$10</f>
        <v>MOH/Facility</v>
      </c>
      <c r="O1170" s="403" t="s">
        <v>92</v>
      </c>
    </row>
    <row r="1171" spans="1:15">
      <c r="A1171" s="401">
        <f>'1. General information'!$E$8</f>
        <v>0</v>
      </c>
      <c r="B1171" s="401">
        <f>'1. General information'!$E$9</f>
        <v>0</v>
      </c>
      <c r="C1171" s="401">
        <f>'1. General information'!$E$10</f>
        <v>0</v>
      </c>
      <c r="D1171" s="401">
        <f>'1. General information'!$E$11</f>
        <v>0</v>
      </c>
      <c r="E1171" s="401" t="s">
        <v>7743</v>
      </c>
      <c r="F1171" s="401" t="s">
        <v>7634</v>
      </c>
      <c r="G1171" s="401" t="s">
        <v>7635</v>
      </c>
      <c r="H1171" s="401" t="s">
        <v>92</v>
      </c>
      <c r="I1171" s="401" t="s">
        <v>7636</v>
      </c>
      <c r="J1171" s="401" t="s">
        <v>7759</v>
      </c>
      <c r="K1171" s="497" t="str">
        <f>'0a. Country information'!$F$31</f>
        <v>Meningitis A</v>
      </c>
      <c r="L1171" s="571" t="e">
        <f>'7. Vehicles and transport'!$U$20*'7. Vehicles and transport'!$U$36*MenA_share</f>
        <v>#DIV/0!</v>
      </c>
      <c r="M1171" s="571" t="e">
        <f>L1171/'0a. Country information'!$R$11</f>
        <v>#DIV/0!</v>
      </c>
      <c r="N1171" s="480" t="str">
        <f>'0d. Support language'!$C$10</f>
        <v>MOH/Facility</v>
      </c>
      <c r="O1171" s="403" t="s">
        <v>92</v>
      </c>
    </row>
    <row r="1172" spans="1:15">
      <c r="A1172" s="401">
        <f>'1. General information'!$E$8</f>
        <v>0</v>
      </c>
      <c r="B1172" s="401">
        <f>'1. General information'!$E$9</f>
        <v>0</v>
      </c>
      <c r="C1172" s="401">
        <f>'1. General information'!$E$10</f>
        <v>0</v>
      </c>
      <c r="D1172" s="401">
        <f>'1. General information'!$E$11</f>
        <v>0</v>
      </c>
      <c r="E1172" s="401" t="s">
        <v>7743</v>
      </c>
      <c r="F1172" s="401" t="s">
        <v>7634</v>
      </c>
      <c r="G1172" s="401" t="s">
        <v>7635</v>
      </c>
      <c r="H1172" s="401" t="s">
        <v>31</v>
      </c>
      <c r="I1172" s="401" t="s">
        <v>7636</v>
      </c>
      <c r="J1172" s="401" t="s">
        <v>7759</v>
      </c>
      <c r="K1172" s="497" t="str">
        <f>'0a. Country information'!$F$30</f>
        <v>Yellow Fever</v>
      </c>
      <c r="L1172" s="571" t="e">
        <f>'7. Vehicles and transport'!$U$20*'7. Vehicles and transport'!$U$37*YF_share</f>
        <v>#DIV/0!</v>
      </c>
      <c r="M1172" s="571" t="e">
        <f>L1172/'0a. Country information'!$R$11</f>
        <v>#DIV/0!</v>
      </c>
      <c r="N1172" s="480" t="str">
        <f>'0d. Support language'!$C$10</f>
        <v>MOH/Facility</v>
      </c>
      <c r="O1172" s="403" t="s">
        <v>31</v>
      </c>
    </row>
    <row r="1173" spans="1:15">
      <c r="A1173" s="401">
        <f>'1. General information'!$E$8</f>
        <v>0</v>
      </c>
      <c r="B1173" s="401">
        <f>'1. General information'!$E$9</f>
        <v>0</v>
      </c>
      <c r="C1173" s="401">
        <f>'1. General information'!$E$10</f>
        <v>0</v>
      </c>
      <c r="D1173" s="401">
        <f>'1. General information'!$E$11</f>
        <v>0</v>
      </c>
      <c r="E1173" s="401" t="s">
        <v>7743</v>
      </c>
      <c r="F1173" s="401" t="s">
        <v>7634</v>
      </c>
      <c r="G1173" s="401" t="s">
        <v>7635</v>
      </c>
      <c r="H1173" s="401" t="s">
        <v>31</v>
      </c>
      <c r="I1173" s="401" t="s">
        <v>7636</v>
      </c>
      <c r="J1173" s="401" t="s">
        <v>7759</v>
      </c>
      <c r="K1173" s="497" t="str">
        <f>'0a. Country information'!$F$31</f>
        <v>Meningitis A</v>
      </c>
      <c r="L1173" s="571" t="e">
        <f>'7. Vehicles and transport'!$U$20*'7. Vehicles and transport'!$U$37*MenA_share</f>
        <v>#DIV/0!</v>
      </c>
      <c r="M1173" s="571" t="e">
        <f>L1173/'0a. Country information'!$R$11</f>
        <v>#DIV/0!</v>
      </c>
      <c r="N1173" s="480" t="str">
        <f>'0d. Support language'!$C$10</f>
        <v>MOH/Facility</v>
      </c>
      <c r="O1173" s="403" t="s">
        <v>31</v>
      </c>
    </row>
    <row r="1174" spans="1:15">
      <c r="A1174" s="401">
        <f>'1. General information'!$E$8</f>
        <v>0</v>
      </c>
      <c r="B1174" s="401">
        <f>'1. General information'!$E$9</f>
        <v>0</v>
      </c>
      <c r="C1174" s="401">
        <f>'1. General information'!$E$10</f>
        <v>0</v>
      </c>
      <c r="D1174" s="401">
        <f>'1. General information'!$E$11</f>
        <v>0</v>
      </c>
      <c r="E1174" s="401" t="s">
        <v>7743</v>
      </c>
      <c r="F1174" s="401" t="s">
        <v>7634</v>
      </c>
      <c r="G1174" s="401" t="s">
        <v>7635</v>
      </c>
      <c r="H1174" s="401" t="s">
        <v>109</v>
      </c>
      <c r="I1174" s="401" t="s">
        <v>7636</v>
      </c>
      <c r="J1174" s="401" t="s">
        <v>7759</v>
      </c>
      <c r="K1174" s="497" t="str">
        <f>'0a. Country information'!$F$30</f>
        <v>Yellow Fever</v>
      </c>
      <c r="L1174" s="571" t="e">
        <f>'7. Vehicles and transport'!$U$20*'7. Vehicles and transport'!$U$38*YF_share</f>
        <v>#DIV/0!</v>
      </c>
      <c r="M1174" s="571" t="e">
        <f>L1174/'0a. Country information'!$R$11</f>
        <v>#DIV/0!</v>
      </c>
      <c r="N1174" s="480" t="str">
        <f>'0d. Support language'!$C$10</f>
        <v>MOH/Facility</v>
      </c>
      <c r="O1174" s="403" t="s">
        <v>7723</v>
      </c>
    </row>
    <row r="1175" spans="1:15">
      <c r="A1175" s="401">
        <f>'1. General information'!$E$8</f>
        <v>0</v>
      </c>
      <c r="B1175" s="401">
        <f>'1. General information'!$E$9</f>
        <v>0</v>
      </c>
      <c r="C1175" s="401">
        <f>'1. General information'!$E$10</f>
        <v>0</v>
      </c>
      <c r="D1175" s="401">
        <f>'1. General information'!$E$11</f>
        <v>0</v>
      </c>
      <c r="E1175" s="401" t="s">
        <v>7743</v>
      </c>
      <c r="F1175" s="401" t="s">
        <v>7634</v>
      </c>
      <c r="G1175" s="401" t="s">
        <v>7635</v>
      </c>
      <c r="H1175" s="401" t="s">
        <v>109</v>
      </c>
      <c r="I1175" s="401" t="s">
        <v>7636</v>
      </c>
      <c r="J1175" s="401" t="s">
        <v>7759</v>
      </c>
      <c r="K1175" s="497" t="str">
        <f>'0a. Country information'!$F$31</f>
        <v>Meningitis A</v>
      </c>
      <c r="L1175" s="571" t="e">
        <f>'7. Vehicles and transport'!$U$20*'7. Vehicles and transport'!$U$38*MenA_share</f>
        <v>#DIV/0!</v>
      </c>
      <c r="M1175" s="571" t="e">
        <f>L1175/'0a. Country information'!$R$11</f>
        <v>#DIV/0!</v>
      </c>
      <c r="N1175" s="480" t="str">
        <f>'0d. Support language'!$C$10</f>
        <v>MOH/Facility</v>
      </c>
      <c r="O1175" s="403" t="s">
        <v>7723</v>
      </c>
    </row>
    <row r="1176" spans="1:15">
      <c r="A1176" s="401">
        <f>'1. General information'!$E$8</f>
        <v>0</v>
      </c>
      <c r="B1176" s="401">
        <f>'1. General information'!$E$9</f>
        <v>0</v>
      </c>
      <c r="C1176" s="401">
        <f>'1. General information'!$E$10</f>
        <v>0</v>
      </c>
      <c r="D1176" s="401">
        <f>'1. General information'!$E$11</f>
        <v>0</v>
      </c>
      <c r="E1176" s="401" t="s">
        <v>7745</v>
      </c>
      <c r="F1176" s="401" t="s">
        <v>7634</v>
      </c>
      <c r="G1176" s="401" t="s">
        <v>7635</v>
      </c>
      <c r="H1176" s="401" t="s">
        <v>36</v>
      </c>
      <c r="I1176" s="401" t="s">
        <v>7636</v>
      </c>
      <c r="J1176" s="401" t="s">
        <v>7759</v>
      </c>
      <c r="K1176" s="497" t="str">
        <f>'0a. Country information'!$F$30</f>
        <v>Yellow Fever</v>
      </c>
      <c r="L1176" s="571" t="e">
        <f>'7. Vehicles and transport'!$V$20*'7. Vehicles and transport'!$V$25*YF_share</f>
        <v>#DIV/0!</v>
      </c>
      <c r="M1176" s="571" t="e">
        <f>L1176/'0a. Country information'!$R$11</f>
        <v>#DIV/0!</v>
      </c>
      <c r="N1176" s="480" t="str">
        <f>'0d. Support language'!$C$10</f>
        <v>MOH/Facility</v>
      </c>
      <c r="O1176" s="402" t="s">
        <v>7769</v>
      </c>
    </row>
    <row r="1177" spans="1:15">
      <c r="A1177" s="401">
        <f>'1. General information'!$E$8</f>
        <v>0</v>
      </c>
      <c r="B1177" s="401">
        <f>'1. General information'!$E$9</f>
        <v>0</v>
      </c>
      <c r="C1177" s="401">
        <f>'1. General information'!$E$10</f>
        <v>0</v>
      </c>
      <c r="D1177" s="401">
        <f>'1. General information'!$E$11</f>
        <v>0</v>
      </c>
      <c r="E1177" s="401" t="s">
        <v>7745</v>
      </c>
      <c r="F1177" s="401" t="s">
        <v>7634</v>
      </c>
      <c r="G1177" s="401" t="s">
        <v>7635</v>
      </c>
      <c r="H1177" s="401" t="s">
        <v>36</v>
      </c>
      <c r="I1177" s="401" t="s">
        <v>7636</v>
      </c>
      <c r="J1177" s="401" t="s">
        <v>7759</v>
      </c>
      <c r="K1177" s="497" t="str">
        <f>'0a. Country information'!$F$31</f>
        <v>Meningitis A</v>
      </c>
      <c r="L1177" s="571" t="e">
        <f>'7. Vehicles and transport'!$V$20*'7. Vehicles and transport'!$V$25*MenA_share</f>
        <v>#DIV/0!</v>
      </c>
      <c r="M1177" s="571" t="e">
        <f>L1177/'0a. Country information'!$R$11</f>
        <v>#DIV/0!</v>
      </c>
      <c r="N1177" s="480" t="str">
        <f>'0d. Support language'!$C$10</f>
        <v>MOH/Facility</v>
      </c>
      <c r="O1177" s="402" t="s">
        <v>7769</v>
      </c>
    </row>
    <row r="1178" spans="1:15">
      <c r="A1178" s="401">
        <f>'1. General information'!$E$8</f>
        <v>0</v>
      </c>
      <c r="B1178" s="401">
        <f>'1. General information'!$E$9</f>
        <v>0</v>
      </c>
      <c r="C1178" s="401">
        <f>'1. General information'!$E$10</f>
        <v>0</v>
      </c>
      <c r="D1178" s="401">
        <f>'1. General information'!$E$11</f>
        <v>0</v>
      </c>
      <c r="E1178" s="401" t="s">
        <v>7745</v>
      </c>
      <c r="F1178" s="401" t="s">
        <v>7634</v>
      </c>
      <c r="G1178" s="401" t="s">
        <v>7635</v>
      </c>
      <c r="H1178" s="401" t="s">
        <v>7643</v>
      </c>
      <c r="I1178" s="401" t="s">
        <v>7636</v>
      </c>
      <c r="J1178" s="401" t="s">
        <v>7759</v>
      </c>
      <c r="K1178" s="497" t="str">
        <f>'0a. Country information'!$F$30</f>
        <v>Yellow Fever</v>
      </c>
      <c r="L1178" s="571" t="e">
        <f>'7. Vehicles and transport'!$V$20*'7. Vehicles and transport'!$V$26*YF_share</f>
        <v>#DIV/0!</v>
      </c>
      <c r="M1178" s="571" t="e">
        <f>L1178/'0a. Country information'!$R$11</f>
        <v>#DIV/0!</v>
      </c>
      <c r="N1178" s="480" t="str">
        <f>'0d. Support language'!$C$10</f>
        <v>MOH/Facility</v>
      </c>
      <c r="O1178" s="403" t="s">
        <v>7643</v>
      </c>
    </row>
    <row r="1179" spans="1:15">
      <c r="A1179" s="401">
        <f>'1. General information'!$E$8</f>
        <v>0</v>
      </c>
      <c r="B1179" s="401">
        <f>'1. General information'!$E$9</f>
        <v>0</v>
      </c>
      <c r="C1179" s="401">
        <f>'1. General information'!$E$10</f>
        <v>0</v>
      </c>
      <c r="D1179" s="401">
        <f>'1. General information'!$E$11</f>
        <v>0</v>
      </c>
      <c r="E1179" s="401" t="s">
        <v>7745</v>
      </c>
      <c r="F1179" s="401" t="s">
        <v>7634</v>
      </c>
      <c r="G1179" s="401" t="s">
        <v>7635</v>
      </c>
      <c r="H1179" s="401" t="s">
        <v>7643</v>
      </c>
      <c r="I1179" s="401" t="s">
        <v>7636</v>
      </c>
      <c r="J1179" s="401" t="s">
        <v>7759</v>
      </c>
      <c r="K1179" s="497" t="str">
        <f>'0a. Country information'!$F$31</f>
        <v>Meningitis A</v>
      </c>
      <c r="L1179" s="571" t="e">
        <f>'7. Vehicles and transport'!$V$20*'7. Vehicles and transport'!$V$26*MenA_share</f>
        <v>#DIV/0!</v>
      </c>
      <c r="M1179" s="571" t="e">
        <f>L1179/'0a. Country information'!$R$11</f>
        <v>#DIV/0!</v>
      </c>
      <c r="N1179" s="480" t="str">
        <f>'0d. Support language'!$C$10</f>
        <v>MOH/Facility</v>
      </c>
      <c r="O1179" s="403" t="s">
        <v>7643</v>
      </c>
    </row>
    <row r="1180" spans="1:15">
      <c r="A1180" s="401">
        <f>'1. General information'!$E$8</f>
        <v>0</v>
      </c>
      <c r="B1180" s="401">
        <f>'1. General information'!$E$9</f>
        <v>0</v>
      </c>
      <c r="C1180" s="401">
        <f>'1. General information'!$E$10</f>
        <v>0</v>
      </c>
      <c r="D1180" s="401">
        <f>'1. General information'!$E$11</f>
        <v>0</v>
      </c>
      <c r="E1180" s="401" t="s">
        <v>7745</v>
      </c>
      <c r="F1180" s="401" t="s">
        <v>7634</v>
      </c>
      <c r="G1180" s="401" t="s">
        <v>7635</v>
      </c>
      <c r="H1180" s="401" t="s">
        <v>7645</v>
      </c>
      <c r="I1180" s="401" t="s">
        <v>7636</v>
      </c>
      <c r="J1180" s="401" t="s">
        <v>7759</v>
      </c>
      <c r="K1180" s="497" t="str">
        <f>'0a. Country information'!$F$30</f>
        <v>Yellow Fever</v>
      </c>
      <c r="L1180" s="571" t="e">
        <f>'7. Vehicles and transport'!$V$20*'7. Vehicles and transport'!$V$29*YF_share</f>
        <v>#DIV/0!</v>
      </c>
      <c r="M1180" s="571" t="e">
        <f>L1180/'0a. Country information'!$R$11</f>
        <v>#DIV/0!</v>
      </c>
      <c r="N1180" s="480" t="str">
        <f>'0d. Support language'!$C$10</f>
        <v>MOH/Facility</v>
      </c>
      <c r="O1180" s="403" t="s">
        <v>7645</v>
      </c>
    </row>
    <row r="1181" spans="1:15">
      <c r="A1181" s="401">
        <f>'1. General information'!$E$8</f>
        <v>0</v>
      </c>
      <c r="B1181" s="401">
        <f>'1. General information'!$E$9</f>
        <v>0</v>
      </c>
      <c r="C1181" s="401">
        <f>'1. General information'!$E$10</f>
        <v>0</v>
      </c>
      <c r="D1181" s="401">
        <f>'1. General information'!$E$11</f>
        <v>0</v>
      </c>
      <c r="E1181" s="401" t="s">
        <v>7745</v>
      </c>
      <c r="F1181" s="401" t="s">
        <v>7634</v>
      </c>
      <c r="G1181" s="401" t="s">
        <v>7635</v>
      </c>
      <c r="H1181" s="401" t="s">
        <v>7645</v>
      </c>
      <c r="I1181" s="401" t="s">
        <v>7636</v>
      </c>
      <c r="J1181" s="401" t="s">
        <v>7759</v>
      </c>
      <c r="K1181" s="497" t="str">
        <f>'0a. Country information'!$F$31</f>
        <v>Meningitis A</v>
      </c>
      <c r="L1181" s="571" t="e">
        <f>'7. Vehicles and transport'!$V$20*'7. Vehicles and transport'!$V$29*MenA_share</f>
        <v>#DIV/0!</v>
      </c>
      <c r="M1181" s="571" t="e">
        <f>L1181/'0a. Country information'!$R$11</f>
        <v>#DIV/0!</v>
      </c>
      <c r="N1181" s="480" t="str">
        <f>'0d. Support language'!$C$10</f>
        <v>MOH/Facility</v>
      </c>
      <c r="O1181" s="403" t="s">
        <v>7645</v>
      </c>
    </row>
    <row r="1182" spans="1:15">
      <c r="A1182" s="401">
        <f>'1. General information'!$E$8</f>
        <v>0</v>
      </c>
      <c r="B1182" s="401">
        <f>'1. General information'!$E$9</f>
        <v>0</v>
      </c>
      <c r="C1182" s="401">
        <f>'1. General information'!$E$10</f>
        <v>0</v>
      </c>
      <c r="D1182" s="401">
        <f>'1. General information'!$E$11</f>
        <v>0</v>
      </c>
      <c r="E1182" s="401" t="s">
        <v>7745</v>
      </c>
      <c r="F1182" s="401" t="s">
        <v>7634</v>
      </c>
      <c r="G1182" s="401" t="s">
        <v>7635</v>
      </c>
      <c r="H1182" s="401" t="s">
        <v>397</v>
      </c>
      <c r="I1182" s="401" t="s">
        <v>7636</v>
      </c>
      <c r="J1182" s="401" t="s">
        <v>7759</v>
      </c>
      <c r="K1182" s="497" t="str">
        <f>'0a. Country information'!$F$30</f>
        <v>Yellow Fever</v>
      </c>
      <c r="L1182" s="571" t="e">
        <f>'7. Vehicles and transport'!$V$20*'7. Vehicles and transport'!$V$30*YF_share</f>
        <v>#DIV/0!</v>
      </c>
      <c r="M1182" s="571" t="e">
        <f>L1182/'0a. Country information'!$R$11</f>
        <v>#DIV/0!</v>
      </c>
      <c r="N1182" s="480" t="str">
        <f>'0d. Support language'!$C$10</f>
        <v>MOH/Facility</v>
      </c>
      <c r="O1182" s="403" t="s">
        <v>397</v>
      </c>
    </row>
    <row r="1183" spans="1:15">
      <c r="A1183" s="401">
        <f>'1. General information'!$E$8</f>
        <v>0</v>
      </c>
      <c r="B1183" s="401">
        <f>'1. General information'!$E$9</f>
        <v>0</v>
      </c>
      <c r="C1183" s="401">
        <f>'1. General information'!$E$10</f>
        <v>0</v>
      </c>
      <c r="D1183" s="401">
        <f>'1. General information'!$E$11</f>
        <v>0</v>
      </c>
      <c r="E1183" s="401" t="s">
        <v>7745</v>
      </c>
      <c r="F1183" s="401" t="s">
        <v>7634</v>
      </c>
      <c r="G1183" s="401" t="s">
        <v>7635</v>
      </c>
      <c r="H1183" s="401" t="s">
        <v>397</v>
      </c>
      <c r="I1183" s="401" t="s">
        <v>7636</v>
      </c>
      <c r="J1183" s="401" t="s">
        <v>7759</v>
      </c>
      <c r="K1183" s="497" t="str">
        <f>'0a. Country information'!$F$31</f>
        <v>Meningitis A</v>
      </c>
      <c r="L1183" s="571" t="e">
        <f>'7. Vehicles and transport'!$V$20*'7. Vehicles and transport'!$V$30*MenA_share</f>
        <v>#DIV/0!</v>
      </c>
      <c r="M1183" s="571" t="e">
        <f>L1183/'0a. Country information'!$R$11</f>
        <v>#DIV/0!</v>
      </c>
      <c r="N1183" s="480" t="str">
        <f>'0d. Support language'!$C$10</f>
        <v>MOH/Facility</v>
      </c>
      <c r="O1183" s="403" t="s">
        <v>397</v>
      </c>
    </row>
    <row r="1184" spans="1:15">
      <c r="A1184" s="401">
        <f>'1. General information'!$E$8</f>
        <v>0</v>
      </c>
      <c r="B1184" s="401">
        <f>'1. General information'!$E$9</f>
        <v>0</v>
      </c>
      <c r="C1184" s="401">
        <f>'1. General information'!$E$10</f>
        <v>0</v>
      </c>
      <c r="D1184" s="401">
        <f>'1. General information'!$E$11</f>
        <v>0</v>
      </c>
      <c r="E1184" s="401" t="s">
        <v>7745</v>
      </c>
      <c r="F1184" s="401" t="s">
        <v>7634</v>
      </c>
      <c r="G1184" s="401" t="s">
        <v>7635</v>
      </c>
      <c r="H1184" s="401" t="s">
        <v>32</v>
      </c>
      <c r="I1184" s="401" t="s">
        <v>7636</v>
      </c>
      <c r="J1184" s="401" t="s">
        <v>7759</v>
      </c>
      <c r="K1184" s="497" t="str">
        <f>'0a. Country information'!$F$30</f>
        <v>Yellow Fever</v>
      </c>
      <c r="L1184" s="571" t="e">
        <f>'7. Vehicles and transport'!$V$20*'7. Vehicles and transport'!$V$31*YF_share</f>
        <v>#DIV/0!</v>
      </c>
      <c r="M1184" s="571" t="e">
        <f>L1184/'0a. Country information'!$R$11</f>
        <v>#DIV/0!</v>
      </c>
      <c r="N1184" s="480" t="str">
        <f>'0d. Support language'!$C$10</f>
        <v>MOH/Facility</v>
      </c>
      <c r="O1184" s="403" t="s">
        <v>32</v>
      </c>
    </row>
    <row r="1185" spans="1:16">
      <c r="A1185" s="401">
        <f>'1. General information'!$E$8</f>
        <v>0</v>
      </c>
      <c r="B1185" s="401">
        <f>'1. General information'!$E$9</f>
        <v>0</v>
      </c>
      <c r="C1185" s="401">
        <f>'1. General information'!$E$10</f>
        <v>0</v>
      </c>
      <c r="D1185" s="401">
        <f>'1. General information'!$E$11</f>
        <v>0</v>
      </c>
      <c r="E1185" s="401" t="s">
        <v>7745</v>
      </c>
      <c r="F1185" s="401" t="s">
        <v>7634</v>
      </c>
      <c r="G1185" s="401" t="s">
        <v>7635</v>
      </c>
      <c r="H1185" s="401" t="s">
        <v>32</v>
      </c>
      <c r="I1185" s="401" t="s">
        <v>7636</v>
      </c>
      <c r="J1185" s="401" t="s">
        <v>7759</v>
      </c>
      <c r="K1185" s="497" t="str">
        <f>'0a. Country information'!$F$31</f>
        <v>Meningitis A</v>
      </c>
      <c r="L1185" s="571" t="e">
        <f>'7. Vehicles and transport'!$V$20*'7. Vehicles and transport'!$V$31*MenA_share</f>
        <v>#DIV/0!</v>
      </c>
      <c r="M1185" s="571" t="e">
        <f>L1185/'0a. Country information'!$R$11</f>
        <v>#DIV/0!</v>
      </c>
      <c r="N1185" s="480" t="str">
        <f>'0d. Support language'!$C$10</f>
        <v>MOH/Facility</v>
      </c>
      <c r="O1185" s="403" t="s">
        <v>32</v>
      </c>
    </row>
    <row r="1186" spans="1:16">
      <c r="A1186" s="401">
        <f>'1. General information'!$E$8</f>
        <v>0</v>
      </c>
      <c r="B1186" s="401">
        <f>'1. General information'!$E$9</f>
        <v>0</v>
      </c>
      <c r="C1186" s="401">
        <f>'1. General information'!$E$10</f>
        <v>0</v>
      </c>
      <c r="D1186" s="401">
        <f>'1. General information'!$E$11</f>
        <v>0</v>
      </c>
      <c r="E1186" s="401" t="s">
        <v>7745</v>
      </c>
      <c r="F1186" s="401" t="s">
        <v>7634</v>
      </c>
      <c r="G1186" s="401" t="s">
        <v>7635</v>
      </c>
      <c r="H1186" s="401" t="s">
        <v>91</v>
      </c>
      <c r="I1186" s="401" t="s">
        <v>7636</v>
      </c>
      <c r="J1186" s="401" t="s">
        <v>7759</v>
      </c>
      <c r="K1186" s="497" t="str">
        <f>'0a. Country information'!$F$30</f>
        <v>Yellow Fever</v>
      </c>
      <c r="L1186" s="571" t="e">
        <f>'7. Vehicles and transport'!$V$20*'7. Vehicles and transport'!$V$32*YF_share</f>
        <v>#DIV/0!</v>
      </c>
      <c r="M1186" s="571" t="e">
        <f>L1186/'0a. Country information'!$R$11</f>
        <v>#DIV/0!</v>
      </c>
      <c r="N1186" s="480" t="str">
        <f>'0d. Support language'!$C$10</f>
        <v>MOH/Facility</v>
      </c>
      <c r="O1186" s="403" t="s">
        <v>91</v>
      </c>
    </row>
    <row r="1187" spans="1:16">
      <c r="A1187" s="401">
        <f>'1. General information'!$E$8</f>
        <v>0</v>
      </c>
      <c r="B1187" s="401">
        <f>'1. General information'!$E$9</f>
        <v>0</v>
      </c>
      <c r="C1187" s="401">
        <f>'1. General information'!$E$10</f>
        <v>0</v>
      </c>
      <c r="D1187" s="401">
        <f>'1. General information'!$E$11</f>
        <v>0</v>
      </c>
      <c r="E1187" s="401" t="s">
        <v>7745</v>
      </c>
      <c r="F1187" s="401" t="s">
        <v>7634</v>
      </c>
      <c r="G1187" s="401" t="s">
        <v>7635</v>
      </c>
      <c r="H1187" s="401" t="s">
        <v>91</v>
      </c>
      <c r="I1187" s="401" t="s">
        <v>7636</v>
      </c>
      <c r="J1187" s="401" t="s">
        <v>7759</v>
      </c>
      <c r="K1187" s="497" t="str">
        <f>'0a. Country information'!$F$31</f>
        <v>Meningitis A</v>
      </c>
      <c r="L1187" s="571" t="e">
        <f>'7. Vehicles and transport'!$V$20*'7. Vehicles and transport'!$V$32*MenA_share</f>
        <v>#DIV/0!</v>
      </c>
      <c r="M1187" s="571" t="e">
        <f>L1187/'0a. Country information'!$R$11</f>
        <v>#DIV/0!</v>
      </c>
      <c r="N1187" s="480" t="str">
        <f>'0d. Support language'!$C$10</f>
        <v>MOH/Facility</v>
      </c>
      <c r="O1187" s="403" t="s">
        <v>91</v>
      </c>
    </row>
    <row r="1188" spans="1:16">
      <c r="A1188" s="401">
        <f>'1. General information'!$E$8</f>
        <v>0</v>
      </c>
      <c r="B1188" s="401">
        <f>'1. General information'!$E$9</f>
        <v>0</v>
      </c>
      <c r="C1188" s="401">
        <f>'1. General information'!$E$10</f>
        <v>0</v>
      </c>
      <c r="D1188" s="401">
        <f>'1. General information'!$E$11</f>
        <v>0</v>
      </c>
      <c r="E1188" s="401" t="s">
        <v>7745</v>
      </c>
      <c r="F1188" s="401" t="s">
        <v>7634</v>
      </c>
      <c r="G1188" s="401" t="s">
        <v>7635</v>
      </c>
      <c r="H1188" s="401" t="s">
        <v>7</v>
      </c>
      <c r="I1188" s="401" t="s">
        <v>7636</v>
      </c>
      <c r="J1188" s="401" t="s">
        <v>7759</v>
      </c>
      <c r="K1188" s="497" t="str">
        <f>'0a. Country information'!$F$30</f>
        <v>Yellow Fever</v>
      </c>
      <c r="L1188" s="571" t="e">
        <f>'7. Vehicles and transport'!$V$20*'7. Vehicles and transport'!$V$33*YF_share</f>
        <v>#DIV/0!</v>
      </c>
      <c r="M1188" s="571" t="e">
        <f>L1188/'0a. Country information'!$R$11</f>
        <v>#DIV/0!</v>
      </c>
      <c r="N1188" s="480" t="str">
        <f>'0d. Support language'!$C$10</f>
        <v>MOH/Facility</v>
      </c>
      <c r="O1188" s="403" t="s">
        <v>7</v>
      </c>
    </row>
    <row r="1189" spans="1:16">
      <c r="A1189" s="401">
        <f>'1. General information'!$E$8</f>
        <v>0</v>
      </c>
      <c r="B1189" s="401">
        <f>'1. General information'!$E$9</f>
        <v>0</v>
      </c>
      <c r="C1189" s="401">
        <f>'1. General information'!$E$10</f>
        <v>0</v>
      </c>
      <c r="D1189" s="401">
        <f>'1. General information'!$E$11</f>
        <v>0</v>
      </c>
      <c r="E1189" s="401" t="s">
        <v>7745</v>
      </c>
      <c r="F1189" s="401" t="s">
        <v>7634</v>
      </c>
      <c r="G1189" s="401" t="s">
        <v>7635</v>
      </c>
      <c r="H1189" s="401" t="s">
        <v>7</v>
      </c>
      <c r="I1189" s="401" t="s">
        <v>7636</v>
      </c>
      <c r="J1189" s="401" t="s">
        <v>7759</v>
      </c>
      <c r="K1189" s="497" t="str">
        <f>'0a. Country information'!$F$31</f>
        <v>Meningitis A</v>
      </c>
      <c r="L1189" s="571" t="e">
        <f>'7. Vehicles and transport'!$V$20*'7. Vehicles and transport'!$V$33*MenA_share</f>
        <v>#DIV/0!</v>
      </c>
      <c r="M1189" s="571" t="e">
        <f>L1189/'0a. Country information'!$R$11</f>
        <v>#DIV/0!</v>
      </c>
      <c r="N1189" s="480" t="str">
        <f>'0d. Support language'!$C$10</f>
        <v>MOH/Facility</v>
      </c>
      <c r="O1189" s="403" t="s">
        <v>7</v>
      </c>
    </row>
    <row r="1190" spans="1:16">
      <c r="A1190" s="401">
        <f>'1. General information'!$E$8</f>
        <v>0</v>
      </c>
      <c r="B1190" s="401">
        <f>'1. General information'!$E$9</f>
        <v>0</v>
      </c>
      <c r="C1190" s="401">
        <f>'1. General information'!$E$10</f>
        <v>0</v>
      </c>
      <c r="D1190" s="401">
        <f>'1. General information'!$E$11</f>
        <v>0</v>
      </c>
      <c r="E1190" s="401" t="s">
        <v>7745</v>
      </c>
      <c r="F1190" s="401" t="s">
        <v>7634</v>
      </c>
      <c r="G1190" s="401" t="s">
        <v>7635</v>
      </c>
      <c r="H1190" s="401" t="s">
        <v>25</v>
      </c>
      <c r="I1190" s="401" t="s">
        <v>7636</v>
      </c>
      <c r="J1190" s="401" t="s">
        <v>7759</v>
      </c>
      <c r="K1190" s="497" t="str">
        <f>'0a. Country information'!$F$30</f>
        <v>Yellow Fever</v>
      </c>
      <c r="L1190" s="571" t="e">
        <f>'7. Vehicles and transport'!$V$20*'7. Vehicles and transport'!$V$34*YF_share</f>
        <v>#DIV/0!</v>
      </c>
      <c r="M1190" s="571" t="e">
        <f>L1190/'0a. Country information'!$R$11</f>
        <v>#DIV/0!</v>
      </c>
      <c r="N1190" s="480" t="str">
        <f>'0d. Support language'!$C$10</f>
        <v>MOH/Facility</v>
      </c>
      <c r="O1190" s="403" t="s">
        <v>25</v>
      </c>
    </row>
    <row r="1191" spans="1:16">
      <c r="A1191" s="401">
        <f>'1. General information'!$E$8</f>
        <v>0</v>
      </c>
      <c r="B1191" s="401">
        <f>'1. General information'!$E$9</f>
        <v>0</v>
      </c>
      <c r="C1191" s="401">
        <f>'1. General information'!$E$10</f>
        <v>0</v>
      </c>
      <c r="D1191" s="401">
        <f>'1. General information'!$E$11</f>
        <v>0</v>
      </c>
      <c r="E1191" s="401" t="s">
        <v>7745</v>
      </c>
      <c r="F1191" s="401" t="s">
        <v>7634</v>
      </c>
      <c r="G1191" s="401" t="s">
        <v>7635</v>
      </c>
      <c r="H1191" s="401" t="s">
        <v>25</v>
      </c>
      <c r="I1191" s="401" t="s">
        <v>7636</v>
      </c>
      <c r="J1191" s="401" t="s">
        <v>7759</v>
      </c>
      <c r="K1191" s="497" t="str">
        <f>'0a. Country information'!$F$31</f>
        <v>Meningitis A</v>
      </c>
      <c r="L1191" s="571" t="e">
        <f>'7. Vehicles and transport'!$V$20*'7. Vehicles and transport'!$V$34*MenA_share</f>
        <v>#DIV/0!</v>
      </c>
      <c r="M1191" s="571" t="e">
        <f>L1191/'0a. Country information'!$R$11</f>
        <v>#DIV/0!</v>
      </c>
      <c r="N1191" s="480" t="str">
        <f>'0d. Support language'!$C$10</f>
        <v>MOH/Facility</v>
      </c>
      <c r="O1191" s="403" t="s">
        <v>25</v>
      </c>
    </row>
    <row r="1192" spans="1:16">
      <c r="A1192" s="401">
        <f>'1. General information'!$E$8</f>
        <v>0</v>
      </c>
      <c r="B1192" s="401">
        <f>'1. General information'!$E$9</f>
        <v>0</v>
      </c>
      <c r="C1192" s="401">
        <f>'1. General information'!$E$10</f>
        <v>0</v>
      </c>
      <c r="D1192" s="401">
        <f>'1. General information'!$E$11</f>
        <v>0</v>
      </c>
      <c r="E1192" s="401" t="s">
        <v>7745</v>
      </c>
      <c r="F1192" s="401" t="s">
        <v>7634</v>
      </c>
      <c r="G1192" s="401" t="s">
        <v>7635</v>
      </c>
      <c r="H1192" s="401" t="s">
        <v>33</v>
      </c>
      <c r="I1192" s="401" t="s">
        <v>7636</v>
      </c>
      <c r="J1192" s="401" t="s">
        <v>7759</v>
      </c>
      <c r="K1192" s="497" t="str">
        <f>'0a. Country information'!$F$30</f>
        <v>Yellow Fever</v>
      </c>
      <c r="L1192" s="571" t="e">
        <f>'7. Vehicles and transport'!$V$20*'7. Vehicles and transport'!$V$35*YF_share</f>
        <v>#DIV/0!</v>
      </c>
      <c r="M1192" s="571" t="e">
        <f>L1192/'0a. Country information'!$R$11</f>
        <v>#DIV/0!</v>
      </c>
      <c r="N1192" s="480" t="str">
        <f>'0d. Support language'!$C$10</f>
        <v>MOH/Facility</v>
      </c>
      <c r="O1192" s="403" t="s">
        <v>33</v>
      </c>
    </row>
    <row r="1193" spans="1:16">
      <c r="A1193" s="401">
        <f>'1. General information'!$E$8</f>
        <v>0</v>
      </c>
      <c r="B1193" s="401">
        <f>'1. General information'!$E$9</f>
        <v>0</v>
      </c>
      <c r="C1193" s="401">
        <f>'1. General information'!$E$10</f>
        <v>0</v>
      </c>
      <c r="D1193" s="401">
        <f>'1. General information'!$E$11</f>
        <v>0</v>
      </c>
      <c r="E1193" s="401" t="s">
        <v>7745</v>
      </c>
      <c r="F1193" s="401" t="s">
        <v>7634</v>
      </c>
      <c r="G1193" s="401" t="s">
        <v>7635</v>
      </c>
      <c r="H1193" s="401" t="s">
        <v>33</v>
      </c>
      <c r="I1193" s="401" t="s">
        <v>7636</v>
      </c>
      <c r="J1193" s="401" t="s">
        <v>7759</v>
      </c>
      <c r="K1193" s="497" t="str">
        <f>'0a. Country information'!$F$31</f>
        <v>Meningitis A</v>
      </c>
      <c r="L1193" s="571" t="e">
        <f>'7. Vehicles and transport'!$V$20*'7. Vehicles and transport'!$V$35*MenA_share</f>
        <v>#DIV/0!</v>
      </c>
      <c r="M1193" s="571" t="e">
        <f>L1193/'0a. Country information'!$R$11</f>
        <v>#DIV/0!</v>
      </c>
      <c r="N1193" s="480" t="str">
        <f>'0d. Support language'!$C$10</f>
        <v>MOH/Facility</v>
      </c>
      <c r="O1193" s="403" t="s">
        <v>33</v>
      </c>
    </row>
    <row r="1194" spans="1:16">
      <c r="A1194" s="401">
        <f>'1. General information'!$E$8</f>
        <v>0</v>
      </c>
      <c r="B1194" s="401">
        <f>'1. General information'!$E$9</f>
        <v>0</v>
      </c>
      <c r="C1194" s="401">
        <f>'1. General information'!$E$10</f>
        <v>0</v>
      </c>
      <c r="D1194" s="401">
        <f>'1. General information'!$E$11</f>
        <v>0</v>
      </c>
      <c r="E1194" s="401" t="s">
        <v>7745</v>
      </c>
      <c r="F1194" s="401" t="s">
        <v>7634</v>
      </c>
      <c r="G1194" s="401" t="s">
        <v>7635</v>
      </c>
      <c r="H1194" s="401" t="s">
        <v>92</v>
      </c>
      <c r="I1194" s="401" t="s">
        <v>7636</v>
      </c>
      <c r="J1194" s="401" t="s">
        <v>7759</v>
      </c>
      <c r="K1194" s="497" t="str">
        <f>'0a. Country information'!$F$30</f>
        <v>Yellow Fever</v>
      </c>
      <c r="L1194" s="571" t="e">
        <f>'7. Vehicles and transport'!$V$20*'7. Vehicles and transport'!$V$36*YF_share</f>
        <v>#DIV/0!</v>
      </c>
      <c r="M1194" s="571" t="e">
        <f>L1194/'0a. Country information'!$R$11</f>
        <v>#DIV/0!</v>
      </c>
      <c r="N1194" s="480" t="str">
        <f>'0d. Support language'!$C$10</f>
        <v>MOH/Facility</v>
      </c>
      <c r="O1194" s="403" t="s">
        <v>92</v>
      </c>
    </row>
    <row r="1195" spans="1:16">
      <c r="A1195" s="401">
        <f>'1. General information'!$E$8</f>
        <v>0</v>
      </c>
      <c r="B1195" s="401">
        <f>'1. General information'!$E$9</f>
        <v>0</v>
      </c>
      <c r="C1195" s="401">
        <f>'1. General information'!$E$10</f>
        <v>0</v>
      </c>
      <c r="D1195" s="401">
        <f>'1. General information'!$E$11</f>
        <v>0</v>
      </c>
      <c r="E1195" s="401" t="s">
        <v>7745</v>
      </c>
      <c r="F1195" s="401" t="s">
        <v>7634</v>
      </c>
      <c r="G1195" s="401" t="s">
        <v>7635</v>
      </c>
      <c r="H1195" s="401" t="s">
        <v>92</v>
      </c>
      <c r="I1195" s="401" t="s">
        <v>7636</v>
      </c>
      <c r="J1195" s="401" t="s">
        <v>7759</v>
      </c>
      <c r="K1195" s="497" t="str">
        <f>'0a. Country information'!$F$31</f>
        <v>Meningitis A</v>
      </c>
      <c r="L1195" s="571" t="e">
        <f>'7. Vehicles and transport'!$V$20*'7. Vehicles and transport'!$V$36*MenA_share</f>
        <v>#DIV/0!</v>
      </c>
      <c r="M1195" s="571" t="e">
        <f>L1195/'0a. Country information'!$R$11</f>
        <v>#DIV/0!</v>
      </c>
      <c r="N1195" s="480" t="str">
        <f>'0d. Support language'!$C$10</f>
        <v>MOH/Facility</v>
      </c>
      <c r="O1195" s="403" t="s">
        <v>92</v>
      </c>
    </row>
    <row r="1196" spans="1:16">
      <c r="A1196" s="401">
        <f>'1. General information'!$E$8</f>
        <v>0</v>
      </c>
      <c r="B1196" s="401">
        <f>'1. General information'!$E$9</f>
        <v>0</v>
      </c>
      <c r="C1196" s="401">
        <f>'1. General information'!$E$10</f>
        <v>0</v>
      </c>
      <c r="D1196" s="401">
        <f>'1. General information'!$E$11</f>
        <v>0</v>
      </c>
      <c r="E1196" s="401" t="s">
        <v>7745</v>
      </c>
      <c r="F1196" s="401" t="s">
        <v>7634</v>
      </c>
      <c r="G1196" s="401" t="s">
        <v>7635</v>
      </c>
      <c r="H1196" s="401" t="s">
        <v>31</v>
      </c>
      <c r="I1196" s="401" t="s">
        <v>7636</v>
      </c>
      <c r="J1196" s="401" t="s">
        <v>7759</v>
      </c>
      <c r="K1196" s="497" t="str">
        <f>'0a. Country information'!$F$30</f>
        <v>Yellow Fever</v>
      </c>
      <c r="L1196" s="571" t="e">
        <f>'7. Vehicles and transport'!$V$20*'7. Vehicles and transport'!$V$37*YF_share</f>
        <v>#DIV/0!</v>
      </c>
      <c r="M1196" s="571" t="e">
        <f>L1196/'0a. Country information'!$R$11</f>
        <v>#DIV/0!</v>
      </c>
      <c r="N1196" s="480" t="str">
        <f>'0d. Support language'!$C$10</f>
        <v>MOH/Facility</v>
      </c>
      <c r="O1196" s="403" t="s">
        <v>31</v>
      </c>
    </row>
    <row r="1197" spans="1:16">
      <c r="A1197" s="401">
        <f>'1. General information'!$E$8</f>
        <v>0</v>
      </c>
      <c r="B1197" s="401">
        <f>'1. General information'!$E$9</f>
        <v>0</v>
      </c>
      <c r="C1197" s="401">
        <f>'1. General information'!$E$10</f>
        <v>0</v>
      </c>
      <c r="D1197" s="401">
        <f>'1. General information'!$E$11</f>
        <v>0</v>
      </c>
      <c r="E1197" s="401" t="s">
        <v>7745</v>
      </c>
      <c r="F1197" s="401" t="s">
        <v>7634</v>
      </c>
      <c r="G1197" s="401" t="s">
        <v>7635</v>
      </c>
      <c r="H1197" s="401" t="s">
        <v>31</v>
      </c>
      <c r="I1197" s="401" t="s">
        <v>7636</v>
      </c>
      <c r="J1197" s="401" t="s">
        <v>7759</v>
      </c>
      <c r="K1197" s="497" t="str">
        <f>'0a. Country information'!$F$31</f>
        <v>Meningitis A</v>
      </c>
      <c r="L1197" s="571" t="e">
        <f>'7. Vehicles and transport'!$V$20*'7. Vehicles and transport'!$V$37*MenA_share</f>
        <v>#DIV/0!</v>
      </c>
      <c r="M1197" s="571" t="e">
        <f>L1197/'0a. Country information'!$R$11</f>
        <v>#DIV/0!</v>
      </c>
      <c r="N1197" s="480" t="str">
        <f>'0d. Support language'!$C$10</f>
        <v>MOH/Facility</v>
      </c>
      <c r="O1197" s="403" t="s">
        <v>31</v>
      </c>
    </row>
    <row r="1198" spans="1:16">
      <c r="A1198" s="401">
        <f>'1. General information'!$E$8</f>
        <v>0</v>
      </c>
      <c r="B1198" s="401">
        <f>'1. General information'!$E$9</f>
        <v>0</v>
      </c>
      <c r="C1198" s="401">
        <f>'1. General information'!$E$10</f>
        <v>0</v>
      </c>
      <c r="D1198" s="401">
        <f>'1. General information'!$E$11</f>
        <v>0</v>
      </c>
      <c r="E1198" s="401" t="s">
        <v>7745</v>
      </c>
      <c r="F1198" s="401" t="s">
        <v>7634</v>
      </c>
      <c r="G1198" s="401" t="s">
        <v>7635</v>
      </c>
      <c r="H1198" s="401" t="s">
        <v>109</v>
      </c>
      <c r="I1198" s="401" t="s">
        <v>7636</v>
      </c>
      <c r="J1198" s="401" t="s">
        <v>7759</v>
      </c>
      <c r="K1198" s="497" t="str">
        <f>'0a. Country information'!$F$30</f>
        <v>Yellow Fever</v>
      </c>
      <c r="L1198" s="571" t="e">
        <f>'7. Vehicles and transport'!$V$20*'7. Vehicles and transport'!$V$38*YF_share</f>
        <v>#DIV/0!</v>
      </c>
      <c r="M1198" s="571" t="e">
        <f>L1198/'0a. Country information'!$R$11</f>
        <v>#DIV/0!</v>
      </c>
      <c r="N1198" s="480" t="str">
        <f>'0d. Support language'!$C$10</f>
        <v>MOH/Facility</v>
      </c>
      <c r="O1198" s="403" t="s">
        <v>7723</v>
      </c>
    </row>
    <row r="1199" spans="1:16">
      <c r="A1199" s="401">
        <f>'1. General information'!$E$8</f>
        <v>0</v>
      </c>
      <c r="B1199" s="401">
        <f>'1. General information'!$E$9</f>
        <v>0</v>
      </c>
      <c r="C1199" s="401">
        <f>'1. General information'!$E$10</f>
        <v>0</v>
      </c>
      <c r="D1199" s="401">
        <f>'1. General information'!$E$11</f>
        <v>0</v>
      </c>
      <c r="E1199" s="401" t="s">
        <v>7745</v>
      </c>
      <c r="F1199" s="401" t="s">
        <v>7634</v>
      </c>
      <c r="G1199" s="401" t="s">
        <v>7635</v>
      </c>
      <c r="H1199" s="401" t="s">
        <v>109</v>
      </c>
      <c r="I1199" s="401" t="s">
        <v>7636</v>
      </c>
      <c r="J1199" s="401" t="s">
        <v>7759</v>
      </c>
      <c r="K1199" s="497" t="str">
        <f>'0a. Country information'!$F$31</f>
        <v>Meningitis A</v>
      </c>
      <c r="L1199" s="571" t="e">
        <f>'7. Vehicles and transport'!$V$20*'7. Vehicles and transport'!$V$38*MenA_share</f>
        <v>#DIV/0!</v>
      </c>
      <c r="M1199" s="571" t="e">
        <f>L1199/'0a. Country information'!$R$11</f>
        <v>#DIV/0!</v>
      </c>
      <c r="N1199" s="480" t="str">
        <f>'0d. Support language'!$C$10</f>
        <v>MOH/Facility</v>
      </c>
      <c r="O1199" s="403" t="s">
        <v>7723</v>
      </c>
    </row>
    <row r="1200" spans="1:16">
      <c r="A1200" s="404">
        <f>'1. General information'!$E$8</f>
        <v>0</v>
      </c>
      <c r="B1200" s="404">
        <f>'1. General information'!$E$9</f>
        <v>0</v>
      </c>
      <c r="C1200" s="404">
        <f>'1. General information'!$E$10</f>
        <v>0</v>
      </c>
      <c r="D1200" s="404">
        <f>'1. General information'!$E$11</f>
        <v>0</v>
      </c>
      <c r="E1200" s="404" t="s">
        <v>7724</v>
      </c>
      <c r="F1200" s="404" t="s">
        <v>7634</v>
      </c>
      <c r="G1200" s="404" t="s">
        <v>7635</v>
      </c>
      <c r="H1200" s="404" t="s">
        <v>36</v>
      </c>
      <c r="I1200" s="404" t="s">
        <v>7636</v>
      </c>
      <c r="J1200" s="404" t="s">
        <v>7759</v>
      </c>
      <c r="K1200" s="498" t="str">
        <f>'0a. Country information'!$F$30</f>
        <v>Yellow Fever</v>
      </c>
      <c r="L1200" s="572" t="e">
        <f>'7. Vehicles and transport'!$M$24*'7. Vehicles and transport'!$M$25*YF_share</f>
        <v>#DIV/0!</v>
      </c>
      <c r="M1200" s="572" t="e">
        <f>L1200/'0a. Country information'!$R$11</f>
        <v>#DIV/0!</v>
      </c>
      <c r="N1200" s="481" t="str">
        <f>'0d. Support language'!$C$10</f>
        <v>MOH/Facility</v>
      </c>
      <c r="O1200" s="405" t="s">
        <v>7770</v>
      </c>
      <c r="P1200" s="362" t="s">
        <v>7749</v>
      </c>
    </row>
    <row r="1201" spans="1:15">
      <c r="A1201" s="404">
        <f>'1. General information'!$E$8</f>
        <v>0</v>
      </c>
      <c r="B1201" s="404">
        <f>'1. General information'!$E$9</f>
        <v>0</v>
      </c>
      <c r="C1201" s="404">
        <f>'1. General information'!$E$10</f>
        <v>0</v>
      </c>
      <c r="D1201" s="404">
        <f>'1. General information'!$E$11</f>
        <v>0</v>
      </c>
      <c r="E1201" s="404" t="s">
        <v>7724</v>
      </c>
      <c r="F1201" s="404" t="s">
        <v>7634</v>
      </c>
      <c r="G1201" s="404" t="s">
        <v>7635</v>
      </c>
      <c r="H1201" s="404" t="s">
        <v>36</v>
      </c>
      <c r="I1201" s="404" t="s">
        <v>7636</v>
      </c>
      <c r="J1201" s="404" t="s">
        <v>7759</v>
      </c>
      <c r="K1201" s="498" t="str">
        <f>'0a. Country information'!$F$31</f>
        <v>Meningitis A</v>
      </c>
      <c r="L1201" s="572" t="e">
        <f>'7. Vehicles and transport'!$M$24*'7. Vehicles and transport'!$M$25*MenA_share</f>
        <v>#DIV/0!</v>
      </c>
      <c r="M1201" s="572" t="e">
        <f>L1201/'0a. Country information'!$R$11</f>
        <v>#DIV/0!</v>
      </c>
      <c r="N1201" s="481" t="str">
        <f>'0d. Support language'!$C$10</f>
        <v>MOH/Facility</v>
      </c>
      <c r="O1201" s="405" t="s">
        <v>7770</v>
      </c>
    </row>
    <row r="1202" spans="1:15">
      <c r="A1202" s="404">
        <f>'1. General information'!$E$8</f>
        <v>0</v>
      </c>
      <c r="B1202" s="404">
        <f>'1. General information'!$E$9</f>
        <v>0</v>
      </c>
      <c r="C1202" s="404">
        <f>'1. General information'!$E$10</f>
        <v>0</v>
      </c>
      <c r="D1202" s="404">
        <f>'1. General information'!$E$11</f>
        <v>0</v>
      </c>
      <c r="E1202" s="404" t="s">
        <v>7724</v>
      </c>
      <c r="F1202" s="404" t="s">
        <v>7634</v>
      </c>
      <c r="G1202" s="404" t="s">
        <v>7635</v>
      </c>
      <c r="H1202" s="404" t="s">
        <v>7643</v>
      </c>
      <c r="I1202" s="404" t="s">
        <v>7636</v>
      </c>
      <c r="J1202" s="404" t="s">
        <v>7759</v>
      </c>
      <c r="K1202" s="498" t="str">
        <f>'0a. Country information'!$F$30</f>
        <v>Yellow Fever</v>
      </c>
      <c r="L1202" s="572" t="e">
        <f>'7. Vehicles and transport'!$M$24*'7. Vehicles and transport'!$M$26*YF_share</f>
        <v>#DIV/0!</v>
      </c>
      <c r="M1202" s="572" t="e">
        <f>L1202/'0a. Country information'!$R$11</f>
        <v>#DIV/0!</v>
      </c>
      <c r="N1202" s="481" t="str">
        <f>'0d. Support language'!$C$10</f>
        <v>MOH/Facility</v>
      </c>
      <c r="O1202" s="404" t="s">
        <v>7643</v>
      </c>
    </row>
    <row r="1203" spans="1:15">
      <c r="A1203" s="404">
        <f>'1. General information'!$E$8</f>
        <v>0</v>
      </c>
      <c r="B1203" s="404">
        <f>'1. General information'!$E$9</f>
        <v>0</v>
      </c>
      <c r="C1203" s="404">
        <f>'1. General information'!$E$10</f>
        <v>0</v>
      </c>
      <c r="D1203" s="404">
        <f>'1. General information'!$E$11</f>
        <v>0</v>
      </c>
      <c r="E1203" s="404" t="s">
        <v>7724</v>
      </c>
      <c r="F1203" s="404" t="s">
        <v>7634</v>
      </c>
      <c r="G1203" s="404" t="s">
        <v>7635</v>
      </c>
      <c r="H1203" s="404" t="s">
        <v>7643</v>
      </c>
      <c r="I1203" s="404" t="s">
        <v>7636</v>
      </c>
      <c r="J1203" s="404" t="s">
        <v>7759</v>
      </c>
      <c r="K1203" s="498" t="str">
        <f>'0a. Country information'!$F$31</f>
        <v>Meningitis A</v>
      </c>
      <c r="L1203" s="572" t="e">
        <f>'7. Vehicles and transport'!$M$24*'7. Vehicles and transport'!$M$26*MenA_share</f>
        <v>#DIV/0!</v>
      </c>
      <c r="M1203" s="572" t="e">
        <f>L1203/'0a. Country information'!$R$11</f>
        <v>#DIV/0!</v>
      </c>
      <c r="N1203" s="481" t="str">
        <f>'0d. Support language'!$C$10</f>
        <v>MOH/Facility</v>
      </c>
      <c r="O1203" s="404" t="s">
        <v>7643</v>
      </c>
    </row>
    <row r="1204" spans="1:15">
      <c r="A1204" s="404">
        <f>'1. General information'!$E$8</f>
        <v>0</v>
      </c>
      <c r="B1204" s="404">
        <f>'1. General information'!$E$9</f>
        <v>0</v>
      </c>
      <c r="C1204" s="404">
        <f>'1. General information'!$E$10</f>
        <v>0</v>
      </c>
      <c r="D1204" s="404">
        <f>'1. General information'!$E$11</f>
        <v>0</v>
      </c>
      <c r="E1204" s="404" t="s">
        <v>7724</v>
      </c>
      <c r="F1204" s="404" t="s">
        <v>7634</v>
      </c>
      <c r="G1204" s="404" t="s">
        <v>7635</v>
      </c>
      <c r="H1204" s="404" t="s">
        <v>7645</v>
      </c>
      <c r="I1204" s="404" t="s">
        <v>7636</v>
      </c>
      <c r="J1204" s="404" t="s">
        <v>7759</v>
      </c>
      <c r="K1204" s="498" t="str">
        <f>'0a. Country information'!$F$30</f>
        <v>Yellow Fever</v>
      </c>
      <c r="L1204" s="572" t="e">
        <f>'7. Vehicles and transport'!$M$24*'7. Vehicles and transport'!$M$29*YF_share</f>
        <v>#DIV/0!</v>
      </c>
      <c r="M1204" s="572" t="e">
        <f>L1204/'0a. Country information'!$R$11</f>
        <v>#DIV/0!</v>
      </c>
      <c r="N1204" s="481" t="str">
        <f>'0d. Support language'!$C$10</f>
        <v>MOH/Facility</v>
      </c>
      <c r="O1204" s="404" t="s">
        <v>7645</v>
      </c>
    </row>
    <row r="1205" spans="1:15">
      <c r="A1205" s="404">
        <f>'1. General information'!$E$8</f>
        <v>0</v>
      </c>
      <c r="B1205" s="404">
        <f>'1. General information'!$E$9</f>
        <v>0</v>
      </c>
      <c r="C1205" s="404">
        <f>'1. General information'!$E$10</f>
        <v>0</v>
      </c>
      <c r="D1205" s="404">
        <f>'1. General information'!$E$11</f>
        <v>0</v>
      </c>
      <c r="E1205" s="404" t="s">
        <v>7724</v>
      </c>
      <c r="F1205" s="404" t="s">
        <v>7634</v>
      </c>
      <c r="G1205" s="404" t="s">
        <v>7635</v>
      </c>
      <c r="H1205" s="404" t="s">
        <v>7645</v>
      </c>
      <c r="I1205" s="404" t="s">
        <v>7636</v>
      </c>
      <c r="J1205" s="404" t="s">
        <v>7759</v>
      </c>
      <c r="K1205" s="498" t="str">
        <f>'0a. Country information'!$F$31</f>
        <v>Meningitis A</v>
      </c>
      <c r="L1205" s="572" t="e">
        <f>'7. Vehicles and transport'!$M$24*'7. Vehicles and transport'!$M$29*MenA_share</f>
        <v>#DIV/0!</v>
      </c>
      <c r="M1205" s="572" t="e">
        <f>L1205/'0a. Country information'!$R$11</f>
        <v>#DIV/0!</v>
      </c>
      <c r="N1205" s="481" t="str">
        <f>'0d. Support language'!$C$10</f>
        <v>MOH/Facility</v>
      </c>
      <c r="O1205" s="404" t="s">
        <v>7645</v>
      </c>
    </row>
    <row r="1206" spans="1:15">
      <c r="A1206" s="404">
        <f>'1. General information'!$E$8</f>
        <v>0</v>
      </c>
      <c r="B1206" s="404">
        <f>'1. General information'!$E$9</f>
        <v>0</v>
      </c>
      <c r="C1206" s="404">
        <f>'1. General information'!$E$10</f>
        <v>0</v>
      </c>
      <c r="D1206" s="404">
        <f>'1. General information'!$E$11</f>
        <v>0</v>
      </c>
      <c r="E1206" s="404" t="s">
        <v>7724</v>
      </c>
      <c r="F1206" s="404" t="s">
        <v>7634</v>
      </c>
      <c r="G1206" s="404" t="s">
        <v>7635</v>
      </c>
      <c r="H1206" s="404" t="s">
        <v>397</v>
      </c>
      <c r="I1206" s="404" t="s">
        <v>7636</v>
      </c>
      <c r="J1206" s="404" t="s">
        <v>7759</v>
      </c>
      <c r="K1206" s="498" t="str">
        <f>'0a. Country information'!$F$30</f>
        <v>Yellow Fever</v>
      </c>
      <c r="L1206" s="572" t="e">
        <f>'7. Vehicles and transport'!$M$24*'7. Vehicles and transport'!$M$30*YF_share</f>
        <v>#DIV/0!</v>
      </c>
      <c r="M1206" s="572" t="e">
        <f>L1206/'0a. Country information'!$R$11</f>
        <v>#DIV/0!</v>
      </c>
      <c r="N1206" s="481" t="str">
        <f>'0d. Support language'!$C$10</f>
        <v>MOH/Facility</v>
      </c>
      <c r="O1206" s="404" t="s">
        <v>397</v>
      </c>
    </row>
    <row r="1207" spans="1:15">
      <c r="A1207" s="404">
        <f>'1. General information'!$E$8</f>
        <v>0</v>
      </c>
      <c r="B1207" s="404">
        <f>'1. General information'!$E$9</f>
        <v>0</v>
      </c>
      <c r="C1207" s="404">
        <f>'1. General information'!$E$10</f>
        <v>0</v>
      </c>
      <c r="D1207" s="404">
        <f>'1. General information'!$E$11</f>
        <v>0</v>
      </c>
      <c r="E1207" s="404" t="s">
        <v>7724</v>
      </c>
      <c r="F1207" s="404" t="s">
        <v>7634</v>
      </c>
      <c r="G1207" s="404" t="s">
        <v>7635</v>
      </c>
      <c r="H1207" s="404" t="s">
        <v>397</v>
      </c>
      <c r="I1207" s="404" t="s">
        <v>7636</v>
      </c>
      <c r="J1207" s="404" t="s">
        <v>7759</v>
      </c>
      <c r="K1207" s="498" t="str">
        <f>'0a. Country information'!$F$31</f>
        <v>Meningitis A</v>
      </c>
      <c r="L1207" s="572" t="e">
        <f>'7. Vehicles and transport'!$M$24*'7. Vehicles and transport'!$M$30*MenA_share</f>
        <v>#DIV/0!</v>
      </c>
      <c r="M1207" s="572" t="e">
        <f>L1207/'0a. Country information'!$R$11</f>
        <v>#DIV/0!</v>
      </c>
      <c r="N1207" s="481" t="str">
        <f>'0d. Support language'!$C$10</f>
        <v>MOH/Facility</v>
      </c>
      <c r="O1207" s="404" t="s">
        <v>397</v>
      </c>
    </row>
    <row r="1208" spans="1:15">
      <c r="A1208" s="404">
        <f>'1. General information'!$E$8</f>
        <v>0</v>
      </c>
      <c r="B1208" s="404">
        <f>'1. General information'!$E$9</f>
        <v>0</v>
      </c>
      <c r="C1208" s="404">
        <f>'1. General information'!$E$10</f>
        <v>0</v>
      </c>
      <c r="D1208" s="404">
        <f>'1. General information'!$E$11</f>
        <v>0</v>
      </c>
      <c r="E1208" s="404" t="s">
        <v>7724</v>
      </c>
      <c r="F1208" s="404" t="s">
        <v>7634</v>
      </c>
      <c r="G1208" s="404" t="s">
        <v>7635</v>
      </c>
      <c r="H1208" s="404" t="s">
        <v>32</v>
      </c>
      <c r="I1208" s="404" t="s">
        <v>7636</v>
      </c>
      <c r="J1208" s="404" t="s">
        <v>7759</v>
      </c>
      <c r="K1208" s="498" t="str">
        <f>'0a. Country information'!$F$30</f>
        <v>Yellow Fever</v>
      </c>
      <c r="L1208" s="572" t="e">
        <f>'7. Vehicles and transport'!$M$24*'7. Vehicles and transport'!$M$31*YF_share</f>
        <v>#DIV/0!</v>
      </c>
      <c r="M1208" s="572" t="e">
        <f>L1208/'0a. Country information'!$R$11</f>
        <v>#DIV/0!</v>
      </c>
      <c r="N1208" s="481" t="str">
        <f>'0d. Support language'!$C$10</f>
        <v>MOH/Facility</v>
      </c>
      <c r="O1208" s="404" t="s">
        <v>32</v>
      </c>
    </row>
    <row r="1209" spans="1:15">
      <c r="A1209" s="404">
        <f>'1. General information'!$E$8</f>
        <v>0</v>
      </c>
      <c r="B1209" s="404">
        <f>'1. General information'!$E$9</f>
        <v>0</v>
      </c>
      <c r="C1209" s="404">
        <f>'1. General information'!$E$10</f>
        <v>0</v>
      </c>
      <c r="D1209" s="404">
        <f>'1. General information'!$E$11</f>
        <v>0</v>
      </c>
      <c r="E1209" s="404" t="s">
        <v>7724</v>
      </c>
      <c r="F1209" s="404" t="s">
        <v>7634</v>
      </c>
      <c r="G1209" s="404" t="s">
        <v>7635</v>
      </c>
      <c r="H1209" s="404" t="s">
        <v>32</v>
      </c>
      <c r="I1209" s="404" t="s">
        <v>7636</v>
      </c>
      <c r="J1209" s="404" t="s">
        <v>7759</v>
      </c>
      <c r="K1209" s="498" t="str">
        <f>'0a. Country information'!$F$31</f>
        <v>Meningitis A</v>
      </c>
      <c r="L1209" s="572" t="e">
        <f>'7. Vehicles and transport'!$M$24*'7. Vehicles and transport'!$M$31*MenA_share</f>
        <v>#DIV/0!</v>
      </c>
      <c r="M1209" s="572" t="e">
        <f>L1209/'0a. Country information'!$R$11</f>
        <v>#DIV/0!</v>
      </c>
      <c r="N1209" s="481" t="str">
        <f>'0d. Support language'!$C$10</f>
        <v>MOH/Facility</v>
      </c>
      <c r="O1209" s="404" t="s">
        <v>32</v>
      </c>
    </row>
    <row r="1210" spans="1:15">
      <c r="A1210" s="404">
        <f>'1. General information'!$E$8</f>
        <v>0</v>
      </c>
      <c r="B1210" s="404">
        <f>'1. General information'!$E$9</f>
        <v>0</v>
      </c>
      <c r="C1210" s="404">
        <f>'1. General information'!$E$10</f>
        <v>0</v>
      </c>
      <c r="D1210" s="404">
        <f>'1. General information'!$E$11</f>
        <v>0</v>
      </c>
      <c r="E1210" s="404" t="s">
        <v>7724</v>
      </c>
      <c r="F1210" s="404" t="s">
        <v>7634</v>
      </c>
      <c r="G1210" s="404" t="s">
        <v>7635</v>
      </c>
      <c r="H1210" s="404" t="s">
        <v>91</v>
      </c>
      <c r="I1210" s="404" t="s">
        <v>7636</v>
      </c>
      <c r="J1210" s="404" t="s">
        <v>7759</v>
      </c>
      <c r="K1210" s="498" t="str">
        <f>'0a. Country information'!$F$30</f>
        <v>Yellow Fever</v>
      </c>
      <c r="L1210" s="572" t="e">
        <f>'7. Vehicles and transport'!$M$24*'7. Vehicles and transport'!$M$32*YF_share</f>
        <v>#DIV/0!</v>
      </c>
      <c r="M1210" s="572" t="e">
        <f>L1210/'0a. Country information'!$R$11</f>
        <v>#DIV/0!</v>
      </c>
      <c r="N1210" s="481" t="str">
        <f>'0d. Support language'!$C$10</f>
        <v>MOH/Facility</v>
      </c>
      <c r="O1210" s="404" t="s">
        <v>91</v>
      </c>
    </row>
    <row r="1211" spans="1:15">
      <c r="A1211" s="404">
        <f>'1. General information'!$E$8</f>
        <v>0</v>
      </c>
      <c r="B1211" s="404">
        <f>'1. General information'!$E$9</f>
        <v>0</v>
      </c>
      <c r="C1211" s="404">
        <f>'1. General information'!$E$10</f>
        <v>0</v>
      </c>
      <c r="D1211" s="404">
        <f>'1. General information'!$E$11</f>
        <v>0</v>
      </c>
      <c r="E1211" s="404" t="s">
        <v>7724</v>
      </c>
      <c r="F1211" s="404" t="s">
        <v>7634</v>
      </c>
      <c r="G1211" s="404" t="s">
        <v>7635</v>
      </c>
      <c r="H1211" s="404" t="s">
        <v>91</v>
      </c>
      <c r="I1211" s="404" t="s">
        <v>7636</v>
      </c>
      <c r="J1211" s="404" t="s">
        <v>7759</v>
      </c>
      <c r="K1211" s="498" t="str">
        <f>'0a. Country information'!$F$31</f>
        <v>Meningitis A</v>
      </c>
      <c r="L1211" s="572" t="e">
        <f>'7. Vehicles and transport'!$M$24*'7. Vehicles and transport'!$M$32*MenA_share</f>
        <v>#DIV/0!</v>
      </c>
      <c r="M1211" s="572" t="e">
        <f>L1211/'0a. Country information'!$R$11</f>
        <v>#DIV/0!</v>
      </c>
      <c r="N1211" s="481" t="str">
        <f>'0d. Support language'!$C$10</f>
        <v>MOH/Facility</v>
      </c>
      <c r="O1211" s="404" t="s">
        <v>91</v>
      </c>
    </row>
    <row r="1212" spans="1:15">
      <c r="A1212" s="404">
        <f>'1. General information'!$E$8</f>
        <v>0</v>
      </c>
      <c r="B1212" s="404">
        <f>'1. General information'!$E$9</f>
        <v>0</v>
      </c>
      <c r="C1212" s="404">
        <f>'1. General information'!$E$10</f>
        <v>0</v>
      </c>
      <c r="D1212" s="404">
        <f>'1. General information'!$E$11</f>
        <v>0</v>
      </c>
      <c r="E1212" s="404" t="s">
        <v>7724</v>
      </c>
      <c r="F1212" s="404" t="s">
        <v>7634</v>
      </c>
      <c r="G1212" s="404" t="s">
        <v>7635</v>
      </c>
      <c r="H1212" s="404" t="s">
        <v>7</v>
      </c>
      <c r="I1212" s="404" t="s">
        <v>7636</v>
      </c>
      <c r="J1212" s="404" t="s">
        <v>7759</v>
      </c>
      <c r="K1212" s="498" t="str">
        <f>'0a. Country information'!$F$30</f>
        <v>Yellow Fever</v>
      </c>
      <c r="L1212" s="572" t="e">
        <f>'7. Vehicles and transport'!$M$24*'7. Vehicles and transport'!$M$33*YF_share</f>
        <v>#DIV/0!</v>
      </c>
      <c r="M1212" s="572" t="e">
        <f>L1212/'0a. Country information'!$R$11</f>
        <v>#DIV/0!</v>
      </c>
      <c r="N1212" s="481" t="str">
        <f>'0d. Support language'!$C$10</f>
        <v>MOH/Facility</v>
      </c>
      <c r="O1212" s="404" t="s">
        <v>7</v>
      </c>
    </row>
    <row r="1213" spans="1:15">
      <c r="A1213" s="404">
        <f>'1. General information'!$E$8</f>
        <v>0</v>
      </c>
      <c r="B1213" s="404">
        <f>'1. General information'!$E$9</f>
        <v>0</v>
      </c>
      <c r="C1213" s="404">
        <f>'1. General information'!$E$10</f>
        <v>0</v>
      </c>
      <c r="D1213" s="404">
        <f>'1. General information'!$E$11</f>
        <v>0</v>
      </c>
      <c r="E1213" s="404" t="s">
        <v>7724</v>
      </c>
      <c r="F1213" s="404" t="s">
        <v>7634</v>
      </c>
      <c r="G1213" s="404" t="s">
        <v>7635</v>
      </c>
      <c r="H1213" s="404" t="s">
        <v>7</v>
      </c>
      <c r="I1213" s="404" t="s">
        <v>7636</v>
      </c>
      <c r="J1213" s="404" t="s">
        <v>7759</v>
      </c>
      <c r="K1213" s="498" t="str">
        <f>'0a. Country information'!$F$31</f>
        <v>Meningitis A</v>
      </c>
      <c r="L1213" s="572" t="e">
        <f>'7. Vehicles and transport'!$M$24*'7. Vehicles and transport'!$M$33*MenA_share</f>
        <v>#DIV/0!</v>
      </c>
      <c r="M1213" s="572" t="e">
        <f>L1213/'0a. Country information'!$R$11</f>
        <v>#DIV/0!</v>
      </c>
      <c r="N1213" s="481" t="str">
        <f>'0d. Support language'!$C$10</f>
        <v>MOH/Facility</v>
      </c>
      <c r="O1213" s="404" t="s">
        <v>7</v>
      </c>
    </row>
    <row r="1214" spans="1:15">
      <c r="A1214" s="404">
        <f>'1. General information'!$E$8</f>
        <v>0</v>
      </c>
      <c r="B1214" s="404">
        <f>'1. General information'!$E$9</f>
        <v>0</v>
      </c>
      <c r="C1214" s="404">
        <f>'1. General information'!$E$10</f>
        <v>0</v>
      </c>
      <c r="D1214" s="404">
        <f>'1. General information'!$E$11</f>
        <v>0</v>
      </c>
      <c r="E1214" s="404" t="s">
        <v>7724</v>
      </c>
      <c r="F1214" s="404" t="s">
        <v>7634</v>
      </c>
      <c r="G1214" s="404" t="s">
        <v>7635</v>
      </c>
      <c r="H1214" s="404" t="s">
        <v>25</v>
      </c>
      <c r="I1214" s="404" t="s">
        <v>7636</v>
      </c>
      <c r="J1214" s="404" t="s">
        <v>7759</v>
      </c>
      <c r="K1214" s="498" t="str">
        <f>'0a. Country information'!$F$30</f>
        <v>Yellow Fever</v>
      </c>
      <c r="L1214" s="572" t="e">
        <f>'7. Vehicles and transport'!$M$24*'7. Vehicles and transport'!$M$34*YF_share</f>
        <v>#DIV/0!</v>
      </c>
      <c r="M1214" s="572" t="e">
        <f>L1214/'0a. Country information'!$R$11</f>
        <v>#DIV/0!</v>
      </c>
      <c r="N1214" s="481" t="str">
        <f>'0d. Support language'!$C$10</f>
        <v>MOH/Facility</v>
      </c>
      <c r="O1214" s="404" t="s">
        <v>25</v>
      </c>
    </row>
    <row r="1215" spans="1:15">
      <c r="A1215" s="404">
        <f>'1. General information'!$E$8</f>
        <v>0</v>
      </c>
      <c r="B1215" s="404">
        <f>'1. General information'!$E$9</f>
        <v>0</v>
      </c>
      <c r="C1215" s="404">
        <f>'1. General information'!$E$10</f>
        <v>0</v>
      </c>
      <c r="D1215" s="404">
        <f>'1. General information'!$E$11</f>
        <v>0</v>
      </c>
      <c r="E1215" s="404" t="s">
        <v>7724</v>
      </c>
      <c r="F1215" s="404" t="s">
        <v>7634</v>
      </c>
      <c r="G1215" s="404" t="s">
        <v>7635</v>
      </c>
      <c r="H1215" s="404" t="s">
        <v>25</v>
      </c>
      <c r="I1215" s="404" t="s">
        <v>7636</v>
      </c>
      <c r="J1215" s="404" t="s">
        <v>7759</v>
      </c>
      <c r="K1215" s="498" t="str">
        <f>'0a. Country information'!$F$31</f>
        <v>Meningitis A</v>
      </c>
      <c r="L1215" s="572" t="e">
        <f>'7. Vehicles and transport'!$M$24*'7. Vehicles and transport'!$M$34*MenA_share</f>
        <v>#DIV/0!</v>
      </c>
      <c r="M1215" s="572" t="e">
        <f>L1215/'0a. Country information'!$R$11</f>
        <v>#DIV/0!</v>
      </c>
      <c r="N1215" s="481" t="str">
        <f>'0d. Support language'!$C$10</f>
        <v>MOH/Facility</v>
      </c>
      <c r="O1215" s="404" t="s">
        <v>25</v>
      </c>
    </row>
    <row r="1216" spans="1:15">
      <c r="A1216" s="404">
        <f>'1. General information'!$E$8</f>
        <v>0</v>
      </c>
      <c r="B1216" s="404">
        <f>'1. General information'!$E$9</f>
        <v>0</v>
      </c>
      <c r="C1216" s="404">
        <f>'1. General information'!$E$10</f>
        <v>0</v>
      </c>
      <c r="D1216" s="404">
        <f>'1. General information'!$E$11</f>
        <v>0</v>
      </c>
      <c r="E1216" s="404" t="s">
        <v>7724</v>
      </c>
      <c r="F1216" s="404" t="s">
        <v>7634</v>
      </c>
      <c r="G1216" s="404" t="s">
        <v>7635</v>
      </c>
      <c r="H1216" s="404" t="s">
        <v>33</v>
      </c>
      <c r="I1216" s="404" t="s">
        <v>7636</v>
      </c>
      <c r="J1216" s="404" t="s">
        <v>7759</v>
      </c>
      <c r="K1216" s="498" t="str">
        <f>'0a. Country information'!$F$30</f>
        <v>Yellow Fever</v>
      </c>
      <c r="L1216" s="572" t="e">
        <f>'7. Vehicles and transport'!$M$24*'7. Vehicles and transport'!$M$35*YF_share</f>
        <v>#DIV/0!</v>
      </c>
      <c r="M1216" s="572" t="e">
        <f>L1216/'0a. Country information'!$R$11</f>
        <v>#DIV/0!</v>
      </c>
      <c r="N1216" s="481" t="str">
        <f>'0d. Support language'!$C$10</f>
        <v>MOH/Facility</v>
      </c>
      <c r="O1216" s="404" t="s">
        <v>33</v>
      </c>
    </row>
    <row r="1217" spans="1:15">
      <c r="A1217" s="404">
        <f>'1. General information'!$E$8</f>
        <v>0</v>
      </c>
      <c r="B1217" s="404">
        <f>'1. General information'!$E$9</f>
        <v>0</v>
      </c>
      <c r="C1217" s="404">
        <f>'1. General information'!$E$10</f>
        <v>0</v>
      </c>
      <c r="D1217" s="404">
        <f>'1. General information'!$E$11</f>
        <v>0</v>
      </c>
      <c r="E1217" s="404" t="s">
        <v>7724</v>
      </c>
      <c r="F1217" s="404" t="s">
        <v>7634</v>
      </c>
      <c r="G1217" s="404" t="s">
        <v>7635</v>
      </c>
      <c r="H1217" s="404" t="s">
        <v>33</v>
      </c>
      <c r="I1217" s="404" t="s">
        <v>7636</v>
      </c>
      <c r="J1217" s="404" t="s">
        <v>7759</v>
      </c>
      <c r="K1217" s="498" t="str">
        <f>'0a. Country information'!$F$31</f>
        <v>Meningitis A</v>
      </c>
      <c r="L1217" s="572" t="e">
        <f>'7. Vehicles and transport'!$M$24*'7. Vehicles and transport'!$M$35*MenA_share</f>
        <v>#DIV/0!</v>
      </c>
      <c r="M1217" s="572" t="e">
        <f>L1217/'0a. Country information'!$R$11</f>
        <v>#DIV/0!</v>
      </c>
      <c r="N1217" s="481" t="str">
        <f>'0d. Support language'!$C$10</f>
        <v>MOH/Facility</v>
      </c>
      <c r="O1217" s="404" t="s">
        <v>33</v>
      </c>
    </row>
    <row r="1218" spans="1:15">
      <c r="A1218" s="404">
        <f>'1. General information'!$E$8</f>
        <v>0</v>
      </c>
      <c r="B1218" s="404">
        <f>'1. General information'!$E$9</f>
        <v>0</v>
      </c>
      <c r="C1218" s="404">
        <f>'1. General information'!$E$10</f>
        <v>0</v>
      </c>
      <c r="D1218" s="404">
        <f>'1. General information'!$E$11</f>
        <v>0</v>
      </c>
      <c r="E1218" s="404" t="s">
        <v>7724</v>
      </c>
      <c r="F1218" s="404" t="s">
        <v>7634</v>
      </c>
      <c r="G1218" s="404" t="s">
        <v>7635</v>
      </c>
      <c r="H1218" s="404" t="s">
        <v>92</v>
      </c>
      <c r="I1218" s="404" t="s">
        <v>7636</v>
      </c>
      <c r="J1218" s="404" t="s">
        <v>7759</v>
      </c>
      <c r="K1218" s="498" t="str">
        <f>'0a. Country information'!$F$30</f>
        <v>Yellow Fever</v>
      </c>
      <c r="L1218" s="572" t="e">
        <f>'7. Vehicles and transport'!$M$24*'7. Vehicles and transport'!$M$36*YF_share</f>
        <v>#DIV/0!</v>
      </c>
      <c r="M1218" s="572" t="e">
        <f>L1218/'0a. Country information'!$R$11</f>
        <v>#DIV/0!</v>
      </c>
      <c r="N1218" s="481" t="str">
        <f>'0d. Support language'!$C$10</f>
        <v>MOH/Facility</v>
      </c>
      <c r="O1218" s="404" t="s">
        <v>92</v>
      </c>
    </row>
    <row r="1219" spans="1:15">
      <c r="A1219" s="404">
        <f>'1. General information'!$E$8</f>
        <v>0</v>
      </c>
      <c r="B1219" s="404">
        <f>'1. General information'!$E$9</f>
        <v>0</v>
      </c>
      <c r="C1219" s="404">
        <f>'1. General information'!$E$10</f>
        <v>0</v>
      </c>
      <c r="D1219" s="404">
        <f>'1. General information'!$E$11</f>
        <v>0</v>
      </c>
      <c r="E1219" s="404" t="s">
        <v>7724</v>
      </c>
      <c r="F1219" s="404" t="s">
        <v>7634</v>
      </c>
      <c r="G1219" s="404" t="s">
        <v>7635</v>
      </c>
      <c r="H1219" s="404" t="s">
        <v>92</v>
      </c>
      <c r="I1219" s="404" t="s">
        <v>7636</v>
      </c>
      <c r="J1219" s="404" t="s">
        <v>7759</v>
      </c>
      <c r="K1219" s="498" t="str">
        <f>'0a. Country information'!$F$31</f>
        <v>Meningitis A</v>
      </c>
      <c r="L1219" s="572" t="e">
        <f>'7. Vehicles and transport'!$M$24*'7. Vehicles and transport'!$M$36*MenA_share</f>
        <v>#DIV/0!</v>
      </c>
      <c r="M1219" s="572" t="e">
        <f>L1219/'0a. Country information'!$R$11</f>
        <v>#DIV/0!</v>
      </c>
      <c r="N1219" s="481" t="str">
        <f>'0d. Support language'!$C$10</f>
        <v>MOH/Facility</v>
      </c>
      <c r="O1219" s="404" t="s">
        <v>92</v>
      </c>
    </row>
    <row r="1220" spans="1:15">
      <c r="A1220" s="404">
        <f>'1. General information'!$E$8</f>
        <v>0</v>
      </c>
      <c r="B1220" s="404">
        <f>'1. General information'!$E$9</f>
        <v>0</v>
      </c>
      <c r="C1220" s="404">
        <f>'1. General information'!$E$10</f>
        <v>0</v>
      </c>
      <c r="D1220" s="404">
        <f>'1. General information'!$E$11</f>
        <v>0</v>
      </c>
      <c r="E1220" s="404" t="s">
        <v>7724</v>
      </c>
      <c r="F1220" s="404" t="s">
        <v>7634</v>
      </c>
      <c r="G1220" s="404" t="s">
        <v>7635</v>
      </c>
      <c r="H1220" s="404" t="s">
        <v>31</v>
      </c>
      <c r="I1220" s="404" t="s">
        <v>7636</v>
      </c>
      <c r="J1220" s="404" t="s">
        <v>7759</v>
      </c>
      <c r="K1220" s="498" t="str">
        <f>'0a. Country information'!$F$30</f>
        <v>Yellow Fever</v>
      </c>
      <c r="L1220" s="572" t="e">
        <f>'7. Vehicles and transport'!$M$24*'7. Vehicles and transport'!$M$37*YF_share</f>
        <v>#DIV/0!</v>
      </c>
      <c r="M1220" s="572" t="e">
        <f>L1220/'0a. Country information'!$R$11</f>
        <v>#DIV/0!</v>
      </c>
      <c r="N1220" s="481" t="str">
        <f>'0d. Support language'!$C$10</f>
        <v>MOH/Facility</v>
      </c>
      <c r="O1220" s="404" t="s">
        <v>31</v>
      </c>
    </row>
    <row r="1221" spans="1:15">
      <c r="A1221" s="404">
        <f>'1. General information'!$E$8</f>
        <v>0</v>
      </c>
      <c r="B1221" s="404">
        <f>'1. General information'!$E$9</f>
        <v>0</v>
      </c>
      <c r="C1221" s="404">
        <f>'1. General information'!$E$10</f>
        <v>0</v>
      </c>
      <c r="D1221" s="404">
        <f>'1. General information'!$E$11</f>
        <v>0</v>
      </c>
      <c r="E1221" s="404" t="s">
        <v>7724</v>
      </c>
      <c r="F1221" s="404" t="s">
        <v>7634</v>
      </c>
      <c r="G1221" s="404" t="s">
        <v>7635</v>
      </c>
      <c r="H1221" s="404" t="s">
        <v>31</v>
      </c>
      <c r="I1221" s="404" t="s">
        <v>7636</v>
      </c>
      <c r="J1221" s="404" t="s">
        <v>7759</v>
      </c>
      <c r="K1221" s="498" t="str">
        <f>'0a. Country information'!$F$31</f>
        <v>Meningitis A</v>
      </c>
      <c r="L1221" s="572" t="e">
        <f>'7. Vehicles and transport'!$M$24*'7. Vehicles and transport'!$M$37*MenA_share</f>
        <v>#DIV/0!</v>
      </c>
      <c r="M1221" s="572" t="e">
        <f>L1221/'0a. Country information'!$R$11</f>
        <v>#DIV/0!</v>
      </c>
      <c r="N1221" s="481" t="str">
        <f>'0d. Support language'!$C$10</f>
        <v>MOH/Facility</v>
      </c>
      <c r="O1221" s="404" t="s">
        <v>31</v>
      </c>
    </row>
    <row r="1222" spans="1:15">
      <c r="A1222" s="404">
        <f>'1. General information'!$E$8</f>
        <v>0</v>
      </c>
      <c r="B1222" s="404">
        <f>'1. General information'!$E$9</f>
        <v>0</v>
      </c>
      <c r="C1222" s="404">
        <f>'1. General information'!$E$10</f>
        <v>0</v>
      </c>
      <c r="D1222" s="404">
        <f>'1. General information'!$E$11</f>
        <v>0</v>
      </c>
      <c r="E1222" s="404" t="s">
        <v>7724</v>
      </c>
      <c r="F1222" s="404" t="s">
        <v>7634</v>
      </c>
      <c r="G1222" s="404" t="s">
        <v>7635</v>
      </c>
      <c r="H1222" s="404" t="s">
        <v>109</v>
      </c>
      <c r="I1222" s="404" t="s">
        <v>7636</v>
      </c>
      <c r="J1222" s="404" t="s">
        <v>7759</v>
      </c>
      <c r="K1222" s="498" t="str">
        <f>'0a. Country information'!$F$30</f>
        <v>Yellow Fever</v>
      </c>
      <c r="L1222" s="572" t="e">
        <f>'7. Vehicles and transport'!$M$24*'7. Vehicles and transport'!$M$38*YF_share</f>
        <v>#DIV/0!</v>
      </c>
      <c r="M1222" s="572" t="e">
        <f>L1222/'0a. Country information'!$R$11</f>
        <v>#DIV/0!</v>
      </c>
      <c r="N1222" s="481" t="str">
        <f>'0d. Support language'!$C$10</f>
        <v>MOH/Facility</v>
      </c>
      <c r="O1222" s="404" t="s">
        <v>7723</v>
      </c>
    </row>
    <row r="1223" spans="1:15">
      <c r="A1223" s="404">
        <f>'1. General information'!$E$8</f>
        <v>0</v>
      </c>
      <c r="B1223" s="404">
        <f>'1. General information'!$E$9</f>
        <v>0</v>
      </c>
      <c r="C1223" s="404">
        <f>'1. General information'!$E$10</f>
        <v>0</v>
      </c>
      <c r="D1223" s="404">
        <f>'1. General information'!$E$11</f>
        <v>0</v>
      </c>
      <c r="E1223" s="404" t="s">
        <v>7724</v>
      </c>
      <c r="F1223" s="404" t="s">
        <v>7634</v>
      </c>
      <c r="G1223" s="404" t="s">
        <v>7635</v>
      </c>
      <c r="H1223" s="404" t="s">
        <v>109</v>
      </c>
      <c r="I1223" s="404" t="s">
        <v>7636</v>
      </c>
      <c r="J1223" s="404" t="s">
        <v>7759</v>
      </c>
      <c r="K1223" s="498" t="str">
        <f>'0a. Country information'!$F$31</f>
        <v>Meningitis A</v>
      </c>
      <c r="L1223" s="572" t="e">
        <f>'7. Vehicles and transport'!$M$24*'7. Vehicles and transport'!$M$38*MenA_share</f>
        <v>#DIV/0!</v>
      </c>
      <c r="M1223" s="572" t="e">
        <f>L1223/'0a. Country information'!$R$11</f>
        <v>#DIV/0!</v>
      </c>
      <c r="N1223" s="481" t="str">
        <f>'0d. Support language'!$C$10</f>
        <v>MOH/Facility</v>
      </c>
      <c r="O1223" s="404" t="s">
        <v>7723</v>
      </c>
    </row>
    <row r="1224" spans="1:15">
      <c r="A1224" s="404">
        <f>'1. General information'!$E$8</f>
        <v>0</v>
      </c>
      <c r="B1224" s="404">
        <f>'1. General information'!$E$9</f>
        <v>0</v>
      </c>
      <c r="C1224" s="404">
        <f>'1. General information'!$E$10</f>
        <v>0</v>
      </c>
      <c r="D1224" s="404">
        <f>'1. General information'!$E$11</f>
        <v>0</v>
      </c>
      <c r="E1224" s="404" t="s">
        <v>7729</v>
      </c>
      <c r="F1224" s="404" t="s">
        <v>7634</v>
      </c>
      <c r="G1224" s="404" t="s">
        <v>7635</v>
      </c>
      <c r="H1224" s="404" t="s">
        <v>36</v>
      </c>
      <c r="I1224" s="404" t="s">
        <v>7636</v>
      </c>
      <c r="J1224" s="404" t="s">
        <v>7759</v>
      </c>
      <c r="K1224" s="498" t="str">
        <f>'0a. Country information'!$F$30</f>
        <v>Yellow Fever</v>
      </c>
      <c r="L1224" s="572" t="e">
        <f>'7. Vehicles and transport'!$N$24*'7. Vehicles and transport'!$N$25*YF_share</f>
        <v>#DIV/0!</v>
      </c>
      <c r="M1224" s="572" t="e">
        <f>L1224/'0a. Country information'!$R$11</f>
        <v>#DIV/0!</v>
      </c>
      <c r="N1224" s="481" t="str">
        <f>'0d. Support language'!$C$10</f>
        <v>MOH/Facility</v>
      </c>
      <c r="O1224" s="405" t="s">
        <v>7771</v>
      </c>
    </row>
    <row r="1225" spans="1:15">
      <c r="A1225" s="404">
        <f>'1. General information'!$E$8</f>
        <v>0</v>
      </c>
      <c r="B1225" s="404">
        <f>'1. General information'!$E$9</f>
        <v>0</v>
      </c>
      <c r="C1225" s="404">
        <f>'1. General information'!$E$10</f>
        <v>0</v>
      </c>
      <c r="D1225" s="404">
        <f>'1. General information'!$E$11</f>
        <v>0</v>
      </c>
      <c r="E1225" s="404" t="s">
        <v>7729</v>
      </c>
      <c r="F1225" s="404" t="s">
        <v>7634</v>
      </c>
      <c r="G1225" s="404" t="s">
        <v>7635</v>
      </c>
      <c r="H1225" s="404" t="s">
        <v>36</v>
      </c>
      <c r="I1225" s="404" t="s">
        <v>7636</v>
      </c>
      <c r="J1225" s="404" t="s">
        <v>7759</v>
      </c>
      <c r="K1225" s="498" t="str">
        <f>'0a. Country information'!$F$31</f>
        <v>Meningitis A</v>
      </c>
      <c r="L1225" s="572" t="e">
        <f>'7. Vehicles and transport'!$N$24*'7. Vehicles and transport'!$N$25*MenA_share</f>
        <v>#DIV/0!</v>
      </c>
      <c r="M1225" s="572" t="e">
        <f>L1225/'0a. Country information'!$R$11</f>
        <v>#DIV/0!</v>
      </c>
      <c r="N1225" s="481" t="str">
        <f>'0d. Support language'!$C$10</f>
        <v>MOH/Facility</v>
      </c>
      <c r="O1225" s="405" t="s">
        <v>7771</v>
      </c>
    </row>
    <row r="1226" spans="1:15">
      <c r="A1226" s="404">
        <f>'1. General information'!$E$8</f>
        <v>0</v>
      </c>
      <c r="B1226" s="404">
        <f>'1. General information'!$E$9</f>
        <v>0</v>
      </c>
      <c r="C1226" s="404">
        <f>'1. General information'!$E$10</f>
        <v>0</v>
      </c>
      <c r="D1226" s="404">
        <f>'1. General information'!$E$11</f>
        <v>0</v>
      </c>
      <c r="E1226" s="404" t="s">
        <v>7729</v>
      </c>
      <c r="F1226" s="404" t="s">
        <v>7634</v>
      </c>
      <c r="G1226" s="404" t="s">
        <v>7635</v>
      </c>
      <c r="H1226" s="404" t="s">
        <v>7643</v>
      </c>
      <c r="I1226" s="404" t="s">
        <v>7636</v>
      </c>
      <c r="J1226" s="404" t="s">
        <v>7759</v>
      </c>
      <c r="K1226" s="498" t="str">
        <f>'0a. Country information'!$F$30</f>
        <v>Yellow Fever</v>
      </c>
      <c r="L1226" s="572" t="e">
        <f>'7. Vehicles and transport'!$N$24*'7. Vehicles and transport'!$N$26*YF_share</f>
        <v>#DIV/0!</v>
      </c>
      <c r="M1226" s="572" t="e">
        <f>L1226/'0a. Country information'!$R$11</f>
        <v>#DIV/0!</v>
      </c>
      <c r="N1226" s="481" t="str">
        <f>'0d. Support language'!$C$10</f>
        <v>MOH/Facility</v>
      </c>
      <c r="O1226" s="404" t="s">
        <v>7643</v>
      </c>
    </row>
    <row r="1227" spans="1:15">
      <c r="A1227" s="404">
        <f>'1. General information'!$E$8</f>
        <v>0</v>
      </c>
      <c r="B1227" s="404">
        <f>'1. General information'!$E$9</f>
        <v>0</v>
      </c>
      <c r="C1227" s="404">
        <f>'1. General information'!$E$10</f>
        <v>0</v>
      </c>
      <c r="D1227" s="404">
        <f>'1. General information'!$E$11</f>
        <v>0</v>
      </c>
      <c r="E1227" s="404" t="s">
        <v>7729</v>
      </c>
      <c r="F1227" s="404" t="s">
        <v>7634</v>
      </c>
      <c r="G1227" s="404" t="s">
        <v>7635</v>
      </c>
      <c r="H1227" s="404" t="s">
        <v>7643</v>
      </c>
      <c r="I1227" s="404" t="s">
        <v>7636</v>
      </c>
      <c r="J1227" s="404" t="s">
        <v>7759</v>
      </c>
      <c r="K1227" s="498" t="str">
        <f>'0a. Country information'!$F$31</f>
        <v>Meningitis A</v>
      </c>
      <c r="L1227" s="572" t="e">
        <f>'7. Vehicles and transport'!$N$24*'7. Vehicles and transport'!$N$26*MenA_share</f>
        <v>#DIV/0!</v>
      </c>
      <c r="M1227" s="572" t="e">
        <f>L1227/'0a. Country information'!$R$11</f>
        <v>#DIV/0!</v>
      </c>
      <c r="N1227" s="481" t="str">
        <f>'0d. Support language'!$C$10</f>
        <v>MOH/Facility</v>
      </c>
      <c r="O1227" s="404" t="s">
        <v>7643</v>
      </c>
    </row>
    <row r="1228" spans="1:15">
      <c r="A1228" s="404">
        <f>'1. General information'!$E$8</f>
        <v>0</v>
      </c>
      <c r="B1228" s="404">
        <f>'1. General information'!$E$9</f>
        <v>0</v>
      </c>
      <c r="C1228" s="404">
        <f>'1. General information'!$E$10</f>
        <v>0</v>
      </c>
      <c r="D1228" s="404">
        <f>'1. General information'!$E$11</f>
        <v>0</v>
      </c>
      <c r="E1228" s="404" t="s">
        <v>7729</v>
      </c>
      <c r="F1228" s="404" t="s">
        <v>7634</v>
      </c>
      <c r="G1228" s="404" t="s">
        <v>7635</v>
      </c>
      <c r="H1228" s="404" t="s">
        <v>7645</v>
      </c>
      <c r="I1228" s="404" t="s">
        <v>7636</v>
      </c>
      <c r="J1228" s="404" t="s">
        <v>7759</v>
      </c>
      <c r="K1228" s="498" t="str">
        <f>'0a. Country information'!$F$30</f>
        <v>Yellow Fever</v>
      </c>
      <c r="L1228" s="572" t="e">
        <f>'7. Vehicles and transport'!$N$24*'7. Vehicles and transport'!$N$29*YF_share</f>
        <v>#DIV/0!</v>
      </c>
      <c r="M1228" s="572" t="e">
        <f>L1228/'0a. Country information'!$R$11</f>
        <v>#DIV/0!</v>
      </c>
      <c r="N1228" s="481" t="str">
        <f>'0d. Support language'!$C$10</f>
        <v>MOH/Facility</v>
      </c>
      <c r="O1228" s="404" t="s">
        <v>7645</v>
      </c>
    </row>
    <row r="1229" spans="1:15">
      <c r="A1229" s="404">
        <f>'1. General information'!$E$8</f>
        <v>0</v>
      </c>
      <c r="B1229" s="404">
        <f>'1. General information'!$E$9</f>
        <v>0</v>
      </c>
      <c r="C1229" s="404">
        <f>'1. General information'!$E$10</f>
        <v>0</v>
      </c>
      <c r="D1229" s="404">
        <f>'1. General information'!$E$11</f>
        <v>0</v>
      </c>
      <c r="E1229" s="404" t="s">
        <v>7729</v>
      </c>
      <c r="F1229" s="404" t="s">
        <v>7634</v>
      </c>
      <c r="G1229" s="404" t="s">
        <v>7635</v>
      </c>
      <c r="H1229" s="404" t="s">
        <v>7645</v>
      </c>
      <c r="I1229" s="404" t="s">
        <v>7636</v>
      </c>
      <c r="J1229" s="404" t="s">
        <v>7759</v>
      </c>
      <c r="K1229" s="498" t="str">
        <f>'0a. Country information'!$F$31</f>
        <v>Meningitis A</v>
      </c>
      <c r="L1229" s="572" t="e">
        <f>'7. Vehicles and transport'!$N$24*'7. Vehicles and transport'!$N$29*MenA_share</f>
        <v>#DIV/0!</v>
      </c>
      <c r="M1229" s="572" t="e">
        <f>L1229/'0a. Country information'!$R$11</f>
        <v>#DIV/0!</v>
      </c>
      <c r="N1229" s="481" t="str">
        <f>'0d. Support language'!$C$10</f>
        <v>MOH/Facility</v>
      </c>
      <c r="O1229" s="404" t="s">
        <v>7645</v>
      </c>
    </row>
    <row r="1230" spans="1:15">
      <c r="A1230" s="404">
        <f>'1. General information'!$E$8</f>
        <v>0</v>
      </c>
      <c r="B1230" s="404">
        <f>'1. General information'!$E$9</f>
        <v>0</v>
      </c>
      <c r="C1230" s="404">
        <f>'1. General information'!$E$10</f>
        <v>0</v>
      </c>
      <c r="D1230" s="404">
        <f>'1. General information'!$E$11</f>
        <v>0</v>
      </c>
      <c r="E1230" s="404" t="s">
        <v>7729</v>
      </c>
      <c r="F1230" s="404" t="s">
        <v>7634</v>
      </c>
      <c r="G1230" s="404" t="s">
        <v>7635</v>
      </c>
      <c r="H1230" s="404" t="s">
        <v>397</v>
      </c>
      <c r="I1230" s="404" t="s">
        <v>7636</v>
      </c>
      <c r="J1230" s="404" t="s">
        <v>7759</v>
      </c>
      <c r="K1230" s="498" t="str">
        <f>'0a. Country information'!$F$30</f>
        <v>Yellow Fever</v>
      </c>
      <c r="L1230" s="572" t="e">
        <f>'7. Vehicles and transport'!$N$24*'7. Vehicles and transport'!$N$30*YF_share</f>
        <v>#DIV/0!</v>
      </c>
      <c r="M1230" s="572" t="e">
        <f>L1230/'0a. Country information'!$R$11</f>
        <v>#DIV/0!</v>
      </c>
      <c r="N1230" s="481" t="str">
        <f>'0d. Support language'!$C$10</f>
        <v>MOH/Facility</v>
      </c>
      <c r="O1230" s="404" t="s">
        <v>397</v>
      </c>
    </row>
    <row r="1231" spans="1:15">
      <c r="A1231" s="404">
        <f>'1. General information'!$E$8</f>
        <v>0</v>
      </c>
      <c r="B1231" s="404">
        <f>'1. General information'!$E$9</f>
        <v>0</v>
      </c>
      <c r="C1231" s="404">
        <f>'1. General information'!$E$10</f>
        <v>0</v>
      </c>
      <c r="D1231" s="404">
        <f>'1. General information'!$E$11</f>
        <v>0</v>
      </c>
      <c r="E1231" s="404" t="s">
        <v>7729</v>
      </c>
      <c r="F1231" s="404" t="s">
        <v>7634</v>
      </c>
      <c r="G1231" s="404" t="s">
        <v>7635</v>
      </c>
      <c r="H1231" s="404" t="s">
        <v>397</v>
      </c>
      <c r="I1231" s="404" t="s">
        <v>7636</v>
      </c>
      <c r="J1231" s="404" t="s">
        <v>7759</v>
      </c>
      <c r="K1231" s="498" t="str">
        <f>'0a. Country information'!$F$31</f>
        <v>Meningitis A</v>
      </c>
      <c r="L1231" s="572" t="e">
        <f>'7. Vehicles and transport'!$N$24*'7. Vehicles and transport'!$N$30*MenA_share</f>
        <v>#DIV/0!</v>
      </c>
      <c r="M1231" s="572" t="e">
        <f>L1231/'0a. Country information'!$R$11</f>
        <v>#DIV/0!</v>
      </c>
      <c r="N1231" s="481" t="str">
        <f>'0d. Support language'!$C$10</f>
        <v>MOH/Facility</v>
      </c>
      <c r="O1231" s="404" t="s">
        <v>397</v>
      </c>
    </row>
    <row r="1232" spans="1:15">
      <c r="A1232" s="404">
        <f>'1. General information'!$E$8</f>
        <v>0</v>
      </c>
      <c r="B1232" s="404">
        <f>'1. General information'!$E$9</f>
        <v>0</v>
      </c>
      <c r="C1232" s="404">
        <f>'1. General information'!$E$10</f>
        <v>0</v>
      </c>
      <c r="D1232" s="404">
        <f>'1. General information'!$E$11</f>
        <v>0</v>
      </c>
      <c r="E1232" s="404" t="s">
        <v>7729</v>
      </c>
      <c r="F1232" s="404" t="s">
        <v>7634</v>
      </c>
      <c r="G1232" s="404" t="s">
        <v>7635</v>
      </c>
      <c r="H1232" s="404" t="s">
        <v>32</v>
      </c>
      <c r="I1232" s="404" t="s">
        <v>7636</v>
      </c>
      <c r="J1232" s="404" t="s">
        <v>7759</v>
      </c>
      <c r="K1232" s="498" t="str">
        <f>'0a. Country information'!$F$30</f>
        <v>Yellow Fever</v>
      </c>
      <c r="L1232" s="572" t="e">
        <f>'7. Vehicles and transport'!$N$24*'7. Vehicles and transport'!$N$31*YF_share</f>
        <v>#DIV/0!</v>
      </c>
      <c r="M1232" s="572" t="e">
        <f>L1232/'0a. Country information'!$R$11</f>
        <v>#DIV/0!</v>
      </c>
      <c r="N1232" s="481" t="str">
        <f>'0d. Support language'!$C$10</f>
        <v>MOH/Facility</v>
      </c>
      <c r="O1232" s="404" t="s">
        <v>32</v>
      </c>
    </row>
    <row r="1233" spans="1:15">
      <c r="A1233" s="404">
        <f>'1. General information'!$E$8</f>
        <v>0</v>
      </c>
      <c r="B1233" s="404">
        <f>'1. General information'!$E$9</f>
        <v>0</v>
      </c>
      <c r="C1233" s="404">
        <f>'1. General information'!$E$10</f>
        <v>0</v>
      </c>
      <c r="D1233" s="404">
        <f>'1. General information'!$E$11</f>
        <v>0</v>
      </c>
      <c r="E1233" s="404" t="s">
        <v>7729</v>
      </c>
      <c r="F1233" s="404" t="s">
        <v>7634</v>
      </c>
      <c r="G1233" s="404" t="s">
        <v>7635</v>
      </c>
      <c r="H1233" s="404" t="s">
        <v>32</v>
      </c>
      <c r="I1233" s="404" t="s">
        <v>7636</v>
      </c>
      <c r="J1233" s="404" t="s">
        <v>7759</v>
      </c>
      <c r="K1233" s="498" t="str">
        <f>'0a. Country information'!$F$31</f>
        <v>Meningitis A</v>
      </c>
      <c r="L1233" s="572" t="e">
        <f>'7. Vehicles and transport'!$N$24*'7. Vehicles and transport'!$N$31*MenA_share</f>
        <v>#DIV/0!</v>
      </c>
      <c r="M1233" s="572" t="e">
        <f>L1233/'0a. Country information'!$R$11</f>
        <v>#DIV/0!</v>
      </c>
      <c r="N1233" s="481" t="str">
        <f>'0d. Support language'!$C$10</f>
        <v>MOH/Facility</v>
      </c>
      <c r="O1233" s="404" t="s">
        <v>32</v>
      </c>
    </row>
    <row r="1234" spans="1:15">
      <c r="A1234" s="404">
        <f>'1. General information'!$E$8</f>
        <v>0</v>
      </c>
      <c r="B1234" s="404">
        <f>'1. General information'!$E$9</f>
        <v>0</v>
      </c>
      <c r="C1234" s="404">
        <f>'1. General information'!$E$10</f>
        <v>0</v>
      </c>
      <c r="D1234" s="404">
        <f>'1. General information'!$E$11</f>
        <v>0</v>
      </c>
      <c r="E1234" s="404" t="s">
        <v>7729</v>
      </c>
      <c r="F1234" s="404" t="s">
        <v>7634</v>
      </c>
      <c r="G1234" s="404" t="s">
        <v>7635</v>
      </c>
      <c r="H1234" s="404" t="s">
        <v>91</v>
      </c>
      <c r="I1234" s="404" t="s">
        <v>7636</v>
      </c>
      <c r="J1234" s="404" t="s">
        <v>7759</v>
      </c>
      <c r="K1234" s="498" t="str">
        <f>'0a. Country information'!$F$30</f>
        <v>Yellow Fever</v>
      </c>
      <c r="L1234" s="572" t="e">
        <f>'7. Vehicles and transport'!$N$24*'7. Vehicles and transport'!$N$32*YF_share</f>
        <v>#DIV/0!</v>
      </c>
      <c r="M1234" s="572" t="e">
        <f>L1234/'0a. Country information'!$R$11</f>
        <v>#DIV/0!</v>
      </c>
      <c r="N1234" s="481" t="str">
        <f>'0d. Support language'!$C$10</f>
        <v>MOH/Facility</v>
      </c>
      <c r="O1234" s="404" t="s">
        <v>91</v>
      </c>
    </row>
    <row r="1235" spans="1:15">
      <c r="A1235" s="404">
        <f>'1. General information'!$E$8</f>
        <v>0</v>
      </c>
      <c r="B1235" s="404">
        <f>'1. General information'!$E$9</f>
        <v>0</v>
      </c>
      <c r="C1235" s="404">
        <f>'1. General information'!$E$10</f>
        <v>0</v>
      </c>
      <c r="D1235" s="404">
        <f>'1. General information'!$E$11</f>
        <v>0</v>
      </c>
      <c r="E1235" s="404" t="s">
        <v>7729</v>
      </c>
      <c r="F1235" s="404" t="s">
        <v>7634</v>
      </c>
      <c r="G1235" s="404" t="s">
        <v>7635</v>
      </c>
      <c r="H1235" s="404" t="s">
        <v>91</v>
      </c>
      <c r="I1235" s="404" t="s">
        <v>7636</v>
      </c>
      <c r="J1235" s="404" t="s">
        <v>7759</v>
      </c>
      <c r="K1235" s="498" t="str">
        <f>'0a. Country information'!$F$31</f>
        <v>Meningitis A</v>
      </c>
      <c r="L1235" s="572" t="e">
        <f>'7. Vehicles and transport'!$N$24*'7. Vehicles and transport'!$N$32*MenA_share</f>
        <v>#DIV/0!</v>
      </c>
      <c r="M1235" s="572" t="e">
        <f>L1235/'0a. Country information'!$R$11</f>
        <v>#DIV/0!</v>
      </c>
      <c r="N1235" s="481" t="str">
        <f>'0d. Support language'!$C$10</f>
        <v>MOH/Facility</v>
      </c>
      <c r="O1235" s="404" t="s">
        <v>91</v>
      </c>
    </row>
    <row r="1236" spans="1:15">
      <c r="A1236" s="404">
        <f>'1. General information'!$E$8</f>
        <v>0</v>
      </c>
      <c r="B1236" s="404">
        <f>'1. General information'!$E$9</f>
        <v>0</v>
      </c>
      <c r="C1236" s="404">
        <f>'1. General information'!$E$10</f>
        <v>0</v>
      </c>
      <c r="D1236" s="404">
        <f>'1. General information'!$E$11</f>
        <v>0</v>
      </c>
      <c r="E1236" s="404" t="s">
        <v>7729</v>
      </c>
      <c r="F1236" s="404" t="s">
        <v>7634</v>
      </c>
      <c r="G1236" s="404" t="s">
        <v>7635</v>
      </c>
      <c r="H1236" s="404" t="s">
        <v>7</v>
      </c>
      <c r="I1236" s="404" t="s">
        <v>7636</v>
      </c>
      <c r="J1236" s="404" t="s">
        <v>7759</v>
      </c>
      <c r="K1236" s="498" t="str">
        <f>'0a. Country information'!$F$30</f>
        <v>Yellow Fever</v>
      </c>
      <c r="L1236" s="572" t="e">
        <f>'7. Vehicles and transport'!$N$24*'7. Vehicles and transport'!$N$33*YF_share</f>
        <v>#DIV/0!</v>
      </c>
      <c r="M1236" s="572" t="e">
        <f>L1236/'0a. Country information'!$R$11</f>
        <v>#DIV/0!</v>
      </c>
      <c r="N1236" s="481" t="str">
        <f>'0d. Support language'!$C$10</f>
        <v>MOH/Facility</v>
      </c>
      <c r="O1236" s="404" t="s">
        <v>7</v>
      </c>
    </row>
    <row r="1237" spans="1:15">
      <c r="A1237" s="404">
        <f>'1. General information'!$E$8</f>
        <v>0</v>
      </c>
      <c r="B1237" s="404">
        <f>'1. General information'!$E$9</f>
        <v>0</v>
      </c>
      <c r="C1237" s="404">
        <f>'1. General information'!$E$10</f>
        <v>0</v>
      </c>
      <c r="D1237" s="404">
        <f>'1. General information'!$E$11</f>
        <v>0</v>
      </c>
      <c r="E1237" s="404" t="s">
        <v>7729</v>
      </c>
      <c r="F1237" s="404" t="s">
        <v>7634</v>
      </c>
      <c r="G1237" s="404" t="s">
        <v>7635</v>
      </c>
      <c r="H1237" s="404" t="s">
        <v>7</v>
      </c>
      <c r="I1237" s="404" t="s">
        <v>7636</v>
      </c>
      <c r="J1237" s="404" t="s">
        <v>7759</v>
      </c>
      <c r="K1237" s="498" t="str">
        <f>'0a. Country information'!$F$31</f>
        <v>Meningitis A</v>
      </c>
      <c r="L1237" s="572" t="e">
        <f>'7. Vehicles and transport'!$N$24*'7. Vehicles and transport'!$N$33*MenA_share</f>
        <v>#DIV/0!</v>
      </c>
      <c r="M1237" s="572" t="e">
        <f>L1237/'0a. Country information'!$R$11</f>
        <v>#DIV/0!</v>
      </c>
      <c r="N1237" s="481" t="str">
        <f>'0d. Support language'!$C$10</f>
        <v>MOH/Facility</v>
      </c>
      <c r="O1237" s="404" t="s">
        <v>7</v>
      </c>
    </row>
    <row r="1238" spans="1:15">
      <c r="A1238" s="404">
        <f>'1. General information'!$E$8</f>
        <v>0</v>
      </c>
      <c r="B1238" s="404">
        <f>'1. General information'!$E$9</f>
        <v>0</v>
      </c>
      <c r="C1238" s="404">
        <f>'1. General information'!$E$10</f>
        <v>0</v>
      </c>
      <c r="D1238" s="404">
        <f>'1. General information'!$E$11</f>
        <v>0</v>
      </c>
      <c r="E1238" s="404" t="s">
        <v>7729</v>
      </c>
      <c r="F1238" s="404" t="s">
        <v>7634</v>
      </c>
      <c r="G1238" s="404" t="s">
        <v>7635</v>
      </c>
      <c r="H1238" s="404" t="s">
        <v>25</v>
      </c>
      <c r="I1238" s="404" t="s">
        <v>7636</v>
      </c>
      <c r="J1238" s="404" t="s">
        <v>7759</v>
      </c>
      <c r="K1238" s="498" t="str">
        <f>'0a. Country information'!$F$30</f>
        <v>Yellow Fever</v>
      </c>
      <c r="L1238" s="572" t="e">
        <f>'7. Vehicles and transport'!$N$24*'7. Vehicles and transport'!$N$34*YF_share</f>
        <v>#DIV/0!</v>
      </c>
      <c r="M1238" s="572" t="e">
        <f>L1238/'0a. Country information'!$R$11</f>
        <v>#DIV/0!</v>
      </c>
      <c r="N1238" s="481" t="str">
        <f>'0d. Support language'!$C$10</f>
        <v>MOH/Facility</v>
      </c>
      <c r="O1238" s="404" t="s">
        <v>25</v>
      </c>
    </row>
    <row r="1239" spans="1:15">
      <c r="A1239" s="404">
        <f>'1. General information'!$E$8</f>
        <v>0</v>
      </c>
      <c r="B1239" s="404">
        <f>'1. General information'!$E$9</f>
        <v>0</v>
      </c>
      <c r="C1239" s="404">
        <f>'1. General information'!$E$10</f>
        <v>0</v>
      </c>
      <c r="D1239" s="404">
        <f>'1. General information'!$E$11</f>
        <v>0</v>
      </c>
      <c r="E1239" s="404" t="s">
        <v>7729</v>
      </c>
      <c r="F1239" s="404" t="s">
        <v>7634</v>
      </c>
      <c r="G1239" s="404" t="s">
        <v>7635</v>
      </c>
      <c r="H1239" s="404" t="s">
        <v>25</v>
      </c>
      <c r="I1239" s="404" t="s">
        <v>7636</v>
      </c>
      <c r="J1239" s="404" t="s">
        <v>7759</v>
      </c>
      <c r="K1239" s="498" t="str">
        <f>'0a. Country information'!$F$31</f>
        <v>Meningitis A</v>
      </c>
      <c r="L1239" s="572" t="e">
        <f>'7. Vehicles and transport'!$N$24*'7. Vehicles and transport'!$N$34*MenA_share</f>
        <v>#DIV/0!</v>
      </c>
      <c r="M1239" s="572" t="e">
        <f>L1239/'0a. Country information'!$R$11</f>
        <v>#DIV/0!</v>
      </c>
      <c r="N1239" s="481" t="str">
        <f>'0d. Support language'!$C$10</f>
        <v>MOH/Facility</v>
      </c>
      <c r="O1239" s="404" t="s">
        <v>25</v>
      </c>
    </row>
    <row r="1240" spans="1:15">
      <c r="A1240" s="404">
        <f>'1. General information'!$E$8</f>
        <v>0</v>
      </c>
      <c r="B1240" s="404">
        <f>'1. General information'!$E$9</f>
        <v>0</v>
      </c>
      <c r="C1240" s="404">
        <f>'1. General information'!$E$10</f>
        <v>0</v>
      </c>
      <c r="D1240" s="404">
        <f>'1. General information'!$E$11</f>
        <v>0</v>
      </c>
      <c r="E1240" s="404" t="s">
        <v>7729</v>
      </c>
      <c r="F1240" s="404" t="s">
        <v>7634</v>
      </c>
      <c r="G1240" s="404" t="s">
        <v>7635</v>
      </c>
      <c r="H1240" s="404" t="s">
        <v>33</v>
      </c>
      <c r="I1240" s="404" t="s">
        <v>7636</v>
      </c>
      <c r="J1240" s="404" t="s">
        <v>7759</v>
      </c>
      <c r="K1240" s="498" t="str">
        <f>'0a. Country information'!$F$30</f>
        <v>Yellow Fever</v>
      </c>
      <c r="L1240" s="572" t="e">
        <f>'7. Vehicles and transport'!$N$24*'7. Vehicles and transport'!$N$35*YF_share</f>
        <v>#DIV/0!</v>
      </c>
      <c r="M1240" s="572" t="e">
        <f>L1240/'0a. Country information'!$R$11</f>
        <v>#DIV/0!</v>
      </c>
      <c r="N1240" s="481" t="str">
        <f>'0d. Support language'!$C$10</f>
        <v>MOH/Facility</v>
      </c>
      <c r="O1240" s="404" t="s">
        <v>33</v>
      </c>
    </row>
    <row r="1241" spans="1:15">
      <c r="A1241" s="404">
        <f>'1. General information'!$E$8</f>
        <v>0</v>
      </c>
      <c r="B1241" s="404">
        <f>'1. General information'!$E$9</f>
        <v>0</v>
      </c>
      <c r="C1241" s="404">
        <f>'1. General information'!$E$10</f>
        <v>0</v>
      </c>
      <c r="D1241" s="404">
        <f>'1. General information'!$E$11</f>
        <v>0</v>
      </c>
      <c r="E1241" s="404" t="s">
        <v>7729</v>
      </c>
      <c r="F1241" s="404" t="s">
        <v>7634</v>
      </c>
      <c r="G1241" s="404" t="s">
        <v>7635</v>
      </c>
      <c r="H1241" s="404" t="s">
        <v>33</v>
      </c>
      <c r="I1241" s="404" t="s">
        <v>7636</v>
      </c>
      <c r="J1241" s="404" t="s">
        <v>7759</v>
      </c>
      <c r="K1241" s="498" t="str">
        <f>'0a. Country information'!$F$31</f>
        <v>Meningitis A</v>
      </c>
      <c r="L1241" s="572" t="e">
        <f>'7. Vehicles and transport'!$N$24*'7. Vehicles and transport'!$N$35*MenA_share</f>
        <v>#DIV/0!</v>
      </c>
      <c r="M1241" s="572" t="e">
        <f>L1241/'0a. Country information'!$R$11</f>
        <v>#DIV/0!</v>
      </c>
      <c r="N1241" s="481" t="str">
        <f>'0d. Support language'!$C$10</f>
        <v>MOH/Facility</v>
      </c>
      <c r="O1241" s="404" t="s">
        <v>33</v>
      </c>
    </row>
    <row r="1242" spans="1:15">
      <c r="A1242" s="404">
        <f>'1. General information'!$E$8</f>
        <v>0</v>
      </c>
      <c r="B1242" s="404">
        <f>'1. General information'!$E$9</f>
        <v>0</v>
      </c>
      <c r="C1242" s="404">
        <f>'1. General information'!$E$10</f>
        <v>0</v>
      </c>
      <c r="D1242" s="404">
        <f>'1. General information'!$E$11</f>
        <v>0</v>
      </c>
      <c r="E1242" s="404" t="s">
        <v>7729</v>
      </c>
      <c r="F1242" s="404" t="s">
        <v>7634</v>
      </c>
      <c r="G1242" s="404" t="s">
        <v>7635</v>
      </c>
      <c r="H1242" s="404" t="s">
        <v>92</v>
      </c>
      <c r="I1242" s="404" t="s">
        <v>7636</v>
      </c>
      <c r="J1242" s="404" t="s">
        <v>7759</v>
      </c>
      <c r="K1242" s="498" t="str">
        <f>'0a. Country information'!$F$30</f>
        <v>Yellow Fever</v>
      </c>
      <c r="L1242" s="572" t="e">
        <f>'7. Vehicles and transport'!$N$24*'7. Vehicles and transport'!$N$36*YF_share</f>
        <v>#DIV/0!</v>
      </c>
      <c r="M1242" s="572" t="e">
        <f>L1242/'0a. Country information'!$R$11</f>
        <v>#DIV/0!</v>
      </c>
      <c r="N1242" s="481" t="str">
        <f>'0d. Support language'!$C$10</f>
        <v>MOH/Facility</v>
      </c>
      <c r="O1242" s="404" t="s">
        <v>92</v>
      </c>
    </row>
    <row r="1243" spans="1:15">
      <c r="A1243" s="404">
        <f>'1. General information'!$E$8</f>
        <v>0</v>
      </c>
      <c r="B1243" s="404">
        <f>'1. General information'!$E$9</f>
        <v>0</v>
      </c>
      <c r="C1243" s="404">
        <f>'1. General information'!$E$10</f>
        <v>0</v>
      </c>
      <c r="D1243" s="404">
        <f>'1. General information'!$E$11</f>
        <v>0</v>
      </c>
      <c r="E1243" s="404" t="s">
        <v>7729</v>
      </c>
      <c r="F1243" s="404" t="s">
        <v>7634</v>
      </c>
      <c r="G1243" s="404" t="s">
        <v>7635</v>
      </c>
      <c r="H1243" s="404" t="s">
        <v>92</v>
      </c>
      <c r="I1243" s="404" t="s">
        <v>7636</v>
      </c>
      <c r="J1243" s="404" t="s">
        <v>7759</v>
      </c>
      <c r="K1243" s="498" t="str">
        <f>'0a. Country information'!$F$31</f>
        <v>Meningitis A</v>
      </c>
      <c r="L1243" s="572" t="e">
        <f>'7. Vehicles and transport'!$N$24*'7. Vehicles and transport'!$N$36*MenA_share</f>
        <v>#DIV/0!</v>
      </c>
      <c r="M1243" s="572" t="e">
        <f>L1243/'0a. Country information'!$R$11</f>
        <v>#DIV/0!</v>
      </c>
      <c r="N1243" s="481" t="str">
        <f>'0d. Support language'!$C$10</f>
        <v>MOH/Facility</v>
      </c>
      <c r="O1243" s="404" t="s">
        <v>92</v>
      </c>
    </row>
    <row r="1244" spans="1:15">
      <c r="A1244" s="404">
        <f>'1. General information'!$E$8</f>
        <v>0</v>
      </c>
      <c r="B1244" s="404">
        <f>'1. General information'!$E$9</f>
        <v>0</v>
      </c>
      <c r="C1244" s="404">
        <f>'1. General information'!$E$10</f>
        <v>0</v>
      </c>
      <c r="D1244" s="404">
        <f>'1. General information'!$E$11</f>
        <v>0</v>
      </c>
      <c r="E1244" s="404" t="s">
        <v>7729</v>
      </c>
      <c r="F1244" s="404" t="s">
        <v>7634</v>
      </c>
      <c r="G1244" s="404" t="s">
        <v>7635</v>
      </c>
      <c r="H1244" s="404" t="s">
        <v>31</v>
      </c>
      <c r="I1244" s="404" t="s">
        <v>7636</v>
      </c>
      <c r="J1244" s="404" t="s">
        <v>7759</v>
      </c>
      <c r="K1244" s="498" t="str">
        <f>'0a. Country information'!$F$30</f>
        <v>Yellow Fever</v>
      </c>
      <c r="L1244" s="572" t="e">
        <f>'7. Vehicles and transport'!$N$24*'7. Vehicles and transport'!$N$37*YF_share</f>
        <v>#DIV/0!</v>
      </c>
      <c r="M1244" s="572" t="e">
        <f>L1244/'0a. Country information'!$R$11</f>
        <v>#DIV/0!</v>
      </c>
      <c r="N1244" s="481" t="str">
        <f>'0d. Support language'!$C$10</f>
        <v>MOH/Facility</v>
      </c>
      <c r="O1244" s="404" t="s">
        <v>31</v>
      </c>
    </row>
    <row r="1245" spans="1:15">
      <c r="A1245" s="404">
        <f>'1. General information'!$E$8</f>
        <v>0</v>
      </c>
      <c r="B1245" s="404">
        <f>'1. General information'!$E$9</f>
        <v>0</v>
      </c>
      <c r="C1245" s="404">
        <f>'1. General information'!$E$10</f>
        <v>0</v>
      </c>
      <c r="D1245" s="404">
        <f>'1. General information'!$E$11</f>
        <v>0</v>
      </c>
      <c r="E1245" s="404" t="s">
        <v>7729</v>
      </c>
      <c r="F1245" s="404" t="s">
        <v>7634</v>
      </c>
      <c r="G1245" s="404" t="s">
        <v>7635</v>
      </c>
      <c r="H1245" s="404" t="s">
        <v>31</v>
      </c>
      <c r="I1245" s="404" t="s">
        <v>7636</v>
      </c>
      <c r="J1245" s="404" t="s">
        <v>7759</v>
      </c>
      <c r="K1245" s="498" t="str">
        <f>'0a. Country information'!$F$31</f>
        <v>Meningitis A</v>
      </c>
      <c r="L1245" s="572" t="e">
        <f>'7. Vehicles and transport'!$N$24*'7. Vehicles and transport'!$N$37*MenA_share</f>
        <v>#DIV/0!</v>
      </c>
      <c r="M1245" s="572" t="e">
        <f>L1245/'0a. Country information'!$R$11</f>
        <v>#DIV/0!</v>
      </c>
      <c r="N1245" s="481" t="str">
        <f>'0d. Support language'!$C$10</f>
        <v>MOH/Facility</v>
      </c>
      <c r="O1245" s="404" t="s">
        <v>31</v>
      </c>
    </row>
    <row r="1246" spans="1:15">
      <c r="A1246" s="404">
        <f>'1. General information'!$E$8</f>
        <v>0</v>
      </c>
      <c r="B1246" s="404">
        <f>'1. General information'!$E$9</f>
        <v>0</v>
      </c>
      <c r="C1246" s="404">
        <f>'1. General information'!$E$10</f>
        <v>0</v>
      </c>
      <c r="D1246" s="404">
        <f>'1. General information'!$E$11</f>
        <v>0</v>
      </c>
      <c r="E1246" s="404" t="s">
        <v>7729</v>
      </c>
      <c r="F1246" s="404" t="s">
        <v>7634</v>
      </c>
      <c r="G1246" s="404" t="s">
        <v>7635</v>
      </c>
      <c r="H1246" s="404" t="s">
        <v>109</v>
      </c>
      <c r="I1246" s="404" t="s">
        <v>7636</v>
      </c>
      <c r="J1246" s="404" t="s">
        <v>7759</v>
      </c>
      <c r="K1246" s="498" t="str">
        <f>'0a. Country information'!$F$30</f>
        <v>Yellow Fever</v>
      </c>
      <c r="L1246" s="572" t="e">
        <f>'7. Vehicles and transport'!$N$24*'7. Vehicles and transport'!$N$38*YF_share</f>
        <v>#DIV/0!</v>
      </c>
      <c r="M1246" s="572" t="e">
        <f>L1246/'0a. Country information'!$R$11</f>
        <v>#DIV/0!</v>
      </c>
      <c r="N1246" s="481" t="str">
        <f>'0d. Support language'!$C$10</f>
        <v>MOH/Facility</v>
      </c>
      <c r="O1246" s="404" t="s">
        <v>7723</v>
      </c>
    </row>
    <row r="1247" spans="1:15">
      <c r="A1247" s="404">
        <f>'1. General information'!$E$8</f>
        <v>0</v>
      </c>
      <c r="B1247" s="404">
        <f>'1. General information'!$E$9</f>
        <v>0</v>
      </c>
      <c r="C1247" s="404">
        <f>'1. General information'!$E$10</f>
        <v>0</v>
      </c>
      <c r="D1247" s="404">
        <f>'1. General information'!$E$11</f>
        <v>0</v>
      </c>
      <c r="E1247" s="404" t="s">
        <v>7729</v>
      </c>
      <c r="F1247" s="404" t="s">
        <v>7634</v>
      </c>
      <c r="G1247" s="404" t="s">
        <v>7635</v>
      </c>
      <c r="H1247" s="404" t="s">
        <v>109</v>
      </c>
      <c r="I1247" s="404" t="s">
        <v>7636</v>
      </c>
      <c r="J1247" s="404" t="s">
        <v>7759</v>
      </c>
      <c r="K1247" s="498" t="str">
        <f>'0a. Country information'!$F$31</f>
        <v>Meningitis A</v>
      </c>
      <c r="L1247" s="572" t="e">
        <f>'7. Vehicles and transport'!$N$24*'7. Vehicles and transport'!$N$38*MenA_share</f>
        <v>#DIV/0!</v>
      </c>
      <c r="M1247" s="572" t="e">
        <f>L1247/'0a. Country information'!$R$11</f>
        <v>#DIV/0!</v>
      </c>
      <c r="N1247" s="481" t="str">
        <f>'0d. Support language'!$C$10</f>
        <v>MOH/Facility</v>
      </c>
      <c r="O1247" s="404" t="s">
        <v>7723</v>
      </c>
    </row>
    <row r="1248" spans="1:15">
      <c r="A1248" s="404">
        <f>'1. General information'!$E$8</f>
        <v>0</v>
      </c>
      <c r="B1248" s="404">
        <f>'1. General information'!$E$9</f>
        <v>0</v>
      </c>
      <c r="C1248" s="404">
        <f>'1. General information'!$E$10</f>
        <v>0</v>
      </c>
      <c r="D1248" s="404">
        <f>'1. General information'!$E$11</f>
        <v>0</v>
      </c>
      <c r="E1248" s="404" t="s">
        <v>7731</v>
      </c>
      <c r="F1248" s="404" t="s">
        <v>7634</v>
      </c>
      <c r="G1248" s="404" t="s">
        <v>7635</v>
      </c>
      <c r="H1248" s="404" t="s">
        <v>36</v>
      </c>
      <c r="I1248" s="404" t="s">
        <v>7636</v>
      </c>
      <c r="J1248" s="404" t="s">
        <v>7759</v>
      </c>
      <c r="K1248" s="498" t="str">
        <f>'0a. Country information'!$F$30</f>
        <v>Yellow Fever</v>
      </c>
      <c r="L1248" s="572" t="e">
        <f>'7. Vehicles and transport'!$O$24*'7. Vehicles and transport'!$O$25*YF_share</f>
        <v>#DIV/0!</v>
      </c>
      <c r="M1248" s="572" t="e">
        <f>L1248/'0a. Country information'!$R$11</f>
        <v>#DIV/0!</v>
      </c>
      <c r="N1248" s="481" t="str">
        <f>'0d. Support language'!$C$10</f>
        <v>MOH/Facility</v>
      </c>
      <c r="O1248" s="405" t="s">
        <v>7772</v>
      </c>
    </row>
    <row r="1249" spans="1:15">
      <c r="A1249" s="404">
        <f>'1. General information'!$E$8</f>
        <v>0</v>
      </c>
      <c r="B1249" s="404">
        <f>'1. General information'!$E$9</f>
        <v>0</v>
      </c>
      <c r="C1249" s="404">
        <f>'1. General information'!$E$10</f>
        <v>0</v>
      </c>
      <c r="D1249" s="404">
        <f>'1. General information'!$E$11</f>
        <v>0</v>
      </c>
      <c r="E1249" s="404" t="s">
        <v>7731</v>
      </c>
      <c r="F1249" s="404" t="s">
        <v>7634</v>
      </c>
      <c r="G1249" s="404" t="s">
        <v>7635</v>
      </c>
      <c r="H1249" s="404" t="s">
        <v>36</v>
      </c>
      <c r="I1249" s="404" t="s">
        <v>7636</v>
      </c>
      <c r="J1249" s="404" t="s">
        <v>7759</v>
      </c>
      <c r="K1249" s="498" t="str">
        <f>'0a. Country information'!$F$31</f>
        <v>Meningitis A</v>
      </c>
      <c r="L1249" s="572" t="e">
        <f>'7. Vehicles and transport'!$O$24*'7. Vehicles and transport'!$O$25*MenA_share</f>
        <v>#DIV/0!</v>
      </c>
      <c r="M1249" s="572" t="e">
        <f>L1249/'0a. Country information'!$R$11</f>
        <v>#DIV/0!</v>
      </c>
      <c r="N1249" s="481" t="str">
        <f>'0d. Support language'!$C$10</f>
        <v>MOH/Facility</v>
      </c>
      <c r="O1249" s="405" t="s">
        <v>7772</v>
      </c>
    </row>
    <row r="1250" spans="1:15">
      <c r="A1250" s="404">
        <f>'1. General information'!$E$8</f>
        <v>0</v>
      </c>
      <c r="B1250" s="404">
        <f>'1. General information'!$E$9</f>
        <v>0</v>
      </c>
      <c r="C1250" s="404">
        <f>'1. General information'!$E$10</f>
        <v>0</v>
      </c>
      <c r="D1250" s="404">
        <f>'1. General information'!$E$11</f>
        <v>0</v>
      </c>
      <c r="E1250" s="404" t="s">
        <v>7731</v>
      </c>
      <c r="F1250" s="404" t="s">
        <v>7634</v>
      </c>
      <c r="G1250" s="404" t="s">
        <v>7635</v>
      </c>
      <c r="H1250" s="404" t="s">
        <v>7643</v>
      </c>
      <c r="I1250" s="404" t="s">
        <v>7636</v>
      </c>
      <c r="J1250" s="404" t="s">
        <v>7759</v>
      </c>
      <c r="K1250" s="498" t="str">
        <f>'0a. Country information'!$F$30</f>
        <v>Yellow Fever</v>
      </c>
      <c r="L1250" s="572" t="e">
        <f>'7. Vehicles and transport'!$O$24*'7. Vehicles and transport'!$O$26*YF_share</f>
        <v>#DIV/0!</v>
      </c>
      <c r="M1250" s="572" t="e">
        <f>L1250/'0a. Country information'!$R$11</f>
        <v>#DIV/0!</v>
      </c>
      <c r="N1250" s="481" t="str">
        <f>'0d. Support language'!$C$10</f>
        <v>MOH/Facility</v>
      </c>
      <c r="O1250" s="404" t="s">
        <v>7643</v>
      </c>
    </row>
    <row r="1251" spans="1:15">
      <c r="A1251" s="404">
        <f>'1. General information'!$E$8</f>
        <v>0</v>
      </c>
      <c r="B1251" s="404">
        <f>'1. General information'!$E$9</f>
        <v>0</v>
      </c>
      <c r="C1251" s="404">
        <f>'1. General information'!$E$10</f>
        <v>0</v>
      </c>
      <c r="D1251" s="404">
        <f>'1. General information'!$E$11</f>
        <v>0</v>
      </c>
      <c r="E1251" s="404" t="s">
        <v>7731</v>
      </c>
      <c r="F1251" s="404" t="s">
        <v>7634</v>
      </c>
      <c r="G1251" s="404" t="s">
        <v>7635</v>
      </c>
      <c r="H1251" s="404" t="s">
        <v>7643</v>
      </c>
      <c r="I1251" s="404" t="s">
        <v>7636</v>
      </c>
      <c r="J1251" s="404" t="s">
        <v>7759</v>
      </c>
      <c r="K1251" s="498" t="str">
        <f>'0a. Country information'!$F$31</f>
        <v>Meningitis A</v>
      </c>
      <c r="L1251" s="572" t="e">
        <f>'7. Vehicles and transport'!$O$24*'7. Vehicles and transport'!$O$26*MenA_share</f>
        <v>#DIV/0!</v>
      </c>
      <c r="M1251" s="572" t="e">
        <f>L1251/'0a. Country information'!$R$11</f>
        <v>#DIV/0!</v>
      </c>
      <c r="N1251" s="481" t="str">
        <f>'0d. Support language'!$C$10</f>
        <v>MOH/Facility</v>
      </c>
      <c r="O1251" s="404" t="s">
        <v>7643</v>
      </c>
    </row>
    <row r="1252" spans="1:15">
      <c r="A1252" s="404">
        <f>'1. General information'!$E$8</f>
        <v>0</v>
      </c>
      <c r="B1252" s="404">
        <f>'1. General information'!$E$9</f>
        <v>0</v>
      </c>
      <c r="C1252" s="404">
        <f>'1. General information'!$E$10</f>
        <v>0</v>
      </c>
      <c r="D1252" s="404">
        <f>'1. General information'!$E$11</f>
        <v>0</v>
      </c>
      <c r="E1252" s="404" t="s">
        <v>7731</v>
      </c>
      <c r="F1252" s="404" t="s">
        <v>7634</v>
      </c>
      <c r="G1252" s="404" t="s">
        <v>7635</v>
      </c>
      <c r="H1252" s="404" t="s">
        <v>7645</v>
      </c>
      <c r="I1252" s="404" t="s">
        <v>7636</v>
      </c>
      <c r="J1252" s="404" t="s">
        <v>7759</v>
      </c>
      <c r="K1252" s="498" t="str">
        <f>'0a. Country information'!$F$30</f>
        <v>Yellow Fever</v>
      </c>
      <c r="L1252" s="572" t="e">
        <f>'7. Vehicles and transport'!$O$24*'7. Vehicles and transport'!$O$29*YF_share</f>
        <v>#DIV/0!</v>
      </c>
      <c r="M1252" s="572" t="e">
        <f>L1252/'0a. Country information'!$R$11</f>
        <v>#DIV/0!</v>
      </c>
      <c r="N1252" s="481" t="str">
        <f>'0d. Support language'!$C$10</f>
        <v>MOH/Facility</v>
      </c>
      <c r="O1252" s="404" t="s">
        <v>7645</v>
      </c>
    </row>
    <row r="1253" spans="1:15">
      <c r="A1253" s="404">
        <f>'1. General information'!$E$8</f>
        <v>0</v>
      </c>
      <c r="B1253" s="404">
        <f>'1. General information'!$E$9</f>
        <v>0</v>
      </c>
      <c r="C1253" s="404">
        <f>'1. General information'!$E$10</f>
        <v>0</v>
      </c>
      <c r="D1253" s="404">
        <f>'1. General information'!$E$11</f>
        <v>0</v>
      </c>
      <c r="E1253" s="404" t="s">
        <v>7731</v>
      </c>
      <c r="F1253" s="404" t="s">
        <v>7634</v>
      </c>
      <c r="G1253" s="404" t="s">
        <v>7635</v>
      </c>
      <c r="H1253" s="404" t="s">
        <v>7645</v>
      </c>
      <c r="I1253" s="404" t="s">
        <v>7636</v>
      </c>
      <c r="J1253" s="404" t="s">
        <v>7759</v>
      </c>
      <c r="K1253" s="498" t="str">
        <f>'0a. Country information'!$F$31</f>
        <v>Meningitis A</v>
      </c>
      <c r="L1253" s="572" t="e">
        <f>'7. Vehicles and transport'!$O$24*'7. Vehicles and transport'!$O$29*MenA_share</f>
        <v>#DIV/0!</v>
      </c>
      <c r="M1253" s="572" t="e">
        <f>L1253/'0a. Country information'!$R$11</f>
        <v>#DIV/0!</v>
      </c>
      <c r="N1253" s="481" t="str">
        <f>'0d. Support language'!$C$10</f>
        <v>MOH/Facility</v>
      </c>
      <c r="O1253" s="404" t="s">
        <v>7645</v>
      </c>
    </row>
    <row r="1254" spans="1:15">
      <c r="A1254" s="404">
        <f>'1. General information'!$E$8</f>
        <v>0</v>
      </c>
      <c r="B1254" s="404">
        <f>'1. General information'!$E$9</f>
        <v>0</v>
      </c>
      <c r="C1254" s="404">
        <f>'1. General information'!$E$10</f>
        <v>0</v>
      </c>
      <c r="D1254" s="404">
        <f>'1. General information'!$E$11</f>
        <v>0</v>
      </c>
      <c r="E1254" s="404" t="s">
        <v>7731</v>
      </c>
      <c r="F1254" s="404" t="s">
        <v>7634</v>
      </c>
      <c r="G1254" s="404" t="s">
        <v>7635</v>
      </c>
      <c r="H1254" s="404" t="s">
        <v>397</v>
      </c>
      <c r="I1254" s="404" t="s">
        <v>7636</v>
      </c>
      <c r="J1254" s="404" t="s">
        <v>7759</v>
      </c>
      <c r="K1254" s="498" t="str">
        <f>'0a. Country information'!$F$30</f>
        <v>Yellow Fever</v>
      </c>
      <c r="L1254" s="572" t="e">
        <f>'7. Vehicles and transport'!$O$24*'7. Vehicles and transport'!$O$30*YF_share</f>
        <v>#DIV/0!</v>
      </c>
      <c r="M1254" s="572" t="e">
        <f>L1254/'0a. Country information'!$R$11</f>
        <v>#DIV/0!</v>
      </c>
      <c r="N1254" s="481" t="str">
        <f>'0d. Support language'!$C$10</f>
        <v>MOH/Facility</v>
      </c>
      <c r="O1254" s="404" t="s">
        <v>397</v>
      </c>
    </row>
    <row r="1255" spans="1:15">
      <c r="A1255" s="404">
        <f>'1. General information'!$E$8</f>
        <v>0</v>
      </c>
      <c r="B1255" s="404">
        <f>'1. General information'!$E$9</f>
        <v>0</v>
      </c>
      <c r="C1255" s="404">
        <f>'1. General information'!$E$10</f>
        <v>0</v>
      </c>
      <c r="D1255" s="404">
        <f>'1. General information'!$E$11</f>
        <v>0</v>
      </c>
      <c r="E1255" s="404" t="s">
        <v>7731</v>
      </c>
      <c r="F1255" s="404" t="s">
        <v>7634</v>
      </c>
      <c r="G1255" s="404" t="s">
        <v>7635</v>
      </c>
      <c r="H1255" s="404" t="s">
        <v>397</v>
      </c>
      <c r="I1255" s="404" t="s">
        <v>7636</v>
      </c>
      <c r="J1255" s="404" t="s">
        <v>7759</v>
      </c>
      <c r="K1255" s="498" t="str">
        <f>'0a. Country information'!$F$31</f>
        <v>Meningitis A</v>
      </c>
      <c r="L1255" s="572" t="e">
        <f>'7. Vehicles and transport'!$O$24*'7. Vehicles and transport'!$O$30*MenA_share</f>
        <v>#DIV/0!</v>
      </c>
      <c r="M1255" s="572" t="e">
        <f>L1255/'0a. Country information'!$R$11</f>
        <v>#DIV/0!</v>
      </c>
      <c r="N1255" s="481" t="str">
        <f>'0d. Support language'!$C$10</f>
        <v>MOH/Facility</v>
      </c>
      <c r="O1255" s="404" t="s">
        <v>397</v>
      </c>
    </row>
    <row r="1256" spans="1:15">
      <c r="A1256" s="404">
        <f>'1. General information'!$E$8</f>
        <v>0</v>
      </c>
      <c r="B1256" s="404">
        <f>'1. General information'!$E$9</f>
        <v>0</v>
      </c>
      <c r="C1256" s="404">
        <f>'1. General information'!$E$10</f>
        <v>0</v>
      </c>
      <c r="D1256" s="404">
        <f>'1. General information'!$E$11</f>
        <v>0</v>
      </c>
      <c r="E1256" s="404" t="s">
        <v>7731</v>
      </c>
      <c r="F1256" s="404" t="s">
        <v>7634</v>
      </c>
      <c r="G1256" s="404" t="s">
        <v>7635</v>
      </c>
      <c r="H1256" s="404" t="s">
        <v>32</v>
      </c>
      <c r="I1256" s="404" t="s">
        <v>7636</v>
      </c>
      <c r="J1256" s="404" t="s">
        <v>7759</v>
      </c>
      <c r="K1256" s="498" t="str">
        <f>'0a. Country information'!$F$30</f>
        <v>Yellow Fever</v>
      </c>
      <c r="L1256" s="572" t="e">
        <f>'7. Vehicles and transport'!$O$24*'7. Vehicles and transport'!$O$31*YF_share</f>
        <v>#DIV/0!</v>
      </c>
      <c r="M1256" s="572" t="e">
        <f>L1256/'0a. Country information'!$R$11</f>
        <v>#DIV/0!</v>
      </c>
      <c r="N1256" s="481" t="str">
        <f>'0d. Support language'!$C$10</f>
        <v>MOH/Facility</v>
      </c>
      <c r="O1256" s="404" t="s">
        <v>32</v>
      </c>
    </row>
    <row r="1257" spans="1:15">
      <c r="A1257" s="404">
        <f>'1. General information'!$E$8</f>
        <v>0</v>
      </c>
      <c r="B1257" s="404">
        <f>'1. General information'!$E$9</f>
        <v>0</v>
      </c>
      <c r="C1257" s="404">
        <f>'1. General information'!$E$10</f>
        <v>0</v>
      </c>
      <c r="D1257" s="404">
        <f>'1. General information'!$E$11</f>
        <v>0</v>
      </c>
      <c r="E1257" s="404" t="s">
        <v>7731</v>
      </c>
      <c r="F1257" s="404" t="s">
        <v>7634</v>
      </c>
      <c r="G1257" s="404" t="s">
        <v>7635</v>
      </c>
      <c r="H1257" s="404" t="s">
        <v>32</v>
      </c>
      <c r="I1257" s="404" t="s">
        <v>7636</v>
      </c>
      <c r="J1257" s="404" t="s">
        <v>7759</v>
      </c>
      <c r="K1257" s="498" t="str">
        <f>'0a. Country information'!$F$31</f>
        <v>Meningitis A</v>
      </c>
      <c r="L1257" s="572" t="e">
        <f>'7. Vehicles and transport'!$O$24*'7. Vehicles and transport'!$O$31*MenA_share</f>
        <v>#DIV/0!</v>
      </c>
      <c r="M1257" s="572" t="e">
        <f>L1257/'0a. Country information'!$R$11</f>
        <v>#DIV/0!</v>
      </c>
      <c r="N1257" s="481" t="str">
        <f>'0d. Support language'!$C$10</f>
        <v>MOH/Facility</v>
      </c>
      <c r="O1257" s="404" t="s">
        <v>32</v>
      </c>
    </row>
    <row r="1258" spans="1:15">
      <c r="A1258" s="404">
        <f>'1. General information'!$E$8</f>
        <v>0</v>
      </c>
      <c r="B1258" s="404">
        <f>'1. General information'!$E$9</f>
        <v>0</v>
      </c>
      <c r="C1258" s="404">
        <f>'1. General information'!$E$10</f>
        <v>0</v>
      </c>
      <c r="D1258" s="404">
        <f>'1. General information'!$E$11</f>
        <v>0</v>
      </c>
      <c r="E1258" s="404" t="s">
        <v>7731</v>
      </c>
      <c r="F1258" s="404" t="s">
        <v>7634</v>
      </c>
      <c r="G1258" s="404" t="s">
        <v>7635</v>
      </c>
      <c r="H1258" s="404" t="s">
        <v>91</v>
      </c>
      <c r="I1258" s="404" t="s">
        <v>7636</v>
      </c>
      <c r="J1258" s="404" t="s">
        <v>7759</v>
      </c>
      <c r="K1258" s="498" t="str">
        <f>'0a. Country information'!$F$30</f>
        <v>Yellow Fever</v>
      </c>
      <c r="L1258" s="572" t="e">
        <f>'7. Vehicles and transport'!$O$24*'7. Vehicles and transport'!$O$32*YF_share</f>
        <v>#DIV/0!</v>
      </c>
      <c r="M1258" s="572" t="e">
        <f>L1258/'0a. Country information'!$R$11</f>
        <v>#DIV/0!</v>
      </c>
      <c r="N1258" s="481" t="str">
        <f>'0d. Support language'!$C$10</f>
        <v>MOH/Facility</v>
      </c>
      <c r="O1258" s="404" t="s">
        <v>91</v>
      </c>
    </row>
    <row r="1259" spans="1:15">
      <c r="A1259" s="404">
        <f>'1. General information'!$E$8</f>
        <v>0</v>
      </c>
      <c r="B1259" s="404">
        <f>'1. General information'!$E$9</f>
        <v>0</v>
      </c>
      <c r="C1259" s="404">
        <f>'1. General information'!$E$10</f>
        <v>0</v>
      </c>
      <c r="D1259" s="404">
        <f>'1. General information'!$E$11</f>
        <v>0</v>
      </c>
      <c r="E1259" s="404" t="s">
        <v>7731</v>
      </c>
      <c r="F1259" s="404" t="s">
        <v>7634</v>
      </c>
      <c r="G1259" s="404" t="s">
        <v>7635</v>
      </c>
      <c r="H1259" s="404" t="s">
        <v>91</v>
      </c>
      <c r="I1259" s="404" t="s">
        <v>7636</v>
      </c>
      <c r="J1259" s="404" t="s">
        <v>7759</v>
      </c>
      <c r="K1259" s="498" t="str">
        <f>'0a. Country information'!$F$31</f>
        <v>Meningitis A</v>
      </c>
      <c r="L1259" s="572" t="e">
        <f>'7. Vehicles and transport'!$O$24*'7. Vehicles and transport'!$O$32*MenA_share</f>
        <v>#DIV/0!</v>
      </c>
      <c r="M1259" s="572" t="e">
        <f>L1259/'0a. Country information'!$R$11</f>
        <v>#DIV/0!</v>
      </c>
      <c r="N1259" s="481" t="str">
        <f>'0d. Support language'!$C$10</f>
        <v>MOH/Facility</v>
      </c>
      <c r="O1259" s="404" t="s">
        <v>91</v>
      </c>
    </row>
    <row r="1260" spans="1:15">
      <c r="A1260" s="404">
        <f>'1. General information'!$E$8</f>
        <v>0</v>
      </c>
      <c r="B1260" s="404">
        <f>'1. General information'!$E$9</f>
        <v>0</v>
      </c>
      <c r="C1260" s="404">
        <f>'1. General information'!$E$10</f>
        <v>0</v>
      </c>
      <c r="D1260" s="404">
        <f>'1. General information'!$E$11</f>
        <v>0</v>
      </c>
      <c r="E1260" s="404" t="s">
        <v>7731</v>
      </c>
      <c r="F1260" s="404" t="s">
        <v>7634</v>
      </c>
      <c r="G1260" s="404" t="s">
        <v>7635</v>
      </c>
      <c r="H1260" s="404" t="s">
        <v>7</v>
      </c>
      <c r="I1260" s="404" t="s">
        <v>7636</v>
      </c>
      <c r="J1260" s="404" t="s">
        <v>7759</v>
      </c>
      <c r="K1260" s="498" t="str">
        <f>'0a. Country information'!$F$30</f>
        <v>Yellow Fever</v>
      </c>
      <c r="L1260" s="572" t="e">
        <f>'7. Vehicles and transport'!$O$24*'7. Vehicles and transport'!$O$33*YF_share</f>
        <v>#DIV/0!</v>
      </c>
      <c r="M1260" s="572" t="e">
        <f>L1260/'0a. Country information'!$R$11</f>
        <v>#DIV/0!</v>
      </c>
      <c r="N1260" s="481" t="str">
        <f>'0d. Support language'!$C$10</f>
        <v>MOH/Facility</v>
      </c>
      <c r="O1260" s="404" t="s">
        <v>7</v>
      </c>
    </row>
    <row r="1261" spans="1:15">
      <c r="A1261" s="404">
        <f>'1. General information'!$E$8</f>
        <v>0</v>
      </c>
      <c r="B1261" s="404">
        <f>'1. General information'!$E$9</f>
        <v>0</v>
      </c>
      <c r="C1261" s="404">
        <f>'1. General information'!$E$10</f>
        <v>0</v>
      </c>
      <c r="D1261" s="404">
        <f>'1. General information'!$E$11</f>
        <v>0</v>
      </c>
      <c r="E1261" s="404" t="s">
        <v>7731</v>
      </c>
      <c r="F1261" s="404" t="s">
        <v>7634</v>
      </c>
      <c r="G1261" s="404" t="s">
        <v>7635</v>
      </c>
      <c r="H1261" s="404" t="s">
        <v>7</v>
      </c>
      <c r="I1261" s="404" t="s">
        <v>7636</v>
      </c>
      <c r="J1261" s="404" t="s">
        <v>7759</v>
      </c>
      <c r="K1261" s="498" t="str">
        <f>'0a. Country information'!$F$31</f>
        <v>Meningitis A</v>
      </c>
      <c r="L1261" s="572" t="e">
        <f>'7. Vehicles and transport'!$O$24*'7. Vehicles and transport'!$O$33*MenA_share</f>
        <v>#DIV/0!</v>
      </c>
      <c r="M1261" s="572" t="e">
        <f>L1261/'0a. Country information'!$R$11</f>
        <v>#DIV/0!</v>
      </c>
      <c r="N1261" s="481" t="str">
        <f>'0d. Support language'!$C$10</f>
        <v>MOH/Facility</v>
      </c>
      <c r="O1261" s="404" t="s">
        <v>7</v>
      </c>
    </row>
    <row r="1262" spans="1:15">
      <c r="A1262" s="404">
        <f>'1. General information'!$E$8</f>
        <v>0</v>
      </c>
      <c r="B1262" s="404">
        <f>'1. General information'!$E$9</f>
        <v>0</v>
      </c>
      <c r="C1262" s="404">
        <f>'1. General information'!$E$10</f>
        <v>0</v>
      </c>
      <c r="D1262" s="404">
        <f>'1. General information'!$E$11</f>
        <v>0</v>
      </c>
      <c r="E1262" s="404" t="s">
        <v>7731</v>
      </c>
      <c r="F1262" s="404" t="s">
        <v>7634</v>
      </c>
      <c r="G1262" s="404" t="s">
        <v>7635</v>
      </c>
      <c r="H1262" s="404" t="s">
        <v>25</v>
      </c>
      <c r="I1262" s="404" t="s">
        <v>7636</v>
      </c>
      <c r="J1262" s="404" t="s">
        <v>7759</v>
      </c>
      <c r="K1262" s="498" t="str">
        <f>'0a. Country information'!$F$30</f>
        <v>Yellow Fever</v>
      </c>
      <c r="L1262" s="572" t="e">
        <f>'7. Vehicles and transport'!$O$24*'7. Vehicles and transport'!$O$34*YF_share</f>
        <v>#DIV/0!</v>
      </c>
      <c r="M1262" s="572" t="e">
        <f>L1262/'0a. Country information'!$R$11</f>
        <v>#DIV/0!</v>
      </c>
      <c r="N1262" s="481" t="str">
        <f>'0d. Support language'!$C$10</f>
        <v>MOH/Facility</v>
      </c>
      <c r="O1262" s="404" t="s">
        <v>25</v>
      </c>
    </row>
    <row r="1263" spans="1:15">
      <c r="A1263" s="404">
        <f>'1. General information'!$E$8</f>
        <v>0</v>
      </c>
      <c r="B1263" s="404">
        <f>'1. General information'!$E$9</f>
        <v>0</v>
      </c>
      <c r="C1263" s="404">
        <f>'1. General information'!$E$10</f>
        <v>0</v>
      </c>
      <c r="D1263" s="404">
        <f>'1. General information'!$E$11</f>
        <v>0</v>
      </c>
      <c r="E1263" s="404" t="s">
        <v>7731</v>
      </c>
      <c r="F1263" s="404" t="s">
        <v>7634</v>
      </c>
      <c r="G1263" s="404" t="s">
        <v>7635</v>
      </c>
      <c r="H1263" s="404" t="s">
        <v>25</v>
      </c>
      <c r="I1263" s="404" t="s">
        <v>7636</v>
      </c>
      <c r="J1263" s="404" t="s">
        <v>7759</v>
      </c>
      <c r="K1263" s="498" t="str">
        <f>'0a. Country information'!$F$31</f>
        <v>Meningitis A</v>
      </c>
      <c r="L1263" s="572" t="e">
        <f>'7. Vehicles and transport'!$O$24*'7. Vehicles and transport'!$O$34*MenA_share</f>
        <v>#DIV/0!</v>
      </c>
      <c r="M1263" s="572" t="e">
        <f>L1263/'0a. Country information'!$R$11</f>
        <v>#DIV/0!</v>
      </c>
      <c r="N1263" s="481" t="str">
        <f>'0d. Support language'!$C$10</f>
        <v>MOH/Facility</v>
      </c>
      <c r="O1263" s="404" t="s">
        <v>25</v>
      </c>
    </row>
    <row r="1264" spans="1:15">
      <c r="A1264" s="404">
        <f>'1. General information'!$E$8</f>
        <v>0</v>
      </c>
      <c r="B1264" s="404">
        <f>'1. General information'!$E$9</f>
        <v>0</v>
      </c>
      <c r="C1264" s="404">
        <f>'1. General information'!$E$10</f>
        <v>0</v>
      </c>
      <c r="D1264" s="404">
        <f>'1. General information'!$E$11</f>
        <v>0</v>
      </c>
      <c r="E1264" s="404" t="s">
        <v>7731</v>
      </c>
      <c r="F1264" s="404" t="s">
        <v>7634</v>
      </c>
      <c r="G1264" s="404" t="s">
        <v>7635</v>
      </c>
      <c r="H1264" s="404" t="s">
        <v>33</v>
      </c>
      <c r="I1264" s="404" t="s">
        <v>7636</v>
      </c>
      <c r="J1264" s="404" t="s">
        <v>7759</v>
      </c>
      <c r="K1264" s="498" t="str">
        <f>'0a. Country information'!$F$30</f>
        <v>Yellow Fever</v>
      </c>
      <c r="L1264" s="572" t="e">
        <f>'7. Vehicles and transport'!$O$24*'7. Vehicles and transport'!$O$35*YF_share</f>
        <v>#DIV/0!</v>
      </c>
      <c r="M1264" s="572" t="e">
        <f>L1264/'0a. Country information'!$R$11</f>
        <v>#DIV/0!</v>
      </c>
      <c r="N1264" s="481" t="str">
        <f>'0d. Support language'!$C$10</f>
        <v>MOH/Facility</v>
      </c>
      <c r="O1264" s="404" t="s">
        <v>33</v>
      </c>
    </row>
    <row r="1265" spans="1:15">
      <c r="A1265" s="404">
        <f>'1. General information'!$E$8</f>
        <v>0</v>
      </c>
      <c r="B1265" s="404">
        <f>'1. General information'!$E$9</f>
        <v>0</v>
      </c>
      <c r="C1265" s="404">
        <f>'1. General information'!$E$10</f>
        <v>0</v>
      </c>
      <c r="D1265" s="404">
        <f>'1. General information'!$E$11</f>
        <v>0</v>
      </c>
      <c r="E1265" s="404" t="s">
        <v>7731</v>
      </c>
      <c r="F1265" s="404" t="s">
        <v>7634</v>
      </c>
      <c r="G1265" s="404" t="s">
        <v>7635</v>
      </c>
      <c r="H1265" s="404" t="s">
        <v>33</v>
      </c>
      <c r="I1265" s="404" t="s">
        <v>7636</v>
      </c>
      <c r="J1265" s="404" t="s">
        <v>7759</v>
      </c>
      <c r="K1265" s="498" t="str">
        <f>'0a. Country information'!$F$31</f>
        <v>Meningitis A</v>
      </c>
      <c r="L1265" s="572" t="e">
        <f>'7. Vehicles and transport'!$O$24*'7. Vehicles and transport'!$O$35*MenA_share</f>
        <v>#DIV/0!</v>
      </c>
      <c r="M1265" s="572" t="e">
        <f>L1265/'0a. Country information'!$R$11</f>
        <v>#DIV/0!</v>
      </c>
      <c r="N1265" s="481" t="str">
        <f>'0d. Support language'!$C$10</f>
        <v>MOH/Facility</v>
      </c>
      <c r="O1265" s="404" t="s">
        <v>33</v>
      </c>
    </row>
    <row r="1266" spans="1:15">
      <c r="A1266" s="404">
        <f>'1. General information'!$E$8</f>
        <v>0</v>
      </c>
      <c r="B1266" s="404">
        <f>'1. General information'!$E$9</f>
        <v>0</v>
      </c>
      <c r="C1266" s="404">
        <f>'1. General information'!$E$10</f>
        <v>0</v>
      </c>
      <c r="D1266" s="404">
        <f>'1. General information'!$E$11</f>
        <v>0</v>
      </c>
      <c r="E1266" s="404" t="s">
        <v>7731</v>
      </c>
      <c r="F1266" s="404" t="s">
        <v>7634</v>
      </c>
      <c r="G1266" s="404" t="s">
        <v>7635</v>
      </c>
      <c r="H1266" s="404" t="s">
        <v>92</v>
      </c>
      <c r="I1266" s="404" t="s">
        <v>7636</v>
      </c>
      <c r="J1266" s="404" t="s">
        <v>7759</v>
      </c>
      <c r="K1266" s="498" t="str">
        <f>'0a. Country information'!$F$30</f>
        <v>Yellow Fever</v>
      </c>
      <c r="L1266" s="572" t="e">
        <f>'7. Vehicles and transport'!$O$24*'7. Vehicles and transport'!$O$36*YF_share</f>
        <v>#DIV/0!</v>
      </c>
      <c r="M1266" s="572" t="e">
        <f>L1266/'0a. Country information'!$R$11</f>
        <v>#DIV/0!</v>
      </c>
      <c r="N1266" s="481" t="str">
        <f>'0d. Support language'!$C$10</f>
        <v>MOH/Facility</v>
      </c>
      <c r="O1266" s="404" t="s">
        <v>92</v>
      </c>
    </row>
    <row r="1267" spans="1:15">
      <c r="A1267" s="404">
        <f>'1. General information'!$E$8</f>
        <v>0</v>
      </c>
      <c r="B1267" s="404">
        <f>'1. General information'!$E$9</f>
        <v>0</v>
      </c>
      <c r="C1267" s="404">
        <f>'1. General information'!$E$10</f>
        <v>0</v>
      </c>
      <c r="D1267" s="404">
        <f>'1. General information'!$E$11</f>
        <v>0</v>
      </c>
      <c r="E1267" s="404" t="s">
        <v>7731</v>
      </c>
      <c r="F1267" s="404" t="s">
        <v>7634</v>
      </c>
      <c r="G1267" s="404" t="s">
        <v>7635</v>
      </c>
      <c r="H1267" s="404" t="s">
        <v>92</v>
      </c>
      <c r="I1267" s="404" t="s">
        <v>7636</v>
      </c>
      <c r="J1267" s="404" t="s">
        <v>7759</v>
      </c>
      <c r="K1267" s="498" t="str">
        <f>'0a. Country information'!$F$31</f>
        <v>Meningitis A</v>
      </c>
      <c r="L1267" s="572" t="e">
        <f>'7. Vehicles and transport'!$O$24*'7. Vehicles and transport'!$O$36*MenA_share</f>
        <v>#DIV/0!</v>
      </c>
      <c r="M1267" s="572" t="e">
        <f>L1267/'0a. Country information'!$R$11</f>
        <v>#DIV/0!</v>
      </c>
      <c r="N1267" s="481" t="str">
        <f>'0d. Support language'!$C$10</f>
        <v>MOH/Facility</v>
      </c>
      <c r="O1267" s="404" t="s">
        <v>92</v>
      </c>
    </row>
    <row r="1268" spans="1:15">
      <c r="A1268" s="404">
        <f>'1. General information'!$E$8</f>
        <v>0</v>
      </c>
      <c r="B1268" s="404">
        <f>'1. General information'!$E$9</f>
        <v>0</v>
      </c>
      <c r="C1268" s="404">
        <f>'1. General information'!$E$10</f>
        <v>0</v>
      </c>
      <c r="D1268" s="404">
        <f>'1. General information'!$E$11</f>
        <v>0</v>
      </c>
      <c r="E1268" s="404" t="s">
        <v>7731</v>
      </c>
      <c r="F1268" s="404" t="s">
        <v>7634</v>
      </c>
      <c r="G1268" s="404" t="s">
        <v>7635</v>
      </c>
      <c r="H1268" s="404" t="s">
        <v>31</v>
      </c>
      <c r="I1268" s="404" t="s">
        <v>7636</v>
      </c>
      <c r="J1268" s="404" t="s">
        <v>7759</v>
      </c>
      <c r="K1268" s="498" t="str">
        <f>'0a. Country information'!$F$30</f>
        <v>Yellow Fever</v>
      </c>
      <c r="L1268" s="572" t="e">
        <f>'7. Vehicles and transport'!$O$24*'7. Vehicles and transport'!$O$37*YF_share</f>
        <v>#DIV/0!</v>
      </c>
      <c r="M1268" s="572" t="e">
        <f>L1268/'0a. Country information'!$R$11</f>
        <v>#DIV/0!</v>
      </c>
      <c r="N1268" s="481" t="str">
        <f>'0d. Support language'!$C$10</f>
        <v>MOH/Facility</v>
      </c>
      <c r="O1268" s="404" t="s">
        <v>31</v>
      </c>
    </row>
    <row r="1269" spans="1:15">
      <c r="A1269" s="404">
        <f>'1. General information'!$E$8</f>
        <v>0</v>
      </c>
      <c r="B1269" s="404">
        <f>'1. General information'!$E$9</f>
        <v>0</v>
      </c>
      <c r="C1269" s="404">
        <f>'1. General information'!$E$10</f>
        <v>0</v>
      </c>
      <c r="D1269" s="404">
        <f>'1. General information'!$E$11</f>
        <v>0</v>
      </c>
      <c r="E1269" s="404" t="s">
        <v>7731</v>
      </c>
      <c r="F1269" s="404" t="s">
        <v>7634</v>
      </c>
      <c r="G1269" s="404" t="s">
        <v>7635</v>
      </c>
      <c r="H1269" s="404" t="s">
        <v>31</v>
      </c>
      <c r="I1269" s="404" t="s">
        <v>7636</v>
      </c>
      <c r="J1269" s="404" t="s">
        <v>7759</v>
      </c>
      <c r="K1269" s="498" t="str">
        <f>'0a. Country information'!$F$31</f>
        <v>Meningitis A</v>
      </c>
      <c r="L1269" s="572" t="e">
        <f>'7. Vehicles and transport'!$O$24*'7. Vehicles and transport'!$O$37*MenA_share</f>
        <v>#DIV/0!</v>
      </c>
      <c r="M1269" s="572" t="e">
        <f>L1269/'0a. Country information'!$R$11</f>
        <v>#DIV/0!</v>
      </c>
      <c r="N1269" s="481" t="str">
        <f>'0d. Support language'!$C$10</f>
        <v>MOH/Facility</v>
      </c>
      <c r="O1269" s="404" t="s">
        <v>31</v>
      </c>
    </row>
    <row r="1270" spans="1:15">
      <c r="A1270" s="404">
        <f>'1. General information'!$E$8</f>
        <v>0</v>
      </c>
      <c r="B1270" s="404">
        <f>'1. General information'!$E$9</f>
        <v>0</v>
      </c>
      <c r="C1270" s="404">
        <f>'1. General information'!$E$10</f>
        <v>0</v>
      </c>
      <c r="D1270" s="404">
        <f>'1. General information'!$E$11</f>
        <v>0</v>
      </c>
      <c r="E1270" s="404" t="s">
        <v>7731</v>
      </c>
      <c r="F1270" s="404" t="s">
        <v>7634</v>
      </c>
      <c r="G1270" s="404" t="s">
        <v>7635</v>
      </c>
      <c r="H1270" s="404" t="s">
        <v>109</v>
      </c>
      <c r="I1270" s="404" t="s">
        <v>7636</v>
      </c>
      <c r="J1270" s="404" t="s">
        <v>7759</v>
      </c>
      <c r="K1270" s="498" t="str">
        <f>'0a. Country information'!$F$30</f>
        <v>Yellow Fever</v>
      </c>
      <c r="L1270" s="572" t="e">
        <f>'7. Vehicles and transport'!$O$24*'7. Vehicles and transport'!$O$38*YF_share</f>
        <v>#DIV/0!</v>
      </c>
      <c r="M1270" s="572" t="e">
        <f>L1270/'0a. Country information'!$R$11</f>
        <v>#DIV/0!</v>
      </c>
      <c r="N1270" s="481" t="str">
        <f>'0d. Support language'!$C$10</f>
        <v>MOH/Facility</v>
      </c>
      <c r="O1270" s="404" t="s">
        <v>7723</v>
      </c>
    </row>
    <row r="1271" spans="1:15">
      <c r="A1271" s="404">
        <f>'1. General information'!$E$8</f>
        <v>0</v>
      </c>
      <c r="B1271" s="404">
        <f>'1. General information'!$E$9</f>
        <v>0</v>
      </c>
      <c r="C1271" s="404">
        <f>'1. General information'!$E$10</f>
        <v>0</v>
      </c>
      <c r="D1271" s="404">
        <f>'1. General information'!$E$11</f>
        <v>0</v>
      </c>
      <c r="E1271" s="404" t="s">
        <v>7731</v>
      </c>
      <c r="F1271" s="404" t="s">
        <v>7634</v>
      </c>
      <c r="G1271" s="404" t="s">
        <v>7635</v>
      </c>
      <c r="H1271" s="404" t="s">
        <v>109</v>
      </c>
      <c r="I1271" s="404" t="s">
        <v>7636</v>
      </c>
      <c r="J1271" s="404" t="s">
        <v>7759</v>
      </c>
      <c r="K1271" s="498" t="str">
        <f>'0a. Country information'!$F$31</f>
        <v>Meningitis A</v>
      </c>
      <c r="L1271" s="572" t="e">
        <f>'7. Vehicles and transport'!$O$24*'7. Vehicles and transport'!$O$38*MenA_share</f>
        <v>#DIV/0!</v>
      </c>
      <c r="M1271" s="572" t="e">
        <f>L1271/'0a. Country information'!$R$11</f>
        <v>#DIV/0!</v>
      </c>
      <c r="N1271" s="481" t="str">
        <f>'0d. Support language'!$C$10</f>
        <v>MOH/Facility</v>
      </c>
      <c r="O1271" s="404" t="s">
        <v>7723</v>
      </c>
    </row>
    <row r="1272" spans="1:15">
      <c r="A1272" s="404">
        <f>'1. General information'!$E$8</f>
        <v>0</v>
      </c>
      <c r="B1272" s="404">
        <f>'1. General information'!$E$9</f>
        <v>0</v>
      </c>
      <c r="C1272" s="404">
        <f>'1. General information'!$E$10</f>
        <v>0</v>
      </c>
      <c r="D1272" s="404">
        <f>'1. General information'!$E$11</f>
        <v>0</v>
      </c>
      <c r="E1272" s="404" t="s">
        <v>7733</v>
      </c>
      <c r="F1272" s="404" t="s">
        <v>7634</v>
      </c>
      <c r="G1272" s="404" t="s">
        <v>7635</v>
      </c>
      <c r="H1272" s="404" t="s">
        <v>36</v>
      </c>
      <c r="I1272" s="404" t="s">
        <v>7636</v>
      </c>
      <c r="J1272" s="404" t="s">
        <v>7759</v>
      </c>
      <c r="K1272" s="498" t="str">
        <f>'0a. Country information'!$F$30</f>
        <v>Yellow Fever</v>
      </c>
      <c r="L1272" s="572" t="e">
        <f>'7. Vehicles and transport'!$P$24*'7. Vehicles and transport'!$P$25*YF_share</f>
        <v>#DIV/0!</v>
      </c>
      <c r="M1272" s="572" t="e">
        <f>L1272/'0a. Country information'!$R$11</f>
        <v>#DIV/0!</v>
      </c>
      <c r="N1272" s="481" t="str">
        <f>'0d. Support language'!$C$10</f>
        <v>MOH/Facility</v>
      </c>
      <c r="O1272" s="405" t="s">
        <v>7773</v>
      </c>
    </row>
    <row r="1273" spans="1:15">
      <c r="A1273" s="404">
        <f>'1. General information'!$E$8</f>
        <v>0</v>
      </c>
      <c r="B1273" s="404">
        <f>'1. General information'!$E$9</f>
        <v>0</v>
      </c>
      <c r="C1273" s="404">
        <f>'1. General information'!$E$10</f>
        <v>0</v>
      </c>
      <c r="D1273" s="404">
        <f>'1. General information'!$E$11</f>
        <v>0</v>
      </c>
      <c r="E1273" s="404" t="s">
        <v>7733</v>
      </c>
      <c r="F1273" s="404" t="s">
        <v>7634</v>
      </c>
      <c r="G1273" s="404" t="s">
        <v>7635</v>
      </c>
      <c r="H1273" s="404" t="s">
        <v>36</v>
      </c>
      <c r="I1273" s="404" t="s">
        <v>7636</v>
      </c>
      <c r="J1273" s="404" t="s">
        <v>7759</v>
      </c>
      <c r="K1273" s="498" t="str">
        <f>'0a. Country information'!$F$31</f>
        <v>Meningitis A</v>
      </c>
      <c r="L1273" s="572" t="e">
        <f>'7. Vehicles and transport'!$P$24*'7. Vehicles and transport'!$P$25*MenA_share</f>
        <v>#DIV/0!</v>
      </c>
      <c r="M1273" s="572" t="e">
        <f>L1273/'0a. Country information'!$R$11</f>
        <v>#DIV/0!</v>
      </c>
      <c r="N1273" s="481" t="str">
        <f>'0d. Support language'!$C$10</f>
        <v>MOH/Facility</v>
      </c>
      <c r="O1273" s="405" t="s">
        <v>7773</v>
      </c>
    </row>
    <row r="1274" spans="1:15">
      <c r="A1274" s="404">
        <f>'1. General information'!$E$8</f>
        <v>0</v>
      </c>
      <c r="B1274" s="404">
        <f>'1. General information'!$E$9</f>
        <v>0</v>
      </c>
      <c r="C1274" s="404">
        <f>'1. General information'!$E$10</f>
        <v>0</v>
      </c>
      <c r="D1274" s="404">
        <f>'1. General information'!$E$11</f>
        <v>0</v>
      </c>
      <c r="E1274" s="404" t="s">
        <v>7733</v>
      </c>
      <c r="F1274" s="404" t="s">
        <v>7634</v>
      </c>
      <c r="G1274" s="404" t="s">
        <v>7635</v>
      </c>
      <c r="H1274" s="404" t="s">
        <v>7643</v>
      </c>
      <c r="I1274" s="404" t="s">
        <v>7636</v>
      </c>
      <c r="J1274" s="404" t="s">
        <v>7759</v>
      </c>
      <c r="K1274" s="498" t="str">
        <f>'0a. Country information'!$F$30</f>
        <v>Yellow Fever</v>
      </c>
      <c r="L1274" s="572" t="e">
        <f>'7. Vehicles and transport'!$P$24*'7. Vehicles and transport'!$P$26*YF_share</f>
        <v>#DIV/0!</v>
      </c>
      <c r="M1274" s="572" t="e">
        <f>L1274/'0a. Country information'!$R$11</f>
        <v>#DIV/0!</v>
      </c>
      <c r="N1274" s="481" t="str">
        <f>'0d. Support language'!$C$10</f>
        <v>MOH/Facility</v>
      </c>
      <c r="O1274" s="404" t="s">
        <v>7643</v>
      </c>
    </row>
    <row r="1275" spans="1:15">
      <c r="A1275" s="404">
        <f>'1. General information'!$E$8</f>
        <v>0</v>
      </c>
      <c r="B1275" s="404">
        <f>'1. General information'!$E$9</f>
        <v>0</v>
      </c>
      <c r="C1275" s="404">
        <f>'1. General information'!$E$10</f>
        <v>0</v>
      </c>
      <c r="D1275" s="404">
        <f>'1. General information'!$E$11</f>
        <v>0</v>
      </c>
      <c r="E1275" s="404" t="s">
        <v>7733</v>
      </c>
      <c r="F1275" s="404" t="s">
        <v>7634</v>
      </c>
      <c r="G1275" s="404" t="s">
        <v>7635</v>
      </c>
      <c r="H1275" s="404" t="s">
        <v>7643</v>
      </c>
      <c r="I1275" s="404" t="s">
        <v>7636</v>
      </c>
      <c r="J1275" s="404" t="s">
        <v>7759</v>
      </c>
      <c r="K1275" s="498" t="str">
        <f>'0a. Country information'!$F$31</f>
        <v>Meningitis A</v>
      </c>
      <c r="L1275" s="572" t="e">
        <f>'7. Vehicles and transport'!$P$24*'7. Vehicles and transport'!$P$26*MenA_share</f>
        <v>#DIV/0!</v>
      </c>
      <c r="M1275" s="572" t="e">
        <f>L1275/'0a. Country information'!$R$11</f>
        <v>#DIV/0!</v>
      </c>
      <c r="N1275" s="481" t="str">
        <f>'0d. Support language'!$C$10</f>
        <v>MOH/Facility</v>
      </c>
      <c r="O1275" s="404" t="s">
        <v>7643</v>
      </c>
    </row>
    <row r="1276" spans="1:15">
      <c r="A1276" s="404">
        <f>'1. General information'!$E$8</f>
        <v>0</v>
      </c>
      <c r="B1276" s="404">
        <f>'1. General information'!$E$9</f>
        <v>0</v>
      </c>
      <c r="C1276" s="404">
        <f>'1. General information'!$E$10</f>
        <v>0</v>
      </c>
      <c r="D1276" s="404">
        <f>'1. General information'!$E$11</f>
        <v>0</v>
      </c>
      <c r="E1276" s="404" t="s">
        <v>7733</v>
      </c>
      <c r="F1276" s="404" t="s">
        <v>7634</v>
      </c>
      <c r="G1276" s="404" t="s">
        <v>7635</v>
      </c>
      <c r="H1276" s="404" t="s">
        <v>7645</v>
      </c>
      <c r="I1276" s="404" t="s">
        <v>7636</v>
      </c>
      <c r="J1276" s="404" t="s">
        <v>7759</v>
      </c>
      <c r="K1276" s="498" t="str">
        <f>'0a. Country information'!$F$30</f>
        <v>Yellow Fever</v>
      </c>
      <c r="L1276" s="572" t="e">
        <f>'7. Vehicles and transport'!$P$24*'7. Vehicles and transport'!$P$29*YF_share</f>
        <v>#DIV/0!</v>
      </c>
      <c r="M1276" s="572" t="e">
        <f>L1276/'0a. Country information'!$R$11</f>
        <v>#DIV/0!</v>
      </c>
      <c r="N1276" s="481" t="str">
        <f>'0d. Support language'!$C$10</f>
        <v>MOH/Facility</v>
      </c>
      <c r="O1276" s="404" t="s">
        <v>7645</v>
      </c>
    </row>
    <row r="1277" spans="1:15">
      <c r="A1277" s="404">
        <f>'1. General information'!$E$8</f>
        <v>0</v>
      </c>
      <c r="B1277" s="404">
        <f>'1. General information'!$E$9</f>
        <v>0</v>
      </c>
      <c r="C1277" s="404">
        <f>'1. General information'!$E$10</f>
        <v>0</v>
      </c>
      <c r="D1277" s="404">
        <f>'1. General information'!$E$11</f>
        <v>0</v>
      </c>
      <c r="E1277" s="404" t="s">
        <v>7733</v>
      </c>
      <c r="F1277" s="404" t="s">
        <v>7634</v>
      </c>
      <c r="G1277" s="404" t="s">
        <v>7635</v>
      </c>
      <c r="H1277" s="404" t="s">
        <v>7645</v>
      </c>
      <c r="I1277" s="404" t="s">
        <v>7636</v>
      </c>
      <c r="J1277" s="404" t="s">
        <v>7759</v>
      </c>
      <c r="K1277" s="498" t="str">
        <f>'0a. Country information'!$F$31</f>
        <v>Meningitis A</v>
      </c>
      <c r="L1277" s="572" t="e">
        <f>'7. Vehicles and transport'!$P$24*'7. Vehicles and transport'!$P$29*MenA_share</f>
        <v>#DIV/0!</v>
      </c>
      <c r="M1277" s="572" t="e">
        <f>L1277/'0a. Country information'!$R$11</f>
        <v>#DIV/0!</v>
      </c>
      <c r="N1277" s="481" t="str">
        <f>'0d. Support language'!$C$10</f>
        <v>MOH/Facility</v>
      </c>
      <c r="O1277" s="404" t="s">
        <v>7645</v>
      </c>
    </row>
    <row r="1278" spans="1:15">
      <c r="A1278" s="404">
        <f>'1. General information'!$E$8</f>
        <v>0</v>
      </c>
      <c r="B1278" s="404">
        <f>'1. General information'!$E$9</f>
        <v>0</v>
      </c>
      <c r="C1278" s="404">
        <f>'1. General information'!$E$10</f>
        <v>0</v>
      </c>
      <c r="D1278" s="404">
        <f>'1. General information'!$E$11</f>
        <v>0</v>
      </c>
      <c r="E1278" s="404" t="s">
        <v>7733</v>
      </c>
      <c r="F1278" s="404" t="s">
        <v>7634</v>
      </c>
      <c r="G1278" s="404" t="s">
        <v>7635</v>
      </c>
      <c r="H1278" s="404" t="s">
        <v>397</v>
      </c>
      <c r="I1278" s="404" t="s">
        <v>7636</v>
      </c>
      <c r="J1278" s="404" t="s">
        <v>7759</v>
      </c>
      <c r="K1278" s="498" t="str">
        <f>'0a. Country information'!$F$30</f>
        <v>Yellow Fever</v>
      </c>
      <c r="L1278" s="572" t="e">
        <f>'7. Vehicles and transport'!$P$24*'7. Vehicles and transport'!$P$30*YF_share</f>
        <v>#DIV/0!</v>
      </c>
      <c r="M1278" s="572" t="e">
        <f>L1278/'0a. Country information'!$R$11</f>
        <v>#DIV/0!</v>
      </c>
      <c r="N1278" s="481" t="str">
        <f>'0d. Support language'!$C$10</f>
        <v>MOH/Facility</v>
      </c>
      <c r="O1278" s="404" t="s">
        <v>397</v>
      </c>
    </row>
    <row r="1279" spans="1:15">
      <c r="A1279" s="404">
        <f>'1. General information'!$E$8</f>
        <v>0</v>
      </c>
      <c r="B1279" s="404">
        <f>'1. General information'!$E$9</f>
        <v>0</v>
      </c>
      <c r="C1279" s="404">
        <f>'1. General information'!$E$10</f>
        <v>0</v>
      </c>
      <c r="D1279" s="404">
        <f>'1. General information'!$E$11</f>
        <v>0</v>
      </c>
      <c r="E1279" s="404" t="s">
        <v>7733</v>
      </c>
      <c r="F1279" s="404" t="s">
        <v>7634</v>
      </c>
      <c r="G1279" s="404" t="s">
        <v>7635</v>
      </c>
      <c r="H1279" s="404" t="s">
        <v>397</v>
      </c>
      <c r="I1279" s="404" t="s">
        <v>7636</v>
      </c>
      <c r="J1279" s="404" t="s">
        <v>7759</v>
      </c>
      <c r="K1279" s="498" t="str">
        <f>'0a. Country information'!$F$31</f>
        <v>Meningitis A</v>
      </c>
      <c r="L1279" s="572" t="e">
        <f>'7. Vehicles and transport'!$P$24*'7. Vehicles and transport'!$P$30*MenA_share</f>
        <v>#DIV/0!</v>
      </c>
      <c r="M1279" s="572" t="e">
        <f>L1279/'0a. Country information'!$R$11</f>
        <v>#DIV/0!</v>
      </c>
      <c r="N1279" s="481" t="str">
        <f>'0d. Support language'!$C$10</f>
        <v>MOH/Facility</v>
      </c>
      <c r="O1279" s="404" t="s">
        <v>397</v>
      </c>
    </row>
    <row r="1280" spans="1:15">
      <c r="A1280" s="404">
        <f>'1. General information'!$E$8</f>
        <v>0</v>
      </c>
      <c r="B1280" s="404">
        <f>'1. General information'!$E$9</f>
        <v>0</v>
      </c>
      <c r="C1280" s="404">
        <f>'1. General information'!$E$10</f>
        <v>0</v>
      </c>
      <c r="D1280" s="404">
        <f>'1. General information'!$E$11</f>
        <v>0</v>
      </c>
      <c r="E1280" s="404" t="s">
        <v>7733</v>
      </c>
      <c r="F1280" s="404" t="s">
        <v>7634</v>
      </c>
      <c r="G1280" s="404" t="s">
        <v>7635</v>
      </c>
      <c r="H1280" s="404" t="s">
        <v>32</v>
      </c>
      <c r="I1280" s="404" t="s">
        <v>7636</v>
      </c>
      <c r="J1280" s="404" t="s">
        <v>7759</v>
      </c>
      <c r="K1280" s="498" t="str">
        <f>'0a. Country information'!$F$30</f>
        <v>Yellow Fever</v>
      </c>
      <c r="L1280" s="572" t="e">
        <f>'7. Vehicles and transport'!$P$24*'7. Vehicles and transport'!$P$31*YF_share</f>
        <v>#DIV/0!</v>
      </c>
      <c r="M1280" s="572" t="e">
        <f>L1280/'0a. Country information'!$R$11</f>
        <v>#DIV/0!</v>
      </c>
      <c r="N1280" s="481" t="str">
        <f>'0d. Support language'!$C$10</f>
        <v>MOH/Facility</v>
      </c>
      <c r="O1280" s="404" t="s">
        <v>32</v>
      </c>
    </row>
    <row r="1281" spans="1:15">
      <c r="A1281" s="404">
        <f>'1. General information'!$E$8</f>
        <v>0</v>
      </c>
      <c r="B1281" s="404">
        <f>'1. General information'!$E$9</f>
        <v>0</v>
      </c>
      <c r="C1281" s="404">
        <f>'1. General information'!$E$10</f>
        <v>0</v>
      </c>
      <c r="D1281" s="404">
        <f>'1. General information'!$E$11</f>
        <v>0</v>
      </c>
      <c r="E1281" s="404" t="s">
        <v>7733</v>
      </c>
      <c r="F1281" s="404" t="s">
        <v>7634</v>
      </c>
      <c r="G1281" s="404" t="s">
        <v>7635</v>
      </c>
      <c r="H1281" s="404" t="s">
        <v>32</v>
      </c>
      <c r="I1281" s="404" t="s">
        <v>7636</v>
      </c>
      <c r="J1281" s="404" t="s">
        <v>7759</v>
      </c>
      <c r="K1281" s="498" t="str">
        <f>'0a. Country information'!$F$31</f>
        <v>Meningitis A</v>
      </c>
      <c r="L1281" s="572" t="e">
        <f>'7. Vehicles and transport'!$P$24*'7. Vehicles and transport'!$P$31*MenA_share</f>
        <v>#DIV/0!</v>
      </c>
      <c r="M1281" s="572" t="e">
        <f>L1281/'0a. Country information'!$R$11</f>
        <v>#DIV/0!</v>
      </c>
      <c r="N1281" s="481" t="str">
        <f>'0d. Support language'!$C$10</f>
        <v>MOH/Facility</v>
      </c>
      <c r="O1281" s="404" t="s">
        <v>32</v>
      </c>
    </row>
    <row r="1282" spans="1:15">
      <c r="A1282" s="404">
        <f>'1. General information'!$E$8</f>
        <v>0</v>
      </c>
      <c r="B1282" s="404">
        <f>'1. General information'!$E$9</f>
        <v>0</v>
      </c>
      <c r="C1282" s="404">
        <f>'1. General information'!$E$10</f>
        <v>0</v>
      </c>
      <c r="D1282" s="404">
        <f>'1. General information'!$E$11</f>
        <v>0</v>
      </c>
      <c r="E1282" s="404" t="s">
        <v>7733</v>
      </c>
      <c r="F1282" s="404" t="s">
        <v>7634</v>
      </c>
      <c r="G1282" s="404" t="s">
        <v>7635</v>
      </c>
      <c r="H1282" s="404" t="s">
        <v>91</v>
      </c>
      <c r="I1282" s="404" t="s">
        <v>7636</v>
      </c>
      <c r="J1282" s="404" t="s">
        <v>7759</v>
      </c>
      <c r="K1282" s="498" t="str">
        <f>'0a. Country information'!$F$30</f>
        <v>Yellow Fever</v>
      </c>
      <c r="L1282" s="572" t="e">
        <f>'7. Vehicles and transport'!$P$24*'7. Vehicles and transport'!$P$32*YF_share</f>
        <v>#DIV/0!</v>
      </c>
      <c r="M1282" s="572" t="e">
        <f>L1282/'0a. Country information'!$R$11</f>
        <v>#DIV/0!</v>
      </c>
      <c r="N1282" s="481" t="str">
        <f>'0d. Support language'!$C$10</f>
        <v>MOH/Facility</v>
      </c>
      <c r="O1282" s="404" t="s">
        <v>91</v>
      </c>
    </row>
    <row r="1283" spans="1:15">
      <c r="A1283" s="404">
        <f>'1. General information'!$E$8</f>
        <v>0</v>
      </c>
      <c r="B1283" s="404">
        <f>'1. General information'!$E$9</f>
        <v>0</v>
      </c>
      <c r="C1283" s="404">
        <f>'1. General information'!$E$10</f>
        <v>0</v>
      </c>
      <c r="D1283" s="404">
        <f>'1. General information'!$E$11</f>
        <v>0</v>
      </c>
      <c r="E1283" s="404" t="s">
        <v>7733</v>
      </c>
      <c r="F1283" s="404" t="s">
        <v>7634</v>
      </c>
      <c r="G1283" s="404" t="s">
        <v>7635</v>
      </c>
      <c r="H1283" s="404" t="s">
        <v>91</v>
      </c>
      <c r="I1283" s="404" t="s">
        <v>7636</v>
      </c>
      <c r="J1283" s="404" t="s">
        <v>7759</v>
      </c>
      <c r="K1283" s="498" t="str">
        <f>'0a. Country information'!$F$31</f>
        <v>Meningitis A</v>
      </c>
      <c r="L1283" s="572" t="e">
        <f>'7. Vehicles and transport'!$P$24*'7. Vehicles and transport'!$P$32*MenA_share</f>
        <v>#DIV/0!</v>
      </c>
      <c r="M1283" s="572" t="e">
        <f>L1283/'0a. Country information'!$R$11</f>
        <v>#DIV/0!</v>
      </c>
      <c r="N1283" s="481" t="str">
        <f>'0d. Support language'!$C$10</f>
        <v>MOH/Facility</v>
      </c>
      <c r="O1283" s="404" t="s">
        <v>91</v>
      </c>
    </row>
    <row r="1284" spans="1:15">
      <c r="A1284" s="404">
        <f>'1. General information'!$E$8</f>
        <v>0</v>
      </c>
      <c r="B1284" s="404">
        <f>'1. General information'!$E$9</f>
        <v>0</v>
      </c>
      <c r="C1284" s="404">
        <f>'1. General information'!$E$10</f>
        <v>0</v>
      </c>
      <c r="D1284" s="404">
        <f>'1. General information'!$E$11</f>
        <v>0</v>
      </c>
      <c r="E1284" s="404" t="s">
        <v>7733</v>
      </c>
      <c r="F1284" s="404" t="s">
        <v>7634</v>
      </c>
      <c r="G1284" s="404" t="s">
        <v>7635</v>
      </c>
      <c r="H1284" s="404" t="s">
        <v>7</v>
      </c>
      <c r="I1284" s="404" t="s">
        <v>7636</v>
      </c>
      <c r="J1284" s="404" t="s">
        <v>7759</v>
      </c>
      <c r="K1284" s="498" t="str">
        <f>'0a. Country information'!$F$30</f>
        <v>Yellow Fever</v>
      </c>
      <c r="L1284" s="572" t="e">
        <f>'7. Vehicles and transport'!$P$24*'7. Vehicles and transport'!$P$33*YF_share</f>
        <v>#DIV/0!</v>
      </c>
      <c r="M1284" s="572" t="e">
        <f>L1284/'0a. Country information'!$R$11</f>
        <v>#DIV/0!</v>
      </c>
      <c r="N1284" s="481" t="str">
        <f>'0d. Support language'!$C$10</f>
        <v>MOH/Facility</v>
      </c>
      <c r="O1284" s="404" t="s">
        <v>7</v>
      </c>
    </row>
    <row r="1285" spans="1:15">
      <c r="A1285" s="404">
        <f>'1. General information'!$E$8</f>
        <v>0</v>
      </c>
      <c r="B1285" s="404">
        <f>'1. General information'!$E$9</f>
        <v>0</v>
      </c>
      <c r="C1285" s="404">
        <f>'1. General information'!$E$10</f>
        <v>0</v>
      </c>
      <c r="D1285" s="404">
        <f>'1. General information'!$E$11</f>
        <v>0</v>
      </c>
      <c r="E1285" s="404" t="s">
        <v>7733</v>
      </c>
      <c r="F1285" s="404" t="s">
        <v>7634</v>
      </c>
      <c r="G1285" s="404" t="s">
        <v>7635</v>
      </c>
      <c r="H1285" s="404" t="s">
        <v>7</v>
      </c>
      <c r="I1285" s="404" t="s">
        <v>7636</v>
      </c>
      <c r="J1285" s="404" t="s">
        <v>7759</v>
      </c>
      <c r="K1285" s="498" t="str">
        <f>'0a. Country information'!$F$31</f>
        <v>Meningitis A</v>
      </c>
      <c r="L1285" s="572" t="e">
        <f>'7. Vehicles and transport'!$P$24*'7. Vehicles and transport'!$P$33*MenA_share</f>
        <v>#DIV/0!</v>
      </c>
      <c r="M1285" s="572" t="e">
        <f>L1285/'0a. Country information'!$R$11</f>
        <v>#DIV/0!</v>
      </c>
      <c r="N1285" s="481" t="str">
        <f>'0d. Support language'!$C$10</f>
        <v>MOH/Facility</v>
      </c>
      <c r="O1285" s="404" t="s">
        <v>7</v>
      </c>
    </row>
    <row r="1286" spans="1:15">
      <c r="A1286" s="404">
        <f>'1. General information'!$E$8</f>
        <v>0</v>
      </c>
      <c r="B1286" s="404">
        <f>'1. General information'!$E$9</f>
        <v>0</v>
      </c>
      <c r="C1286" s="404">
        <f>'1. General information'!$E$10</f>
        <v>0</v>
      </c>
      <c r="D1286" s="404">
        <f>'1. General information'!$E$11</f>
        <v>0</v>
      </c>
      <c r="E1286" s="404" t="s">
        <v>7733</v>
      </c>
      <c r="F1286" s="404" t="s">
        <v>7634</v>
      </c>
      <c r="G1286" s="404" t="s">
        <v>7635</v>
      </c>
      <c r="H1286" s="404" t="s">
        <v>25</v>
      </c>
      <c r="I1286" s="404" t="s">
        <v>7636</v>
      </c>
      <c r="J1286" s="404" t="s">
        <v>7759</v>
      </c>
      <c r="K1286" s="498" t="str">
        <f>'0a. Country information'!$F$30</f>
        <v>Yellow Fever</v>
      </c>
      <c r="L1286" s="572" t="e">
        <f>'7. Vehicles and transport'!$P$24*'7. Vehicles and transport'!$P$34*YF_share</f>
        <v>#DIV/0!</v>
      </c>
      <c r="M1286" s="572" t="e">
        <f>L1286/'0a. Country information'!$R$11</f>
        <v>#DIV/0!</v>
      </c>
      <c r="N1286" s="481" t="str">
        <f>'0d. Support language'!$C$10</f>
        <v>MOH/Facility</v>
      </c>
      <c r="O1286" s="404" t="s">
        <v>25</v>
      </c>
    </row>
    <row r="1287" spans="1:15">
      <c r="A1287" s="404">
        <f>'1. General information'!$E$8</f>
        <v>0</v>
      </c>
      <c r="B1287" s="404">
        <f>'1. General information'!$E$9</f>
        <v>0</v>
      </c>
      <c r="C1287" s="404">
        <f>'1. General information'!$E$10</f>
        <v>0</v>
      </c>
      <c r="D1287" s="404">
        <f>'1. General information'!$E$11</f>
        <v>0</v>
      </c>
      <c r="E1287" s="404" t="s">
        <v>7733</v>
      </c>
      <c r="F1287" s="404" t="s">
        <v>7634</v>
      </c>
      <c r="G1287" s="404" t="s">
        <v>7635</v>
      </c>
      <c r="H1287" s="404" t="s">
        <v>25</v>
      </c>
      <c r="I1287" s="404" t="s">
        <v>7636</v>
      </c>
      <c r="J1287" s="404" t="s">
        <v>7759</v>
      </c>
      <c r="K1287" s="498" t="str">
        <f>'0a. Country information'!$F$31</f>
        <v>Meningitis A</v>
      </c>
      <c r="L1287" s="572" t="e">
        <f>'7. Vehicles and transport'!$P$24*'7. Vehicles and transport'!$P$34*MenA_share</f>
        <v>#DIV/0!</v>
      </c>
      <c r="M1287" s="572" t="e">
        <f>L1287/'0a. Country information'!$R$11</f>
        <v>#DIV/0!</v>
      </c>
      <c r="N1287" s="481" t="str">
        <f>'0d. Support language'!$C$10</f>
        <v>MOH/Facility</v>
      </c>
      <c r="O1287" s="404" t="s">
        <v>25</v>
      </c>
    </row>
    <row r="1288" spans="1:15">
      <c r="A1288" s="404">
        <f>'1. General information'!$E$8</f>
        <v>0</v>
      </c>
      <c r="B1288" s="404">
        <f>'1. General information'!$E$9</f>
        <v>0</v>
      </c>
      <c r="C1288" s="404">
        <f>'1. General information'!$E$10</f>
        <v>0</v>
      </c>
      <c r="D1288" s="404">
        <f>'1. General information'!$E$11</f>
        <v>0</v>
      </c>
      <c r="E1288" s="404" t="s">
        <v>7733</v>
      </c>
      <c r="F1288" s="404" t="s">
        <v>7634</v>
      </c>
      <c r="G1288" s="404" t="s">
        <v>7635</v>
      </c>
      <c r="H1288" s="404" t="s">
        <v>33</v>
      </c>
      <c r="I1288" s="404" t="s">
        <v>7636</v>
      </c>
      <c r="J1288" s="404" t="s">
        <v>7759</v>
      </c>
      <c r="K1288" s="498" t="str">
        <f>'0a. Country information'!$F$30</f>
        <v>Yellow Fever</v>
      </c>
      <c r="L1288" s="572" t="e">
        <f>'7. Vehicles and transport'!$P$24*'7. Vehicles and transport'!$P$35*YF_share</f>
        <v>#DIV/0!</v>
      </c>
      <c r="M1288" s="572" t="e">
        <f>L1288/'0a. Country information'!$R$11</f>
        <v>#DIV/0!</v>
      </c>
      <c r="N1288" s="481" t="str">
        <f>'0d. Support language'!$C$10</f>
        <v>MOH/Facility</v>
      </c>
      <c r="O1288" s="404" t="s">
        <v>33</v>
      </c>
    </row>
    <row r="1289" spans="1:15">
      <c r="A1289" s="404">
        <f>'1. General information'!$E$8</f>
        <v>0</v>
      </c>
      <c r="B1289" s="404">
        <f>'1. General information'!$E$9</f>
        <v>0</v>
      </c>
      <c r="C1289" s="404">
        <f>'1. General information'!$E$10</f>
        <v>0</v>
      </c>
      <c r="D1289" s="404">
        <f>'1. General information'!$E$11</f>
        <v>0</v>
      </c>
      <c r="E1289" s="404" t="s">
        <v>7733</v>
      </c>
      <c r="F1289" s="404" t="s">
        <v>7634</v>
      </c>
      <c r="G1289" s="404" t="s">
        <v>7635</v>
      </c>
      <c r="H1289" s="404" t="s">
        <v>33</v>
      </c>
      <c r="I1289" s="404" t="s">
        <v>7636</v>
      </c>
      <c r="J1289" s="404" t="s">
        <v>7759</v>
      </c>
      <c r="K1289" s="498" t="str">
        <f>'0a. Country information'!$F$31</f>
        <v>Meningitis A</v>
      </c>
      <c r="L1289" s="572" t="e">
        <f>'7. Vehicles and transport'!$P$24*'7. Vehicles and transport'!$P$35*MenA_share</f>
        <v>#DIV/0!</v>
      </c>
      <c r="M1289" s="572" t="e">
        <f>L1289/'0a. Country information'!$R$11</f>
        <v>#DIV/0!</v>
      </c>
      <c r="N1289" s="481" t="str">
        <f>'0d. Support language'!$C$10</f>
        <v>MOH/Facility</v>
      </c>
      <c r="O1289" s="404" t="s">
        <v>33</v>
      </c>
    </row>
    <row r="1290" spans="1:15">
      <c r="A1290" s="404">
        <f>'1. General information'!$E$8</f>
        <v>0</v>
      </c>
      <c r="B1290" s="404">
        <f>'1. General information'!$E$9</f>
        <v>0</v>
      </c>
      <c r="C1290" s="404">
        <f>'1. General information'!$E$10</f>
        <v>0</v>
      </c>
      <c r="D1290" s="404">
        <f>'1. General information'!$E$11</f>
        <v>0</v>
      </c>
      <c r="E1290" s="404" t="s">
        <v>7733</v>
      </c>
      <c r="F1290" s="404" t="s">
        <v>7634</v>
      </c>
      <c r="G1290" s="404" t="s">
        <v>7635</v>
      </c>
      <c r="H1290" s="404" t="s">
        <v>92</v>
      </c>
      <c r="I1290" s="404" t="s">
        <v>7636</v>
      </c>
      <c r="J1290" s="404" t="s">
        <v>7759</v>
      </c>
      <c r="K1290" s="498" t="str">
        <f>'0a. Country information'!$F$30</f>
        <v>Yellow Fever</v>
      </c>
      <c r="L1290" s="572" t="e">
        <f>'7. Vehicles and transport'!$P$24*'7. Vehicles and transport'!$P$36*YF_share</f>
        <v>#DIV/0!</v>
      </c>
      <c r="M1290" s="572" t="e">
        <f>L1290/'0a. Country information'!$R$11</f>
        <v>#DIV/0!</v>
      </c>
      <c r="N1290" s="481" t="str">
        <f>'0d. Support language'!$C$10</f>
        <v>MOH/Facility</v>
      </c>
      <c r="O1290" s="404" t="s">
        <v>92</v>
      </c>
    </row>
    <row r="1291" spans="1:15">
      <c r="A1291" s="404">
        <f>'1. General information'!$E$8</f>
        <v>0</v>
      </c>
      <c r="B1291" s="404">
        <f>'1. General information'!$E$9</f>
        <v>0</v>
      </c>
      <c r="C1291" s="404">
        <f>'1. General information'!$E$10</f>
        <v>0</v>
      </c>
      <c r="D1291" s="404">
        <f>'1. General information'!$E$11</f>
        <v>0</v>
      </c>
      <c r="E1291" s="404" t="s">
        <v>7733</v>
      </c>
      <c r="F1291" s="404" t="s">
        <v>7634</v>
      </c>
      <c r="G1291" s="404" t="s">
        <v>7635</v>
      </c>
      <c r="H1291" s="404" t="s">
        <v>92</v>
      </c>
      <c r="I1291" s="404" t="s">
        <v>7636</v>
      </c>
      <c r="J1291" s="404" t="s">
        <v>7759</v>
      </c>
      <c r="K1291" s="498" t="str">
        <f>'0a. Country information'!$F$31</f>
        <v>Meningitis A</v>
      </c>
      <c r="L1291" s="572" t="e">
        <f>'7. Vehicles and transport'!$P$24*'7. Vehicles and transport'!$P$36*MenA_share</f>
        <v>#DIV/0!</v>
      </c>
      <c r="M1291" s="572" t="e">
        <f>L1291/'0a. Country information'!$R$11</f>
        <v>#DIV/0!</v>
      </c>
      <c r="N1291" s="481" t="str">
        <f>'0d. Support language'!$C$10</f>
        <v>MOH/Facility</v>
      </c>
      <c r="O1291" s="404" t="s">
        <v>92</v>
      </c>
    </row>
    <row r="1292" spans="1:15">
      <c r="A1292" s="404">
        <f>'1. General information'!$E$8</f>
        <v>0</v>
      </c>
      <c r="B1292" s="404">
        <f>'1. General information'!$E$9</f>
        <v>0</v>
      </c>
      <c r="C1292" s="404">
        <f>'1. General information'!$E$10</f>
        <v>0</v>
      </c>
      <c r="D1292" s="404">
        <f>'1. General information'!$E$11</f>
        <v>0</v>
      </c>
      <c r="E1292" s="404" t="s">
        <v>7733</v>
      </c>
      <c r="F1292" s="404" t="s">
        <v>7634</v>
      </c>
      <c r="G1292" s="404" t="s">
        <v>7635</v>
      </c>
      <c r="H1292" s="404" t="s">
        <v>31</v>
      </c>
      <c r="I1292" s="404" t="s">
        <v>7636</v>
      </c>
      <c r="J1292" s="404" t="s">
        <v>7759</v>
      </c>
      <c r="K1292" s="498" t="str">
        <f>'0a. Country information'!$F$30</f>
        <v>Yellow Fever</v>
      </c>
      <c r="L1292" s="572" t="e">
        <f>'7. Vehicles and transport'!$P$24*'7. Vehicles and transport'!$P$37*YF_share</f>
        <v>#DIV/0!</v>
      </c>
      <c r="M1292" s="572" t="e">
        <f>L1292/'0a. Country information'!$R$11</f>
        <v>#DIV/0!</v>
      </c>
      <c r="N1292" s="481" t="str">
        <f>'0d. Support language'!$C$10</f>
        <v>MOH/Facility</v>
      </c>
      <c r="O1292" s="404" t="s">
        <v>31</v>
      </c>
    </row>
    <row r="1293" spans="1:15">
      <c r="A1293" s="404">
        <f>'1. General information'!$E$8</f>
        <v>0</v>
      </c>
      <c r="B1293" s="404">
        <f>'1. General information'!$E$9</f>
        <v>0</v>
      </c>
      <c r="C1293" s="404">
        <f>'1. General information'!$E$10</f>
        <v>0</v>
      </c>
      <c r="D1293" s="404">
        <f>'1. General information'!$E$11</f>
        <v>0</v>
      </c>
      <c r="E1293" s="404" t="s">
        <v>7733</v>
      </c>
      <c r="F1293" s="404" t="s">
        <v>7634</v>
      </c>
      <c r="G1293" s="404" t="s">
        <v>7635</v>
      </c>
      <c r="H1293" s="404" t="s">
        <v>31</v>
      </c>
      <c r="I1293" s="404" t="s">
        <v>7636</v>
      </c>
      <c r="J1293" s="404" t="s">
        <v>7759</v>
      </c>
      <c r="K1293" s="498" t="str">
        <f>'0a. Country information'!$F$31</f>
        <v>Meningitis A</v>
      </c>
      <c r="L1293" s="572" t="e">
        <f>'7. Vehicles and transport'!$P$24*'7. Vehicles and transport'!$P$37*MenA_share</f>
        <v>#DIV/0!</v>
      </c>
      <c r="M1293" s="572" t="e">
        <f>L1293/'0a. Country information'!$R$11</f>
        <v>#DIV/0!</v>
      </c>
      <c r="N1293" s="481" t="str">
        <f>'0d. Support language'!$C$10</f>
        <v>MOH/Facility</v>
      </c>
      <c r="O1293" s="404" t="s">
        <v>31</v>
      </c>
    </row>
    <row r="1294" spans="1:15">
      <c r="A1294" s="404">
        <f>'1. General information'!$E$8</f>
        <v>0</v>
      </c>
      <c r="B1294" s="404">
        <f>'1. General information'!$E$9</f>
        <v>0</v>
      </c>
      <c r="C1294" s="404">
        <f>'1. General information'!$E$10</f>
        <v>0</v>
      </c>
      <c r="D1294" s="404">
        <f>'1. General information'!$E$11</f>
        <v>0</v>
      </c>
      <c r="E1294" s="404" t="s">
        <v>7733</v>
      </c>
      <c r="F1294" s="404" t="s">
        <v>7634</v>
      </c>
      <c r="G1294" s="404" t="s">
        <v>7635</v>
      </c>
      <c r="H1294" s="404" t="s">
        <v>109</v>
      </c>
      <c r="I1294" s="404" t="s">
        <v>7636</v>
      </c>
      <c r="J1294" s="404" t="s">
        <v>7759</v>
      </c>
      <c r="K1294" s="498" t="str">
        <f>'0a. Country information'!$F$30</f>
        <v>Yellow Fever</v>
      </c>
      <c r="L1294" s="572" t="e">
        <f>'7. Vehicles and transport'!$P$24*'7. Vehicles and transport'!$P$38*YF_share</f>
        <v>#DIV/0!</v>
      </c>
      <c r="M1294" s="572" t="e">
        <f>L1294/'0a. Country information'!$R$11</f>
        <v>#DIV/0!</v>
      </c>
      <c r="N1294" s="481" t="str">
        <f>'0d. Support language'!$C$10</f>
        <v>MOH/Facility</v>
      </c>
      <c r="O1294" s="404" t="s">
        <v>7723</v>
      </c>
    </row>
    <row r="1295" spans="1:15">
      <c r="A1295" s="404">
        <f>'1. General information'!$E$8</f>
        <v>0</v>
      </c>
      <c r="B1295" s="404">
        <f>'1. General information'!$E$9</f>
        <v>0</v>
      </c>
      <c r="C1295" s="404">
        <f>'1. General information'!$E$10</f>
        <v>0</v>
      </c>
      <c r="D1295" s="404">
        <f>'1. General information'!$E$11</f>
        <v>0</v>
      </c>
      <c r="E1295" s="404" t="s">
        <v>7733</v>
      </c>
      <c r="F1295" s="404" t="s">
        <v>7634</v>
      </c>
      <c r="G1295" s="404" t="s">
        <v>7635</v>
      </c>
      <c r="H1295" s="404" t="s">
        <v>109</v>
      </c>
      <c r="I1295" s="404" t="s">
        <v>7636</v>
      </c>
      <c r="J1295" s="404" t="s">
        <v>7759</v>
      </c>
      <c r="K1295" s="498" t="str">
        <f>'0a. Country information'!$F$31</f>
        <v>Meningitis A</v>
      </c>
      <c r="L1295" s="572" t="e">
        <f>'7. Vehicles and transport'!$P$24*'7. Vehicles and transport'!$P$38*MenA_share</f>
        <v>#DIV/0!</v>
      </c>
      <c r="M1295" s="572" t="e">
        <f>L1295/'0a. Country information'!$R$11</f>
        <v>#DIV/0!</v>
      </c>
      <c r="N1295" s="481" t="str">
        <f>'0d. Support language'!$C$10</f>
        <v>MOH/Facility</v>
      </c>
      <c r="O1295" s="404" t="s">
        <v>7723</v>
      </c>
    </row>
    <row r="1296" spans="1:15">
      <c r="A1296" s="404">
        <f>'1. General information'!$E$8</f>
        <v>0</v>
      </c>
      <c r="B1296" s="404">
        <f>'1. General information'!$E$9</f>
        <v>0</v>
      </c>
      <c r="C1296" s="404">
        <f>'1. General information'!$E$10</f>
        <v>0</v>
      </c>
      <c r="D1296" s="404">
        <f>'1. General information'!$E$11</f>
        <v>0</v>
      </c>
      <c r="E1296" s="404" t="s">
        <v>7735</v>
      </c>
      <c r="F1296" s="404" t="s">
        <v>7634</v>
      </c>
      <c r="G1296" s="404" t="s">
        <v>7635</v>
      </c>
      <c r="H1296" s="404" t="s">
        <v>36</v>
      </c>
      <c r="I1296" s="404" t="s">
        <v>7636</v>
      </c>
      <c r="J1296" s="404" t="s">
        <v>7759</v>
      </c>
      <c r="K1296" s="498" t="str">
        <f>'0a. Country information'!$F$30</f>
        <v>Yellow Fever</v>
      </c>
      <c r="L1296" s="572" t="e">
        <f>'7. Vehicles and transport'!$Q$24*'7. Vehicles and transport'!$Q$25*YF_share</f>
        <v>#DIV/0!</v>
      </c>
      <c r="M1296" s="572" t="e">
        <f>L1296/'0a. Country information'!$R$11</f>
        <v>#DIV/0!</v>
      </c>
      <c r="N1296" s="481" t="str">
        <f>'0d. Support language'!$C$10</f>
        <v>MOH/Facility</v>
      </c>
      <c r="O1296" s="405" t="s">
        <v>7774</v>
      </c>
    </row>
    <row r="1297" spans="1:15">
      <c r="A1297" s="404">
        <f>'1. General information'!$E$8</f>
        <v>0</v>
      </c>
      <c r="B1297" s="404">
        <f>'1. General information'!$E$9</f>
        <v>0</v>
      </c>
      <c r="C1297" s="404">
        <f>'1. General information'!$E$10</f>
        <v>0</v>
      </c>
      <c r="D1297" s="404">
        <f>'1. General information'!$E$11</f>
        <v>0</v>
      </c>
      <c r="E1297" s="404" t="s">
        <v>7735</v>
      </c>
      <c r="F1297" s="404" t="s">
        <v>7634</v>
      </c>
      <c r="G1297" s="404" t="s">
        <v>7635</v>
      </c>
      <c r="H1297" s="404" t="s">
        <v>36</v>
      </c>
      <c r="I1297" s="404" t="s">
        <v>7636</v>
      </c>
      <c r="J1297" s="404" t="s">
        <v>7759</v>
      </c>
      <c r="K1297" s="498" t="str">
        <f>'0a. Country information'!$F$31</f>
        <v>Meningitis A</v>
      </c>
      <c r="L1297" s="572" t="e">
        <f>'7. Vehicles and transport'!$Q$24*'7. Vehicles and transport'!$Q$25*MenA_share</f>
        <v>#DIV/0!</v>
      </c>
      <c r="M1297" s="572" t="e">
        <f>L1297/'0a. Country information'!$R$11</f>
        <v>#DIV/0!</v>
      </c>
      <c r="N1297" s="481" t="str">
        <f>'0d. Support language'!$C$10</f>
        <v>MOH/Facility</v>
      </c>
      <c r="O1297" s="405" t="s">
        <v>7774</v>
      </c>
    </row>
    <row r="1298" spans="1:15">
      <c r="A1298" s="404">
        <f>'1. General information'!$E$8</f>
        <v>0</v>
      </c>
      <c r="B1298" s="404">
        <f>'1. General information'!$E$9</f>
        <v>0</v>
      </c>
      <c r="C1298" s="404">
        <f>'1. General information'!$E$10</f>
        <v>0</v>
      </c>
      <c r="D1298" s="404">
        <f>'1. General information'!$E$11</f>
        <v>0</v>
      </c>
      <c r="E1298" s="404" t="s">
        <v>7735</v>
      </c>
      <c r="F1298" s="404" t="s">
        <v>7634</v>
      </c>
      <c r="G1298" s="404" t="s">
        <v>7635</v>
      </c>
      <c r="H1298" s="404" t="s">
        <v>7643</v>
      </c>
      <c r="I1298" s="404" t="s">
        <v>7636</v>
      </c>
      <c r="J1298" s="404" t="s">
        <v>7759</v>
      </c>
      <c r="K1298" s="498" t="str">
        <f>'0a. Country information'!$F$30</f>
        <v>Yellow Fever</v>
      </c>
      <c r="L1298" s="572" t="e">
        <f>'7. Vehicles and transport'!$Q$24*'7. Vehicles and transport'!$Q$26*YF_share</f>
        <v>#DIV/0!</v>
      </c>
      <c r="M1298" s="572" t="e">
        <f>L1298/'0a. Country information'!$R$11</f>
        <v>#DIV/0!</v>
      </c>
      <c r="N1298" s="481" t="str">
        <f>'0d. Support language'!$C$10</f>
        <v>MOH/Facility</v>
      </c>
      <c r="O1298" s="404" t="s">
        <v>7643</v>
      </c>
    </row>
    <row r="1299" spans="1:15">
      <c r="A1299" s="404">
        <f>'1. General information'!$E$8</f>
        <v>0</v>
      </c>
      <c r="B1299" s="404">
        <f>'1. General information'!$E$9</f>
        <v>0</v>
      </c>
      <c r="C1299" s="404">
        <f>'1. General information'!$E$10</f>
        <v>0</v>
      </c>
      <c r="D1299" s="404">
        <f>'1. General information'!$E$11</f>
        <v>0</v>
      </c>
      <c r="E1299" s="404" t="s">
        <v>7735</v>
      </c>
      <c r="F1299" s="404" t="s">
        <v>7634</v>
      </c>
      <c r="G1299" s="404" t="s">
        <v>7635</v>
      </c>
      <c r="H1299" s="404" t="s">
        <v>7643</v>
      </c>
      <c r="I1299" s="404" t="s">
        <v>7636</v>
      </c>
      <c r="J1299" s="404" t="s">
        <v>7759</v>
      </c>
      <c r="K1299" s="498" t="str">
        <f>'0a. Country information'!$F$31</f>
        <v>Meningitis A</v>
      </c>
      <c r="L1299" s="572" t="e">
        <f>'7. Vehicles and transport'!$Q$24*'7. Vehicles and transport'!$Q$26*MenA_share</f>
        <v>#DIV/0!</v>
      </c>
      <c r="M1299" s="572" t="e">
        <f>L1299/'0a. Country information'!$R$11</f>
        <v>#DIV/0!</v>
      </c>
      <c r="N1299" s="481" t="str">
        <f>'0d. Support language'!$C$10</f>
        <v>MOH/Facility</v>
      </c>
      <c r="O1299" s="404" t="s">
        <v>7643</v>
      </c>
    </row>
    <row r="1300" spans="1:15">
      <c r="A1300" s="404">
        <f>'1. General information'!$E$8</f>
        <v>0</v>
      </c>
      <c r="B1300" s="404">
        <f>'1. General information'!$E$9</f>
        <v>0</v>
      </c>
      <c r="C1300" s="404">
        <f>'1. General information'!$E$10</f>
        <v>0</v>
      </c>
      <c r="D1300" s="404">
        <f>'1. General information'!$E$11</f>
        <v>0</v>
      </c>
      <c r="E1300" s="404" t="s">
        <v>7735</v>
      </c>
      <c r="F1300" s="404" t="s">
        <v>7634</v>
      </c>
      <c r="G1300" s="404" t="s">
        <v>7635</v>
      </c>
      <c r="H1300" s="404" t="s">
        <v>7645</v>
      </c>
      <c r="I1300" s="404" t="s">
        <v>7636</v>
      </c>
      <c r="J1300" s="404" t="s">
        <v>7759</v>
      </c>
      <c r="K1300" s="498" t="str">
        <f>'0a. Country information'!$F$30</f>
        <v>Yellow Fever</v>
      </c>
      <c r="L1300" s="572" t="e">
        <f>'7. Vehicles and transport'!$Q$24*'7. Vehicles and transport'!$Q$29*YF_share</f>
        <v>#DIV/0!</v>
      </c>
      <c r="M1300" s="572" t="e">
        <f>L1300/'0a. Country information'!$R$11</f>
        <v>#DIV/0!</v>
      </c>
      <c r="N1300" s="481" t="str">
        <f>'0d. Support language'!$C$10</f>
        <v>MOH/Facility</v>
      </c>
      <c r="O1300" s="404" t="s">
        <v>7645</v>
      </c>
    </row>
    <row r="1301" spans="1:15">
      <c r="A1301" s="404">
        <f>'1. General information'!$E$8</f>
        <v>0</v>
      </c>
      <c r="B1301" s="404">
        <f>'1. General information'!$E$9</f>
        <v>0</v>
      </c>
      <c r="C1301" s="404">
        <f>'1. General information'!$E$10</f>
        <v>0</v>
      </c>
      <c r="D1301" s="404">
        <f>'1. General information'!$E$11</f>
        <v>0</v>
      </c>
      <c r="E1301" s="404" t="s">
        <v>7735</v>
      </c>
      <c r="F1301" s="404" t="s">
        <v>7634</v>
      </c>
      <c r="G1301" s="404" t="s">
        <v>7635</v>
      </c>
      <c r="H1301" s="404" t="s">
        <v>7645</v>
      </c>
      <c r="I1301" s="404" t="s">
        <v>7636</v>
      </c>
      <c r="J1301" s="404" t="s">
        <v>7759</v>
      </c>
      <c r="K1301" s="498" t="str">
        <f>'0a. Country information'!$F$31</f>
        <v>Meningitis A</v>
      </c>
      <c r="L1301" s="572" t="e">
        <f>'7. Vehicles and transport'!$Q$24*'7. Vehicles and transport'!$Q$29*MenA_share</f>
        <v>#DIV/0!</v>
      </c>
      <c r="M1301" s="572" t="e">
        <f>L1301/'0a. Country information'!$R$11</f>
        <v>#DIV/0!</v>
      </c>
      <c r="N1301" s="481" t="str">
        <f>'0d. Support language'!$C$10</f>
        <v>MOH/Facility</v>
      </c>
      <c r="O1301" s="404" t="s">
        <v>7645</v>
      </c>
    </row>
    <row r="1302" spans="1:15">
      <c r="A1302" s="404">
        <f>'1. General information'!$E$8</f>
        <v>0</v>
      </c>
      <c r="B1302" s="404">
        <f>'1. General information'!$E$9</f>
        <v>0</v>
      </c>
      <c r="C1302" s="404">
        <f>'1. General information'!$E$10</f>
        <v>0</v>
      </c>
      <c r="D1302" s="404">
        <f>'1. General information'!$E$11</f>
        <v>0</v>
      </c>
      <c r="E1302" s="404" t="s">
        <v>7735</v>
      </c>
      <c r="F1302" s="404" t="s">
        <v>7634</v>
      </c>
      <c r="G1302" s="404" t="s">
        <v>7635</v>
      </c>
      <c r="H1302" s="404" t="s">
        <v>397</v>
      </c>
      <c r="I1302" s="404" t="s">
        <v>7636</v>
      </c>
      <c r="J1302" s="404" t="s">
        <v>7759</v>
      </c>
      <c r="K1302" s="498" t="str">
        <f>'0a. Country information'!$F$30</f>
        <v>Yellow Fever</v>
      </c>
      <c r="L1302" s="572" t="e">
        <f>'7. Vehicles and transport'!$Q$24*'7. Vehicles and transport'!$Q$30*YF_share</f>
        <v>#DIV/0!</v>
      </c>
      <c r="M1302" s="572" t="e">
        <f>L1302/'0a. Country information'!$R$11</f>
        <v>#DIV/0!</v>
      </c>
      <c r="N1302" s="481" t="str">
        <f>'0d. Support language'!$C$10</f>
        <v>MOH/Facility</v>
      </c>
      <c r="O1302" s="404" t="s">
        <v>397</v>
      </c>
    </row>
    <row r="1303" spans="1:15">
      <c r="A1303" s="404">
        <f>'1. General information'!$E$8</f>
        <v>0</v>
      </c>
      <c r="B1303" s="404">
        <f>'1. General information'!$E$9</f>
        <v>0</v>
      </c>
      <c r="C1303" s="404">
        <f>'1. General information'!$E$10</f>
        <v>0</v>
      </c>
      <c r="D1303" s="404">
        <f>'1. General information'!$E$11</f>
        <v>0</v>
      </c>
      <c r="E1303" s="404" t="s">
        <v>7735</v>
      </c>
      <c r="F1303" s="404" t="s">
        <v>7634</v>
      </c>
      <c r="G1303" s="404" t="s">
        <v>7635</v>
      </c>
      <c r="H1303" s="404" t="s">
        <v>397</v>
      </c>
      <c r="I1303" s="404" t="s">
        <v>7636</v>
      </c>
      <c r="J1303" s="404" t="s">
        <v>7759</v>
      </c>
      <c r="K1303" s="498" t="str">
        <f>'0a. Country information'!$F$31</f>
        <v>Meningitis A</v>
      </c>
      <c r="L1303" s="572" t="e">
        <f>'7. Vehicles and transport'!$Q$24*'7. Vehicles and transport'!$Q$30*MenA_share</f>
        <v>#DIV/0!</v>
      </c>
      <c r="M1303" s="572" t="e">
        <f>L1303/'0a. Country information'!$R$11</f>
        <v>#DIV/0!</v>
      </c>
      <c r="N1303" s="481" t="str">
        <f>'0d. Support language'!$C$10</f>
        <v>MOH/Facility</v>
      </c>
      <c r="O1303" s="404" t="s">
        <v>397</v>
      </c>
    </row>
    <row r="1304" spans="1:15">
      <c r="A1304" s="404">
        <f>'1. General information'!$E$8</f>
        <v>0</v>
      </c>
      <c r="B1304" s="404">
        <f>'1. General information'!$E$9</f>
        <v>0</v>
      </c>
      <c r="C1304" s="404">
        <f>'1. General information'!$E$10</f>
        <v>0</v>
      </c>
      <c r="D1304" s="404">
        <f>'1. General information'!$E$11</f>
        <v>0</v>
      </c>
      <c r="E1304" s="404" t="s">
        <v>7735</v>
      </c>
      <c r="F1304" s="404" t="s">
        <v>7634</v>
      </c>
      <c r="G1304" s="404" t="s">
        <v>7635</v>
      </c>
      <c r="H1304" s="404" t="s">
        <v>32</v>
      </c>
      <c r="I1304" s="404" t="s">
        <v>7636</v>
      </c>
      <c r="J1304" s="404" t="s">
        <v>7759</v>
      </c>
      <c r="K1304" s="498" t="str">
        <f>'0a. Country information'!$F$30</f>
        <v>Yellow Fever</v>
      </c>
      <c r="L1304" s="572" t="e">
        <f>'7. Vehicles and transport'!$Q$24*'7. Vehicles and transport'!$Q$31*YF_share</f>
        <v>#DIV/0!</v>
      </c>
      <c r="M1304" s="572" t="e">
        <f>L1304/'0a. Country information'!$R$11</f>
        <v>#DIV/0!</v>
      </c>
      <c r="N1304" s="481" t="str">
        <f>'0d. Support language'!$C$10</f>
        <v>MOH/Facility</v>
      </c>
      <c r="O1304" s="404" t="s">
        <v>32</v>
      </c>
    </row>
    <row r="1305" spans="1:15">
      <c r="A1305" s="404">
        <f>'1. General information'!$E$8</f>
        <v>0</v>
      </c>
      <c r="B1305" s="404">
        <f>'1. General information'!$E$9</f>
        <v>0</v>
      </c>
      <c r="C1305" s="404">
        <f>'1. General information'!$E$10</f>
        <v>0</v>
      </c>
      <c r="D1305" s="404">
        <f>'1. General information'!$E$11</f>
        <v>0</v>
      </c>
      <c r="E1305" s="404" t="s">
        <v>7735</v>
      </c>
      <c r="F1305" s="404" t="s">
        <v>7634</v>
      </c>
      <c r="G1305" s="404" t="s">
        <v>7635</v>
      </c>
      <c r="H1305" s="404" t="s">
        <v>32</v>
      </c>
      <c r="I1305" s="404" t="s">
        <v>7636</v>
      </c>
      <c r="J1305" s="404" t="s">
        <v>7759</v>
      </c>
      <c r="K1305" s="498" t="str">
        <f>'0a. Country information'!$F$31</f>
        <v>Meningitis A</v>
      </c>
      <c r="L1305" s="572" t="e">
        <f>'7. Vehicles and transport'!$Q$24*'7. Vehicles and transport'!$Q$31*MenA_share</f>
        <v>#DIV/0!</v>
      </c>
      <c r="M1305" s="572" t="e">
        <f>L1305/'0a. Country information'!$R$11</f>
        <v>#DIV/0!</v>
      </c>
      <c r="N1305" s="481" t="str">
        <f>'0d. Support language'!$C$10</f>
        <v>MOH/Facility</v>
      </c>
      <c r="O1305" s="404" t="s">
        <v>32</v>
      </c>
    </row>
    <row r="1306" spans="1:15">
      <c r="A1306" s="404">
        <f>'1. General information'!$E$8</f>
        <v>0</v>
      </c>
      <c r="B1306" s="404">
        <f>'1. General information'!$E$9</f>
        <v>0</v>
      </c>
      <c r="C1306" s="404">
        <f>'1. General information'!$E$10</f>
        <v>0</v>
      </c>
      <c r="D1306" s="404">
        <f>'1. General information'!$E$11</f>
        <v>0</v>
      </c>
      <c r="E1306" s="404" t="s">
        <v>7735</v>
      </c>
      <c r="F1306" s="404" t="s">
        <v>7634</v>
      </c>
      <c r="G1306" s="404" t="s">
        <v>7635</v>
      </c>
      <c r="H1306" s="404" t="s">
        <v>91</v>
      </c>
      <c r="I1306" s="404" t="s">
        <v>7636</v>
      </c>
      <c r="J1306" s="404" t="s">
        <v>7759</v>
      </c>
      <c r="K1306" s="498" t="str">
        <f>'0a. Country information'!$F$30</f>
        <v>Yellow Fever</v>
      </c>
      <c r="L1306" s="572" t="e">
        <f>'7. Vehicles and transport'!$Q$24*'7. Vehicles and transport'!$Q$32*YF_share</f>
        <v>#DIV/0!</v>
      </c>
      <c r="M1306" s="572" t="e">
        <f>L1306/'0a. Country information'!$R$11</f>
        <v>#DIV/0!</v>
      </c>
      <c r="N1306" s="481" t="str">
        <f>'0d. Support language'!$C$10</f>
        <v>MOH/Facility</v>
      </c>
      <c r="O1306" s="404" t="s">
        <v>91</v>
      </c>
    </row>
    <row r="1307" spans="1:15">
      <c r="A1307" s="404">
        <f>'1. General information'!$E$8</f>
        <v>0</v>
      </c>
      <c r="B1307" s="404">
        <f>'1. General information'!$E$9</f>
        <v>0</v>
      </c>
      <c r="C1307" s="404">
        <f>'1. General information'!$E$10</f>
        <v>0</v>
      </c>
      <c r="D1307" s="404">
        <f>'1. General information'!$E$11</f>
        <v>0</v>
      </c>
      <c r="E1307" s="404" t="s">
        <v>7735</v>
      </c>
      <c r="F1307" s="404" t="s">
        <v>7634</v>
      </c>
      <c r="G1307" s="404" t="s">
        <v>7635</v>
      </c>
      <c r="H1307" s="404" t="s">
        <v>91</v>
      </c>
      <c r="I1307" s="404" t="s">
        <v>7636</v>
      </c>
      <c r="J1307" s="404" t="s">
        <v>7759</v>
      </c>
      <c r="K1307" s="498" t="str">
        <f>'0a. Country information'!$F$31</f>
        <v>Meningitis A</v>
      </c>
      <c r="L1307" s="572" t="e">
        <f>'7. Vehicles and transport'!$Q$24*'7. Vehicles and transport'!$Q$32*MenA_share</f>
        <v>#DIV/0!</v>
      </c>
      <c r="M1307" s="572" t="e">
        <f>L1307/'0a. Country information'!$R$11</f>
        <v>#DIV/0!</v>
      </c>
      <c r="N1307" s="481" t="str">
        <f>'0d. Support language'!$C$10</f>
        <v>MOH/Facility</v>
      </c>
      <c r="O1307" s="404" t="s">
        <v>91</v>
      </c>
    </row>
    <row r="1308" spans="1:15">
      <c r="A1308" s="404">
        <f>'1. General information'!$E$8</f>
        <v>0</v>
      </c>
      <c r="B1308" s="404">
        <f>'1. General information'!$E$9</f>
        <v>0</v>
      </c>
      <c r="C1308" s="404">
        <f>'1. General information'!$E$10</f>
        <v>0</v>
      </c>
      <c r="D1308" s="404">
        <f>'1. General information'!$E$11</f>
        <v>0</v>
      </c>
      <c r="E1308" s="404" t="s">
        <v>7735</v>
      </c>
      <c r="F1308" s="404" t="s">
        <v>7634</v>
      </c>
      <c r="G1308" s="404" t="s">
        <v>7635</v>
      </c>
      <c r="H1308" s="404" t="s">
        <v>7</v>
      </c>
      <c r="I1308" s="404" t="s">
        <v>7636</v>
      </c>
      <c r="J1308" s="404" t="s">
        <v>7759</v>
      </c>
      <c r="K1308" s="498" t="str">
        <f>'0a. Country information'!$F$30</f>
        <v>Yellow Fever</v>
      </c>
      <c r="L1308" s="572" t="e">
        <f>'7. Vehicles and transport'!$Q$24*'7. Vehicles and transport'!$Q$33*YF_share</f>
        <v>#DIV/0!</v>
      </c>
      <c r="M1308" s="572" t="e">
        <f>L1308/'0a. Country information'!$R$11</f>
        <v>#DIV/0!</v>
      </c>
      <c r="N1308" s="481" t="str">
        <f>'0d. Support language'!$C$10</f>
        <v>MOH/Facility</v>
      </c>
      <c r="O1308" s="404" t="s">
        <v>7</v>
      </c>
    </row>
    <row r="1309" spans="1:15">
      <c r="A1309" s="404">
        <f>'1. General information'!$E$8</f>
        <v>0</v>
      </c>
      <c r="B1309" s="404">
        <f>'1. General information'!$E$9</f>
        <v>0</v>
      </c>
      <c r="C1309" s="404">
        <f>'1. General information'!$E$10</f>
        <v>0</v>
      </c>
      <c r="D1309" s="404">
        <f>'1. General information'!$E$11</f>
        <v>0</v>
      </c>
      <c r="E1309" s="404" t="s">
        <v>7735</v>
      </c>
      <c r="F1309" s="404" t="s">
        <v>7634</v>
      </c>
      <c r="G1309" s="404" t="s">
        <v>7635</v>
      </c>
      <c r="H1309" s="404" t="s">
        <v>7</v>
      </c>
      <c r="I1309" s="404" t="s">
        <v>7636</v>
      </c>
      <c r="J1309" s="404" t="s">
        <v>7759</v>
      </c>
      <c r="K1309" s="498" t="str">
        <f>'0a. Country information'!$F$31</f>
        <v>Meningitis A</v>
      </c>
      <c r="L1309" s="572" t="e">
        <f>'7. Vehicles and transport'!$Q$24*'7. Vehicles and transport'!$Q$33*MenA_share</f>
        <v>#DIV/0!</v>
      </c>
      <c r="M1309" s="572" t="e">
        <f>L1309/'0a. Country information'!$R$11</f>
        <v>#DIV/0!</v>
      </c>
      <c r="N1309" s="481" t="str">
        <f>'0d. Support language'!$C$10</f>
        <v>MOH/Facility</v>
      </c>
      <c r="O1309" s="404" t="s">
        <v>7</v>
      </c>
    </row>
    <row r="1310" spans="1:15">
      <c r="A1310" s="404">
        <f>'1. General information'!$E$8</f>
        <v>0</v>
      </c>
      <c r="B1310" s="404">
        <f>'1. General information'!$E$9</f>
        <v>0</v>
      </c>
      <c r="C1310" s="404">
        <f>'1. General information'!$E$10</f>
        <v>0</v>
      </c>
      <c r="D1310" s="404">
        <f>'1. General information'!$E$11</f>
        <v>0</v>
      </c>
      <c r="E1310" s="404" t="s">
        <v>7735</v>
      </c>
      <c r="F1310" s="404" t="s">
        <v>7634</v>
      </c>
      <c r="G1310" s="404" t="s">
        <v>7635</v>
      </c>
      <c r="H1310" s="404" t="s">
        <v>25</v>
      </c>
      <c r="I1310" s="404" t="s">
        <v>7636</v>
      </c>
      <c r="J1310" s="404" t="s">
        <v>7759</v>
      </c>
      <c r="K1310" s="498" t="str">
        <f>'0a. Country information'!$F$30</f>
        <v>Yellow Fever</v>
      </c>
      <c r="L1310" s="572" t="e">
        <f>'7. Vehicles and transport'!$Q$24*'7. Vehicles and transport'!$Q$34*YF_share</f>
        <v>#DIV/0!</v>
      </c>
      <c r="M1310" s="572" t="e">
        <f>L1310/'0a. Country information'!$R$11</f>
        <v>#DIV/0!</v>
      </c>
      <c r="N1310" s="481" t="str">
        <f>'0d. Support language'!$C$10</f>
        <v>MOH/Facility</v>
      </c>
      <c r="O1310" s="404" t="s">
        <v>25</v>
      </c>
    </row>
    <row r="1311" spans="1:15">
      <c r="A1311" s="404">
        <f>'1. General information'!$E$8</f>
        <v>0</v>
      </c>
      <c r="B1311" s="404">
        <f>'1. General information'!$E$9</f>
        <v>0</v>
      </c>
      <c r="C1311" s="404">
        <f>'1. General information'!$E$10</f>
        <v>0</v>
      </c>
      <c r="D1311" s="404">
        <f>'1. General information'!$E$11</f>
        <v>0</v>
      </c>
      <c r="E1311" s="404" t="s">
        <v>7735</v>
      </c>
      <c r="F1311" s="404" t="s">
        <v>7634</v>
      </c>
      <c r="G1311" s="404" t="s">
        <v>7635</v>
      </c>
      <c r="H1311" s="404" t="s">
        <v>25</v>
      </c>
      <c r="I1311" s="404" t="s">
        <v>7636</v>
      </c>
      <c r="J1311" s="404" t="s">
        <v>7759</v>
      </c>
      <c r="K1311" s="498" t="str">
        <f>'0a. Country information'!$F$31</f>
        <v>Meningitis A</v>
      </c>
      <c r="L1311" s="572" t="e">
        <f>'7. Vehicles and transport'!$Q$24*'7. Vehicles and transport'!$Q$34*MenA_share</f>
        <v>#DIV/0!</v>
      </c>
      <c r="M1311" s="572" t="e">
        <f>L1311/'0a. Country information'!$R$11</f>
        <v>#DIV/0!</v>
      </c>
      <c r="N1311" s="481" t="str">
        <f>'0d. Support language'!$C$10</f>
        <v>MOH/Facility</v>
      </c>
      <c r="O1311" s="404" t="s">
        <v>25</v>
      </c>
    </row>
    <row r="1312" spans="1:15">
      <c r="A1312" s="404">
        <f>'1. General information'!$E$8</f>
        <v>0</v>
      </c>
      <c r="B1312" s="404">
        <f>'1. General information'!$E$9</f>
        <v>0</v>
      </c>
      <c r="C1312" s="404">
        <f>'1. General information'!$E$10</f>
        <v>0</v>
      </c>
      <c r="D1312" s="404">
        <f>'1. General information'!$E$11</f>
        <v>0</v>
      </c>
      <c r="E1312" s="404" t="s">
        <v>7735</v>
      </c>
      <c r="F1312" s="404" t="s">
        <v>7634</v>
      </c>
      <c r="G1312" s="404" t="s">
        <v>7635</v>
      </c>
      <c r="H1312" s="404" t="s">
        <v>33</v>
      </c>
      <c r="I1312" s="404" t="s">
        <v>7636</v>
      </c>
      <c r="J1312" s="404" t="s">
        <v>7759</v>
      </c>
      <c r="K1312" s="498" t="str">
        <f>'0a. Country information'!$F$30</f>
        <v>Yellow Fever</v>
      </c>
      <c r="L1312" s="572" t="e">
        <f>'7. Vehicles and transport'!$Q$24*'7. Vehicles and transport'!$Q$35*YF_share</f>
        <v>#DIV/0!</v>
      </c>
      <c r="M1312" s="572" t="e">
        <f>L1312/'0a. Country information'!$R$11</f>
        <v>#DIV/0!</v>
      </c>
      <c r="N1312" s="481" t="str">
        <f>'0d. Support language'!$C$10</f>
        <v>MOH/Facility</v>
      </c>
      <c r="O1312" s="404" t="s">
        <v>33</v>
      </c>
    </row>
    <row r="1313" spans="1:15">
      <c r="A1313" s="404">
        <f>'1. General information'!$E$8</f>
        <v>0</v>
      </c>
      <c r="B1313" s="404">
        <f>'1. General information'!$E$9</f>
        <v>0</v>
      </c>
      <c r="C1313" s="404">
        <f>'1. General information'!$E$10</f>
        <v>0</v>
      </c>
      <c r="D1313" s="404">
        <f>'1. General information'!$E$11</f>
        <v>0</v>
      </c>
      <c r="E1313" s="404" t="s">
        <v>7735</v>
      </c>
      <c r="F1313" s="404" t="s">
        <v>7634</v>
      </c>
      <c r="G1313" s="404" t="s">
        <v>7635</v>
      </c>
      <c r="H1313" s="404" t="s">
        <v>33</v>
      </c>
      <c r="I1313" s="404" t="s">
        <v>7636</v>
      </c>
      <c r="J1313" s="404" t="s">
        <v>7759</v>
      </c>
      <c r="K1313" s="498" t="str">
        <f>'0a. Country information'!$F$31</f>
        <v>Meningitis A</v>
      </c>
      <c r="L1313" s="572" t="e">
        <f>'7. Vehicles and transport'!$Q$24*'7. Vehicles and transport'!$Q$35*MenA_share</f>
        <v>#DIV/0!</v>
      </c>
      <c r="M1313" s="572" t="e">
        <f>L1313/'0a. Country information'!$R$11</f>
        <v>#DIV/0!</v>
      </c>
      <c r="N1313" s="481" t="str">
        <f>'0d. Support language'!$C$10</f>
        <v>MOH/Facility</v>
      </c>
      <c r="O1313" s="404" t="s">
        <v>33</v>
      </c>
    </row>
    <row r="1314" spans="1:15">
      <c r="A1314" s="404">
        <f>'1. General information'!$E$8</f>
        <v>0</v>
      </c>
      <c r="B1314" s="404">
        <f>'1. General information'!$E$9</f>
        <v>0</v>
      </c>
      <c r="C1314" s="404">
        <f>'1. General information'!$E$10</f>
        <v>0</v>
      </c>
      <c r="D1314" s="404">
        <f>'1. General information'!$E$11</f>
        <v>0</v>
      </c>
      <c r="E1314" s="404" t="s">
        <v>7735</v>
      </c>
      <c r="F1314" s="404" t="s">
        <v>7634</v>
      </c>
      <c r="G1314" s="404" t="s">
        <v>7635</v>
      </c>
      <c r="H1314" s="404" t="s">
        <v>92</v>
      </c>
      <c r="I1314" s="404" t="s">
        <v>7636</v>
      </c>
      <c r="J1314" s="404" t="s">
        <v>7759</v>
      </c>
      <c r="K1314" s="498" t="str">
        <f>'0a. Country information'!$F$30</f>
        <v>Yellow Fever</v>
      </c>
      <c r="L1314" s="572" t="e">
        <f>'7. Vehicles and transport'!$Q$24*'7. Vehicles and transport'!$Q$36*YF_share</f>
        <v>#DIV/0!</v>
      </c>
      <c r="M1314" s="572" t="e">
        <f>L1314/'0a. Country information'!$R$11</f>
        <v>#DIV/0!</v>
      </c>
      <c r="N1314" s="481" t="str">
        <f>'0d. Support language'!$C$10</f>
        <v>MOH/Facility</v>
      </c>
      <c r="O1314" s="404" t="s">
        <v>92</v>
      </c>
    </row>
    <row r="1315" spans="1:15">
      <c r="A1315" s="404">
        <f>'1. General information'!$E$8</f>
        <v>0</v>
      </c>
      <c r="B1315" s="404">
        <f>'1. General information'!$E$9</f>
        <v>0</v>
      </c>
      <c r="C1315" s="404">
        <f>'1. General information'!$E$10</f>
        <v>0</v>
      </c>
      <c r="D1315" s="404">
        <f>'1. General information'!$E$11</f>
        <v>0</v>
      </c>
      <c r="E1315" s="404" t="s">
        <v>7735</v>
      </c>
      <c r="F1315" s="404" t="s">
        <v>7634</v>
      </c>
      <c r="G1315" s="404" t="s">
        <v>7635</v>
      </c>
      <c r="H1315" s="404" t="s">
        <v>92</v>
      </c>
      <c r="I1315" s="404" t="s">
        <v>7636</v>
      </c>
      <c r="J1315" s="404" t="s">
        <v>7759</v>
      </c>
      <c r="K1315" s="498" t="str">
        <f>'0a. Country information'!$F$31</f>
        <v>Meningitis A</v>
      </c>
      <c r="L1315" s="572" t="e">
        <f>'7. Vehicles and transport'!$Q$24*'7. Vehicles and transport'!$Q$36*MenA_share</f>
        <v>#DIV/0!</v>
      </c>
      <c r="M1315" s="572" t="e">
        <f>L1315/'0a. Country information'!$R$11</f>
        <v>#DIV/0!</v>
      </c>
      <c r="N1315" s="481" t="str">
        <f>'0d. Support language'!$C$10</f>
        <v>MOH/Facility</v>
      </c>
      <c r="O1315" s="404" t="s">
        <v>92</v>
      </c>
    </row>
    <row r="1316" spans="1:15">
      <c r="A1316" s="404">
        <f>'1. General information'!$E$8</f>
        <v>0</v>
      </c>
      <c r="B1316" s="404">
        <f>'1. General information'!$E$9</f>
        <v>0</v>
      </c>
      <c r="C1316" s="404">
        <f>'1. General information'!$E$10</f>
        <v>0</v>
      </c>
      <c r="D1316" s="404">
        <f>'1. General information'!$E$11</f>
        <v>0</v>
      </c>
      <c r="E1316" s="404" t="s">
        <v>7735</v>
      </c>
      <c r="F1316" s="404" t="s">
        <v>7634</v>
      </c>
      <c r="G1316" s="404" t="s">
        <v>7635</v>
      </c>
      <c r="H1316" s="404" t="s">
        <v>31</v>
      </c>
      <c r="I1316" s="404" t="s">
        <v>7636</v>
      </c>
      <c r="J1316" s="404" t="s">
        <v>7759</v>
      </c>
      <c r="K1316" s="498" t="str">
        <f>'0a. Country information'!$F$30</f>
        <v>Yellow Fever</v>
      </c>
      <c r="L1316" s="572" t="e">
        <f>'7. Vehicles and transport'!$Q$24*'7. Vehicles and transport'!$Q$37*YF_share</f>
        <v>#DIV/0!</v>
      </c>
      <c r="M1316" s="572" t="e">
        <f>L1316/'0a. Country information'!$R$11</f>
        <v>#DIV/0!</v>
      </c>
      <c r="N1316" s="481" t="str">
        <f>'0d. Support language'!$C$10</f>
        <v>MOH/Facility</v>
      </c>
      <c r="O1316" s="404" t="s">
        <v>31</v>
      </c>
    </row>
    <row r="1317" spans="1:15">
      <c r="A1317" s="404">
        <f>'1. General information'!$E$8</f>
        <v>0</v>
      </c>
      <c r="B1317" s="404">
        <f>'1. General information'!$E$9</f>
        <v>0</v>
      </c>
      <c r="C1317" s="404">
        <f>'1. General information'!$E$10</f>
        <v>0</v>
      </c>
      <c r="D1317" s="404">
        <f>'1. General information'!$E$11</f>
        <v>0</v>
      </c>
      <c r="E1317" s="404" t="s">
        <v>7735</v>
      </c>
      <c r="F1317" s="404" t="s">
        <v>7634</v>
      </c>
      <c r="G1317" s="404" t="s">
        <v>7635</v>
      </c>
      <c r="H1317" s="404" t="s">
        <v>31</v>
      </c>
      <c r="I1317" s="404" t="s">
        <v>7636</v>
      </c>
      <c r="J1317" s="404" t="s">
        <v>7759</v>
      </c>
      <c r="K1317" s="498" t="str">
        <f>'0a. Country information'!$F$31</f>
        <v>Meningitis A</v>
      </c>
      <c r="L1317" s="572" t="e">
        <f>'7. Vehicles and transport'!$Q$24*'7. Vehicles and transport'!$Q$37*MenA_share</f>
        <v>#DIV/0!</v>
      </c>
      <c r="M1317" s="572" t="e">
        <f>L1317/'0a. Country information'!$R$11</f>
        <v>#DIV/0!</v>
      </c>
      <c r="N1317" s="481" t="str">
        <f>'0d. Support language'!$C$10</f>
        <v>MOH/Facility</v>
      </c>
      <c r="O1317" s="404" t="s">
        <v>31</v>
      </c>
    </row>
    <row r="1318" spans="1:15">
      <c r="A1318" s="404">
        <f>'1. General information'!$E$8</f>
        <v>0</v>
      </c>
      <c r="B1318" s="404">
        <f>'1. General information'!$E$9</f>
        <v>0</v>
      </c>
      <c r="C1318" s="404">
        <f>'1. General information'!$E$10</f>
        <v>0</v>
      </c>
      <c r="D1318" s="404">
        <f>'1. General information'!$E$11</f>
        <v>0</v>
      </c>
      <c r="E1318" s="404" t="s">
        <v>7735</v>
      </c>
      <c r="F1318" s="404" t="s">
        <v>7634</v>
      </c>
      <c r="G1318" s="404" t="s">
        <v>7635</v>
      </c>
      <c r="H1318" s="404" t="s">
        <v>109</v>
      </c>
      <c r="I1318" s="404" t="s">
        <v>7636</v>
      </c>
      <c r="J1318" s="404" t="s">
        <v>7759</v>
      </c>
      <c r="K1318" s="498" t="str">
        <f>'0a. Country information'!$F$30</f>
        <v>Yellow Fever</v>
      </c>
      <c r="L1318" s="572" t="e">
        <f>'7. Vehicles and transport'!$Q$24*'7. Vehicles and transport'!$Q$38*YF_share</f>
        <v>#DIV/0!</v>
      </c>
      <c r="M1318" s="572" t="e">
        <f>L1318/'0a. Country information'!$R$11</f>
        <v>#DIV/0!</v>
      </c>
      <c r="N1318" s="481" t="str">
        <f>'0d. Support language'!$C$10</f>
        <v>MOH/Facility</v>
      </c>
      <c r="O1318" s="404" t="s">
        <v>7723</v>
      </c>
    </row>
    <row r="1319" spans="1:15">
      <c r="A1319" s="404">
        <f>'1. General information'!$E$8</f>
        <v>0</v>
      </c>
      <c r="B1319" s="404">
        <f>'1. General information'!$E$9</f>
        <v>0</v>
      </c>
      <c r="C1319" s="404">
        <f>'1. General information'!$E$10</f>
        <v>0</v>
      </c>
      <c r="D1319" s="404">
        <f>'1. General information'!$E$11</f>
        <v>0</v>
      </c>
      <c r="E1319" s="404" t="s">
        <v>7735</v>
      </c>
      <c r="F1319" s="404" t="s">
        <v>7634</v>
      </c>
      <c r="G1319" s="404" t="s">
        <v>7635</v>
      </c>
      <c r="H1319" s="404" t="s">
        <v>109</v>
      </c>
      <c r="I1319" s="404" t="s">
        <v>7636</v>
      </c>
      <c r="J1319" s="404" t="s">
        <v>7759</v>
      </c>
      <c r="K1319" s="498" t="str">
        <f>'0a. Country information'!$F$31</f>
        <v>Meningitis A</v>
      </c>
      <c r="L1319" s="572" t="e">
        <f>'7. Vehicles and transport'!$Q$24*'7. Vehicles and transport'!$Q$38*MenA_share</f>
        <v>#DIV/0!</v>
      </c>
      <c r="M1319" s="572" t="e">
        <f>L1319/'0a. Country information'!$R$11</f>
        <v>#DIV/0!</v>
      </c>
      <c r="N1319" s="481" t="str">
        <f>'0d. Support language'!$C$10</f>
        <v>MOH/Facility</v>
      </c>
      <c r="O1319" s="404" t="s">
        <v>7723</v>
      </c>
    </row>
    <row r="1320" spans="1:15">
      <c r="A1320" s="404">
        <f>'1. General information'!$E$8</f>
        <v>0</v>
      </c>
      <c r="B1320" s="404">
        <f>'1. General information'!$E$9</f>
        <v>0</v>
      </c>
      <c r="C1320" s="404">
        <f>'1. General information'!$E$10</f>
        <v>0</v>
      </c>
      <c r="D1320" s="404">
        <f>'1. General information'!$E$11</f>
        <v>0</v>
      </c>
      <c r="E1320" s="404" t="s">
        <v>7737</v>
      </c>
      <c r="F1320" s="404" t="s">
        <v>7634</v>
      </c>
      <c r="G1320" s="404" t="s">
        <v>7635</v>
      </c>
      <c r="H1320" s="404" t="s">
        <v>36</v>
      </c>
      <c r="I1320" s="404" t="s">
        <v>7636</v>
      </c>
      <c r="J1320" s="404" t="s">
        <v>7759</v>
      </c>
      <c r="K1320" s="498" t="str">
        <f>'0a. Country information'!$F$30</f>
        <v>Yellow Fever</v>
      </c>
      <c r="L1320" s="572" t="e">
        <f>'7. Vehicles and transport'!$R$24*'7. Vehicles and transport'!$R$25*YF_share</f>
        <v>#DIV/0!</v>
      </c>
      <c r="M1320" s="572" t="e">
        <f>L1320/'0a. Country information'!$R$11</f>
        <v>#DIV/0!</v>
      </c>
      <c r="N1320" s="481" t="str">
        <f>'0d. Support language'!$C$10</f>
        <v>MOH/Facility</v>
      </c>
      <c r="O1320" s="405" t="s">
        <v>7775</v>
      </c>
    </row>
    <row r="1321" spans="1:15">
      <c r="A1321" s="404">
        <f>'1. General information'!$E$8</f>
        <v>0</v>
      </c>
      <c r="B1321" s="404">
        <f>'1. General information'!$E$9</f>
        <v>0</v>
      </c>
      <c r="C1321" s="404">
        <f>'1. General information'!$E$10</f>
        <v>0</v>
      </c>
      <c r="D1321" s="404">
        <f>'1. General information'!$E$11</f>
        <v>0</v>
      </c>
      <c r="E1321" s="404" t="s">
        <v>7737</v>
      </c>
      <c r="F1321" s="404" t="s">
        <v>7634</v>
      </c>
      <c r="G1321" s="404" t="s">
        <v>7635</v>
      </c>
      <c r="H1321" s="404" t="s">
        <v>36</v>
      </c>
      <c r="I1321" s="404" t="s">
        <v>7636</v>
      </c>
      <c r="J1321" s="404" t="s">
        <v>7759</v>
      </c>
      <c r="K1321" s="498" t="str">
        <f>'0a. Country information'!$F$31</f>
        <v>Meningitis A</v>
      </c>
      <c r="L1321" s="572" t="e">
        <f>'7. Vehicles and transport'!$R$24*'7. Vehicles and transport'!$R$25*MenA_share</f>
        <v>#DIV/0!</v>
      </c>
      <c r="M1321" s="572" t="e">
        <f>L1321/'0a. Country information'!$R$11</f>
        <v>#DIV/0!</v>
      </c>
      <c r="N1321" s="481" t="str">
        <f>'0d. Support language'!$C$10</f>
        <v>MOH/Facility</v>
      </c>
      <c r="O1321" s="405" t="s">
        <v>7775</v>
      </c>
    </row>
    <row r="1322" spans="1:15">
      <c r="A1322" s="404">
        <f>'1. General information'!$E$8</f>
        <v>0</v>
      </c>
      <c r="B1322" s="404">
        <f>'1. General information'!$E$9</f>
        <v>0</v>
      </c>
      <c r="C1322" s="404">
        <f>'1. General information'!$E$10</f>
        <v>0</v>
      </c>
      <c r="D1322" s="404">
        <f>'1. General information'!$E$11</f>
        <v>0</v>
      </c>
      <c r="E1322" s="404" t="s">
        <v>7737</v>
      </c>
      <c r="F1322" s="404" t="s">
        <v>7634</v>
      </c>
      <c r="G1322" s="404" t="s">
        <v>7635</v>
      </c>
      <c r="H1322" s="404" t="s">
        <v>7643</v>
      </c>
      <c r="I1322" s="404" t="s">
        <v>7636</v>
      </c>
      <c r="J1322" s="404" t="s">
        <v>7759</v>
      </c>
      <c r="K1322" s="498" t="str">
        <f>'0a. Country information'!$F$30</f>
        <v>Yellow Fever</v>
      </c>
      <c r="L1322" s="572" t="e">
        <f>'7. Vehicles and transport'!$R$24*'7. Vehicles and transport'!$R$26*YF_share</f>
        <v>#DIV/0!</v>
      </c>
      <c r="M1322" s="572" t="e">
        <f>L1322/'0a. Country information'!$R$11</f>
        <v>#DIV/0!</v>
      </c>
      <c r="N1322" s="481" t="str">
        <f>'0d. Support language'!$C$10</f>
        <v>MOH/Facility</v>
      </c>
      <c r="O1322" s="404" t="s">
        <v>7643</v>
      </c>
    </row>
    <row r="1323" spans="1:15">
      <c r="A1323" s="404">
        <f>'1. General information'!$E$8</f>
        <v>0</v>
      </c>
      <c r="B1323" s="404">
        <f>'1. General information'!$E$9</f>
        <v>0</v>
      </c>
      <c r="C1323" s="404">
        <f>'1. General information'!$E$10</f>
        <v>0</v>
      </c>
      <c r="D1323" s="404">
        <f>'1. General information'!$E$11</f>
        <v>0</v>
      </c>
      <c r="E1323" s="404" t="s">
        <v>7737</v>
      </c>
      <c r="F1323" s="404" t="s">
        <v>7634</v>
      </c>
      <c r="G1323" s="404" t="s">
        <v>7635</v>
      </c>
      <c r="H1323" s="404" t="s">
        <v>7643</v>
      </c>
      <c r="I1323" s="404" t="s">
        <v>7636</v>
      </c>
      <c r="J1323" s="404" t="s">
        <v>7759</v>
      </c>
      <c r="K1323" s="498" t="str">
        <f>'0a. Country information'!$F$31</f>
        <v>Meningitis A</v>
      </c>
      <c r="L1323" s="572" t="e">
        <f>'7. Vehicles and transport'!$R$24*'7. Vehicles and transport'!$R$26*MenA_share</f>
        <v>#DIV/0!</v>
      </c>
      <c r="M1323" s="572" t="e">
        <f>L1323/'0a. Country information'!$R$11</f>
        <v>#DIV/0!</v>
      </c>
      <c r="N1323" s="481" t="str">
        <f>'0d. Support language'!$C$10</f>
        <v>MOH/Facility</v>
      </c>
      <c r="O1323" s="404" t="s">
        <v>7643</v>
      </c>
    </row>
    <row r="1324" spans="1:15">
      <c r="A1324" s="404">
        <f>'1. General information'!$E$8</f>
        <v>0</v>
      </c>
      <c r="B1324" s="404">
        <f>'1. General information'!$E$9</f>
        <v>0</v>
      </c>
      <c r="C1324" s="404">
        <f>'1. General information'!$E$10</f>
        <v>0</v>
      </c>
      <c r="D1324" s="404">
        <f>'1. General information'!$E$11</f>
        <v>0</v>
      </c>
      <c r="E1324" s="404" t="s">
        <v>7737</v>
      </c>
      <c r="F1324" s="404" t="s">
        <v>7634</v>
      </c>
      <c r="G1324" s="404" t="s">
        <v>7635</v>
      </c>
      <c r="H1324" s="404" t="s">
        <v>7645</v>
      </c>
      <c r="I1324" s="404" t="s">
        <v>7636</v>
      </c>
      <c r="J1324" s="404" t="s">
        <v>7759</v>
      </c>
      <c r="K1324" s="498" t="str">
        <f>'0a. Country information'!$F$30</f>
        <v>Yellow Fever</v>
      </c>
      <c r="L1324" s="572" t="e">
        <f>'7. Vehicles and transport'!$R$24*'7. Vehicles and transport'!$R$29*YF_share</f>
        <v>#DIV/0!</v>
      </c>
      <c r="M1324" s="572" t="e">
        <f>L1324/'0a. Country information'!$R$11</f>
        <v>#DIV/0!</v>
      </c>
      <c r="N1324" s="481" t="str">
        <f>'0d. Support language'!$C$10</f>
        <v>MOH/Facility</v>
      </c>
      <c r="O1324" s="404" t="s">
        <v>7645</v>
      </c>
    </row>
    <row r="1325" spans="1:15">
      <c r="A1325" s="404">
        <f>'1. General information'!$E$8</f>
        <v>0</v>
      </c>
      <c r="B1325" s="404">
        <f>'1. General information'!$E$9</f>
        <v>0</v>
      </c>
      <c r="C1325" s="404">
        <f>'1. General information'!$E$10</f>
        <v>0</v>
      </c>
      <c r="D1325" s="404">
        <f>'1. General information'!$E$11</f>
        <v>0</v>
      </c>
      <c r="E1325" s="404" t="s">
        <v>7737</v>
      </c>
      <c r="F1325" s="404" t="s">
        <v>7634</v>
      </c>
      <c r="G1325" s="404" t="s">
        <v>7635</v>
      </c>
      <c r="H1325" s="404" t="s">
        <v>7645</v>
      </c>
      <c r="I1325" s="404" t="s">
        <v>7636</v>
      </c>
      <c r="J1325" s="404" t="s">
        <v>7759</v>
      </c>
      <c r="K1325" s="498" t="str">
        <f>'0a. Country information'!$F$31</f>
        <v>Meningitis A</v>
      </c>
      <c r="L1325" s="572" t="e">
        <f>'7. Vehicles and transport'!$R$24*'7. Vehicles and transport'!$R$29*MenA_share</f>
        <v>#DIV/0!</v>
      </c>
      <c r="M1325" s="572" t="e">
        <f>L1325/'0a. Country information'!$R$11</f>
        <v>#DIV/0!</v>
      </c>
      <c r="N1325" s="481" t="str">
        <f>'0d. Support language'!$C$10</f>
        <v>MOH/Facility</v>
      </c>
      <c r="O1325" s="404" t="s">
        <v>7645</v>
      </c>
    </row>
    <row r="1326" spans="1:15">
      <c r="A1326" s="404">
        <f>'1. General information'!$E$8</f>
        <v>0</v>
      </c>
      <c r="B1326" s="404">
        <f>'1. General information'!$E$9</f>
        <v>0</v>
      </c>
      <c r="C1326" s="404">
        <f>'1. General information'!$E$10</f>
        <v>0</v>
      </c>
      <c r="D1326" s="404">
        <f>'1. General information'!$E$11</f>
        <v>0</v>
      </c>
      <c r="E1326" s="404" t="s">
        <v>7737</v>
      </c>
      <c r="F1326" s="404" t="s">
        <v>7634</v>
      </c>
      <c r="G1326" s="404" t="s">
        <v>7635</v>
      </c>
      <c r="H1326" s="404" t="s">
        <v>397</v>
      </c>
      <c r="I1326" s="404" t="s">
        <v>7636</v>
      </c>
      <c r="J1326" s="404" t="s">
        <v>7759</v>
      </c>
      <c r="K1326" s="498" t="str">
        <f>'0a. Country information'!$F$30</f>
        <v>Yellow Fever</v>
      </c>
      <c r="L1326" s="572" t="e">
        <f>'7. Vehicles and transport'!$R$24*'7. Vehicles and transport'!$R$30*YF_share</f>
        <v>#DIV/0!</v>
      </c>
      <c r="M1326" s="572" t="e">
        <f>L1326/'0a. Country information'!$R$11</f>
        <v>#DIV/0!</v>
      </c>
      <c r="N1326" s="481" t="str">
        <f>'0d. Support language'!$C$10</f>
        <v>MOH/Facility</v>
      </c>
      <c r="O1326" s="404" t="s">
        <v>397</v>
      </c>
    </row>
    <row r="1327" spans="1:15">
      <c r="A1327" s="404">
        <f>'1. General information'!$E$8</f>
        <v>0</v>
      </c>
      <c r="B1327" s="404">
        <f>'1. General information'!$E$9</f>
        <v>0</v>
      </c>
      <c r="C1327" s="404">
        <f>'1. General information'!$E$10</f>
        <v>0</v>
      </c>
      <c r="D1327" s="404">
        <f>'1. General information'!$E$11</f>
        <v>0</v>
      </c>
      <c r="E1327" s="404" t="s">
        <v>7737</v>
      </c>
      <c r="F1327" s="404" t="s">
        <v>7634</v>
      </c>
      <c r="G1327" s="404" t="s">
        <v>7635</v>
      </c>
      <c r="H1327" s="404" t="s">
        <v>397</v>
      </c>
      <c r="I1327" s="404" t="s">
        <v>7636</v>
      </c>
      <c r="J1327" s="404" t="s">
        <v>7759</v>
      </c>
      <c r="K1327" s="498" t="str">
        <f>'0a. Country information'!$F$31</f>
        <v>Meningitis A</v>
      </c>
      <c r="L1327" s="572" t="e">
        <f>'7. Vehicles and transport'!$R$24*'7. Vehicles and transport'!$R$30*MenA_share</f>
        <v>#DIV/0!</v>
      </c>
      <c r="M1327" s="572" t="e">
        <f>L1327/'0a. Country information'!$R$11</f>
        <v>#DIV/0!</v>
      </c>
      <c r="N1327" s="481" t="str">
        <f>'0d. Support language'!$C$10</f>
        <v>MOH/Facility</v>
      </c>
      <c r="O1327" s="404" t="s">
        <v>397</v>
      </c>
    </row>
    <row r="1328" spans="1:15">
      <c r="A1328" s="404">
        <f>'1. General information'!$E$8</f>
        <v>0</v>
      </c>
      <c r="B1328" s="404">
        <f>'1. General information'!$E$9</f>
        <v>0</v>
      </c>
      <c r="C1328" s="404">
        <f>'1. General information'!$E$10</f>
        <v>0</v>
      </c>
      <c r="D1328" s="404">
        <f>'1. General information'!$E$11</f>
        <v>0</v>
      </c>
      <c r="E1328" s="404" t="s">
        <v>7737</v>
      </c>
      <c r="F1328" s="404" t="s">
        <v>7634</v>
      </c>
      <c r="G1328" s="404" t="s">
        <v>7635</v>
      </c>
      <c r="H1328" s="404" t="s">
        <v>32</v>
      </c>
      <c r="I1328" s="404" t="s">
        <v>7636</v>
      </c>
      <c r="J1328" s="404" t="s">
        <v>7759</v>
      </c>
      <c r="K1328" s="498" t="str">
        <f>'0a. Country information'!$F$30</f>
        <v>Yellow Fever</v>
      </c>
      <c r="L1328" s="572" t="e">
        <f>'7. Vehicles and transport'!$R$24*'7. Vehicles and transport'!$R$31*YF_share</f>
        <v>#DIV/0!</v>
      </c>
      <c r="M1328" s="572" t="e">
        <f>L1328/'0a. Country information'!$R$11</f>
        <v>#DIV/0!</v>
      </c>
      <c r="N1328" s="481" t="str">
        <f>'0d. Support language'!$C$10</f>
        <v>MOH/Facility</v>
      </c>
      <c r="O1328" s="404" t="s">
        <v>32</v>
      </c>
    </row>
    <row r="1329" spans="1:15">
      <c r="A1329" s="404">
        <f>'1. General information'!$E$8</f>
        <v>0</v>
      </c>
      <c r="B1329" s="404">
        <f>'1. General information'!$E$9</f>
        <v>0</v>
      </c>
      <c r="C1329" s="404">
        <f>'1. General information'!$E$10</f>
        <v>0</v>
      </c>
      <c r="D1329" s="404">
        <f>'1. General information'!$E$11</f>
        <v>0</v>
      </c>
      <c r="E1329" s="404" t="s">
        <v>7737</v>
      </c>
      <c r="F1329" s="404" t="s">
        <v>7634</v>
      </c>
      <c r="G1329" s="404" t="s">
        <v>7635</v>
      </c>
      <c r="H1329" s="404" t="s">
        <v>32</v>
      </c>
      <c r="I1329" s="404" t="s">
        <v>7636</v>
      </c>
      <c r="J1329" s="404" t="s">
        <v>7759</v>
      </c>
      <c r="K1329" s="498" t="str">
        <f>'0a. Country information'!$F$31</f>
        <v>Meningitis A</v>
      </c>
      <c r="L1329" s="572" t="e">
        <f>'7. Vehicles and transport'!$R$24*'7. Vehicles and transport'!$R$31*MenA_share</f>
        <v>#DIV/0!</v>
      </c>
      <c r="M1329" s="572" t="e">
        <f>L1329/'0a. Country information'!$R$11</f>
        <v>#DIV/0!</v>
      </c>
      <c r="N1329" s="481" t="str">
        <f>'0d. Support language'!$C$10</f>
        <v>MOH/Facility</v>
      </c>
      <c r="O1329" s="404" t="s">
        <v>32</v>
      </c>
    </row>
    <row r="1330" spans="1:15">
      <c r="A1330" s="404">
        <f>'1. General information'!$E$8</f>
        <v>0</v>
      </c>
      <c r="B1330" s="404">
        <f>'1. General information'!$E$9</f>
        <v>0</v>
      </c>
      <c r="C1330" s="404">
        <f>'1. General information'!$E$10</f>
        <v>0</v>
      </c>
      <c r="D1330" s="404">
        <f>'1. General information'!$E$11</f>
        <v>0</v>
      </c>
      <c r="E1330" s="404" t="s">
        <v>7737</v>
      </c>
      <c r="F1330" s="404" t="s">
        <v>7634</v>
      </c>
      <c r="G1330" s="404" t="s">
        <v>7635</v>
      </c>
      <c r="H1330" s="404" t="s">
        <v>91</v>
      </c>
      <c r="I1330" s="404" t="s">
        <v>7636</v>
      </c>
      <c r="J1330" s="404" t="s">
        <v>7759</v>
      </c>
      <c r="K1330" s="498" t="str">
        <f>'0a. Country information'!$F$30</f>
        <v>Yellow Fever</v>
      </c>
      <c r="L1330" s="572" t="e">
        <f>'7. Vehicles and transport'!$R$24*'7. Vehicles and transport'!$R$32*YF_share</f>
        <v>#DIV/0!</v>
      </c>
      <c r="M1330" s="572" t="e">
        <f>L1330/'0a. Country information'!$R$11</f>
        <v>#DIV/0!</v>
      </c>
      <c r="N1330" s="481" t="str">
        <f>'0d. Support language'!$C$10</f>
        <v>MOH/Facility</v>
      </c>
      <c r="O1330" s="404" t="s">
        <v>91</v>
      </c>
    </row>
    <row r="1331" spans="1:15">
      <c r="A1331" s="404">
        <f>'1. General information'!$E$8</f>
        <v>0</v>
      </c>
      <c r="B1331" s="404">
        <f>'1. General information'!$E$9</f>
        <v>0</v>
      </c>
      <c r="C1331" s="404">
        <f>'1. General information'!$E$10</f>
        <v>0</v>
      </c>
      <c r="D1331" s="404">
        <f>'1. General information'!$E$11</f>
        <v>0</v>
      </c>
      <c r="E1331" s="404" t="s">
        <v>7737</v>
      </c>
      <c r="F1331" s="404" t="s">
        <v>7634</v>
      </c>
      <c r="G1331" s="404" t="s">
        <v>7635</v>
      </c>
      <c r="H1331" s="404" t="s">
        <v>91</v>
      </c>
      <c r="I1331" s="404" t="s">
        <v>7636</v>
      </c>
      <c r="J1331" s="404" t="s">
        <v>7759</v>
      </c>
      <c r="K1331" s="498" t="str">
        <f>'0a. Country information'!$F$31</f>
        <v>Meningitis A</v>
      </c>
      <c r="L1331" s="572" t="e">
        <f>'7. Vehicles and transport'!$R$24*'7. Vehicles and transport'!$R$32*MenA_share</f>
        <v>#DIV/0!</v>
      </c>
      <c r="M1331" s="572" t="e">
        <f>L1331/'0a. Country information'!$R$11</f>
        <v>#DIV/0!</v>
      </c>
      <c r="N1331" s="481" t="str">
        <f>'0d. Support language'!$C$10</f>
        <v>MOH/Facility</v>
      </c>
      <c r="O1331" s="404" t="s">
        <v>91</v>
      </c>
    </row>
    <row r="1332" spans="1:15">
      <c r="A1332" s="404">
        <f>'1. General information'!$E$8</f>
        <v>0</v>
      </c>
      <c r="B1332" s="404">
        <f>'1. General information'!$E$9</f>
        <v>0</v>
      </c>
      <c r="C1332" s="404">
        <f>'1. General information'!$E$10</f>
        <v>0</v>
      </c>
      <c r="D1332" s="404">
        <f>'1. General information'!$E$11</f>
        <v>0</v>
      </c>
      <c r="E1332" s="404" t="s">
        <v>7737</v>
      </c>
      <c r="F1332" s="404" t="s">
        <v>7634</v>
      </c>
      <c r="G1332" s="404" t="s">
        <v>7635</v>
      </c>
      <c r="H1332" s="404" t="s">
        <v>7</v>
      </c>
      <c r="I1332" s="404" t="s">
        <v>7636</v>
      </c>
      <c r="J1332" s="404" t="s">
        <v>7759</v>
      </c>
      <c r="K1332" s="498" t="str">
        <f>'0a. Country information'!$F$30</f>
        <v>Yellow Fever</v>
      </c>
      <c r="L1332" s="572" t="e">
        <f>'7. Vehicles and transport'!$R$24*'7. Vehicles and transport'!$R$33*YF_share</f>
        <v>#DIV/0!</v>
      </c>
      <c r="M1332" s="572" t="e">
        <f>L1332/'0a. Country information'!$R$11</f>
        <v>#DIV/0!</v>
      </c>
      <c r="N1332" s="481" t="str">
        <f>'0d. Support language'!$C$10</f>
        <v>MOH/Facility</v>
      </c>
      <c r="O1332" s="404" t="s">
        <v>7</v>
      </c>
    </row>
    <row r="1333" spans="1:15">
      <c r="A1333" s="404">
        <f>'1. General information'!$E$8</f>
        <v>0</v>
      </c>
      <c r="B1333" s="404">
        <f>'1. General information'!$E$9</f>
        <v>0</v>
      </c>
      <c r="C1333" s="404">
        <f>'1. General information'!$E$10</f>
        <v>0</v>
      </c>
      <c r="D1333" s="404">
        <f>'1. General information'!$E$11</f>
        <v>0</v>
      </c>
      <c r="E1333" s="404" t="s">
        <v>7737</v>
      </c>
      <c r="F1333" s="404" t="s">
        <v>7634</v>
      </c>
      <c r="G1333" s="404" t="s">
        <v>7635</v>
      </c>
      <c r="H1333" s="404" t="s">
        <v>7</v>
      </c>
      <c r="I1333" s="404" t="s">
        <v>7636</v>
      </c>
      <c r="J1333" s="404" t="s">
        <v>7759</v>
      </c>
      <c r="K1333" s="498" t="str">
        <f>'0a. Country information'!$F$31</f>
        <v>Meningitis A</v>
      </c>
      <c r="L1333" s="572" t="e">
        <f>'7. Vehicles and transport'!$R$24*'7. Vehicles and transport'!$R$33*MenA_share</f>
        <v>#DIV/0!</v>
      </c>
      <c r="M1333" s="572" t="e">
        <f>L1333/'0a. Country information'!$R$11</f>
        <v>#DIV/0!</v>
      </c>
      <c r="N1333" s="481" t="str">
        <f>'0d. Support language'!$C$10</f>
        <v>MOH/Facility</v>
      </c>
      <c r="O1333" s="404" t="s">
        <v>7</v>
      </c>
    </row>
    <row r="1334" spans="1:15">
      <c r="A1334" s="404">
        <f>'1. General information'!$E$8</f>
        <v>0</v>
      </c>
      <c r="B1334" s="404">
        <f>'1. General information'!$E$9</f>
        <v>0</v>
      </c>
      <c r="C1334" s="404">
        <f>'1. General information'!$E$10</f>
        <v>0</v>
      </c>
      <c r="D1334" s="404">
        <f>'1. General information'!$E$11</f>
        <v>0</v>
      </c>
      <c r="E1334" s="404" t="s">
        <v>7737</v>
      </c>
      <c r="F1334" s="404" t="s">
        <v>7634</v>
      </c>
      <c r="G1334" s="404" t="s">
        <v>7635</v>
      </c>
      <c r="H1334" s="404" t="s">
        <v>25</v>
      </c>
      <c r="I1334" s="404" t="s">
        <v>7636</v>
      </c>
      <c r="J1334" s="404" t="s">
        <v>7759</v>
      </c>
      <c r="K1334" s="498" t="str">
        <f>'0a. Country information'!$F$30</f>
        <v>Yellow Fever</v>
      </c>
      <c r="L1334" s="572" t="e">
        <f>'7. Vehicles and transport'!$R$24*'7. Vehicles and transport'!$R$34*YF_share</f>
        <v>#DIV/0!</v>
      </c>
      <c r="M1334" s="572" t="e">
        <f>L1334/'0a. Country information'!$R$11</f>
        <v>#DIV/0!</v>
      </c>
      <c r="N1334" s="481" t="str">
        <f>'0d. Support language'!$C$10</f>
        <v>MOH/Facility</v>
      </c>
      <c r="O1334" s="404" t="s">
        <v>25</v>
      </c>
    </row>
    <row r="1335" spans="1:15">
      <c r="A1335" s="404">
        <f>'1. General information'!$E$8</f>
        <v>0</v>
      </c>
      <c r="B1335" s="404">
        <f>'1. General information'!$E$9</f>
        <v>0</v>
      </c>
      <c r="C1335" s="404">
        <f>'1. General information'!$E$10</f>
        <v>0</v>
      </c>
      <c r="D1335" s="404">
        <f>'1. General information'!$E$11</f>
        <v>0</v>
      </c>
      <c r="E1335" s="404" t="s">
        <v>7737</v>
      </c>
      <c r="F1335" s="404" t="s">
        <v>7634</v>
      </c>
      <c r="G1335" s="404" t="s">
        <v>7635</v>
      </c>
      <c r="H1335" s="404" t="s">
        <v>25</v>
      </c>
      <c r="I1335" s="404" t="s">
        <v>7636</v>
      </c>
      <c r="J1335" s="404" t="s">
        <v>7759</v>
      </c>
      <c r="K1335" s="498" t="str">
        <f>'0a. Country information'!$F$31</f>
        <v>Meningitis A</v>
      </c>
      <c r="L1335" s="572" t="e">
        <f>'7. Vehicles and transport'!$R$24*'7. Vehicles and transport'!$R$34*MenA_share</f>
        <v>#DIV/0!</v>
      </c>
      <c r="M1335" s="572" t="e">
        <f>L1335/'0a. Country information'!$R$11</f>
        <v>#DIV/0!</v>
      </c>
      <c r="N1335" s="481" t="str">
        <f>'0d. Support language'!$C$10</f>
        <v>MOH/Facility</v>
      </c>
      <c r="O1335" s="404" t="s">
        <v>25</v>
      </c>
    </row>
    <row r="1336" spans="1:15">
      <c r="A1336" s="404">
        <f>'1. General information'!$E$8</f>
        <v>0</v>
      </c>
      <c r="B1336" s="404">
        <f>'1. General information'!$E$9</f>
        <v>0</v>
      </c>
      <c r="C1336" s="404">
        <f>'1. General information'!$E$10</f>
        <v>0</v>
      </c>
      <c r="D1336" s="404">
        <f>'1. General information'!$E$11</f>
        <v>0</v>
      </c>
      <c r="E1336" s="404" t="s">
        <v>7737</v>
      </c>
      <c r="F1336" s="404" t="s">
        <v>7634</v>
      </c>
      <c r="G1336" s="404" t="s">
        <v>7635</v>
      </c>
      <c r="H1336" s="404" t="s">
        <v>33</v>
      </c>
      <c r="I1336" s="404" t="s">
        <v>7636</v>
      </c>
      <c r="J1336" s="404" t="s">
        <v>7759</v>
      </c>
      <c r="K1336" s="498" t="str">
        <f>'0a. Country information'!$F$30</f>
        <v>Yellow Fever</v>
      </c>
      <c r="L1336" s="572" t="e">
        <f>'7. Vehicles and transport'!$R$24*'7. Vehicles and transport'!$R$35*YF_share</f>
        <v>#DIV/0!</v>
      </c>
      <c r="M1336" s="572" t="e">
        <f>L1336/'0a. Country information'!$R$11</f>
        <v>#DIV/0!</v>
      </c>
      <c r="N1336" s="481" t="str">
        <f>'0d. Support language'!$C$10</f>
        <v>MOH/Facility</v>
      </c>
      <c r="O1336" s="404" t="s">
        <v>33</v>
      </c>
    </row>
    <row r="1337" spans="1:15">
      <c r="A1337" s="404">
        <f>'1. General information'!$E$8</f>
        <v>0</v>
      </c>
      <c r="B1337" s="404">
        <f>'1. General information'!$E$9</f>
        <v>0</v>
      </c>
      <c r="C1337" s="404">
        <f>'1. General information'!$E$10</f>
        <v>0</v>
      </c>
      <c r="D1337" s="404">
        <f>'1. General information'!$E$11</f>
        <v>0</v>
      </c>
      <c r="E1337" s="404" t="s">
        <v>7737</v>
      </c>
      <c r="F1337" s="404" t="s">
        <v>7634</v>
      </c>
      <c r="G1337" s="404" t="s">
        <v>7635</v>
      </c>
      <c r="H1337" s="404" t="s">
        <v>33</v>
      </c>
      <c r="I1337" s="404" t="s">
        <v>7636</v>
      </c>
      <c r="J1337" s="404" t="s">
        <v>7759</v>
      </c>
      <c r="K1337" s="498" t="str">
        <f>'0a. Country information'!$F$31</f>
        <v>Meningitis A</v>
      </c>
      <c r="L1337" s="572" t="e">
        <f>'7. Vehicles and transport'!$R$24*'7. Vehicles and transport'!$R$35*MenA_share</f>
        <v>#DIV/0!</v>
      </c>
      <c r="M1337" s="572" t="e">
        <f>L1337/'0a. Country information'!$R$11</f>
        <v>#DIV/0!</v>
      </c>
      <c r="N1337" s="481" t="str">
        <f>'0d. Support language'!$C$10</f>
        <v>MOH/Facility</v>
      </c>
      <c r="O1337" s="404" t="s">
        <v>33</v>
      </c>
    </row>
    <row r="1338" spans="1:15">
      <c r="A1338" s="404">
        <f>'1. General information'!$E$8</f>
        <v>0</v>
      </c>
      <c r="B1338" s="404">
        <f>'1. General information'!$E$9</f>
        <v>0</v>
      </c>
      <c r="C1338" s="404">
        <f>'1. General information'!$E$10</f>
        <v>0</v>
      </c>
      <c r="D1338" s="404">
        <f>'1. General information'!$E$11</f>
        <v>0</v>
      </c>
      <c r="E1338" s="404" t="s">
        <v>7737</v>
      </c>
      <c r="F1338" s="404" t="s">
        <v>7634</v>
      </c>
      <c r="G1338" s="404" t="s">
        <v>7635</v>
      </c>
      <c r="H1338" s="404" t="s">
        <v>92</v>
      </c>
      <c r="I1338" s="404" t="s">
        <v>7636</v>
      </c>
      <c r="J1338" s="404" t="s">
        <v>7759</v>
      </c>
      <c r="K1338" s="498" t="str">
        <f>'0a. Country information'!$F$30</f>
        <v>Yellow Fever</v>
      </c>
      <c r="L1338" s="572" t="e">
        <f>'7. Vehicles and transport'!$R$24*'7. Vehicles and transport'!$R$36*YF_share</f>
        <v>#DIV/0!</v>
      </c>
      <c r="M1338" s="572" t="e">
        <f>L1338/'0a. Country information'!$R$11</f>
        <v>#DIV/0!</v>
      </c>
      <c r="N1338" s="481" t="str">
        <f>'0d. Support language'!$C$10</f>
        <v>MOH/Facility</v>
      </c>
      <c r="O1338" s="404" t="s">
        <v>92</v>
      </c>
    </row>
    <row r="1339" spans="1:15">
      <c r="A1339" s="404">
        <f>'1. General information'!$E$8</f>
        <v>0</v>
      </c>
      <c r="B1339" s="404">
        <f>'1. General information'!$E$9</f>
        <v>0</v>
      </c>
      <c r="C1339" s="404">
        <f>'1. General information'!$E$10</f>
        <v>0</v>
      </c>
      <c r="D1339" s="404">
        <f>'1. General information'!$E$11</f>
        <v>0</v>
      </c>
      <c r="E1339" s="404" t="s">
        <v>7737</v>
      </c>
      <c r="F1339" s="404" t="s">
        <v>7634</v>
      </c>
      <c r="G1339" s="404" t="s">
        <v>7635</v>
      </c>
      <c r="H1339" s="404" t="s">
        <v>92</v>
      </c>
      <c r="I1339" s="404" t="s">
        <v>7636</v>
      </c>
      <c r="J1339" s="404" t="s">
        <v>7759</v>
      </c>
      <c r="K1339" s="498" t="str">
        <f>'0a. Country information'!$F$31</f>
        <v>Meningitis A</v>
      </c>
      <c r="L1339" s="572" t="e">
        <f>'7. Vehicles and transport'!$R$24*'7. Vehicles and transport'!$R$36*MenA_share</f>
        <v>#DIV/0!</v>
      </c>
      <c r="M1339" s="572" t="e">
        <f>L1339/'0a. Country information'!$R$11</f>
        <v>#DIV/0!</v>
      </c>
      <c r="N1339" s="481" t="str">
        <f>'0d. Support language'!$C$10</f>
        <v>MOH/Facility</v>
      </c>
      <c r="O1339" s="404" t="s">
        <v>92</v>
      </c>
    </row>
    <row r="1340" spans="1:15">
      <c r="A1340" s="404">
        <f>'1. General information'!$E$8</f>
        <v>0</v>
      </c>
      <c r="B1340" s="404">
        <f>'1. General information'!$E$9</f>
        <v>0</v>
      </c>
      <c r="C1340" s="404">
        <f>'1. General information'!$E$10</f>
        <v>0</v>
      </c>
      <c r="D1340" s="404">
        <f>'1. General information'!$E$11</f>
        <v>0</v>
      </c>
      <c r="E1340" s="404" t="s">
        <v>7737</v>
      </c>
      <c r="F1340" s="404" t="s">
        <v>7634</v>
      </c>
      <c r="G1340" s="404" t="s">
        <v>7635</v>
      </c>
      <c r="H1340" s="404" t="s">
        <v>31</v>
      </c>
      <c r="I1340" s="404" t="s">
        <v>7636</v>
      </c>
      <c r="J1340" s="404" t="s">
        <v>7759</v>
      </c>
      <c r="K1340" s="498" t="str">
        <f>'0a. Country information'!$F$30</f>
        <v>Yellow Fever</v>
      </c>
      <c r="L1340" s="572" t="e">
        <f>'7. Vehicles and transport'!$R$24*'7. Vehicles and transport'!$R$37*YF_share</f>
        <v>#DIV/0!</v>
      </c>
      <c r="M1340" s="572" t="e">
        <f>L1340/'0a. Country information'!$R$11</f>
        <v>#DIV/0!</v>
      </c>
      <c r="N1340" s="481" t="str">
        <f>'0d. Support language'!$C$10</f>
        <v>MOH/Facility</v>
      </c>
      <c r="O1340" s="404" t="s">
        <v>31</v>
      </c>
    </row>
    <row r="1341" spans="1:15">
      <c r="A1341" s="404">
        <f>'1. General information'!$E$8</f>
        <v>0</v>
      </c>
      <c r="B1341" s="404">
        <f>'1. General information'!$E$9</f>
        <v>0</v>
      </c>
      <c r="C1341" s="404">
        <f>'1. General information'!$E$10</f>
        <v>0</v>
      </c>
      <c r="D1341" s="404">
        <f>'1. General information'!$E$11</f>
        <v>0</v>
      </c>
      <c r="E1341" s="404" t="s">
        <v>7737</v>
      </c>
      <c r="F1341" s="404" t="s">
        <v>7634</v>
      </c>
      <c r="G1341" s="404" t="s">
        <v>7635</v>
      </c>
      <c r="H1341" s="404" t="s">
        <v>31</v>
      </c>
      <c r="I1341" s="404" t="s">
        <v>7636</v>
      </c>
      <c r="J1341" s="404" t="s">
        <v>7759</v>
      </c>
      <c r="K1341" s="498" t="str">
        <f>'0a. Country information'!$F$31</f>
        <v>Meningitis A</v>
      </c>
      <c r="L1341" s="572" t="e">
        <f>'7. Vehicles and transport'!$R$24*'7. Vehicles and transport'!$R$37*MenA_share</f>
        <v>#DIV/0!</v>
      </c>
      <c r="M1341" s="572" t="e">
        <f>L1341/'0a. Country information'!$R$11</f>
        <v>#DIV/0!</v>
      </c>
      <c r="N1341" s="481" t="str">
        <f>'0d. Support language'!$C$10</f>
        <v>MOH/Facility</v>
      </c>
      <c r="O1341" s="404" t="s">
        <v>31</v>
      </c>
    </row>
    <row r="1342" spans="1:15">
      <c r="A1342" s="404">
        <f>'1. General information'!$E$8</f>
        <v>0</v>
      </c>
      <c r="B1342" s="404">
        <f>'1. General information'!$E$9</f>
        <v>0</v>
      </c>
      <c r="C1342" s="404">
        <f>'1. General information'!$E$10</f>
        <v>0</v>
      </c>
      <c r="D1342" s="404">
        <f>'1. General information'!$E$11</f>
        <v>0</v>
      </c>
      <c r="E1342" s="404" t="s">
        <v>7737</v>
      </c>
      <c r="F1342" s="404" t="s">
        <v>7634</v>
      </c>
      <c r="G1342" s="404" t="s">
        <v>7635</v>
      </c>
      <c r="H1342" s="404" t="s">
        <v>109</v>
      </c>
      <c r="I1342" s="404" t="s">
        <v>7636</v>
      </c>
      <c r="J1342" s="404" t="s">
        <v>7759</v>
      </c>
      <c r="K1342" s="498" t="str">
        <f>'0a. Country information'!$F$30</f>
        <v>Yellow Fever</v>
      </c>
      <c r="L1342" s="572" t="e">
        <f>'7. Vehicles and transport'!$R$24*'7. Vehicles and transport'!$R$38*YF_share</f>
        <v>#DIV/0!</v>
      </c>
      <c r="M1342" s="572" t="e">
        <f>L1342/'0a. Country information'!$R$11</f>
        <v>#DIV/0!</v>
      </c>
      <c r="N1342" s="481" t="str">
        <f>'0d. Support language'!$C$10</f>
        <v>MOH/Facility</v>
      </c>
      <c r="O1342" s="404" t="s">
        <v>7723</v>
      </c>
    </row>
    <row r="1343" spans="1:15">
      <c r="A1343" s="404">
        <f>'1. General information'!$E$8</f>
        <v>0</v>
      </c>
      <c r="B1343" s="404">
        <f>'1. General information'!$E$9</f>
        <v>0</v>
      </c>
      <c r="C1343" s="404">
        <f>'1. General information'!$E$10</f>
        <v>0</v>
      </c>
      <c r="D1343" s="404">
        <f>'1. General information'!$E$11</f>
        <v>0</v>
      </c>
      <c r="E1343" s="404" t="s">
        <v>7737</v>
      </c>
      <c r="F1343" s="404" t="s">
        <v>7634</v>
      </c>
      <c r="G1343" s="404" t="s">
        <v>7635</v>
      </c>
      <c r="H1343" s="404" t="s">
        <v>109</v>
      </c>
      <c r="I1343" s="404" t="s">
        <v>7636</v>
      </c>
      <c r="J1343" s="404" t="s">
        <v>7759</v>
      </c>
      <c r="K1343" s="498" t="str">
        <f>'0a. Country information'!$F$31</f>
        <v>Meningitis A</v>
      </c>
      <c r="L1343" s="572" t="e">
        <f>'7. Vehicles and transport'!$R$24*'7. Vehicles and transport'!$R$38*MenA_share</f>
        <v>#DIV/0!</v>
      </c>
      <c r="M1343" s="572" t="e">
        <f>L1343/'0a. Country information'!$R$11</f>
        <v>#DIV/0!</v>
      </c>
      <c r="N1343" s="481" t="str">
        <f>'0d. Support language'!$C$10</f>
        <v>MOH/Facility</v>
      </c>
      <c r="O1343" s="404" t="s">
        <v>7723</v>
      </c>
    </row>
    <row r="1344" spans="1:15">
      <c r="A1344" s="404">
        <f>'1. General information'!$E$8</f>
        <v>0</v>
      </c>
      <c r="B1344" s="404">
        <f>'1. General information'!$E$9</f>
        <v>0</v>
      </c>
      <c r="C1344" s="404">
        <f>'1. General information'!$E$10</f>
        <v>0</v>
      </c>
      <c r="D1344" s="404">
        <f>'1. General information'!$E$11</f>
        <v>0</v>
      </c>
      <c r="E1344" s="404" t="s">
        <v>7739</v>
      </c>
      <c r="F1344" s="404" t="s">
        <v>7634</v>
      </c>
      <c r="G1344" s="404" t="s">
        <v>7635</v>
      </c>
      <c r="H1344" s="404" t="s">
        <v>36</v>
      </c>
      <c r="I1344" s="404" t="s">
        <v>7636</v>
      </c>
      <c r="J1344" s="404" t="s">
        <v>7759</v>
      </c>
      <c r="K1344" s="498" t="str">
        <f>'0a. Country information'!$F$30</f>
        <v>Yellow Fever</v>
      </c>
      <c r="L1344" s="572" t="e">
        <f>'7. Vehicles and transport'!$S$24*'7. Vehicles and transport'!$S$25*YF_share</f>
        <v>#DIV/0!</v>
      </c>
      <c r="M1344" s="572" t="e">
        <f>L1344/'0a. Country information'!$R$11</f>
        <v>#DIV/0!</v>
      </c>
      <c r="N1344" s="481" t="str">
        <f>'0d. Support language'!$C$10</f>
        <v>MOH/Facility</v>
      </c>
      <c r="O1344" s="405" t="s">
        <v>7776</v>
      </c>
    </row>
    <row r="1345" spans="1:15">
      <c r="A1345" s="404">
        <f>'1. General information'!$E$8</f>
        <v>0</v>
      </c>
      <c r="B1345" s="404">
        <f>'1. General information'!$E$9</f>
        <v>0</v>
      </c>
      <c r="C1345" s="404">
        <f>'1. General information'!$E$10</f>
        <v>0</v>
      </c>
      <c r="D1345" s="404">
        <f>'1. General information'!$E$11</f>
        <v>0</v>
      </c>
      <c r="E1345" s="404" t="s">
        <v>7739</v>
      </c>
      <c r="F1345" s="404" t="s">
        <v>7634</v>
      </c>
      <c r="G1345" s="404" t="s">
        <v>7635</v>
      </c>
      <c r="H1345" s="404" t="s">
        <v>36</v>
      </c>
      <c r="I1345" s="404" t="s">
        <v>7636</v>
      </c>
      <c r="J1345" s="404" t="s">
        <v>7759</v>
      </c>
      <c r="K1345" s="498" t="str">
        <f>'0a. Country information'!$F$31</f>
        <v>Meningitis A</v>
      </c>
      <c r="L1345" s="572" t="e">
        <f>'7. Vehicles and transport'!$S$24*'7. Vehicles and transport'!$S$25*MenA_share</f>
        <v>#DIV/0!</v>
      </c>
      <c r="M1345" s="572" t="e">
        <f>L1345/'0a. Country information'!$R$11</f>
        <v>#DIV/0!</v>
      </c>
      <c r="N1345" s="481" t="str">
        <f>'0d. Support language'!$C$10</f>
        <v>MOH/Facility</v>
      </c>
      <c r="O1345" s="405" t="s">
        <v>7776</v>
      </c>
    </row>
    <row r="1346" spans="1:15">
      <c r="A1346" s="404">
        <f>'1. General information'!$E$8</f>
        <v>0</v>
      </c>
      <c r="B1346" s="404">
        <f>'1. General information'!$E$9</f>
        <v>0</v>
      </c>
      <c r="C1346" s="404">
        <f>'1. General information'!$E$10</f>
        <v>0</v>
      </c>
      <c r="D1346" s="404">
        <f>'1. General information'!$E$11</f>
        <v>0</v>
      </c>
      <c r="E1346" s="404" t="s">
        <v>7739</v>
      </c>
      <c r="F1346" s="404" t="s">
        <v>7634</v>
      </c>
      <c r="G1346" s="404" t="s">
        <v>7635</v>
      </c>
      <c r="H1346" s="404" t="s">
        <v>7643</v>
      </c>
      <c r="I1346" s="404" t="s">
        <v>7636</v>
      </c>
      <c r="J1346" s="404" t="s">
        <v>7759</v>
      </c>
      <c r="K1346" s="498" t="str">
        <f>'0a. Country information'!$F$30</f>
        <v>Yellow Fever</v>
      </c>
      <c r="L1346" s="572" t="e">
        <f>'7. Vehicles and transport'!$S$24*'7. Vehicles and transport'!$S$26*YF_share</f>
        <v>#DIV/0!</v>
      </c>
      <c r="M1346" s="572" t="e">
        <f>L1346/'0a. Country information'!$R$11</f>
        <v>#DIV/0!</v>
      </c>
      <c r="N1346" s="481" t="str">
        <f>'0d. Support language'!$C$10</f>
        <v>MOH/Facility</v>
      </c>
      <c r="O1346" s="404" t="s">
        <v>7643</v>
      </c>
    </row>
    <row r="1347" spans="1:15">
      <c r="A1347" s="404">
        <f>'1. General information'!$E$8</f>
        <v>0</v>
      </c>
      <c r="B1347" s="404">
        <f>'1. General information'!$E$9</f>
        <v>0</v>
      </c>
      <c r="C1347" s="404">
        <f>'1. General information'!$E$10</f>
        <v>0</v>
      </c>
      <c r="D1347" s="404">
        <f>'1. General information'!$E$11</f>
        <v>0</v>
      </c>
      <c r="E1347" s="404" t="s">
        <v>7739</v>
      </c>
      <c r="F1347" s="404" t="s">
        <v>7634</v>
      </c>
      <c r="G1347" s="404" t="s">
        <v>7635</v>
      </c>
      <c r="H1347" s="404" t="s">
        <v>7643</v>
      </c>
      <c r="I1347" s="404" t="s">
        <v>7636</v>
      </c>
      <c r="J1347" s="404" t="s">
        <v>7759</v>
      </c>
      <c r="K1347" s="498" t="str">
        <f>'0a. Country information'!$F$31</f>
        <v>Meningitis A</v>
      </c>
      <c r="L1347" s="572" t="e">
        <f>'7. Vehicles and transport'!$S$24*'7. Vehicles and transport'!$S$26*MenA_share</f>
        <v>#DIV/0!</v>
      </c>
      <c r="M1347" s="572" t="e">
        <f>L1347/'0a. Country information'!$R$11</f>
        <v>#DIV/0!</v>
      </c>
      <c r="N1347" s="481" t="str">
        <f>'0d. Support language'!$C$10</f>
        <v>MOH/Facility</v>
      </c>
      <c r="O1347" s="404" t="s">
        <v>7643</v>
      </c>
    </row>
    <row r="1348" spans="1:15">
      <c r="A1348" s="404">
        <f>'1. General information'!$E$8</f>
        <v>0</v>
      </c>
      <c r="B1348" s="404">
        <f>'1. General information'!$E$9</f>
        <v>0</v>
      </c>
      <c r="C1348" s="404">
        <f>'1. General information'!$E$10</f>
        <v>0</v>
      </c>
      <c r="D1348" s="404">
        <f>'1. General information'!$E$11</f>
        <v>0</v>
      </c>
      <c r="E1348" s="404" t="s">
        <v>7739</v>
      </c>
      <c r="F1348" s="404" t="s">
        <v>7634</v>
      </c>
      <c r="G1348" s="404" t="s">
        <v>7635</v>
      </c>
      <c r="H1348" s="404" t="s">
        <v>7645</v>
      </c>
      <c r="I1348" s="404" t="s">
        <v>7636</v>
      </c>
      <c r="J1348" s="404" t="s">
        <v>7759</v>
      </c>
      <c r="K1348" s="498" t="str">
        <f>'0a. Country information'!$F$30</f>
        <v>Yellow Fever</v>
      </c>
      <c r="L1348" s="572" t="e">
        <f>'7. Vehicles and transport'!$S$24*'7. Vehicles and transport'!$S$29*YF_share</f>
        <v>#DIV/0!</v>
      </c>
      <c r="M1348" s="572" t="e">
        <f>L1348/'0a. Country information'!$R$11</f>
        <v>#DIV/0!</v>
      </c>
      <c r="N1348" s="481" t="str">
        <f>'0d. Support language'!$C$10</f>
        <v>MOH/Facility</v>
      </c>
      <c r="O1348" s="404" t="s">
        <v>7645</v>
      </c>
    </row>
    <row r="1349" spans="1:15">
      <c r="A1349" s="404">
        <f>'1. General information'!$E$8</f>
        <v>0</v>
      </c>
      <c r="B1349" s="404">
        <f>'1. General information'!$E$9</f>
        <v>0</v>
      </c>
      <c r="C1349" s="404">
        <f>'1. General information'!$E$10</f>
        <v>0</v>
      </c>
      <c r="D1349" s="404">
        <f>'1. General information'!$E$11</f>
        <v>0</v>
      </c>
      <c r="E1349" s="404" t="s">
        <v>7739</v>
      </c>
      <c r="F1349" s="404" t="s">
        <v>7634</v>
      </c>
      <c r="G1349" s="404" t="s">
        <v>7635</v>
      </c>
      <c r="H1349" s="404" t="s">
        <v>7645</v>
      </c>
      <c r="I1349" s="404" t="s">
        <v>7636</v>
      </c>
      <c r="J1349" s="404" t="s">
        <v>7759</v>
      </c>
      <c r="K1349" s="498" t="str">
        <f>'0a. Country information'!$F$31</f>
        <v>Meningitis A</v>
      </c>
      <c r="L1349" s="572" t="e">
        <f>'7. Vehicles and transport'!$S$24*'7. Vehicles and transport'!$S$29*MenA_share</f>
        <v>#DIV/0!</v>
      </c>
      <c r="M1349" s="572" t="e">
        <f>L1349/'0a. Country information'!$R$11</f>
        <v>#DIV/0!</v>
      </c>
      <c r="N1349" s="481" t="str">
        <f>'0d. Support language'!$C$10</f>
        <v>MOH/Facility</v>
      </c>
      <c r="O1349" s="404" t="s">
        <v>7645</v>
      </c>
    </row>
    <row r="1350" spans="1:15">
      <c r="A1350" s="404">
        <f>'1. General information'!$E$8</f>
        <v>0</v>
      </c>
      <c r="B1350" s="404">
        <f>'1. General information'!$E$9</f>
        <v>0</v>
      </c>
      <c r="C1350" s="404">
        <f>'1. General information'!$E$10</f>
        <v>0</v>
      </c>
      <c r="D1350" s="404">
        <f>'1. General information'!$E$11</f>
        <v>0</v>
      </c>
      <c r="E1350" s="404" t="s">
        <v>7739</v>
      </c>
      <c r="F1350" s="404" t="s">
        <v>7634</v>
      </c>
      <c r="G1350" s="404" t="s">
        <v>7635</v>
      </c>
      <c r="H1350" s="404" t="s">
        <v>397</v>
      </c>
      <c r="I1350" s="404" t="s">
        <v>7636</v>
      </c>
      <c r="J1350" s="404" t="s">
        <v>7759</v>
      </c>
      <c r="K1350" s="498" t="str">
        <f>'0a. Country information'!$F$30</f>
        <v>Yellow Fever</v>
      </c>
      <c r="L1350" s="572" t="e">
        <f>'7. Vehicles and transport'!$S$24*'7. Vehicles and transport'!$S$30*YF_share</f>
        <v>#DIV/0!</v>
      </c>
      <c r="M1350" s="572" t="e">
        <f>L1350/'0a. Country information'!$R$11</f>
        <v>#DIV/0!</v>
      </c>
      <c r="N1350" s="481" t="str">
        <f>'0d. Support language'!$C$10</f>
        <v>MOH/Facility</v>
      </c>
      <c r="O1350" s="404" t="s">
        <v>397</v>
      </c>
    </row>
    <row r="1351" spans="1:15">
      <c r="A1351" s="404">
        <f>'1. General information'!$E$8</f>
        <v>0</v>
      </c>
      <c r="B1351" s="404">
        <f>'1. General information'!$E$9</f>
        <v>0</v>
      </c>
      <c r="C1351" s="404">
        <f>'1. General information'!$E$10</f>
        <v>0</v>
      </c>
      <c r="D1351" s="404">
        <f>'1. General information'!$E$11</f>
        <v>0</v>
      </c>
      <c r="E1351" s="404" t="s">
        <v>7739</v>
      </c>
      <c r="F1351" s="404" t="s">
        <v>7634</v>
      </c>
      <c r="G1351" s="404" t="s">
        <v>7635</v>
      </c>
      <c r="H1351" s="404" t="s">
        <v>397</v>
      </c>
      <c r="I1351" s="404" t="s">
        <v>7636</v>
      </c>
      <c r="J1351" s="404" t="s">
        <v>7759</v>
      </c>
      <c r="K1351" s="498" t="str">
        <f>'0a. Country information'!$F$31</f>
        <v>Meningitis A</v>
      </c>
      <c r="L1351" s="572" t="e">
        <f>'7. Vehicles and transport'!$S$24*'7. Vehicles and transport'!$S$30*MenA_share</f>
        <v>#DIV/0!</v>
      </c>
      <c r="M1351" s="572" t="e">
        <f>L1351/'0a. Country information'!$R$11</f>
        <v>#DIV/0!</v>
      </c>
      <c r="N1351" s="481" t="str">
        <f>'0d. Support language'!$C$10</f>
        <v>MOH/Facility</v>
      </c>
      <c r="O1351" s="404" t="s">
        <v>397</v>
      </c>
    </row>
    <row r="1352" spans="1:15">
      <c r="A1352" s="404">
        <f>'1. General information'!$E$8</f>
        <v>0</v>
      </c>
      <c r="B1352" s="404">
        <f>'1. General information'!$E$9</f>
        <v>0</v>
      </c>
      <c r="C1352" s="404">
        <f>'1. General information'!$E$10</f>
        <v>0</v>
      </c>
      <c r="D1352" s="404">
        <f>'1. General information'!$E$11</f>
        <v>0</v>
      </c>
      <c r="E1352" s="404" t="s">
        <v>7739</v>
      </c>
      <c r="F1352" s="404" t="s">
        <v>7634</v>
      </c>
      <c r="G1352" s="404" t="s">
        <v>7635</v>
      </c>
      <c r="H1352" s="404" t="s">
        <v>32</v>
      </c>
      <c r="I1352" s="404" t="s">
        <v>7636</v>
      </c>
      <c r="J1352" s="404" t="s">
        <v>7759</v>
      </c>
      <c r="K1352" s="498" t="str">
        <f>'0a. Country information'!$F$30</f>
        <v>Yellow Fever</v>
      </c>
      <c r="L1352" s="572" t="e">
        <f>'7. Vehicles and transport'!$S$24*'7. Vehicles and transport'!$S$31*YF_share</f>
        <v>#DIV/0!</v>
      </c>
      <c r="M1352" s="572" t="e">
        <f>L1352/'0a. Country information'!$R$11</f>
        <v>#DIV/0!</v>
      </c>
      <c r="N1352" s="481" t="str">
        <f>'0d. Support language'!$C$10</f>
        <v>MOH/Facility</v>
      </c>
      <c r="O1352" s="404" t="s">
        <v>32</v>
      </c>
    </row>
    <row r="1353" spans="1:15">
      <c r="A1353" s="404">
        <f>'1. General information'!$E$8</f>
        <v>0</v>
      </c>
      <c r="B1353" s="404">
        <f>'1. General information'!$E$9</f>
        <v>0</v>
      </c>
      <c r="C1353" s="404">
        <f>'1. General information'!$E$10</f>
        <v>0</v>
      </c>
      <c r="D1353" s="404">
        <f>'1. General information'!$E$11</f>
        <v>0</v>
      </c>
      <c r="E1353" s="404" t="s">
        <v>7739</v>
      </c>
      <c r="F1353" s="404" t="s">
        <v>7634</v>
      </c>
      <c r="G1353" s="404" t="s">
        <v>7635</v>
      </c>
      <c r="H1353" s="404" t="s">
        <v>32</v>
      </c>
      <c r="I1353" s="404" t="s">
        <v>7636</v>
      </c>
      <c r="J1353" s="404" t="s">
        <v>7759</v>
      </c>
      <c r="K1353" s="498" t="str">
        <f>'0a. Country information'!$F$31</f>
        <v>Meningitis A</v>
      </c>
      <c r="L1353" s="572" t="e">
        <f>'7. Vehicles and transport'!$S$24*'7. Vehicles and transport'!$S$31*MenA_share</f>
        <v>#DIV/0!</v>
      </c>
      <c r="M1353" s="572" t="e">
        <f>L1353/'0a. Country information'!$R$11</f>
        <v>#DIV/0!</v>
      </c>
      <c r="N1353" s="481" t="str">
        <f>'0d. Support language'!$C$10</f>
        <v>MOH/Facility</v>
      </c>
      <c r="O1353" s="404" t="s">
        <v>32</v>
      </c>
    </row>
    <row r="1354" spans="1:15">
      <c r="A1354" s="404">
        <f>'1. General information'!$E$8</f>
        <v>0</v>
      </c>
      <c r="B1354" s="404">
        <f>'1. General information'!$E$9</f>
        <v>0</v>
      </c>
      <c r="C1354" s="404">
        <f>'1. General information'!$E$10</f>
        <v>0</v>
      </c>
      <c r="D1354" s="404">
        <f>'1. General information'!$E$11</f>
        <v>0</v>
      </c>
      <c r="E1354" s="404" t="s">
        <v>7739</v>
      </c>
      <c r="F1354" s="404" t="s">
        <v>7634</v>
      </c>
      <c r="G1354" s="404" t="s">
        <v>7635</v>
      </c>
      <c r="H1354" s="404" t="s">
        <v>91</v>
      </c>
      <c r="I1354" s="404" t="s">
        <v>7636</v>
      </c>
      <c r="J1354" s="404" t="s">
        <v>7759</v>
      </c>
      <c r="K1354" s="498" t="str">
        <f>'0a. Country information'!$F$30</f>
        <v>Yellow Fever</v>
      </c>
      <c r="L1354" s="572" t="e">
        <f>'7. Vehicles and transport'!$S$24*'7. Vehicles and transport'!$S$32*YF_share</f>
        <v>#DIV/0!</v>
      </c>
      <c r="M1354" s="572" t="e">
        <f>L1354/'0a. Country information'!$R$11</f>
        <v>#DIV/0!</v>
      </c>
      <c r="N1354" s="481" t="str">
        <f>'0d. Support language'!$C$10</f>
        <v>MOH/Facility</v>
      </c>
      <c r="O1354" s="404" t="s">
        <v>91</v>
      </c>
    </row>
    <row r="1355" spans="1:15">
      <c r="A1355" s="404">
        <f>'1. General information'!$E$8</f>
        <v>0</v>
      </c>
      <c r="B1355" s="404">
        <f>'1. General information'!$E$9</f>
        <v>0</v>
      </c>
      <c r="C1355" s="404">
        <f>'1. General information'!$E$10</f>
        <v>0</v>
      </c>
      <c r="D1355" s="404">
        <f>'1. General information'!$E$11</f>
        <v>0</v>
      </c>
      <c r="E1355" s="404" t="s">
        <v>7739</v>
      </c>
      <c r="F1355" s="404" t="s">
        <v>7634</v>
      </c>
      <c r="G1355" s="404" t="s">
        <v>7635</v>
      </c>
      <c r="H1355" s="404" t="s">
        <v>91</v>
      </c>
      <c r="I1355" s="404" t="s">
        <v>7636</v>
      </c>
      <c r="J1355" s="404" t="s">
        <v>7759</v>
      </c>
      <c r="K1355" s="498" t="str">
        <f>'0a. Country information'!$F$31</f>
        <v>Meningitis A</v>
      </c>
      <c r="L1355" s="572" t="e">
        <f>'7. Vehicles and transport'!$S$24*'7. Vehicles and transport'!$S$32*MenA_share</f>
        <v>#DIV/0!</v>
      </c>
      <c r="M1355" s="572" t="e">
        <f>L1355/'0a. Country information'!$R$11</f>
        <v>#DIV/0!</v>
      </c>
      <c r="N1355" s="481" t="str">
        <f>'0d. Support language'!$C$10</f>
        <v>MOH/Facility</v>
      </c>
      <c r="O1355" s="404" t="s">
        <v>91</v>
      </c>
    </row>
    <row r="1356" spans="1:15">
      <c r="A1356" s="404">
        <f>'1. General information'!$E$8</f>
        <v>0</v>
      </c>
      <c r="B1356" s="404">
        <f>'1. General information'!$E$9</f>
        <v>0</v>
      </c>
      <c r="C1356" s="404">
        <f>'1. General information'!$E$10</f>
        <v>0</v>
      </c>
      <c r="D1356" s="404">
        <f>'1. General information'!$E$11</f>
        <v>0</v>
      </c>
      <c r="E1356" s="404" t="s">
        <v>7739</v>
      </c>
      <c r="F1356" s="404" t="s">
        <v>7634</v>
      </c>
      <c r="G1356" s="404" t="s">
        <v>7635</v>
      </c>
      <c r="H1356" s="404" t="s">
        <v>7</v>
      </c>
      <c r="I1356" s="404" t="s">
        <v>7636</v>
      </c>
      <c r="J1356" s="404" t="s">
        <v>7759</v>
      </c>
      <c r="K1356" s="498" t="str">
        <f>'0a. Country information'!$F$30</f>
        <v>Yellow Fever</v>
      </c>
      <c r="L1356" s="572" t="e">
        <f>'7. Vehicles and transport'!$S$24*'7. Vehicles and transport'!$S$33*YF_share</f>
        <v>#DIV/0!</v>
      </c>
      <c r="M1356" s="572" t="e">
        <f>L1356/'0a. Country information'!$R$11</f>
        <v>#DIV/0!</v>
      </c>
      <c r="N1356" s="481" t="str">
        <f>'0d. Support language'!$C$10</f>
        <v>MOH/Facility</v>
      </c>
      <c r="O1356" s="404" t="s">
        <v>7</v>
      </c>
    </row>
    <row r="1357" spans="1:15">
      <c r="A1357" s="404">
        <f>'1. General information'!$E$8</f>
        <v>0</v>
      </c>
      <c r="B1357" s="404">
        <f>'1. General information'!$E$9</f>
        <v>0</v>
      </c>
      <c r="C1357" s="404">
        <f>'1. General information'!$E$10</f>
        <v>0</v>
      </c>
      <c r="D1357" s="404">
        <f>'1. General information'!$E$11</f>
        <v>0</v>
      </c>
      <c r="E1357" s="404" t="s">
        <v>7739</v>
      </c>
      <c r="F1357" s="404" t="s">
        <v>7634</v>
      </c>
      <c r="G1357" s="404" t="s">
        <v>7635</v>
      </c>
      <c r="H1357" s="404" t="s">
        <v>7</v>
      </c>
      <c r="I1357" s="404" t="s">
        <v>7636</v>
      </c>
      <c r="J1357" s="404" t="s">
        <v>7759</v>
      </c>
      <c r="K1357" s="498" t="str">
        <f>'0a. Country information'!$F$31</f>
        <v>Meningitis A</v>
      </c>
      <c r="L1357" s="572" t="e">
        <f>'7. Vehicles and transport'!$S$24*'7. Vehicles and transport'!$S$33*MenA_share</f>
        <v>#DIV/0!</v>
      </c>
      <c r="M1357" s="572" t="e">
        <f>L1357/'0a. Country information'!$R$11</f>
        <v>#DIV/0!</v>
      </c>
      <c r="N1357" s="481" t="str">
        <f>'0d. Support language'!$C$10</f>
        <v>MOH/Facility</v>
      </c>
      <c r="O1357" s="404" t="s">
        <v>7</v>
      </c>
    </row>
    <row r="1358" spans="1:15">
      <c r="A1358" s="404">
        <f>'1. General information'!$E$8</f>
        <v>0</v>
      </c>
      <c r="B1358" s="404">
        <f>'1. General information'!$E$9</f>
        <v>0</v>
      </c>
      <c r="C1358" s="404">
        <f>'1. General information'!$E$10</f>
        <v>0</v>
      </c>
      <c r="D1358" s="404">
        <f>'1. General information'!$E$11</f>
        <v>0</v>
      </c>
      <c r="E1358" s="404" t="s">
        <v>7739</v>
      </c>
      <c r="F1358" s="404" t="s">
        <v>7634</v>
      </c>
      <c r="G1358" s="404" t="s">
        <v>7635</v>
      </c>
      <c r="H1358" s="404" t="s">
        <v>25</v>
      </c>
      <c r="I1358" s="404" t="s">
        <v>7636</v>
      </c>
      <c r="J1358" s="404" t="s">
        <v>7759</v>
      </c>
      <c r="K1358" s="498" t="str">
        <f>'0a. Country information'!$F$30</f>
        <v>Yellow Fever</v>
      </c>
      <c r="L1358" s="572" t="e">
        <f>'7. Vehicles and transport'!$S$24*'7. Vehicles and transport'!$S$34*YF_share</f>
        <v>#DIV/0!</v>
      </c>
      <c r="M1358" s="572" t="e">
        <f>L1358/'0a. Country information'!$R$11</f>
        <v>#DIV/0!</v>
      </c>
      <c r="N1358" s="481" t="str">
        <f>'0d. Support language'!$C$10</f>
        <v>MOH/Facility</v>
      </c>
      <c r="O1358" s="404" t="s">
        <v>25</v>
      </c>
    </row>
    <row r="1359" spans="1:15">
      <c r="A1359" s="404">
        <f>'1. General information'!$E$8</f>
        <v>0</v>
      </c>
      <c r="B1359" s="404">
        <f>'1. General information'!$E$9</f>
        <v>0</v>
      </c>
      <c r="C1359" s="404">
        <f>'1. General information'!$E$10</f>
        <v>0</v>
      </c>
      <c r="D1359" s="404">
        <f>'1. General information'!$E$11</f>
        <v>0</v>
      </c>
      <c r="E1359" s="404" t="s">
        <v>7739</v>
      </c>
      <c r="F1359" s="404" t="s">
        <v>7634</v>
      </c>
      <c r="G1359" s="404" t="s">
        <v>7635</v>
      </c>
      <c r="H1359" s="404" t="s">
        <v>25</v>
      </c>
      <c r="I1359" s="404" t="s">
        <v>7636</v>
      </c>
      <c r="J1359" s="404" t="s">
        <v>7759</v>
      </c>
      <c r="K1359" s="498" t="str">
        <f>'0a. Country information'!$F$31</f>
        <v>Meningitis A</v>
      </c>
      <c r="L1359" s="572" t="e">
        <f>'7. Vehicles and transport'!$S$24*'7. Vehicles and transport'!$S$34*MenA_share</f>
        <v>#DIV/0!</v>
      </c>
      <c r="M1359" s="572" t="e">
        <f>L1359/'0a. Country information'!$R$11</f>
        <v>#DIV/0!</v>
      </c>
      <c r="N1359" s="481" t="str">
        <f>'0d. Support language'!$C$10</f>
        <v>MOH/Facility</v>
      </c>
      <c r="O1359" s="404" t="s">
        <v>25</v>
      </c>
    </row>
    <row r="1360" spans="1:15">
      <c r="A1360" s="404">
        <f>'1. General information'!$E$8</f>
        <v>0</v>
      </c>
      <c r="B1360" s="404">
        <f>'1. General information'!$E$9</f>
        <v>0</v>
      </c>
      <c r="C1360" s="404">
        <f>'1. General information'!$E$10</f>
        <v>0</v>
      </c>
      <c r="D1360" s="404">
        <f>'1. General information'!$E$11</f>
        <v>0</v>
      </c>
      <c r="E1360" s="404" t="s">
        <v>7739</v>
      </c>
      <c r="F1360" s="404" t="s">
        <v>7634</v>
      </c>
      <c r="G1360" s="404" t="s">
        <v>7635</v>
      </c>
      <c r="H1360" s="404" t="s">
        <v>33</v>
      </c>
      <c r="I1360" s="404" t="s">
        <v>7636</v>
      </c>
      <c r="J1360" s="404" t="s">
        <v>7759</v>
      </c>
      <c r="K1360" s="498" t="str">
        <f>'0a. Country information'!$F$30</f>
        <v>Yellow Fever</v>
      </c>
      <c r="L1360" s="572" t="e">
        <f>'7. Vehicles and transport'!$S$24*'7. Vehicles and transport'!$S$35*YF_share</f>
        <v>#DIV/0!</v>
      </c>
      <c r="M1360" s="572" t="e">
        <f>L1360/'0a. Country information'!$R$11</f>
        <v>#DIV/0!</v>
      </c>
      <c r="N1360" s="481" t="str">
        <f>'0d. Support language'!$C$10</f>
        <v>MOH/Facility</v>
      </c>
      <c r="O1360" s="404" t="s">
        <v>33</v>
      </c>
    </row>
    <row r="1361" spans="1:15">
      <c r="A1361" s="404">
        <f>'1. General information'!$E$8</f>
        <v>0</v>
      </c>
      <c r="B1361" s="404">
        <f>'1. General information'!$E$9</f>
        <v>0</v>
      </c>
      <c r="C1361" s="404">
        <f>'1. General information'!$E$10</f>
        <v>0</v>
      </c>
      <c r="D1361" s="404">
        <f>'1. General information'!$E$11</f>
        <v>0</v>
      </c>
      <c r="E1361" s="404" t="s">
        <v>7739</v>
      </c>
      <c r="F1361" s="404" t="s">
        <v>7634</v>
      </c>
      <c r="G1361" s="404" t="s">
        <v>7635</v>
      </c>
      <c r="H1361" s="404" t="s">
        <v>33</v>
      </c>
      <c r="I1361" s="404" t="s">
        <v>7636</v>
      </c>
      <c r="J1361" s="404" t="s">
        <v>7759</v>
      </c>
      <c r="K1361" s="498" t="str">
        <f>'0a. Country information'!$F$31</f>
        <v>Meningitis A</v>
      </c>
      <c r="L1361" s="572" t="e">
        <f>'7. Vehicles and transport'!$S$24*'7. Vehicles and transport'!$S$35*MenA_share</f>
        <v>#DIV/0!</v>
      </c>
      <c r="M1361" s="572" t="e">
        <f>L1361/'0a. Country information'!$R$11</f>
        <v>#DIV/0!</v>
      </c>
      <c r="N1361" s="481" t="str">
        <f>'0d. Support language'!$C$10</f>
        <v>MOH/Facility</v>
      </c>
      <c r="O1361" s="404" t="s">
        <v>33</v>
      </c>
    </row>
    <row r="1362" spans="1:15">
      <c r="A1362" s="404">
        <f>'1. General information'!$E$8</f>
        <v>0</v>
      </c>
      <c r="B1362" s="404">
        <f>'1. General information'!$E$9</f>
        <v>0</v>
      </c>
      <c r="C1362" s="404">
        <f>'1. General information'!$E$10</f>
        <v>0</v>
      </c>
      <c r="D1362" s="404">
        <f>'1. General information'!$E$11</f>
        <v>0</v>
      </c>
      <c r="E1362" s="404" t="s">
        <v>7739</v>
      </c>
      <c r="F1362" s="404" t="s">
        <v>7634</v>
      </c>
      <c r="G1362" s="404" t="s">
        <v>7635</v>
      </c>
      <c r="H1362" s="404" t="s">
        <v>92</v>
      </c>
      <c r="I1362" s="404" t="s">
        <v>7636</v>
      </c>
      <c r="J1362" s="404" t="s">
        <v>7759</v>
      </c>
      <c r="K1362" s="498" t="str">
        <f>'0a. Country information'!$F$30</f>
        <v>Yellow Fever</v>
      </c>
      <c r="L1362" s="572" t="e">
        <f>'7. Vehicles and transport'!$S$24*'7. Vehicles and transport'!$S$36*YF_share</f>
        <v>#DIV/0!</v>
      </c>
      <c r="M1362" s="572" t="e">
        <f>L1362/'0a. Country information'!$R$11</f>
        <v>#DIV/0!</v>
      </c>
      <c r="N1362" s="481" t="str">
        <f>'0d. Support language'!$C$10</f>
        <v>MOH/Facility</v>
      </c>
      <c r="O1362" s="404" t="s">
        <v>92</v>
      </c>
    </row>
    <row r="1363" spans="1:15">
      <c r="A1363" s="404">
        <f>'1. General information'!$E$8</f>
        <v>0</v>
      </c>
      <c r="B1363" s="404">
        <f>'1. General information'!$E$9</f>
        <v>0</v>
      </c>
      <c r="C1363" s="404">
        <f>'1. General information'!$E$10</f>
        <v>0</v>
      </c>
      <c r="D1363" s="404">
        <f>'1. General information'!$E$11</f>
        <v>0</v>
      </c>
      <c r="E1363" s="404" t="s">
        <v>7739</v>
      </c>
      <c r="F1363" s="404" t="s">
        <v>7634</v>
      </c>
      <c r="G1363" s="404" t="s">
        <v>7635</v>
      </c>
      <c r="H1363" s="404" t="s">
        <v>92</v>
      </c>
      <c r="I1363" s="404" t="s">
        <v>7636</v>
      </c>
      <c r="J1363" s="404" t="s">
        <v>7759</v>
      </c>
      <c r="K1363" s="498" t="str">
        <f>'0a. Country information'!$F$31</f>
        <v>Meningitis A</v>
      </c>
      <c r="L1363" s="572" t="e">
        <f>'7. Vehicles and transport'!$S$24*'7. Vehicles and transport'!$S$36*MenA_share</f>
        <v>#DIV/0!</v>
      </c>
      <c r="M1363" s="572" t="e">
        <f>L1363/'0a. Country information'!$R$11</f>
        <v>#DIV/0!</v>
      </c>
      <c r="N1363" s="481" t="str">
        <f>'0d. Support language'!$C$10</f>
        <v>MOH/Facility</v>
      </c>
      <c r="O1363" s="404" t="s">
        <v>92</v>
      </c>
    </row>
    <row r="1364" spans="1:15">
      <c r="A1364" s="404">
        <f>'1. General information'!$E$8</f>
        <v>0</v>
      </c>
      <c r="B1364" s="404">
        <f>'1. General information'!$E$9</f>
        <v>0</v>
      </c>
      <c r="C1364" s="404">
        <f>'1. General information'!$E$10</f>
        <v>0</v>
      </c>
      <c r="D1364" s="404">
        <f>'1. General information'!$E$11</f>
        <v>0</v>
      </c>
      <c r="E1364" s="404" t="s">
        <v>7739</v>
      </c>
      <c r="F1364" s="404" t="s">
        <v>7634</v>
      </c>
      <c r="G1364" s="404" t="s">
        <v>7635</v>
      </c>
      <c r="H1364" s="404" t="s">
        <v>31</v>
      </c>
      <c r="I1364" s="404" t="s">
        <v>7636</v>
      </c>
      <c r="J1364" s="404" t="s">
        <v>7759</v>
      </c>
      <c r="K1364" s="498" t="str">
        <f>'0a. Country information'!$F$30</f>
        <v>Yellow Fever</v>
      </c>
      <c r="L1364" s="572" t="e">
        <f>'7. Vehicles and transport'!$S$24*'7. Vehicles and transport'!$S$37*YF_share</f>
        <v>#DIV/0!</v>
      </c>
      <c r="M1364" s="572" t="e">
        <f>L1364/'0a. Country information'!$R$11</f>
        <v>#DIV/0!</v>
      </c>
      <c r="N1364" s="481" t="str">
        <f>'0d. Support language'!$C$10</f>
        <v>MOH/Facility</v>
      </c>
      <c r="O1364" s="404" t="s">
        <v>31</v>
      </c>
    </row>
    <row r="1365" spans="1:15">
      <c r="A1365" s="404">
        <f>'1. General information'!$E$8</f>
        <v>0</v>
      </c>
      <c r="B1365" s="404">
        <f>'1. General information'!$E$9</f>
        <v>0</v>
      </c>
      <c r="C1365" s="404">
        <f>'1. General information'!$E$10</f>
        <v>0</v>
      </c>
      <c r="D1365" s="404">
        <f>'1. General information'!$E$11</f>
        <v>0</v>
      </c>
      <c r="E1365" s="404" t="s">
        <v>7739</v>
      </c>
      <c r="F1365" s="404" t="s">
        <v>7634</v>
      </c>
      <c r="G1365" s="404" t="s">
        <v>7635</v>
      </c>
      <c r="H1365" s="404" t="s">
        <v>31</v>
      </c>
      <c r="I1365" s="404" t="s">
        <v>7636</v>
      </c>
      <c r="J1365" s="404" t="s">
        <v>7759</v>
      </c>
      <c r="K1365" s="498" t="str">
        <f>'0a. Country information'!$F$31</f>
        <v>Meningitis A</v>
      </c>
      <c r="L1365" s="572" t="e">
        <f>'7. Vehicles and transport'!$S$24*'7. Vehicles and transport'!$S$37*MenA_share</f>
        <v>#DIV/0!</v>
      </c>
      <c r="M1365" s="572" t="e">
        <f>L1365/'0a. Country information'!$R$11</f>
        <v>#DIV/0!</v>
      </c>
      <c r="N1365" s="481" t="str">
        <f>'0d. Support language'!$C$10</f>
        <v>MOH/Facility</v>
      </c>
      <c r="O1365" s="404" t="s">
        <v>31</v>
      </c>
    </row>
    <row r="1366" spans="1:15">
      <c r="A1366" s="404">
        <f>'1. General information'!$E$8</f>
        <v>0</v>
      </c>
      <c r="B1366" s="404">
        <f>'1. General information'!$E$9</f>
        <v>0</v>
      </c>
      <c r="C1366" s="404">
        <f>'1. General information'!$E$10</f>
        <v>0</v>
      </c>
      <c r="D1366" s="404">
        <f>'1. General information'!$E$11</f>
        <v>0</v>
      </c>
      <c r="E1366" s="404" t="s">
        <v>7739</v>
      </c>
      <c r="F1366" s="404" t="s">
        <v>7634</v>
      </c>
      <c r="G1366" s="404" t="s">
        <v>7635</v>
      </c>
      <c r="H1366" s="404" t="s">
        <v>109</v>
      </c>
      <c r="I1366" s="404" t="s">
        <v>7636</v>
      </c>
      <c r="J1366" s="404" t="s">
        <v>7759</v>
      </c>
      <c r="K1366" s="498" t="str">
        <f>'0a. Country information'!$F$30</f>
        <v>Yellow Fever</v>
      </c>
      <c r="L1366" s="572" t="e">
        <f>'7. Vehicles and transport'!$S$24*'7. Vehicles and transport'!$S$38*YF_share</f>
        <v>#DIV/0!</v>
      </c>
      <c r="M1366" s="572" t="e">
        <f>L1366/'0a. Country information'!$R$11</f>
        <v>#DIV/0!</v>
      </c>
      <c r="N1366" s="481" t="str">
        <f>'0d. Support language'!$C$10</f>
        <v>MOH/Facility</v>
      </c>
      <c r="O1366" s="404" t="s">
        <v>7723</v>
      </c>
    </row>
    <row r="1367" spans="1:15">
      <c r="A1367" s="404">
        <f>'1. General information'!$E$8</f>
        <v>0</v>
      </c>
      <c r="B1367" s="404">
        <f>'1. General information'!$E$9</f>
        <v>0</v>
      </c>
      <c r="C1367" s="404">
        <f>'1. General information'!$E$10</f>
        <v>0</v>
      </c>
      <c r="D1367" s="404">
        <f>'1. General information'!$E$11</f>
        <v>0</v>
      </c>
      <c r="E1367" s="404" t="s">
        <v>7739</v>
      </c>
      <c r="F1367" s="404" t="s">
        <v>7634</v>
      </c>
      <c r="G1367" s="404" t="s">
        <v>7635</v>
      </c>
      <c r="H1367" s="404" t="s">
        <v>109</v>
      </c>
      <c r="I1367" s="404" t="s">
        <v>7636</v>
      </c>
      <c r="J1367" s="404" t="s">
        <v>7759</v>
      </c>
      <c r="K1367" s="498" t="str">
        <f>'0a. Country information'!$F$31</f>
        <v>Meningitis A</v>
      </c>
      <c r="L1367" s="572" t="e">
        <f>'7. Vehicles and transport'!$S$24*'7. Vehicles and transport'!$S$38*MenA_share</f>
        <v>#DIV/0!</v>
      </c>
      <c r="M1367" s="572" t="e">
        <f>L1367/'0a. Country information'!$R$11</f>
        <v>#DIV/0!</v>
      </c>
      <c r="N1367" s="481" t="str">
        <f>'0d. Support language'!$C$10</f>
        <v>MOH/Facility</v>
      </c>
      <c r="O1367" s="404" t="s">
        <v>7723</v>
      </c>
    </row>
    <row r="1368" spans="1:15">
      <c r="A1368" s="404">
        <f>'1. General information'!$E$8</f>
        <v>0</v>
      </c>
      <c r="B1368" s="404">
        <f>'1. General information'!$E$9</f>
        <v>0</v>
      </c>
      <c r="C1368" s="404">
        <f>'1. General information'!$E$10</f>
        <v>0</v>
      </c>
      <c r="D1368" s="404">
        <f>'1. General information'!$E$11</f>
        <v>0</v>
      </c>
      <c r="E1368" s="404" t="s">
        <v>7741</v>
      </c>
      <c r="F1368" s="404" t="s">
        <v>7634</v>
      </c>
      <c r="G1368" s="404" t="s">
        <v>7635</v>
      </c>
      <c r="H1368" s="404" t="s">
        <v>36</v>
      </c>
      <c r="I1368" s="404" t="s">
        <v>7636</v>
      </c>
      <c r="J1368" s="404" t="s">
        <v>7759</v>
      </c>
      <c r="K1368" s="498" t="str">
        <f>'0a. Country information'!$F$30</f>
        <v>Yellow Fever</v>
      </c>
      <c r="L1368" s="572" t="e">
        <f>'7. Vehicles and transport'!$T$24*'7. Vehicles and transport'!$T$25*YF_share</f>
        <v>#DIV/0!</v>
      </c>
      <c r="M1368" s="572" t="e">
        <f>L1368/'0a. Country information'!$R$11</f>
        <v>#DIV/0!</v>
      </c>
      <c r="N1368" s="481" t="str">
        <f>'0d. Support language'!$C$10</f>
        <v>MOH/Facility</v>
      </c>
      <c r="O1368" s="405" t="s">
        <v>7777</v>
      </c>
    </row>
    <row r="1369" spans="1:15">
      <c r="A1369" s="404">
        <f>'1. General information'!$E$8</f>
        <v>0</v>
      </c>
      <c r="B1369" s="404">
        <f>'1. General information'!$E$9</f>
        <v>0</v>
      </c>
      <c r="C1369" s="404">
        <f>'1. General information'!$E$10</f>
        <v>0</v>
      </c>
      <c r="D1369" s="404">
        <f>'1. General information'!$E$11</f>
        <v>0</v>
      </c>
      <c r="E1369" s="404" t="s">
        <v>7741</v>
      </c>
      <c r="F1369" s="404" t="s">
        <v>7634</v>
      </c>
      <c r="G1369" s="404" t="s">
        <v>7635</v>
      </c>
      <c r="H1369" s="404" t="s">
        <v>36</v>
      </c>
      <c r="I1369" s="404" t="s">
        <v>7636</v>
      </c>
      <c r="J1369" s="404" t="s">
        <v>7759</v>
      </c>
      <c r="K1369" s="498" t="str">
        <f>'0a. Country information'!$F$31</f>
        <v>Meningitis A</v>
      </c>
      <c r="L1369" s="572" t="e">
        <f>'7. Vehicles and transport'!$T$24*'7. Vehicles and transport'!$T$25*MenA_share</f>
        <v>#DIV/0!</v>
      </c>
      <c r="M1369" s="572" t="e">
        <f>L1369/'0a. Country information'!$R$11</f>
        <v>#DIV/0!</v>
      </c>
      <c r="N1369" s="481" t="str">
        <f>'0d. Support language'!$C$10</f>
        <v>MOH/Facility</v>
      </c>
      <c r="O1369" s="405" t="s">
        <v>7777</v>
      </c>
    </row>
    <row r="1370" spans="1:15">
      <c r="A1370" s="404">
        <f>'1. General information'!$E$8</f>
        <v>0</v>
      </c>
      <c r="B1370" s="404">
        <f>'1. General information'!$E$9</f>
        <v>0</v>
      </c>
      <c r="C1370" s="404">
        <f>'1. General information'!$E$10</f>
        <v>0</v>
      </c>
      <c r="D1370" s="404">
        <f>'1. General information'!$E$11</f>
        <v>0</v>
      </c>
      <c r="E1370" s="404" t="s">
        <v>7741</v>
      </c>
      <c r="F1370" s="404" t="s">
        <v>7634</v>
      </c>
      <c r="G1370" s="404" t="s">
        <v>7635</v>
      </c>
      <c r="H1370" s="404" t="s">
        <v>7643</v>
      </c>
      <c r="I1370" s="404" t="s">
        <v>7636</v>
      </c>
      <c r="J1370" s="404" t="s">
        <v>7759</v>
      </c>
      <c r="K1370" s="498" t="str">
        <f>'0a. Country information'!$F$30</f>
        <v>Yellow Fever</v>
      </c>
      <c r="L1370" s="572" t="e">
        <f>'7. Vehicles and transport'!$T$24*'7. Vehicles and transport'!$T$26*YF_share</f>
        <v>#DIV/0!</v>
      </c>
      <c r="M1370" s="572" t="e">
        <f>L1370/'0a. Country information'!$R$11</f>
        <v>#DIV/0!</v>
      </c>
      <c r="N1370" s="481" t="str">
        <f>'0d. Support language'!$C$10</f>
        <v>MOH/Facility</v>
      </c>
      <c r="O1370" s="404" t="s">
        <v>7643</v>
      </c>
    </row>
    <row r="1371" spans="1:15">
      <c r="A1371" s="404">
        <f>'1. General information'!$E$8</f>
        <v>0</v>
      </c>
      <c r="B1371" s="404">
        <f>'1. General information'!$E$9</f>
        <v>0</v>
      </c>
      <c r="C1371" s="404">
        <f>'1. General information'!$E$10</f>
        <v>0</v>
      </c>
      <c r="D1371" s="404">
        <f>'1. General information'!$E$11</f>
        <v>0</v>
      </c>
      <c r="E1371" s="404" t="s">
        <v>7741</v>
      </c>
      <c r="F1371" s="404" t="s">
        <v>7634</v>
      </c>
      <c r="G1371" s="404" t="s">
        <v>7635</v>
      </c>
      <c r="H1371" s="404" t="s">
        <v>7643</v>
      </c>
      <c r="I1371" s="404" t="s">
        <v>7636</v>
      </c>
      <c r="J1371" s="404" t="s">
        <v>7759</v>
      </c>
      <c r="K1371" s="498" t="str">
        <f>'0a. Country information'!$F$31</f>
        <v>Meningitis A</v>
      </c>
      <c r="L1371" s="572" t="e">
        <f>'7. Vehicles and transport'!$T$24*'7. Vehicles and transport'!$T$26*MenA_share</f>
        <v>#DIV/0!</v>
      </c>
      <c r="M1371" s="572" t="e">
        <f>L1371/'0a. Country information'!$R$11</f>
        <v>#DIV/0!</v>
      </c>
      <c r="N1371" s="481" t="str">
        <f>'0d. Support language'!$C$10</f>
        <v>MOH/Facility</v>
      </c>
      <c r="O1371" s="404" t="s">
        <v>7643</v>
      </c>
    </row>
    <row r="1372" spans="1:15">
      <c r="A1372" s="404">
        <f>'1. General information'!$E$8</f>
        <v>0</v>
      </c>
      <c r="B1372" s="404">
        <f>'1. General information'!$E$9</f>
        <v>0</v>
      </c>
      <c r="C1372" s="404">
        <f>'1. General information'!$E$10</f>
        <v>0</v>
      </c>
      <c r="D1372" s="404">
        <f>'1. General information'!$E$11</f>
        <v>0</v>
      </c>
      <c r="E1372" s="404" t="s">
        <v>7741</v>
      </c>
      <c r="F1372" s="404" t="s">
        <v>7634</v>
      </c>
      <c r="G1372" s="404" t="s">
        <v>7635</v>
      </c>
      <c r="H1372" s="404" t="s">
        <v>7645</v>
      </c>
      <c r="I1372" s="404" t="s">
        <v>7636</v>
      </c>
      <c r="J1372" s="404" t="s">
        <v>7759</v>
      </c>
      <c r="K1372" s="498" t="str">
        <f>'0a. Country information'!$F$30</f>
        <v>Yellow Fever</v>
      </c>
      <c r="L1372" s="572" t="e">
        <f>'7. Vehicles and transport'!$T$24*'7. Vehicles and transport'!$T$29*YF_share</f>
        <v>#DIV/0!</v>
      </c>
      <c r="M1372" s="572" t="e">
        <f>L1372/'0a. Country information'!$R$11</f>
        <v>#DIV/0!</v>
      </c>
      <c r="N1372" s="481" t="str">
        <f>'0d. Support language'!$C$10</f>
        <v>MOH/Facility</v>
      </c>
      <c r="O1372" s="404" t="s">
        <v>7645</v>
      </c>
    </row>
    <row r="1373" spans="1:15">
      <c r="A1373" s="404">
        <f>'1. General information'!$E$8</f>
        <v>0</v>
      </c>
      <c r="B1373" s="404">
        <f>'1. General information'!$E$9</f>
        <v>0</v>
      </c>
      <c r="C1373" s="404">
        <f>'1. General information'!$E$10</f>
        <v>0</v>
      </c>
      <c r="D1373" s="404">
        <f>'1. General information'!$E$11</f>
        <v>0</v>
      </c>
      <c r="E1373" s="404" t="s">
        <v>7741</v>
      </c>
      <c r="F1373" s="404" t="s">
        <v>7634</v>
      </c>
      <c r="G1373" s="404" t="s">
        <v>7635</v>
      </c>
      <c r="H1373" s="404" t="s">
        <v>7645</v>
      </c>
      <c r="I1373" s="404" t="s">
        <v>7636</v>
      </c>
      <c r="J1373" s="404" t="s">
        <v>7759</v>
      </c>
      <c r="K1373" s="498" t="str">
        <f>'0a. Country information'!$F$31</f>
        <v>Meningitis A</v>
      </c>
      <c r="L1373" s="572" t="e">
        <f>'7. Vehicles and transport'!$T$24*'7. Vehicles and transport'!$T$29*MenA_share</f>
        <v>#DIV/0!</v>
      </c>
      <c r="M1373" s="572" t="e">
        <f>L1373/'0a. Country information'!$R$11</f>
        <v>#DIV/0!</v>
      </c>
      <c r="N1373" s="481" t="str">
        <f>'0d. Support language'!$C$10</f>
        <v>MOH/Facility</v>
      </c>
      <c r="O1373" s="404" t="s">
        <v>7645</v>
      </c>
    </row>
    <row r="1374" spans="1:15">
      <c r="A1374" s="404">
        <f>'1. General information'!$E$8</f>
        <v>0</v>
      </c>
      <c r="B1374" s="404">
        <f>'1. General information'!$E$9</f>
        <v>0</v>
      </c>
      <c r="C1374" s="404">
        <f>'1. General information'!$E$10</f>
        <v>0</v>
      </c>
      <c r="D1374" s="404">
        <f>'1. General information'!$E$11</f>
        <v>0</v>
      </c>
      <c r="E1374" s="404" t="s">
        <v>7741</v>
      </c>
      <c r="F1374" s="404" t="s">
        <v>7634</v>
      </c>
      <c r="G1374" s="404" t="s">
        <v>7635</v>
      </c>
      <c r="H1374" s="404" t="s">
        <v>397</v>
      </c>
      <c r="I1374" s="404" t="s">
        <v>7636</v>
      </c>
      <c r="J1374" s="404" t="s">
        <v>7759</v>
      </c>
      <c r="K1374" s="498" t="str">
        <f>'0a. Country information'!$F$30</f>
        <v>Yellow Fever</v>
      </c>
      <c r="L1374" s="572" t="e">
        <f>'7. Vehicles and transport'!$T$24*'7. Vehicles and transport'!$T$30*YF_share</f>
        <v>#DIV/0!</v>
      </c>
      <c r="M1374" s="572" t="e">
        <f>L1374/'0a. Country information'!$R$11</f>
        <v>#DIV/0!</v>
      </c>
      <c r="N1374" s="481" t="str">
        <f>'0d. Support language'!$C$10</f>
        <v>MOH/Facility</v>
      </c>
      <c r="O1374" s="404" t="s">
        <v>397</v>
      </c>
    </row>
    <row r="1375" spans="1:15">
      <c r="A1375" s="404">
        <f>'1. General information'!$E$8</f>
        <v>0</v>
      </c>
      <c r="B1375" s="404">
        <f>'1. General information'!$E$9</f>
        <v>0</v>
      </c>
      <c r="C1375" s="404">
        <f>'1. General information'!$E$10</f>
        <v>0</v>
      </c>
      <c r="D1375" s="404">
        <f>'1. General information'!$E$11</f>
        <v>0</v>
      </c>
      <c r="E1375" s="404" t="s">
        <v>7741</v>
      </c>
      <c r="F1375" s="404" t="s">
        <v>7634</v>
      </c>
      <c r="G1375" s="404" t="s">
        <v>7635</v>
      </c>
      <c r="H1375" s="404" t="s">
        <v>397</v>
      </c>
      <c r="I1375" s="404" t="s">
        <v>7636</v>
      </c>
      <c r="J1375" s="404" t="s">
        <v>7759</v>
      </c>
      <c r="K1375" s="498" t="str">
        <f>'0a. Country information'!$F$31</f>
        <v>Meningitis A</v>
      </c>
      <c r="L1375" s="572" t="e">
        <f>'7. Vehicles and transport'!$T$24*'7. Vehicles and transport'!$T$30*MenA_share</f>
        <v>#DIV/0!</v>
      </c>
      <c r="M1375" s="572" t="e">
        <f>L1375/'0a. Country information'!$R$11</f>
        <v>#DIV/0!</v>
      </c>
      <c r="N1375" s="481" t="str">
        <f>'0d. Support language'!$C$10</f>
        <v>MOH/Facility</v>
      </c>
      <c r="O1375" s="404" t="s">
        <v>397</v>
      </c>
    </row>
    <row r="1376" spans="1:15">
      <c r="A1376" s="404">
        <f>'1. General information'!$E$8</f>
        <v>0</v>
      </c>
      <c r="B1376" s="404">
        <f>'1. General information'!$E$9</f>
        <v>0</v>
      </c>
      <c r="C1376" s="404">
        <f>'1. General information'!$E$10</f>
        <v>0</v>
      </c>
      <c r="D1376" s="404">
        <f>'1. General information'!$E$11</f>
        <v>0</v>
      </c>
      <c r="E1376" s="404" t="s">
        <v>7741</v>
      </c>
      <c r="F1376" s="404" t="s">
        <v>7634</v>
      </c>
      <c r="G1376" s="404" t="s">
        <v>7635</v>
      </c>
      <c r="H1376" s="404" t="s">
        <v>32</v>
      </c>
      <c r="I1376" s="404" t="s">
        <v>7636</v>
      </c>
      <c r="J1376" s="404" t="s">
        <v>7759</v>
      </c>
      <c r="K1376" s="498" t="str">
        <f>'0a. Country information'!$F$30</f>
        <v>Yellow Fever</v>
      </c>
      <c r="L1376" s="572" t="e">
        <f>'7. Vehicles and transport'!$T$24*'7. Vehicles and transport'!$T$31*YF_share</f>
        <v>#DIV/0!</v>
      </c>
      <c r="M1376" s="572" t="e">
        <f>L1376/'0a. Country information'!$R$11</f>
        <v>#DIV/0!</v>
      </c>
      <c r="N1376" s="481" t="str">
        <f>'0d. Support language'!$C$10</f>
        <v>MOH/Facility</v>
      </c>
      <c r="O1376" s="404" t="s">
        <v>32</v>
      </c>
    </row>
    <row r="1377" spans="1:15">
      <c r="A1377" s="404">
        <f>'1. General information'!$E$8</f>
        <v>0</v>
      </c>
      <c r="B1377" s="404">
        <f>'1. General information'!$E$9</f>
        <v>0</v>
      </c>
      <c r="C1377" s="404">
        <f>'1. General information'!$E$10</f>
        <v>0</v>
      </c>
      <c r="D1377" s="404">
        <f>'1. General information'!$E$11</f>
        <v>0</v>
      </c>
      <c r="E1377" s="404" t="s">
        <v>7741</v>
      </c>
      <c r="F1377" s="404" t="s">
        <v>7634</v>
      </c>
      <c r="G1377" s="404" t="s">
        <v>7635</v>
      </c>
      <c r="H1377" s="404" t="s">
        <v>32</v>
      </c>
      <c r="I1377" s="404" t="s">
        <v>7636</v>
      </c>
      <c r="J1377" s="404" t="s">
        <v>7759</v>
      </c>
      <c r="K1377" s="498" t="str">
        <f>'0a. Country information'!$F$31</f>
        <v>Meningitis A</v>
      </c>
      <c r="L1377" s="572" t="e">
        <f>'7. Vehicles and transport'!$T$24*'7. Vehicles and transport'!$T$31*MenA_share</f>
        <v>#DIV/0!</v>
      </c>
      <c r="M1377" s="572" t="e">
        <f>L1377/'0a. Country information'!$R$11</f>
        <v>#DIV/0!</v>
      </c>
      <c r="N1377" s="481" t="str">
        <f>'0d. Support language'!$C$10</f>
        <v>MOH/Facility</v>
      </c>
      <c r="O1377" s="404" t="s">
        <v>32</v>
      </c>
    </row>
    <row r="1378" spans="1:15">
      <c r="A1378" s="404">
        <f>'1. General information'!$E$8</f>
        <v>0</v>
      </c>
      <c r="B1378" s="404">
        <f>'1. General information'!$E$9</f>
        <v>0</v>
      </c>
      <c r="C1378" s="404">
        <f>'1. General information'!$E$10</f>
        <v>0</v>
      </c>
      <c r="D1378" s="404">
        <f>'1. General information'!$E$11</f>
        <v>0</v>
      </c>
      <c r="E1378" s="404" t="s">
        <v>7741</v>
      </c>
      <c r="F1378" s="404" t="s">
        <v>7634</v>
      </c>
      <c r="G1378" s="404" t="s">
        <v>7635</v>
      </c>
      <c r="H1378" s="404" t="s">
        <v>91</v>
      </c>
      <c r="I1378" s="404" t="s">
        <v>7636</v>
      </c>
      <c r="J1378" s="404" t="s">
        <v>7759</v>
      </c>
      <c r="K1378" s="498" t="str">
        <f>'0a. Country information'!$F$30</f>
        <v>Yellow Fever</v>
      </c>
      <c r="L1378" s="572" t="e">
        <f>'7. Vehicles and transport'!$T$24*'7. Vehicles and transport'!$T$32*YF_share</f>
        <v>#DIV/0!</v>
      </c>
      <c r="M1378" s="572" t="e">
        <f>L1378/'0a. Country information'!$R$11</f>
        <v>#DIV/0!</v>
      </c>
      <c r="N1378" s="481" t="str">
        <f>'0d. Support language'!$C$10</f>
        <v>MOH/Facility</v>
      </c>
      <c r="O1378" s="404" t="s">
        <v>91</v>
      </c>
    </row>
    <row r="1379" spans="1:15">
      <c r="A1379" s="404">
        <f>'1. General information'!$E$8</f>
        <v>0</v>
      </c>
      <c r="B1379" s="404">
        <f>'1. General information'!$E$9</f>
        <v>0</v>
      </c>
      <c r="C1379" s="404">
        <f>'1. General information'!$E$10</f>
        <v>0</v>
      </c>
      <c r="D1379" s="404">
        <f>'1. General information'!$E$11</f>
        <v>0</v>
      </c>
      <c r="E1379" s="404" t="s">
        <v>7741</v>
      </c>
      <c r="F1379" s="404" t="s">
        <v>7634</v>
      </c>
      <c r="G1379" s="404" t="s">
        <v>7635</v>
      </c>
      <c r="H1379" s="404" t="s">
        <v>91</v>
      </c>
      <c r="I1379" s="404" t="s">
        <v>7636</v>
      </c>
      <c r="J1379" s="404" t="s">
        <v>7759</v>
      </c>
      <c r="K1379" s="498" t="str">
        <f>'0a. Country information'!$F$31</f>
        <v>Meningitis A</v>
      </c>
      <c r="L1379" s="572" t="e">
        <f>'7. Vehicles and transport'!$T$24*'7. Vehicles and transport'!$T$32*MenA_share</f>
        <v>#DIV/0!</v>
      </c>
      <c r="M1379" s="572" t="e">
        <f>L1379/'0a. Country information'!$R$11</f>
        <v>#DIV/0!</v>
      </c>
      <c r="N1379" s="481" t="str">
        <f>'0d. Support language'!$C$10</f>
        <v>MOH/Facility</v>
      </c>
      <c r="O1379" s="404" t="s">
        <v>91</v>
      </c>
    </row>
    <row r="1380" spans="1:15">
      <c r="A1380" s="404">
        <f>'1. General information'!$E$8</f>
        <v>0</v>
      </c>
      <c r="B1380" s="404">
        <f>'1. General information'!$E$9</f>
        <v>0</v>
      </c>
      <c r="C1380" s="404">
        <f>'1. General information'!$E$10</f>
        <v>0</v>
      </c>
      <c r="D1380" s="404">
        <f>'1. General information'!$E$11</f>
        <v>0</v>
      </c>
      <c r="E1380" s="404" t="s">
        <v>7741</v>
      </c>
      <c r="F1380" s="404" t="s">
        <v>7634</v>
      </c>
      <c r="G1380" s="404" t="s">
        <v>7635</v>
      </c>
      <c r="H1380" s="404" t="s">
        <v>7</v>
      </c>
      <c r="I1380" s="404" t="s">
        <v>7636</v>
      </c>
      <c r="J1380" s="404" t="s">
        <v>7759</v>
      </c>
      <c r="K1380" s="498" t="str">
        <f>'0a. Country information'!$F$30</f>
        <v>Yellow Fever</v>
      </c>
      <c r="L1380" s="572" t="e">
        <f>'7. Vehicles and transport'!$T$24*'7. Vehicles and transport'!$T$33*YF_share</f>
        <v>#DIV/0!</v>
      </c>
      <c r="M1380" s="572" t="e">
        <f>L1380/'0a. Country information'!$R$11</f>
        <v>#DIV/0!</v>
      </c>
      <c r="N1380" s="481" t="str">
        <f>'0d. Support language'!$C$10</f>
        <v>MOH/Facility</v>
      </c>
      <c r="O1380" s="404" t="s">
        <v>7</v>
      </c>
    </row>
    <row r="1381" spans="1:15">
      <c r="A1381" s="404">
        <f>'1. General information'!$E$8</f>
        <v>0</v>
      </c>
      <c r="B1381" s="404">
        <f>'1. General information'!$E$9</f>
        <v>0</v>
      </c>
      <c r="C1381" s="404">
        <f>'1. General information'!$E$10</f>
        <v>0</v>
      </c>
      <c r="D1381" s="404">
        <f>'1. General information'!$E$11</f>
        <v>0</v>
      </c>
      <c r="E1381" s="404" t="s">
        <v>7741</v>
      </c>
      <c r="F1381" s="404" t="s">
        <v>7634</v>
      </c>
      <c r="G1381" s="404" t="s">
        <v>7635</v>
      </c>
      <c r="H1381" s="404" t="s">
        <v>7</v>
      </c>
      <c r="I1381" s="404" t="s">
        <v>7636</v>
      </c>
      <c r="J1381" s="404" t="s">
        <v>7759</v>
      </c>
      <c r="K1381" s="498" t="str">
        <f>'0a. Country information'!$F$31</f>
        <v>Meningitis A</v>
      </c>
      <c r="L1381" s="572" t="e">
        <f>'7. Vehicles and transport'!$T$24*'7. Vehicles and transport'!$T$33*MenA_share</f>
        <v>#DIV/0!</v>
      </c>
      <c r="M1381" s="572" t="e">
        <f>L1381/'0a. Country information'!$R$11</f>
        <v>#DIV/0!</v>
      </c>
      <c r="N1381" s="481" t="str">
        <f>'0d. Support language'!$C$10</f>
        <v>MOH/Facility</v>
      </c>
      <c r="O1381" s="404" t="s">
        <v>7</v>
      </c>
    </row>
    <row r="1382" spans="1:15">
      <c r="A1382" s="404">
        <f>'1. General information'!$E$8</f>
        <v>0</v>
      </c>
      <c r="B1382" s="404">
        <f>'1. General information'!$E$9</f>
        <v>0</v>
      </c>
      <c r="C1382" s="404">
        <f>'1. General information'!$E$10</f>
        <v>0</v>
      </c>
      <c r="D1382" s="404">
        <f>'1. General information'!$E$11</f>
        <v>0</v>
      </c>
      <c r="E1382" s="404" t="s">
        <v>7741</v>
      </c>
      <c r="F1382" s="404" t="s">
        <v>7634</v>
      </c>
      <c r="G1382" s="404" t="s">
        <v>7635</v>
      </c>
      <c r="H1382" s="404" t="s">
        <v>25</v>
      </c>
      <c r="I1382" s="404" t="s">
        <v>7636</v>
      </c>
      <c r="J1382" s="404" t="s">
        <v>7759</v>
      </c>
      <c r="K1382" s="498" t="str">
        <f>'0a. Country information'!$F$30</f>
        <v>Yellow Fever</v>
      </c>
      <c r="L1382" s="572" t="e">
        <f>'7. Vehicles and transport'!$T$24*'7. Vehicles and transport'!$T$34*YF_share</f>
        <v>#DIV/0!</v>
      </c>
      <c r="M1382" s="572" t="e">
        <f>L1382/'0a. Country information'!$R$11</f>
        <v>#DIV/0!</v>
      </c>
      <c r="N1382" s="481" t="str">
        <f>'0d. Support language'!$C$10</f>
        <v>MOH/Facility</v>
      </c>
      <c r="O1382" s="404" t="s">
        <v>25</v>
      </c>
    </row>
    <row r="1383" spans="1:15">
      <c r="A1383" s="404">
        <f>'1. General information'!$E$8</f>
        <v>0</v>
      </c>
      <c r="B1383" s="404">
        <f>'1. General information'!$E$9</f>
        <v>0</v>
      </c>
      <c r="C1383" s="404">
        <f>'1. General information'!$E$10</f>
        <v>0</v>
      </c>
      <c r="D1383" s="404">
        <f>'1. General information'!$E$11</f>
        <v>0</v>
      </c>
      <c r="E1383" s="404" t="s">
        <v>7741</v>
      </c>
      <c r="F1383" s="404" t="s">
        <v>7634</v>
      </c>
      <c r="G1383" s="404" t="s">
        <v>7635</v>
      </c>
      <c r="H1383" s="404" t="s">
        <v>25</v>
      </c>
      <c r="I1383" s="404" t="s">
        <v>7636</v>
      </c>
      <c r="J1383" s="404" t="s">
        <v>7759</v>
      </c>
      <c r="K1383" s="498" t="str">
        <f>'0a. Country information'!$F$31</f>
        <v>Meningitis A</v>
      </c>
      <c r="L1383" s="572" t="e">
        <f>'7. Vehicles and transport'!$T$24*'7. Vehicles and transport'!$T$34*MenA_share</f>
        <v>#DIV/0!</v>
      </c>
      <c r="M1383" s="572" t="e">
        <f>L1383/'0a. Country information'!$R$11</f>
        <v>#DIV/0!</v>
      </c>
      <c r="N1383" s="481" t="str">
        <f>'0d. Support language'!$C$10</f>
        <v>MOH/Facility</v>
      </c>
      <c r="O1383" s="404" t="s">
        <v>25</v>
      </c>
    </row>
    <row r="1384" spans="1:15">
      <c r="A1384" s="404">
        <f>'1. General information'!$E$8</f>
        <v>0</v>
      </c>
      <c r="B1384" s="404">
        <f>'1. General information'!$E$9</f>
        <v>0</v>
      </c>
      <c r="C1384" s="404">
        <f>'1. General information'!$E$10</f>
        <v>0</v>
      </c>
      <c r="D1384" s="404">
        <f>'1. General information'!$E$11</f>
        <v>0</v>
      </c>
      <c r="E1384" s="404" t="s">
        <v>7741</v>
      </c>
      <c r="F1384" s="404" t="s">
        <v>7634</v>
      </c>
      <c r="G1384" s="404" t="s">
        <v>7635</v>
      </c>
      <c r="H1384" s="404" t="s">
        <v>33</v>
      </c>
      <c r="I1384" s="404" t="s">
        <v>7636</v>
      </c>
      <c r="J1384" s="404" t="s">
        <v>7759</v>
      </c>
      <c r="K1384" s="498" t="str">
        <f>'0a. Country information'!$F$30</f>
        <v>Yellow Fever</v>
      </c>
      <c r="L1384" s="572" t="e">
        <f>'7. Vehicles and transport'!$T$24*'7. Vehicles and transport'!$T$35*YF_share</f>
        <v>#DIV/0!</v>
      </c>
      <c r="M1384" s="572" t="e">
        <f>L1384/'0a. Country information'!$R$11</f>
        <v>#DIV/0!</v>
      </c>
      <c r="N1384" s="481" t="str">
        <f>'0d. Support language'!$C$10</f>
        <v>MOH/Facility</v>
      </c>
      <c r="O1384" s="404" t="s">
        <v>33</v>
      </c>
    </row>
    <row r="1385" spans="1:15">
      <c r="A1385" s="404">
        <f>'1. General information'!$E$8</f>
        <v>0</v>
      </c>
      <c r="B1385" s="404">
        <f>'1. General information'!$E$9</f>
        <v>0</v>
      </c>
      <c r="C1385" s="404">
        <f>'1. General information'!$E$10</f>
        <v>0</v>
      </c>
      <c r="D1385" s="404">
        <f>'1. General information'!$E$11</f>
        <v>0</v>
      </c>
      <c r="E1385" s="404" t="s">
        <v>7741</v>
      </c>
      <c r="F1385" s="404" t="s">
        <v>7634</v>
      </c>
      <c r="G1385" s="404" t="s">
        <v>7635</v>
      </c>
      <c r="H1385" s="404" t="s">
        <v>33</v>
      </c>
      <c r="I1385" s="404" t="s">
        <v>7636</v>
      </c>
      <c r="J1385" s="404" t="s">
        <v>7759</v>
      </c>
      <c r="K1385" s="498" t="str">
        <f>'0a. Country information'!$F$31</f>
        <v>Meningitis A</v>
      </c>
      <c r="L1385" s="572" t="e">
        <f>'7. Vehicles and transport'!$T$24*'7. Vehicles and transport'!$T$35*MenA_share</f>
        <v>#DIV/0!</v>
      </c>
      <c r="M1385" s="572" t="e">
        <f>L1385/'0a. Country information'!$R$11</f>
        <v>#DIV/0!</v>
      </c>
      <c r="N1385" s="481" t="str">
        <f>'0d. Support language'!$C$10</f>
        <v>MOH/Facility</v>
      </c>
      <c r="O1385" s="404" t="s">
        <v>33</v>
      </c>
    </row>
    <row r="1386" spans="1:15">
      <c r="A1386" s="404">
        <f>'1. General information'!$E$8</f>
        <v>0</v>
      </c>
      <c r="B1386" s="404">
        <f>'1. General information'!$E$9</f>
        <v>0</v>
      </c>
      <c r="C1386" s="404">
        <f>'1. General information'!$E$10</f>
        <v>0</v>
      </c>
      <c r="D1386" s="404">
        <f>'1. General information'!$E$11</f>
        <v>0</v>
      </c>
      <c r="E1386" s="404" t="s">
        <v>7741</v>
      </c>
      <c r="F1386" s="404" t="s">
        <v>7634</v>
      </c>
      <c r="G1386" s="404" t="s">
        <v>7635</v>
      </c>
      <c r="H1386" s="404" t="s">
        <v>92</v>
      </c>
      <c r="I1386" s="404" t="s">
        <v>7636</v>
      </c>
      <c r="J1386" s="404" t="s">
        <v>7759</v>
      </c>
      <c r="K1386" s="498" t="str">
        <f>'0a. Country information'!$F$30</f>
        <v>Yellow Fever</v>
      </c>
      <c r="L1386" s="572" t="e">
        <f>'7. Vehicles and transport'!$T$24*'7. Vehicles and transport'!$T$36*YF_share</f>
        <v>#DIV/0!</v>
      </c>
      <c r="M1386" s="572" t="e">
        <f>L1386/'0a. Country information'!$R$11</f>
        <v>#DIV/0!</v>
      </c>
      <c r="N1386" s="481" t="str">
        <f>'0d. Support language'!$C$10</f>
        <v>MOH/Facility</v>
      </c>
      <c r="O1386" s="404" t="s">
        <v>92</v>
      </c>
    </row>
    <row r="1387" spans="1:15">
      <c r="A1387" s="404">
        <f>'1. General information'!$E$8</f>
        <v>0</v>
      </c>
      <c r="B1387" s="404">
        <f>'1. General information'!$E$9</f>
        <v>0</v>
      </c>
      <c r="C1387" s="404">
        <f>'1. General information'!$E$10</f>
        <v>0</v>
      </c>
      <c r="D1387" s="404">
        <f>'1. General information'!$E$11</f>
        <v>0</v>
      </c>
      <c r="E1387" s="404" t="s">
        <v>7741</v>
      </c>
      <c r="F1387" s="404" t="s">
        <v>7634</v>
      </c>
      <c r="G1387" s="404" t="s">
        <v>7635</v>
      </c>
      <c r="H1387" s="404" t="s">
        <v>92</v>
      </c>
      <c r="I1387" s="404" t="s">
        <v>7636</v>
      </c>
      <c r="J1387" s="404" t="s">
        <v>7759</v>
      </c>
      <c r="K1387" s="498" t="str">
        <f>'0a. Country information'!$F$31</f>
        <v>Meningitis A</v>
      </c>
      <c r="L1387" s="572" t="e">
        <f>'7. Vehicles and transport'!$T$24*'7. Vehicles and transport'!$T$36*MenA_share</f>
        <v>#DIV/0!</v>
      </c>
      <c r="M1387" s="572" t="e">
        <f>L1387/'0a. Country information'!$R$11</f>
        <v>#DIV/0!</v>
      </c>
      <c r="N1387" s="481" t="str">
        <f>'0d. Support language'!$C$10</f>
        <v>MOH/Facility</v>
      </c>
      <c r="O1387" s="404" t="s">
        <v>92</v>
      </c>
    </row>
    <row r="1388" spans="1:15">
      <c r="A1388" s="404">
        <f>'1. General information'!$E$8</f>
        <v>0</v>
      </c>
      <c r="B1388" s="404">
        <f>'1. General information'!$E$9</f>
        <v>0</v>
      </c>
      <c r="C1388" s="404">
        <f>'1. General information'!$E$10</f>
        <v>0</v>
      </c>
      <c r="D1388" s="404">
        <f>'1. General information'!$E$11</f>
        <v>0</v>
      </c>
      <c r="E1388" s="404" t="s">
        <v>7741</v>
      </c>
      <c r="F1388" s="404" t="s">
        <v>7634</v>
      </c>
      <c r="G1388" s="404" t="s">
        <v>7635</v>
      </c>
      <c r="H1388" s="404" t="s">
        <v>31</v>
      </c>
      <c r="I1388" s="404" t="s">
        <v>7636</v>
      </c>
      <c r="J1388" s="404" t="s">
        <v>7759</v>
      </c>
      <c r="K1388" s="498" t="str">
        <f>'0a. Country information'!$F$30</f>
        <v>Yellow Fever</v>
      </c>
      <c r="L1388" s="572" t="e">
        <f>'7. Vehicles and transport'!$T$24*'7. Vehicles and transport'!$T$37*YF_share</f>
        <v>#DIV/0!</v>
      </c>
      <c r="M1388" s="572" t="e">
        <f>L1388/'0a. Country information'!$R$11</f>
        <v>#DIV/0!</v>
      </c>
      <c r="N1388" s="481" t="str">
        <f>'0d. Support language'!$C$10</f>
        <v>MOH/Facility</v>
      </c>
      <c r="O1388" s="404" t="s">
        <v>31</v>
      </c>
    </row>
    <row r="1389" spans="1:15">
      <c r="A1389" s="404">
        <f>'1. General information'!$E$8</f>
        <v>0</v>
      </c>
      <c r="B1389" s="404">
        <f>'1. General information'!$E$9</f>
        <v>0</v>
      </c>
      <c r="C1389" s="404">
        <f>'1. General information'!$E$10</f>
        <v>0</v>
      </c>
      <c r="D1389" s="404">
        <f>'1. General information'!$E$11</f>
        <v>0</v>
      </c>
      <c r="E1389" s="404" t="s">
        <v>7741</v>
      </c>
      <c r="F1389" s="404" t="s">
        <v>7634</v>
      </c>
      <c r="G1389" s="404" t="s">
        <v>7635</v>
      </c>
      <c r="H1389" s="404" t="s">
        <v>31</v>
      </c>
      <c r="I1389" s="404" t="s">
        <v>7636</v>
      </c>
      <c r="J1389" s="404" t="s">
        <v>7759</v>
      </c>
      <c r="K1389" s="498" t="str">
        <f>'0a. Country information'!$F$31</f>
        <v>Meningitis A</v>
      </c>
      <c r="L1389" s="572" t="e">
        <f>'7. Vehicles and transport'!$T$24*'7. Vehicles and transport'!$T$37*MenA_share</f>
        <v>#DIV/0!</v>
      </c>
      <c r="M1389" s="572" t="e">
        <f>L1389/'0a. Country information'!$R$11</f>
        <v>#DIV/0!</v>
      </c>
      <c r="N1389" s="481" t="str">
        <f>'0d. Support language'!$C$10</f>
        <v>MOH/Facility</v>
      </c>
      <c r="O1389" s="404" t="s">
        <v>31</v>
      </c>
    </row>
    <row r="1390" spans="1:15">
      <c r="A1390" s="404">
        <f>'1. General information'!$E$8</f>
        <v>0</v>
      </c>
      <c r="B1390" s="404">
        <f>'1. General information'!$E$9</f>
        <v>0</v>
      </c>
      <c r="C1390" s="404">
        <f>'1. General information'!$E$10</f>
        <v>0</v>
      </c>
      <c r="D1390" s="404">
        <f>'1. General information'!$E$11</f>
        <v>0</v>
      </c>
      <c r="E1390" s="404" t="s">
        <v>7741</v>
      </c>
      <c r="F1390" s="404" t="s">
        <v>7634</v>
      </c>
      <c r="G1390" s="404" t="s">
        <v>7635</v>
      </c>
      <c r="H1390" s="404" t="s">
        <v>109</v>
      </c>
      <c r="I1390" s="404" t="s">
        <v>7636</v>
      </c>
      <c r="J1390" s="404" t="s">
        <v>7759</v>
      </c>
      <c r="K1390" s="498" t="str">
        <f>'0a. Country information'!$F$30</f>
        <v>Yellow Fever</v>
      </c>
      <c r="L1390" s="572" t="e">
        <f>'7. Vehicles and transport'!$T$24*'7. Vehicles and transport'!$T$38*YF_share</f>
        <v>#DIV/0!</v>
      </c>
      <c r="M1390" s="572" t="e">
        <f>L1390/'0a. Country information'!$R$11</f>
        <v>#DIV/0!</v>
      </c>
      <c r="N1390" s="481" t="str">
        <f>'0d. Support language'!$C$10</f>
        <v>MOH/Facility</v>
      </c>
      <c r="O1390" s="404" t="s">
        <v>7723</v>
      </c>
    </row>
    <row r="1391" spans="1:15">
      <c r="A1391" s="404">
        <f>'1. General information'!$E$8</f>
        <v>0</v>
      </c>
      <c r="B1391" s="404">
        <f>'1. General information'!$E$9</f>
        <v>0</v>
      </c>
      <c r="C1391" s="404">
        <f>'1. General information'!$E$10</f>
        <v>0</v>
      </c>
      <c r="D1391" s="404">
        <f>'1. General information'!$E$11</f>
        <v>0</v>
      </c>
      <c r="E1391" s="404" t="s">
        <v>7741</v>
      </c>
      <c r="F1391" s="404" t="s">
        <v>7634</v>
      </c>
      <c r="G1391" s="404" t="s">
        <v>7635</v>
      </c>
      <c r="H1391" s="404" t="s">
        <v>109</v>
      </c>
      <c r="I1391" s="404" t="s">
        <v>7636</v>
      </c>
      <c r="J1391" s="404" t="s">
        <v>7759</v>
      </c>
      <c r="K1391" s="498" t="str">
        <f>'0a. Country information'!$F$31</f>
        <v>Meningitis A</v>
      </c>
      <c r="L1391" s="572" t="e">
        <f>'7. Vehicles and transport'!$T$24*'7. Vehicles and transport'!$T$38*MenA_share</f>
        <v>#DIV/0!</v>
      </c>
      <c r="M1391" s="572" t="e">
        <f>L1391/'0a. Country information'!$R$11</f>
        <v>#DIV/0!</v>
      </c>
      <c r="N1391" s="481" t="str">
        <f>'0d. Support language'!$C$10</f>
        <v>MOH/Facility</v>
      </c>
      <c r="O1391" s="404" t="s">
        <v>7723</v>
      </c>
    </row>
    <row r="1392" spans="1:15">
      <c r="A1392" s="404">
        <f>'1. General information'!$E$8</f>
        <v>0</v>
      </c>
      <c r="B1392" s="404">
        <f>'1. General information'!$E$9</f>
        <v>0</v>
      </c>
      <c r="C1392" s="404">
        <f>'1. General information'!$E$10</f>
        <v>0</v>
      </c>
      <c r="D1392" s="404">
        <f>'1. General information'!$E$11</f>
        <v>0</v>
      </c>
      <c r="E1392" s="404" t="s">
        <v>7743</v>
      </c>
      <c r="F1392" s="404" t="s">
        <v>7634</v>
      </c>
      <c r="G1392" s="404" t="s">
        <v>7635</v>
      </c>
      <c r="H1392" s="404" t="s">
        <v>36</v>
      </c>
      <c r="I1392" s="404" t="s">
        <v>7636</v>
      </c>
      <c r="J1392" s="404" t="s">
        <v>7759</v>
      </c>
      <c r="K1392" s="498" t="str">
        <f>'0a. Country information'!$F$30</f>
        <v>Yellow Fever</v>
      </c>
      <c r="L1392" s="572" t="e">
        <f>'7. Vehicles and transport'!$U$24*'7. Vehicles and transport'!$U$25*YF_share</f>
        <v>#DIV/0!</v>
      </c>
      <c r="M1392" s="572" t="e">
        <f>L1392/'0a. Country information'!$R$11</f>
        <v>#DIV/0!</v>
      </c>
      <c r="N1392" s="481" t="str">
        <f>'0d. Support language'!$C$10</f>
        <v>MOH/Facility</v>
      </c>
      <c r="O1392" s="405" t="s">
        <v>7778</v>
      </c>
    </row>
    <row r="1393" spans="1:15">
      <c r="A1393" s="404">
        <f>'1. General information'!$E$8</f>
        <v>0</v>
      </c>
      <c r="B1393" s="404">
        <f>'1. General information'!$E$9</f>
        <v>0</v>
      </c>
      <c r="C1393" s="404">
        <f>'1. General information'!$E$10</f>
        <v>0</v>
      </c>
      <c r="D1393" s="404">
        <f>'1. General information'!$E$11</f>
        <v>0</v>
      </c>
      <c r="E1393" s="404" t="s">
        <v>7743</v>
      </c>
      <c r="F1393" s="404" t="s">
        <v>7634</v>
      </c>
      <c r="G1393" s="404" t="s">
        <v>7635</v>
      </c>
      <c r="H1393" s="404" t="s">
        <v>36</v>
      </c>
      <c r="I1393" s="404" t="s">
        <v>7636</v>
      </c>
      <c r="J1393" s="404" t="s">
        <v>7759</v>
      </c>
      <c r="K1393" s="498" t="str">
        <f>'0a. Country information'!$F$31</f>
        <v>Meningitis A</v>
      </c>
      <c r="L1393" s="572" t="e">
        <f>'7. Vehicles and transport'!$U$24*'7. Vehicles and transport'!$U$25*MenA_share</f>
        <v>#DIV/0!</v>
      </c>
      <c r="M1393" s="572" t="e">
        <f>L1393/'0a. Country information'!$R$11</f>
        <v>#DIV/0!</v>
      </c>
      <c r="N1393" s="481" t="str">
        <f>'0d. Support language'!$C$10</f>
        <v>MOH/Facility</v>
      </c>
      <c r="O1393" s="405" t="s">
        <v>7778</v>
      </c>
    </row>
    <row r="1394" spans="1:15">
      <c r="A1394" s="404">
        <f>'1. General information'!$E$8</f>
        <v>0</v>
      </c>
      <c r="B1394" s="404">
        <f>'1. General information'!$E$9</f>
        <v>0</v>
      </c>
      <c r="C1394" s="404">
        <f>'1. General information'!$E$10</f>
        <v>0</v>
      </c>
      <c r="D1394" s="404">
        <f>'1. General information'!$E$11</f>
        <v>0</v>
      </c>
      <c r="E1394" s="404" t="s">
        <v>7743</v>
      </c>
      <c r="F1394" s="404" t="s">
        <v>7634</v>
      </c>
      <c r="G1394" s="404" t="s">
        <v>7635</v>
      </c>
      <c r="H1394" s="404" t="s">
        <v>7643</v>
      </c>
      <c r="I1394" s="404" t="s">
        <v>7636</v>
      </c>
      <c r="J1394" s="404" t="s">
        <v>7759</v>
      </c>
      <c r="K1394" s="498" t="str">
        <f>'0a. Country information'!$F$30</f>
        <v>Yellow Fever</v>
      </c>
      <c r="L1394" s="572" t="e">
        <f>'7. Vehicles and transport'!$U$24*'7. Vehicles and transport'!$U$26*YF_share</f>
        <v>#DIV/0!</v>
      </c>
      <c r="M1394" s="572" t="e">
        <f>L1394/'0a. Country information'!$R$11</f>
        <v>#DIV/0!</v>
      </c>
      <c r="N1394" s="481" t="str">
        <f>'0d. Support language'!$C$10</f>
        <v>MOH/Facility</v>
      </c>
      <c r="O1394" s="404" t="s">
        <v>7643</v>
      </c>
    </row>
    <row r="1395" spans="1:15">
      <c r="A1395" s="404">
        <f>'1. General information'!$E$8</f>
        <v>0</v>
      </c>
      <c r="B1395" s="404">
        <f>'1. General information'!$E$9</f>
        <v>0</v>
      </c>
      <c r="C1395" s="404">
        <f>'1. General information'!$E$10</f>
        <v>0</v>
      </c>
      <c r="D1395" s="404">
        <f>'1. General information'!$E$11</f>
        <v>0</v>
      </c>
      <c r="E1395" s="404" t="s">
        <v>7743</v>
      </c>
      <c r="F1395" s="404" t="s">
        <v>7634</v>
      </c>
      <c r="G1395" s="404" t="s">
        <v>7635</v>
      </c>
      <c r="H1395" s="404" t="s">
        <v>7643</v>
      </c>
      <c r="I1395" s="404" t="s">
        <v>7636</v>
      </c>
      <c r="J1395" s="404" t="s">
        <v>7759</v>
      </c>
      <c r="K1395" s="498" t="str">
        <f>'0a. Country information'!$F$31</f>
        <v>Meningitis A</v>
      </c>
      <c r="L1395" s="572" t="e">
        <f>'7. Vehicles and transport'!$U$24*'7. Vehicles and transport'!$U$26*MenA_share</f>
        <v>#DIV/0!</v>
      </c>
      <c r="M1395" s="572" t="e">
        <f>L1395/'0a. Country information'!$R$11</f>
        <v>#DIV/0!</v>
      </c>
      <c r="N1395" s="481" t="str">
        <f>'0d. Support language'!$C$10</f>
        <v>MOH/Facility</v>
      </c>
      <c r="O1395" s="404" t="s">
        <v>7643</v>
      </c>
    </row>
    <row r="1396" spans="1:15">
      <c r="A1396" s="404">
        <f>'1. General information'!$E$8</f>
        <v>0</v>
      </c>
      <c r="B1396" s="404">
        <f>'1. General information'!$E$9</f>
        <v>0</v>
      </c>
      <c r="C1396" s="404">
        <f>'1. General information'!$E$10</f>
        <v>0</v>
      </c>
      <c r="D1396" s="404">
        <f>'1. General information'!$E$11</f>
        <v>0</v>
      </c>
      <c r="E1396" s="404" t="s">
        <v>7743</v>
      </c>
      <c r="F1396" s="404" t="s">
        <v>7634</v>
      </c>
      <c r="G1396" s="404" t="s">
        <v>7635</v>
      </c>
      <c r="H1396" s="404" t="s">
        <v>7645</v>
      </c>
      <c r="I1396" s="404" t="s">
        <v>7636</v>
      </c>
      <c r="J1396" s="404" t="s">
        <v>7759</v>
      </c>
      <c r="K1396" s="498" t="str">
        <f>'0a. Country information'!$F$30</f>
        <v>Yellow Fever</v>
      </c>
      <c r="L1396" s="572" t="e">
        <f>'7. Vehicles and transport'!$U$24*'7. Vehicles and transport'!$U$29*YF_share</f>
        <v>#DIV/0!</v>
      </c>
      <c r="M1396" s="572" t="e">
        <f>L1396/'0a. Country information'!$R$11</f>
        <v>#DIV/0!</v>
      </c>
      <c r="N1396" s="481" t="str">
        <f>'0d. Support language'!$C$10</f>
        <v>MOH/Facility</v>
      </c>
      <c r="O1396" s="404" t="s">
        <v>7645</v>
      </c>
    </row>
    <row r="1397" spans="1:15">
      <c r="A1397" s="404">
        <f>'1. General information'!$E$8</f>
        <v>0</v>
      </c>
      <c r="B1397" s="404">
        <f>'1. General information'!$E$9</f>
        <v>0</v>
      </c>
      <c r="C1397" s="404">
        <f>'1. General information'!$E$10</f>
        <v>0</v>
      </c>
      <c r="D1397" s="404">
        <f>'1. General information'!$E$11</f>
        <v>0</v>
      </c>
      <c r="E1397" s="404" t="s">
        <v>7743</v>
      </c>
      <c r="F1397" s="404" t="s">
        <v>7634</v>
      </c>
      <c r="G1397" s="404" t="s">
        <v>7635</v>
      </c>
      <c r="H1397" s="404" t="s">
        <v>7645</v>
      </c>
      <c r="I1397" s="404" t="s">
        <v>7636</v>
      </c>
      <c r="J1397" s="404" t="s">
        <v>7759</v>
      </c>
      <c r="K1397" s="498" t="str">
        <f>'0a. Country information'!$F$31</f>
        <v>Meningitis A</v>
      </c>
      <c r="L1397" s="572" t="e">
        <f>'7. Vehicles and transport'!$U$24*'7. Vehicles and transport'!$U$29*MenA_share</f>
        <v>#DIV/0!</v>
      </c>
      <c r="M1397" s="572" t="e">
        <f>L1397/'0a. Country information'!$R$11</f>
        <v>#DIV/0!</v>
      </c>
      <c r="N1397" s="481" t="str">
        <f>'0d. Support language'!$C$10</f>
        <v>MOH/Facility</v>
      </c>
      <c r="O1397" s="404" t="s">
        <v>7645</v>
      </c>
    </row>
    <row r="1398" spans="1:15">
      <c r="A1398" s="404">
        <f>'1. General information'!$E$8</f>
        <v>0</v>
      </c>
      <c r="B1398" s="404">
        <f>'1. General information'!$E$9</f>
        <v>0</v>
      </c>
      <c r="C1398" s="404">
        <f>'1. General information'!$E$10</f>
        <v>0</v>
      </c>
      <c r="D1398" s="404">
        <f>'1. General information'!$E$11</f>
        <v>0</v>
      </c>
      <c r="E1398" s="404" t="s">
        <v>7743</v>
      </c>
      <c r="F1398" s="404" t="s">
        <v>7634</v>
      </c>
      <c r="G1398" s="404" t="s">
        <v>7635</v>
      </c>
      <c r="H1398" s="404" t="s">
        <v>397</v>
      </c>
      <c r="I1398" s="404" t="s">
        <v>7636</v>
      </c>
      <c r="J1398" s="404" t="s">
        <v>7759</v>
      </c>
      <c r="K1398" s="498" t="str">
        <f>'0a. Country information'!$F$30</f>
        <v>Yellow Fever</v>
      </c>
      <c r="L1398" s="572" t="e">
        <f>'7. Vehicles and transport'!$U$24*'7. Vehicles and transport'!$U$30*YF_share</f>
        <v>#DIV/0!</v>
      </c>
      <c r="M1398" s="572" t="e">
        <f>L1398/'0a. Country information'!$R$11</f>
        <v>#DIV/0!</v>
      </c>
      <c r="N1398" s="481" t="str">
        <f>'0d. Support language'!$C$10</f>
        <v>MOH/Facility</v>
      </c>
      <c r="O1398" s="404" t="s">
        <v>397</v>
      </c>
    </row>
    <row r="1399" spans="1:15">
      <c r="A1399" s="404">
        <f>'1. General information'!$E$8</f>
        <v>0</v>
      </c>
      <c r="B1399" s="404">
        <f>'1. General information'!$E$9</f>
        <v>0</v>
      </c>
      <c r="C1399" s="404">
        <f>'1. General information'!$E$10</f>
        <v>0</v>
      </c>
      <c r="D1399" s="404">
        <f>'1. General information'!$E$11</f>
        <v>0</v>
      </c>
      <c r="E1399" s="404" t="s">
        <v>7743</v>
      </c>
      <c r="F1399" s="404" t="s">
        <v>7634</v>
      </c>
      <c r="G1399" s="404" t="s">
        <v>7635</v>
      </c>
      <c r="H1399" s="404" t="s">
        <v>397</v>
      </c>
      <c r="I1399" s="404" t="s">
        <v>7636</v>
      </c>
      <c r="J1399" s="404" t="s">
        <v>7759</v>
      </c>
      <c r="K1399" s="498" t="str">
        <f>'0a. Country information'!$F$31</f>
        <v>Meningitis A</v>
      </c>
      <c r="L1399" s="572" t="e">
        <f>'7. Vehicles and transport'!$U$24*'7. Vehicles and transport'!$U$30*MenA_share</f>
        <v>#DIV/0!</v>
      </c>
      <c r="M1399" s="572" t="e">
        <f>L1399/'0a. Country information'!$R$11</f>
        <v>#DIV/0!</v>
      </c>
      <c r="N1399" s="481" t="str">
        <f>'0d. Support language'!$C$10</f>
        <v>MOH/Facility</v>
      </c>
      <c r="O1399" s="404" t="s">
        <v>397</v>
      </c>
    </row>
    <row r="1400" spans="1:15">
      <c r="A1400" s="404">
        <f>'1. General information'!$E$8</f>
        <v>0</v>
      </c>
      <c r="B1400" s="404">
        <f>'1. General information'!$E$9</f>
        <v>0</v>
      </c>
      <c r="C1400" s="404">
        <f>'1. General information'!$E$10</f>
        <v>0</v>
      </c>
      <c r="D1400" s="404">
        <f>'1. General information'!$E$11</f>
        <v>0</v>
      </c>
      <c r="E1400" s="404" t="s">
        <v>7743</v>
      </c>
      <c r="F1400" s="404" t="s">
        <v>7634</v>
      </c>
      <c r="G1400" s="404" t="s">
        <v>7635</v>
      </c>
      <c r="H1400" s="404" t="s">
        <v>32</v>
      </c>
      <c r="I1400" s="404" t="s">
        <v>7636</v>
      </c>
      <c r="J1400" s="404" t="s">
        <v>7759</v>
      </c>
      <c r="K1400" s="498" t="str">
        <f>'0a. Country information'!$F$30</f>
        <v>Yellow Fever</v>
      </c>
      <c r="L1400" s="572" t="e">
        <f>'7. Vehicles and transport'!$U$24*'7. Vehicles and transport'!$U$31*YF_share</f>
        <v>#DIV/0!</v>
      </c>
      <c r="M1400" s="572" t="e">
        <f>L1400/'0a. Country information'!$R$11</f>
        <v>#DIV/0!</v>
      </c>
      <c r="N1400" s="481" t="str">
        <f>'0d. Support language'!$C$10</f>
        <v>MOH/Facility</v>
      </c>
      <c r="O1400" s="404" t="s">
        <v>32</v>
      </c>
    </row>
    <row r="1401" spans="1:15">
      <c r="A1401" s="404">
        <f>'1. General information'!$E$8</f>
        <v>0</v>
      </c>
      <c r="B1401" s="404">
        <f>'1. General information'!$E$9</f>
        <v>0</v>
      </c>
      <c r="C1401" s="404">
        <f>'1. General information'!$E$10</f>
        <v>0</v>
      </c>
      <c r="D1401" s="404">
        <f>'1. General information'!$E$11</f>
        <v>0</v>
      </c>
      <c r="E1401" s="404" t="s">
        <v>7743</v>
      </c>
      <c r="F1401" s="404" t="s">
        <v>7634</v>
      </c>
      <c r="G1401" s="404" t="s">
        <v>7635</v>
      </c>
      <c r="H1401" s="404" t="s">
        <v>32</v>
      </c>
      <c r="I1401" s="404" t="s">
        <v>7636</v>
      </c>
      <c r="J1401" s="404" t="s">
        <v>7759</v>
      </c>
      <c r="K1401" s="498" t="str">
        <f>'0a. Country information'!$F$31</f>
        <v>Meningitis A</v>
      </c>
      <c r="L1401" s="572" t="e">
        <f>'7. Vehicles and transport'!$U$24*'7. Vehicles and transport'!$U$31*MenA_share</f>
        <v>#DIV/0!</v>
      </c>
      <c r="M1401" s="572" t="e">
        <f>L1401/'0a. Country information'!$R$11</f>
        <v>#DIV/0!</v>
      </c>
      <c r="N1401" s="481" t="str">
        <f>'0d. Support language'!$C$10</f>
        <v>MOH/Facility</v>
      </c>
      <c r="O1401" s="404" t="s">
        <v>32</v>
      </c>
    </row>
    <row r="1402" spans="1:15">
      <c r="A1402" s="404">
        <f>'1. General information'!$E$8</f>
        <v>0</v>
      </c>
      <c r="B1402" s="404">
        <f>'1. General information'!$E$9</f>
        <v>0</v>
      </c>
      <c r="C1402" s="404">
        <f>'1. General information'!$E$10</f>
        <v>0</v>
      </c>
      <c r="D1402" s="404">
        <f>'1. General information'!$E$11</f>
        <v>0</v>
      </c>
      <c r="E1402" s="404" t="s">
        <v>7743</v>
      </c>
      <c r="F1402" s="404" t="s">
        <v>7634</v>
      </c>
      <c r="G1402" s="404" t="s">
        <v>7635</v>
      </c>
      <c r="H1402" s="404" t="s">
        <v>91</v>
      </c>
      <c r="I1402" s="404" t="s">
        <v>7636</v>
      </c>
      <c r="J1402" s="404" t="s">
        <v>7759</v>
      </c>
      <c r="K1402" s="498" t="str">
        <f>'0a. Country information'!$F$30</f>
        <v>Yellow Fever</v>
      </c>
      <c r="L1402" s="572" t="e">
        <f>'7. Vehicles and transport'!$U$24*'7. Vehicles and transport'!$U$32*YF_share</f>
        <v>#DIV/0!</v>
      </c>
      <c r="M1402" s="572" t="e">
        <f>L1402/'0a. Country information'!$R$11</f>
        <v>#DIV/0!</v>
      </c>
      <c r="N1402" s="481" t="str">
        <f>'0d. Support language'!$C$10</f>
        <v>MOH/Facility</v>
      </c>
      <c r="O1402" s="404" t="s">
        <v>91</v>
      </c>
    </row>
    <row r="1403" spans="1:15">
      <c r="A1403" s="404">
        <f>'1. General information'!$E$8</f>
        <v>0</v>
      </c>
      <c r="B1403" s="404">
        <f>'1. General information'!$E$9</f>
        <v>0</v>
      </c>
      <c r="C1403" s="404">
        <f>'1. General information'!$E$10</f>
        <v>0</v>
      </c>
      <c r="D1403" s="404">
        <f>'1. General information'!$E$11</f>
        <v>0</v>
      </c>
      <c r="E1403" s="404" t="s">
        <v>7743</v>
      </c>
      <c r="F1403" s="404" t="s">
        <v>7634</v>
      </c>
      <c r="G1403" s="404" t="s">
        <v>7635</v>
      </c>
      <c r="H1403" s="404" t="s">
        <v>91</v>
      </c>
      <c r="I1403" s="404" t="s">
        <v>7636</v>
      </c>
      <c r="J1403" s="404" t="s">
        <v>7759</v>
      </c>
      <c r="K1403" s="498" t="str">
        <f>'0a. Country information'!$F$31</f>
        <v>Meningitis A</v>
      </c>
      <c r="L1403" s="572" t="e">
        <f>'7. Vehicles and transport'!$U$24*'7. Vehicles and transport'!$U$32*MenA_share</f>
        <v>#DIV/0!</v>
      </c>
      <c r="M1403" s="572" t="e">
        <f>L1403/'0a. Country information'!$R$11</f>
        <v>#DIV/0!</v>
      </c>
      <c r="N1403" s="481" t="str">
        <f>'0d. Support language'!$C$10</f>
        <v>MOH/Facility</v>
      </c>
      <c r="O1403" s="404" t="s">
        <v>91</v>
      </c>
    </row>
    <row r="1404" spans="1:15">
      <c r="A1404" s="404">
        <f>'1. General information'!$E$8</f>
        <v>0</v>
      </c>
      <c r="B1404" s="404">
        <f>'1. General information'!$E$9</f>
        <v>0</v>
      </c>
      <c r="C1404" s="404">
        <f>'1. General information'!$E$10</f>
        <v>0</v>
      </c>
      <c r="D1404" s="404">
        <f>'1. General information'!$E$11</f>
        <v>0</v>
      </c>
      <c r="E1404" s="404" t="s">
        <v>7743</v>
      </c>
      <c r="F1404" s="404" t="s">
        <v>7634</v>
      </c>
      <c r="G1404" s="404" t="s">
        <v>7635</v>
      </c>
      <c r="H1404" s="404" t="s">
        <v>7</v>
      </c>
      <c r="I1404" s="404" t="s">
        <v>7636</v>
      </c>
      <c r="J1404" s="404" t="s">
        <v>7759</v>
      </c>
      <c r="K1404" s="498" t="str">
        <f>'0a. Country information'!$F$30</f>
        <v>Yellow Fever</v>
      </c>
      <c r="L1404" s="572" t="e">
        <f>'7. Vehicles and transport'!$U$24*'7. Vehicles and transport'!$U$33*YF_share</f>
        <v>#DIV/0!</v>
      </c>
      <c r="M1404" s="572" t="e">
        <f>L1404/'0a. Country information'!$R$11</f>
        <v>#DIV/0!</v>
      </c>
      <c r="N1404" s="481" t="str">
        <f>'0d. Support language'!$C$10</f>
        <v>MOH/Facility</v>
      </c>
      <c r="O1404" s="404" t="s">
        <v>7</v>
      </c>
    </row>
    <row r="1405" spans="1:15">
      <c r="A1405" s="404">
        <f>'1. General information'!$E$8</f>
        <v>0</v>
      </c>
      <c r="B1405" s="404">
        <f>'1. General information'!$E$9</f>
        <v>0</v>
      </c>
      <c r="C1405" s="404">
        <f>'1. General information'!$E$10</f>
        <v>0</v>
      </c>
      <c r="D1405" s="404">
        <f>'1. General information'!$E$11</f>
        <v>0</v>
      </c>
      <c r="E1405" s="404" t="s">
        <v>7743</v>
      </c>
      <c r="F1405" s="404" t="s">
        <v>7634</v>
      </c>
      <c r="G1405" s="404" t="s">
        <v>7635</v>
      </c>
      <c r="H1405" s="404" t="s">
        <v>7</v>
      </c>
      <c r="I1405" s="404" t="s">
        <v>7636</v>
      </c>
      <c r="J1405" s="404" t="s">
        <v>7759</v>
      </c>
      <c r="K1405" s="498" t="str">
        <f>'0a. Country information'!$F$31</f>
        <v>Meningitis A</v>
      </c>
      <c r="L1405" s="572" t="e">
        <f>'7. Vehicles and transport'!$U$24*'7. Vehicles and transport'!$U$33*MenA_share</f>
        <v>#DIV/0!</v>
      </c>
      <c r="M1405" s="572" t="e">
        <f>L1405/'0a. Country information'!$R$11</f>
        <v>#DIV/0!</v>
      </c>
      <c r="N1405" s="481" t="str">
        <f>'0d. Support language'!$C$10</f>
        <v>MOH/Facility</v>
      </c>
      <c r="O1405" s="404" t="s">
        <v>7</v>
      </c>
    </row>
    <row r="1406" spans="1:15">
      <c r="A1406" s="404">
        <f>'1. General information'!$E$8</f>
        <v>0</v>
      </c>
      <c r="B1406" s="404">
        <f>'1. General information'!$E$9</f>
        <v>0</v>
      </c>
      <c r="C1406" s="404">
        <f>'1. General information'!$E$10</f>
        <v>0</v>
      </c>
      <c r="D1406" s="404">
        <f>'1. General information'!$E$11</f>
        <v>0</v>
      </c>
      <c r="E1406" s="404" t="s">
        <v>7743</v>
      </c>
      <c r="F1406" s="404" t="s">
        <v>7634</v>
      </c>
      <c r="G1406" s="404" t="s">
        <v>7635</v>
      </c>
      <c r="H1406" s="404" t="s">
        <v>25</v>
      </c>
      <c r="I1406" s="404" t="s">
        <v>7636</v>
      </c>
      <c r="J1406" s="404" t="s">
        <v>7759</v>
      </c>
      <c r="K1406" s="498" t="str">
        <f>'0a. Country information'!$F$30</f>
        <v>Yellow Fever</v>
      </c>
      <c r="L1406" s="572" t="e">
        <f>'7. Vehicles and transport'!$U$24*'7. Vehicles and transport'!$U$34*YF_share</f>
        <v>#DIV/0!</v>
      </c>
      <c r="M1406" s="572" t="e">
        <f>L1406/'0a. Country information'!$R$11</f>
        <v>#DIV/0!</v>
      </c>
      <c r="N1406" s="481" t="str">
        <f>'0d. Support language'!$C$10</f>
        <v>MOH/Facility</v>
      </c>
      <c r="O1406" s="404" t="s">
        <v>25</v>
      </c>
    </row>
    <row r="1407" spans="1:15">
      <c r="A1407" s="404">
        <f>'1. General information'!$E$8</f>
        <v>0</v>
      </c>
      <c r="B1407" s="404">
        <f>'1. General information'!$E$9</f>
        <v>0</v>
      </c>
      <c r="C1407" s="404">
        <f>'1. General information'!$E$10</f>
        <v>0</v>
      </c>
      <c r="D1407" s="404">
        <f>'1. General information'!$E$11</f>
        <v>0</v>
      </c>
      <c r="E1407" s="404" t="s">
        <v>7743</v>
      </c>
      <c r="F1407" s="404" t="s">
        <v>7634</v>
      </c>
      <c r="G1407" s="404" t="s">
        <v>7635</v>
      </c>
      <c r="H1407" s="404" t="s">
        <v>25</v>
      </c>
      <c r="I1407" s="404" t="s">
        <v>7636</v>
      </c>
      <c r="J1407" s="404" t="s">
        <v>7759</v>
      </c>
      <c r="K1407" s="498" t="str">
        <f>'0a. Country information'!$F$31</f>
        <v>Meningitis A</v>
      </c>
      <c r="L1407" s="572" t="e">
        <f>'7. Vehicles and transport'!$U$24*'7. Vehicles and transport'!$U$34*MenA_share</f>
        <v>#DIV/0!</v>
      </c>
      <c r="M1407" s="572" t="e">
        <f>L1407/'0a. Country information'!$R$11</f>
        <v>#DIV/0!</v>
      </c>
      <c r="N1407" s="481" t="str">
        <f>'0d. Support language'!$C$10</f>
        <v>MOH/Facility</v>
      </c>
      <c r="O1407" s="404" t="s">
        <v>25</v>
      </c>
    </row>
    <row r="1408" spans="1:15">
      <c r="A1408" s="404">
        <f>'1. General information'!$E$8</f>
        <v>0</v>
      </c>
      <c r="B1408" s="404">
        <f>'1. General information'!$E$9</f>
        <v>0</v>
      </c>
      <c r="C1408" s="404">
        <f>'1. General information'!$E$10</f>
        <v>0</v>
      </c>
      <c r="D1408" s="404">
        <f>'1. General information'!$E$11</f>
        <v>0</v>
      </c>
      <c r="E1408" s="404" t="s">
        <v>7743</v>
      </c>
      <c r="F1408" s="404" t="s">
        <v>7634</v>
      </c>
      <c r="G1408" s="404" t="s">
        <v>7635</v>
      </c>
      <c r="H1408" s="404" t="s">
        <v>33</v>
      </c>
      <c r="I1408" s="404" t="s">
        <v>7636</v>
      </c>
      <c r="J1408" s="404" t="s">
        <v>7759</v>
      </c>
      <c r="K1408" s="498" t="str">
        <f>'0a. Country information'!$F$30</f>
        <v>Yellow Fever</v>
      </c>
      <c r="L1408" s="572" t="e">
        <f>'7. Vehicles and transport'!$U$24*'7. Vehicles and transport'!$U$35*YF_share</f>
        <v>#DIV/0!</v>
      </c>
      <c r="M1408" s="572" t="e">
        <f>L1408/'0a. Country information'!$R$11</f>
        <v>#DIV/0!</v>
      </c>
      <c r="N1408" s="481" t="str">
        <f>'0d. Support language'!$C$10</f>
        <v>MOH/Facility</v>
      </c>
      <c r="O1408" s="404" t="s">
        <v>33</v>
      </c>
    </row>
    <row r="1409" spans="1:15">
      <c r="A1409" s="404">
        <f>'1. General information'!$E$8</f>
        <v>0</v>
      </c>
      <c r="B1409" s="404">
        <f>'1. General information'!$E$9</f>
        <v>0</v>
      </c>
      <c r="C1409" s="404">
        <f>'1. General information'!$E$10</f>
        <v>0</v>
      </c>
      <c r="D1409" s="404">
        <f>'1. General information'!$E$11</f>
        <v>0</v>
      </c>
      <c r="E1409" s="404" t="s">
        <v>7743</v>
      </c>
      <c r="F1409" s="404" t="s">
        <v>7634</v>
      </c>
      <c r="G1409" s="404" t="s">
        <v>7635</v>
      </c>
      <c r="H1409" s="404" t="s">
        <v>33</v>
      </c>
      <c r="I1409" s="404" t="s">
        <v>7636</v>
      </c>
      <c r="J1409" s="404" t="s">
        <v>7759</v>
      </c>
      <c r="K1409" s="498" t="str">
        <f>'0a. Country information'!$F$31</f>
        <v>Meningitis A</v>
      </c>
      <c r="L1409" s="572" t="e">
        <f>'7. Vehicles and transport'!$U$24*'7. Vehicles and transport'!$U$35*MenA_share</f>
        <v>#DIV/0!</v>
      </c>
      <c r="M1409" s="572" t="e">
        <f>L1409/'0a. Country information'!$R$11</f>
        <v>#DIV/0!</v>
      </c>
      <c r="N1409" s="481" t="str">
        <f>'0d. Support language'!$C$10</f>
        <v>MOH/Facility</v>
      </c>
      <c r="O1409" s="404" t="s">
        <v>33</v>
      </c>
    </row>
    <row r="1410" spans="1:15">
      <c r="A1410" s="404">
        <f>'1. General information'!$E$8</f>
        <v>0</v>
      </c>
      <c r="B1410" s="404">
        <f>'1. General information'!$E$9</f>
        <v>0</v>
      </c>
      <c r="C1410" s="404">
        <f>'1. General information'!$E$10</f>
        <v>0</v>
      </c>
      <c r="D1410" s="404">
        <f>'1. General information'!$E$11</f>
        <v>0</v>
      </c>
      <c r="E1410" s="404" t="s">
        <v>7743</v>
      </c>
      <c r="F1410" s="404" t="s">
        <v>7634</v>
      </c>
      <c r="G1410" s="404" t="s">
        <v>7635</v>
      </c>
      <c r="H1410" s="404" t="s">
        <v>92</v>
      </c>
      <c r="I1410" s="404" t="s">
        <v>7636</v>
      </c>
      <c r="J1410" s="404" t="s">
        <v>7759</v>
      </c>
      <c r="K1410" s="498" t="str">
        <f>'0a. Country information'!$F$30</f>
        <v>Yellow Fever</v>
      </c>
      <c r="L1410" s="572" t="e">
        <f>'7. Vehicles and transport'!$U$24*'7. Vehicles and transport'!$U$36*YF_share</f>
        <v>#DIV/0!</v>
      </c>
      <c r="M1410" s="572" t="e">
        <f>L1410/'0a. Country information'!$R$11</f>
        <v>#DIV/0!</v>
      </c>
      <c r="N1410" s="481" t="str">
        <f>'0d. Support language'!$C$10</f>
        <v>MOH/Facility</v>
      </c>
      <c r="O1410" s="404" t="s">
        <v>92</v>
      </c>
    </row>
    <row r="1411" spans="1:15">
      <c r="A1411" s="404">
        <f>'1. General information'!$E$8</f>
        <v>0</v>
      </c>
      <c r="B1411" s="404">
        <f>'1. General information'!$E$9</f>
        <v>0</v>
      </c>
      <c r="C1411" s="404">
        <f>'1. General information'!$E$10</f>
        <v>0</v>
      </c>
      <c r="D1411" s="404">
        <f>'1. General information'!$E$11</f>
        <v>0</v>
      </c>
      <c r="E1411" s="404" t="s">
        <v>7743</v>
      </c>
      <c r="F1411" s="404" t="s">
        <v>7634</v>
      </c>
      <c r="G1411" s="404" t="s">
        <v>7635</v>
      </c>
      <c r="H1411" s="404" t="s">
        <v>92</v>
      </c>
      <c r="I1411" s="404" t="s">
        <v>7636</v>
      </c>
      <c r="J1411" s="404" t="s">
        <v>7759</v>
      </c>
      <c r="K1411" s="498" t="str">
        <f>'0a. Country information'!$F$31</f>
        <v>Meningitis A</v>
      </c>
      <c r="L1411" s="572" t="e">
        <f>'7. Vehicles and transport'!$U$24*'7. Vehicles and transport'!$U$36*MenA_share</f>
        <v>#DIV/0!</v>
      </c>
      <c r="M1411" s="572" t="e">
        <f>L1411/'0a. Country information'!$R$11</f>
        <v>#DIV/0!</v>
      </c>
      <c r="N1411" s="481" t="str">
        <f>'0d. Support language'!$C$10</f>
        <v>MOH/Facility</v>
      </c>
      <c r="O1411" s="404" t="s">
        <v>92</v>
      </c>
    </row>
    <row r="1412" spans="1:15">
      <c r="A1412" s="404">
        <f>'1. General information'!$E$8</f>
        <v>0</v>
      </c>
      <c r="B1412" s="404">
        <f>'1. General information'!$E$9</f>
        <v>0</v>
      </c>
      <c r="C1412" s="404">
        <f>'1. General information'!$E$10</f>
        <v>0</v>
      </c>
      <c r="D1412" s="404">
        <f>'1. General information'!$E$11</f>
        <v>0</v>
      </c>
      <c r="E1412" s="404" t="s">
        <v>7743</v>
      </c>
      <c r="F1412" s="404" t="s">
        <v>7634</v>
      </c>
      <c r="G1412" s="404" t="s">
        <v>7635</v>
      </c>
      <c r="H1412" s="404" t="s">
        <v>31</v>
      </c>
      <c r="I1412" s="404" t="s">
        <v>7636</v>
      </c>
      <c r="J1412" s="404" t="s">
        <v>7759</v>
      </c>
      <c r="K1412" s="498" t="str">
        <f>'0a. Country information'!$F$30</f>
        <v>Yellow Fever</v>
      </c>
      <c r="L1412" s="572" t="e">
        <f>'7. Vehicles and transport'!$U$24*'7. Vehicles and transport'!$U$37*YF_share</f>
        <v>#DIV/0!</v>
      </c>
      <c r="M1412" s="572" t="e">
        <f>L1412/'0a. Country information'!$R$11</f>
        <v>#DIV/0!</v>
      </c>
      <c r="N1412" s="481" t="str">
        <f>'0d. Support language'!$C$10</f>
        <v>MOH/Facility</v>
      </c>
      <c r="O1412" s="404" t="s">
        <v>31</v>
      </c>
    </row>
    <row r="1413" spans="1:15">
      <c r="A1413" s="404">
        <f>'1. General information'!$E$8</f>
        <v>0</v>
      </c>
      <c r="B1413" s="404">
        <f>'1. General information'!$E$9</f>
        <v>0</v>
      </c>
      <c r="C1413" s="404">
        <f>'1. General information'!$E$10</f>
        <v>0</v>
      </c>
      <c r="D1413" s="404">
        <f>'1. General information'!$E$11</f>
        <v>0</v>
      </c>
      <c r="E1413" s="404" t="s">
        <v>7743</v>
      </c>
      <c r="F1413" s="404" t="s">
        <v>7634</v>
      </c>
      <c r="G1413" s="404" t="s">
        <v>7635</v>
      </c>
      <c r="H1413" s="404" t="s">
        <v>31</v>
      </c>
      <c r="I1413" s="404" t="s">
        <v>7636</v>
      </c>
      <c r="J1413" s="404" t="s">
        <v>7759</v>
      </c>
      <c r="K1413" s="498" t="str">
        <f>'0a. Country information'!$F$31</f>
        <v>Meningitis A</v>
      </c>
      <c r="L1413" s="572" t="e">
        <f>'7. Vehicles and transport'!$U$24*'7. Vehicles and transport'!$U$37*MenA_share</f>
        <v>#DIV/0!</v>
      </c>
      <c r="M1413" s="572" t="e">
        <f>L1413/'0a. Country information'!$R$11</f>
        <v>#DIV/0!</v>
      </c>
      <c r="N1413" s="481" t="str">
        <f>'0d. Support language'!$C$10</f>
        <v>MOH/Facility</v>
      </c>
      <c r="O1413" s="404" t="s">
        <v>31</v>
      </c>
    </row>
    <row r="1414" spans="1:15">
      <c r="A1414" s="404">
        <f>'1. General information'!$E$8</f>
        <v>0</v>
      </c>
      <c r="B1414" s="404">
        <f>'1. General information'!$E$9</f>
        <v>0</v>
      </c>
      <c r="C1414" s="404">
        <f>'1. General information'!$E$10</f>
        <v>0</v>
      </c>
      <c r="D1414" s="404">
        <f>'1. General information'!$E$11</f>
        <v>0</v>
      </c>
      <c r="E1414" s="404" t="s">
        <v>7743</v>
      </c>
      <c r="F1414" s="404" t="s">
        <v>7634</v>
      </c>
      <c r="G1414" s="404" t="s">
        <v>7635</v>
      </c>
      <c r="H1414" s="404" t="s">
        <v>109</v>
      </c>
      <c r="I1414" s="404" t="s">
        <v>7636</v>
      </c>
      <c r="J1414" s="404" t="s">
        <v>7759</v>
      </c>
      <c r="K1414" s="498" t="str">
        <f>'0a. Country information'!$F$30</f>
        <v>Yellow Fever</v>
      </c>
      <c r="L1414" s="572" t="e">
        <f>'7. Vehicles and transport'!$U$24*'7. Vehicles and transport'!$U$38*YF_share</f>
        <v>#DIV/0!</v>
      </c>
      <c r="M1414" s="572" t="e">
        <f>L1414/'0a. Country information'!$R$11</f>
        <v>#DIV/0!</v>
      </c>
      <c r="N1414" s="481" t="str">
        <f>'0d. Support language'!$C$10</f>
        <v>MOH/Facility</v>
      </c>
      <c r="O1414" s="404" t="s">
        <v>7723</v>
      </c>
    </row>
    <row r="1415" spans="1:15">
      <c r="A1415" s="404">
        <f>'1. General information'!$E$8</f>
        <v>0</v>
      </c>
      <c r="B1415" s="404">
        <f>'1. General information'!$E$9</f>
        <v>0</v>
      </c>
      <c r="C1415" s="404">
        <f>'1. General information'!$E$10</f>
        <v>0</v>
      </c>
      <c r="D1415" s="404">
        <f>'1. General information'!$E$11</f>
        <v>0</v>
      </c>
      <c r="E1415" s="404" t="s">
        <v>7743</v>
      </c>
      <c r="F1415" s="404" t="s">
        <v>7634</v>
      </c>
      <c r="G1415" s="404" t="s">
        <v>7635</v>
      </c>
      <c r="H1415" s="404" t="s">
        <v>109</v>
      </c>
      <c r="I1415" s="404" t="s">
        <v>7636</v>
      </c>
      <c r="J1415" s="404" t="s">
        <v>7759</v>
      </c>
      <c r="K1415" s="498" t="str">
        <f>'0a. Country information'!$F$31</f>
        <v>Meningitis A</v>
      </c>
      <c r="L1415" s="572" t="e">
        <f>'7. Vehicles and transport'!$U$24*'7. Vehicles and transport'!$U$38*MenA_share</f>
        <v>#DIV/0!</v>
      </c>
      <c r="M1415" s="572" t="e">
        <f>L1415/'0a. Country information'!$R$11</f>
        <v>#DIV/0!</v>
      </c>
      <c r="N1415" s="481" t="str">
        <f>'0d. Support language'!$C$10</f>
        <v>MOH/Facility</v>
      </c>
      <c r="O1415" s="404" t="s">
        <v>7723</v>
      </c>
    </row>
    <row r="1416" spans="1:15">
      <c r="A1416" s="404">
        <f>'1. General information'!$E$8</f>
        <v>0</v>
      </c>
      <c r="B1416" s="404">
        <f>'1. General information'!$E$9</f>
        <v>0</v>
      </c>
      <c r="C1416" s="404">
        <f>'1. General information'!$E$10</f>
        <v>0</v>
      </c>
      <c r="D1416" s="404">
        <f>'1. General information'!$E$11</f>
        <v>0</v>
      </c>
      <c r="E1416" s="404" t="s">
        <v>7745</v>
      </c>
      <c r="F1416" s="404" t="s">
        <v>7634</v>
      </c>
      <c r="G1416" s="404" t="s">
        <v>7635</v>
      </c>
      <c r="H1416" s="404" t="s">
        <v>36</v>
      </c>
      <c r="I1416" s="404" t="s">
        <v>7636</v>
      </c>
      <c r="J1416" s="404" t="s">
        <v>7759</v>
      </c>
      <c r="K1416" s="498" t="str">
        <f>'0a. Country information'!$F$30</f>
        <v>Yellow Fever</v>
      </c>
      <c r="L1416" s="572" t="e">
        <f>'7. Vehicles and transport'!$V$24*'7. Vehicles and transport'!$V$25*YF_share</f>
        <v>#DIV/0!</v>
      </c>
      <c r="M1416" s="572" t="e">
        <f>L1416/'0a. Country information'!$R$11</f>
        <v>#DIV/0!</v>
      </c>
      <c r="N1416" s="481" t="str">
        <f>'0d. Support language'!$C$10</f>
        <v>MOH/Facility</v>
      </c>
      <c r="O1416" s="405" t="s">
        <v>7779</v>
      </c>
    </row>
    <row r="1417" spans="1:15">
      <c r="A1417" s="404">
        <f>'1. General information'!$E$8</f>
        <v>0</v>
      </c>
      <c r="B1417" s="404">
        <f>'1. General information'!$E$9</f>
        <v>0</v>
      </c>
      <c r="C1417" s="404">
        <f>'1. General information'!$E$10</f>
        <v>0</v>
      </c>
      <c r="D1417" s="404">
        <f>'1. General information'!$E$11</f>
        <v>0</v>
      </c>
      <c r="E1417" s="404" t="s">
        <v>7745</v>
      </c>
      <c r="F1417" s="404" t="s">
        <v>7634</v>
      </c>
      <c r="G1417" s="404" t="s">
        <v>7635</v>
      </c>
      <c r="H1417" s="404" t="s">
        <v>36</v>
      </c>
      <c r="I1417" s="404" t="s">
        <v>7636</v>
      </c>
      <c r="J1417" s="404" t="s">
        <v>7759</v>
      </c>
      <c r="K1417" s="498" t="str">
        <f>'0a. Country information'!$F$31</f>
        <v>Meningitis A</v>
      </c>
      <c r="L1417" s="572" t="e">
        <f>'7. Vehicles and transport'!$V$24*'7. Vehicles and transport'!$V$25*MenA_share</f>
        <v>#DIV/0!</v>
      </c>
      <c r="M1417" s="572" t="e">
        <f>L1417/'0a. Country information'!$R$11</f>
        <v>#DIV/0!</v>
      </c>
      <c r="N1417" s="481" t="str">
        <f>'0d. Support language'!$C$10</f>
        <v>MOH/Facility</v>
      </c>
      <c r="O1417" s="405" t="s">
        <v>7779</v>
      </c>
    </row>
    <row r="1418" spans="1:15">
      <c r="A1418" s="404">
        <f>'1. General information'!$E$8</f>
        <v>0</v>
      </c>
      <c r="B1418" s="404">
        <f>'1. General information'!$E$9</f>
        <v>0</v>
      </c>
      <c r="C1418" s="404">
        <f>'1. General information'!$E$10</f>
        <v>0</v>
      </c>
      <c r="D1418" s="404">
        <f>'1. General information'!$E$11</f>
        <v>0</v>
      </c>
      <c r="E1418" s="404" t="s">
        <v>7745</v>
      </c>
      <c r="F1418" s="404" t="s">
        <v>7634</v>
      </c>
      <c r="G1418" s="404" t="s">
        <v>7635</v>
      </c>
      <c r="H1418" s="404" t="s">
        <v>7643</v>
      </c>
      <c r="I1418" s="404" t="s">
        <v>7636</v>
      </c>
      <c r="J1418" s="404" t="s">
        <v>7759</v>
      </c>
      <c r="K1418" s="498" t="str">
        <f>'0a. Country information'!$F$30</f>
        <v>Yellow Fever</v>
      </c>
      <c r="L1418" s="572" t="e">
        <f>'7. Vehicles and transport'!$V$24*'7. Vehicles and transport'!$V$26*YF_share</f>
        <v>#DIV/0!</v>
      </c>
      <c r="M1418" s="572" t="e">
        <f>L1418/'0a. Country information'!$R$11</f>
        <v>#DIV/0!</v>
      </c>
      <c r="N1418" s="481" t="str">
        <f>'0d. Support language'!$C$10</f>
        <v>MOH/Facility</v>
      </c>
      <c r="O1418" s="404" t="s">
        <v>7643</v>
      </c>
    </row>
    <row r="1419" spans="1:15">
      <c r="A1419" s="404">
        <f>'1. General information'!$E$8</f>
        <v>0</v>
      </c>
      <c r="B1419" s="404">
        <f>'1. General information'!$E$9</f>
        <v>0</v>
      </c>
      <c r="C1419" s="404">
        <f>'1. General information'!$E$10</f>
        <v>0</v>
      </c>
      <c r="D1419" s="404">
        <f>'1. General information'!$E$11</f>
        <v>0</v>
      </c>
      <c r="E1419" s="404" t="s">
        <v>7745</v>
      </c>
      <c r="F1419" s="404" t="s">
        <v>7634</v>
      </c>
      <c r="G1419" s="404" t="s">
        <v>7635</v>
      </c>
      <c r="H1419" s="404" t="s">
        <v>7643</v>
      </c>
      <c r="I1419" s="404" t="s">
        <v>7636</v>
      </c>
      <c r="J1419" s="404" t="s">
        <v>7759</v>
      </c>
      <c r="K1419" s="498" t="str">
        <f>'0a. Country information'!$F$31</f>
        <v>Meningitis A</v>
      </c>
      <c r="L1419" s="572" t="e">
        <f>'7. Vehicles and transport'!$V$24*'7. Vehicles and transport'!$V$26*MenA_share</f>
        <v>#DIV/0!</v>
      </c>
      <c r="M1419" s="572" t="e">
        <f>L1419/'0a. Country information'!$R$11</f>
        <v>#DIV/0!</v>
      </c>
      <c r="N1419" s="481" t="str">
        <f>'0d. Support language'!$C$10</f>
        <v>MOH/Facility</v>
      </c>
      <c r="O1419" s="404" t="s">
        <v>7643</v>
      </c>
    </row>
    <row r="1420" spans="1:15">
      <c r="A1420" s="404">
        <f>'1. General information'!$E$8</f>
        <v>0</v>
      </c>
      <c r="B1420" s="404">
        <f>'1. General information'!$E$9</f>
        <v>0</v>
      </c>
      <c r="C1420" s="404">
        <f>'1. General information'!$E$10</f>
        <v>0</v>
      </c>
      <c r="D1420" s="404">
        <f>'1. General information'!$E$11</f>
        <v>0</v>
      </c>
      <c r="E1420" s="404" t="s">
        <v>7745</v>
      </c>
      <c r="F1420" s="404" t="s">
        <v>7634</v>
      </c>
      <c r="G1420" s="404" t="s">
        <v>7635</v>
      </c>
      <c r="H1420" s="404" t="s">
        <v>7645</v>
      </c>
      <c r="I1420" s="404" t="s">
        <v>7636</v>
      </c>
      <c r="J1420" s="404" t="s">
        <v>7759</v>
      </c>
      <c r="K1420" s="498" t="str">
        <f>'0a. Country information'!$F$30</f>
        <v>Yellow Fever</v>
      </c>
      <c r="L1420" s="572" t="e">
        <f>'7. Vehicles and transport'!$V$24*'7. Vehicles and transport'!$V$29*YF_share</f>
        <v>#DIV/0!</v>
      </c>
      <c r="M1420" s="572" t="e">
        <f>L1420/'0a. Country information'!$R$11</f>
        <v>#DIV/0!</v>
      </c>
      <c r="N1420" s="481" t="str">
        <f>'0d. Support language'!$C$10</f>
        <v>MOH/Facility</v>
      </c>
      <c r="O1420" s="404" t="s">
        <v>7645</v>
      </c>
    </row>
    <row r="1421" spans="1:15">
      <c r="A1421" s="404">
        <f>'1. General information'!$E$8</f>
        <v>0</v>
      </c>
      <c r="B1421" s="404">
        <f>'1. General information'!$E$9</f>
        <v>0</v>
      </c>
      <c r="C1421" s="404">
        <f>'1. General information'!$E$10</f>
        <v>0</v>
      </c>
      <c r="D1421" s="404">
        <f>'1. General information'!$E$11</f>
        <v>0</v>
      </c>
      <c r="E1421" s="404" t="s">
        <v>7745</v>
      </c>
      <c r="F1421" s="404" t="s">
        <v>7634</v>
      </c>
      <c r="G1421" s="404" t="s">
        <v>7635</v>
      </c>
      <c r="H1421" s="404" t="s">
        <v>7645</v>
      </c>
      <c r="I1421" s="404" t="s">
        <v>7636</v>
      </c>
      <c r="J1421" s="404" t="s">
        <v>7759</v>
      </c>
      <c r="K1421" s="498" t="str">
        <f>'0a. Country information'!$F$31</f>
        <v>Meningitis A</v>
      </c>
      <c r="L1421" s="572" t="e">
        <f>'7. Vehicles and transport'!$V$24*'7. Vehicles and transport'!$V$29*MenA_share</f>
        <v>#DIV/0!</v>
      </c>
      <c r="M1421" s="572" t="e">
        <f>L1421/'0a. Country information'!$R$11</f>
        <v>#DIV/0!</v>
      </c>
      <c r="N1421" s="481" t="str">
        <f>'0d. Support language'!$C$10</f>
        <v>MOH/Facility</v>
      </c>
      <c r="O1421" s="404" t="s">
        <v>7645</v>
      </c>
    </row>
    <row r="1422" spans="1:15">
      <c r="A1422" s="404">
        <f>'1. General information'!$E$8</f>
        <v>0</v>
      </c>
      <c r="B1422" s="404">
        <f>'1. General information'!$E$9</f>
        <v>0</v>
      </c>
      <c r="C1422" s="404">
        <f>'1. General information'!$E$10</f>
        <v>0</v>
      </c>
      <c r="D1422" s="404">
        <f>'1. General information'!$E$11</f>
        <v>0</v>
      </c>
      <c r="E1422" s="404" t="s">
        <v>7745</v>
      </c>
      <c r="F1422" s="404" t="s">
        <v>7634</v>
      </c>
      <c r="G1422" s="404" t="s">
        <v>7635</v>
      </c>
      <c r="H1422" s="404" t="s">
        <v>397</v>
      </c>
      <c r="I1422" s="404" t="s">
        <v>7636</v>
      </c>
      <c r="J1422" s="404" t="s">
        <v>7759</v>
      </c>
      <c r="K1422" s="498" t="str">
        <f>'0a. Country information'!$F$30</f>
        <v>Yellow Fever</v>
      </c>
      <c r="L1422" s="572" t="e">
        <f>'7. Vehicles and transport'!$V$24*'7. Vehicles and transport'!$V$30*YF_share</f>
        <v>#DIV/0!</v>
      </c>
      <c r="M1422" s="572" t="e">
        <f>L1422/'0a. Country information'!$R$11</f>
        <v>#DIV/0!</v>
      </c>
      <c r="N1422" s="481" t="str">
        <f>'0d. Support language'!$C$10</f>
        <v>MOH/Facility</v>
      </c>
      <c r="O1422" s="404" t="s">
        <v>397</v>
      </c>
    </row>
    <row r="1423" spans="1:15">
      <c r="A1423" s="404">
        <f>'1. General information'!$E$8</f>
        <v>0</v>
      </c>
      <c r="B1423" s="404">
        <f>'1. General information'!$E$9</f>
        <v>0</v>
      </c>
      <c r="C1423" s="404">
        <f>'1. General information'!$E$10</f>
        <v>0</v>
      </c>
      <c r="D1423" s="404">
        <f>'1. General information'!$E$11</f>
        <v>0</v>
      </c>
      <c r="E1423" s="404" t="s">
        <v>7745</v>
      </c>
      <c r="F1423" s="404" t="s">
        <v>7634</v>
      </c>
      <c r="G1423" s="404" t="s">
        <v>7635</v>
      </c>
      <c r="H1423" s="404" t="s">
        <v>397</v>
      </c>
      <c r="I1423" s="404" t="s">
        <v>7636</v>
      </c>
      <c r="J1423" s="404" t="s">
        <v>7759</v>
      </c>
      <c r="K1423" s="498" t="str">
        <f>'0a. Country information'!$F$31</f>
        <v>Meningitis A</v>
      </c>
      <c r="L1423" s="572" t="e">
        <f>'7. Vehicles and transport'!$V$24*'7. Vehicles and transport'!$V$30*MenA_share</f>
        <v>#DIV/0!</v>
      </c>
      <c r="M1423" s="572" t="e">
        <f>L1423/'0a. Country information'!$R$11</f>
        <v>#DIV/0!</v>
      </c>
      <c r="N1423" s="481" t="str">
        <f>'0d. Support language'!$C$10</f>
        <v>MOH/Facility</v>
      </c>
      <c r="O1423" s="404" t="s">
        <v>397</v>
      </c>
    </row>
    <row r="1424" spans="1:15">
      <c r="A1424" s="404">
        <f>'1. General information'!$E$8</f>
        <v>0</v>
      </c>
      <c r="B1424" s="404">
        <f>'1. General information'!$E$9</f>
        <v>0</v>
      </c>
      <c r="C1424" s="404">
        <f>'1. General information'!$E$10</f>
        <v>0</v>
      </c>
      <c r="D1424" s="404">
        <f>'1. General information'!$E$11</f>
        <v>0</v>
      </c>
      <c r="E1424" s="404" t="s">
        <v>7745</v>
      </c>
      <c r="F1424" s="404" t="s">
        <v>7634</v>
      </c>
      <c r="G1424" s="404" t="s">
        <v>7635</v>
      </c>
      <c r="H1424" s="404" t="s">
        <v>32</v>
      </c>
      <c r="I1424" s="404" t="s">
        <v>7636</v>
      </c>
      <c r="J1424" s="404" t="s">
        <v>7759</v>
      </c>
      <c r="K1424" s="498" t="str">
        <f>'0a. Country information'!$F$30</f>
        <v>Yellow Fever</v>
      </c>
      <c r="L1424" s="572" t="e">
        <f>'7. Vehicles and transport'!$V$24*'7. Vehicles and transport'!$V$31*YF_share</f>
        <v>#DIV/0!</v>
      </c>
      <c r="M1424" s="572" t="e">
        <f>L1424/'0a. Country information'!$R$11</f>
        <v>#DIV/0!</v>
      </c>
      <c r="N1424" s="481" t="str">
        <f>'0d. Support language'!$C$10</f>
        <v>MOH/Facility</v>
      </c>
      <c r="O1424" s="404" t="s">
        <v>32</v>
      </c>
    </row>
    <row r="1425" spans="1:15">
      <c r="A1425" s="404">
        <f>'1. General information'!$E$8</f>
        <v>0</v>
      </c>
      <c r="B1425" s="404">
        <f>'1. General information'!$E$9</f>
        <v>0</v>
      </c>
      <c r="C1425" s="404">
        <f>'1. General information'!$E$10</f>
        <v>0</v>
      </c>
      <c r="D1425" s="404">
        <f>'1. General information'!$E$11</f>
        <v>0</v>
      </c>
      <c r="E1425" s="404" t="s">
        <v>7745</v>
      </c>
      <c r="F1425" s="404" t="s">
        <v>7634</v>
      </c>
      <c r="G1425" s="404" t="s">
        <v>7635</v>
      </c>
      <c r="H1425" s="404" t="s">
        <v>32</v>
      </c>
      <c r="I1425" s="404" t="s">
        <v>7636</v>
      </c>
      <c r="J1425" s="404" t="s">
        <v>7759</v>
      </c>
      <c r="K1425" s="498" t="str">
        <f>'0a. Country information'!$F$31</f>
        <v>Meningitis A</v>
      </c>
      <c r="L1425" s="572" t="e">
        <f>'7. Vehicles and transport'!$V$24*'7. Vehicles and transport'!$V$31*MenA_share</f>
        <v>#DIV/0!</v>
      </c>
      <c r="M1425" s="572" t="e">
        <f>L1425/'0a. Country information'!$R$11</f>
        <v>#DIV/0!</v>
      </c>
      <c r="N1425" s="481" t="str">
        <f>'0d. Support language'!$C$10</f>
        <v>MOH/Facility</v>
      </c>
      <c r="O1425" s="404" t="s">
        <v>32</v>
      </c>
    </row>
    <row r="1426" spans="1:15">
      <c r="A1426" s="404">
        <f>'1. General information'!$E$8</f>
        <v>0</v>
      </c>
      <c r="B1426" s="404">
        <f>'1. General information'!$E$9</f>
        <v>0</v>
      </c>
      <c r="C1426" s="404">
        <f>'1. General information'!$E$10</f>
        <v>0</v>
      </c>
      <c r="D1426" s="404">
        <f>'1. General information'!$E$11</f>
        <v>0</v>
      </c>
      <c r="E1426" s="404" t="s">
        <v>7745</v>
      </c>
      <c r="F1426" s="404" t="s">
        <v>7634</v>
      </c>
      <c r="G1426" s="404" t="s">
        <v>7635</v>
      </c>
      <c r="H1426" s="404" t="s">
        <v>91</v>
      </c>
      <c r="I1426" s="404" t="s">
        <v>7636</v>
      </c>
      <c r="J1426" s="404" t="s">
        <v>7759</v>
      </c>
      <c r="K1426" s="498" t="str">
        <f>'0a. Country information'!$F$30</f>
        <v>Yellow Fever</v>
      </c>
      <c r="L1426" s="572" t="e">
        <f>'7. Vehicles and transport'!$V$24*'7. Vehicles and transport'!$V$32*YF_share</f>
        <v>#DIV/0!</v>
      </c>
      <c r="M1426" s="572" t="e">
        <f>L1426/'0a. Country information'!$R$11</f>
        <v>#DIV/0!</v>
      </c>
      <c r="N1426" s="481" t="str">
        <f>'0d. Support language'!$C$10</f>
        <v>MOH/Facility</v>
      </c>
      <c r="O1426" s="404" t="s">
        <v>91</v>
      </c>
    </row>
    <row r="1427" spans="1:15">
      <c r="A1427" s="404">
        <f>'1. General information'!$E$8</f>
        <v>0</v>
      </c>
      <c r="B1427" s="404">
        <f>'1. General information'!$E$9</f>
        <v>0</v>
      </c>
      <c r="C1427" s="404">
        <f>'1. General information'!$E$10</f>
        <v>0</v>
      </c>
      <c r="D1427" s="404">
        <f>'1. General information'!$E$11</f>
        <v>0</v>
      </c>
      <c r="E1427" s="404" t="s">
        <v>7745</v>
      </c>
      <c r="F1427" s="404" t="s">
        <v>7634</v>
      </c>
      <c r="G1427" s="404" t="s">
        <v>7635</v>
      </c>
      <c r="H1427" s="404" t="s">
        <v>91</v>
      </c>
      <c r="I1427" s="404" t="s">
        <v>7636</v>
      </c>
      <c r="J1427" s="404" t="s">
        <v>7759</v>
      </c>
      <c r="K1427" s="498" t="str">
        <f>'0a. Country information'!$F$31</f>
        <v>Meningitis A</v>
      </c>
      <c r="L1427" s="572" t="e">
        <f>'7. Vehicles and transport'!$V$24*'7. Vehicles and transport'!$V$32*MenA_share</f>
        <v>#DIV/0!</v>
      </c>
      <c r="M1427" s="572" t="e">
        <f>L1427/'0a. Country information'!$R$11</f>
        <v>#DIV/0!</v>
      </c>
      <c r="N1427" s="481" t="str">
        <f>'0d. Support language'!$C$10</f>
        <v>MOH/Facility</v>
      </c>
      <c r="O1427" s="404" t="s">
        <v>91</v>
      </c>
    </row>
    <row r="1428" spans="1:15">
      <c r="A1428" s="404">
        <f>'1. General information'!$E$8</f>
        <v>0</v>
      </c>
      <c r="B1428" s="404">
        <f>'1. General information'!$E$9</f>
        <v>0</v>
      </c>
      <c r="C1428" s="404">
        <f>'1. General information'!$E$10</f>
        <v>0</v>
      </c>
      <c r="D1428" s="404">
        <f>'1. General information'!$E$11</f>
        <v>0</v>
      </c>
      <c r="E1428" s="404" t="s">
        <v>7745</v>
      </c>
      <c r="F1428" s="404" t="s">
        <v>7634</v>
      </c>
      <c r="G1428" s="404" t="s">
        <v>7635</v>
      </c>
      <c r="H1428" s="404" t="s">
        <v>7</v>
      </c>
      <c r="I1428" s="404" t="s">
        <v>7636</v>
      </c>
      <c r="J1428" s="404" t="s">
        <v>7759</v>
      </c>
      <c r="K1428" s="498" t="str">
        <f>'0a. Country information'!$F$30</f>
        <v>Yellow Fever</v>
      </c>
      <c r="L1428" s="572" t="e">
        <f>'7. Vehicles and transport'!$V$24*'7. Vehicles and transport'!$V$33*YF_share</f>
        <v>#DIV/0!</v>
      </c>
      <c r="M1428" s="572" t="e">
        <f>L1428/'0a. Country information'!$R$11</f>
        <v>#DIV/0!</v>
      </c>
      <c r="N1428" s="481" t="str">
        <f>'0d. Support language'!$C$10</f>
        <v>MOH/Facility</v>
      </c>
      <c r="O1428" s="404" t="s">
        <v>7</v>
      </c>
    </row>
    <row r="1429" spans="1:15">
      <c r="A1429" s="404">
        <f>'1. General information'!$E$8</f>
        <v>0</v>
      </c>
      <c r="B1429" s="404">
        <f>'1. General information'!$E$9</f>
        <v>0</v>
      </c>
      <c r="C1429" s="404">
        <f>'1. General information'!$E$10</f>
        <v>0</v>
      </c>
      <c r="D1429" s="404">
        <f>'1. General information'!$E$11</f>
        <v>0</v>
      </c>
      <c r="E1429" s="404" t="s">
        <v>7745</v>
      </c>
      <c r="F1429" s="404" t="s">
        <v>7634</v>
      </c>
      <c r="G1429" s="404" t="s">
        <v>7635</v>
      </c>
      <c r="H1429" s="404" t="s">
        <v>7</v>
      </c>
      <c r="I1429" s="404" t="s">
        <v>7636</v>
      </c>
      <c r="J1429" s="404" t="s">
        <v>7759</v>
      </c>
      <c r="K1429" s="498" t="str">
        <f>'0a. Country information'!$F$31</f>
        <v>Meningitis A</v>
      </c>
      <c r="L1429" s="572" t="e">
        <f>'7. Vehicles and transport'!$V$24*'7. Vehicles and transport'!$V$33*MenA_share</f>
        <v>#DIV/0!</v>
      </c>
      <c r="M1429" s="572" t="e">
        <f>L1429/'0a. Country information'!$R$11</f>
        <v>#DIV/0!</v>
      </c>
      <c r="N1429" s="481" t="str">
        <f>'0d. Support language'!$C$10</f>
        <v>MOH/Facility</v>
      </c>
      <c r="O1429" s="404" t="s">
        <v>7</v>
      </c>
    </row>
    <row r="1430" spans="1:15">
      <c r="A1430" s="404">
        <f>'1. General information'!$E$8</f>
        <v>0</v>
      </c>
      <c r="B1430" s="404">
        <f>'1. General information'!$E$9</f>
        <v>0</v>
      </c>
      <c r="C1430" s="404">
        <f>'1. General information'!$E$10</f>
        <v>0</v>
      </c>
      <c r="D1430" s="404">
        <f>'1. General information'!$E$11</f>
        <v>0</v>
      </c>
      <c r="E1430" s="404" t="s">
        <v>7745</v>
      </c>
      <c r="F1430" s="404" t="s">
        <v>7634</v>
      </c>
      <c r="G1430" s="404" t="s">
        <v>7635</v>
      </c>
      <c r="H1430" s="404" t="s">
        <v>25</v>
      </c>
      <c r="I1430" s="404" t="s">
        <v>7636</v>
      </c>
      <c r="J1430" s="404" t="s">
        <v>7759</v>
      </c>
      <c r="K1430" s="498" t="str">
        <f>'0a. Country information'!$F$30</f>
        <v>Yellow Fever</v>
      </c>
      <c r="L1430" s="572" t="e">
        <f>'7. Vehicles and transport'!$V$24*'7. Vehicles and transport'!$V$34*YF_share</f>
        <v>#DIV/0!</v>
      </c>
      <c r="M1430" s="572" t="e">
        <f>L1430/'0a. Country information'!$R$11</f>
        <v>#DIV/0!</v>
      </c>
      <c r="N1430" s="481" t="str">
        <f>'0d. Support language'!$C$10</f>
        <v>MOH/Facility</v>
      </c>
      <c r="O1430" s="404" t="s">
        <v>25</v>
      </c>
    </row>
    <row r="1431" spans="1:15">
      <c r="A1431" s="404">
        <f>'1. General information'!$E$8</f>
        <v>0</v>
      </c>
      <c r="B1431" s="404">
        <f>'1. General information'!$E$9</f>
        <v>0</v>
      </c>
      <c r="C1431" s="404">
        <f>'1. General information'!$E$10</f>
        <v>0</v>
      </c>
      <c r="D1431" s="404">
        <f>'1. General information'!$E$11</f>
        <v>0</v>
      </c>
      <c r="E1431" s="404" t="s">
        <v>7745</v>
      </c>
      <c r="F1431" s="404" t="s">
        <v>7634</v>
      </c>
      <c r="G1431" s="404" t="s">
        <v>7635</v>
      </c>
      <c r="H1431" s="404" t="s">
        <v>25</v>
      </c>
      <c r="I1431" s="404" t="s">
        <v>7636</v>
      </c>
      <c r="J1431" s="404" t="s">
        <v>7759</v>
      </c>
      <c r="K1431" s="498" t="str">
        <f>'0a. Country information'!$F$31</f>
        <v>Meningitis A</v>
      </c>
      <c r="L1431" s="572" t="e">
        <f>'7. Vehicles and transport'!$V$24*'7. Vehicles and transport'!$V$34*MenA_share</f>
        <v>#DIV/0!</v>
      </c>
      <c r="M1431" s="572" t="e">
        <f>L1431/'0a. Country information'!$R$11</f>
        <v>#DIV/0!</v>
      </c>
      <c r="N1431" s="481" t="str">
        <f>'0d. Support language'!$C$10</f>
        <v>MOH/Facility</v>
      </c>
      <c r="O1431" s="404" t="s">
        <v>25</v>
      </c>
    </row>
    <row r="1432" spans="1:15">
      <c r="A1432" s="404">
        <f>'1. General information'!$E$8</f>
        <v>0</v>
      </c>
      <c r="B1432" s="404">
        <f>'1. General information'!$E$9</f>
        <v>0</v>
      </c>
      <c r="C1432" s="404">
        <f>'1. General information'!$E$10</f>
        <v>0</v>
      </c>
      <c r="D1432" s="404">
        <f>'1. General information'!$E$11</f>
        <v>0</v>
      </c>
      <c r="E1432" s="404" t="s">
        <v>7745</v>
      </c>
      <c r="F1432" s="404" t="s">
        <v>7634</v>
      </c>
      <c r="G1432" s="404" t="s">
        <v>7635</v>
      </c>
      <c r="H1432" s="404" t="s">
        <v>33</v>
      </c>
      <c r="I1432" s="404" t="s">
        <v>7636</v>
      </c>
      <c r="J1432" s="404" t="s">
        <v>7759</v>
      </c>
      <c r="K1432" s="498" t="str">
        <f>'0a. Country information'!$F$30</f>
        <v>Yellow Fever</v>
      </c>
      <c r="L1432" s="572" t="e">
        <f>'7. Vehicles and transport'!$V$24*'7. Vehicles and transport'!$V$35*YF_share</f>
        <v>#DIV/0!</v>
      </c>
      <c r="M1432" s="572" t="e">
        <f>L1432/'0a. Country information'!$R$11</f>
        <v>#DIV/0!</v>
      </c>
      <c r="N1432" s="481" t="str">
        <f>'0d. Support language'!$C$10</f>
        <v>MOH/Facility</v>
      </c>
      <c r="O1432" s="404" t="s">
        <v>33</v>
      </c>
    </row>
    <row r="1433" spans="1:15">
      <c r="A1433" s="404">
        <f>'1. General information'!$E$8</f>
        <v>0</v>
      </c>
      <c r="B1433" s="404">
        <f>'1. General information'!$E$9</f>
        <v>0</v>
      </c>
      <c r="C1433" s="404">
        <f>'1. General information'!$E$10</f>
        <v>0</v>
      </c>
      <c r="D1433" s="404">
        <f>'1. General information'!$E$11</f>
        <v>0</v>
      </c>
      <c r="E1433" s="404" t="s">
        <v>7745</v>
      </c>
      <c r="F1433" s="404" t="s">
        <v>7634</v>
      </c>
      <c r="G1433" s="404" t="s">
        <v>7635</v>
      </c>
      <c r="H1433" s="404" t="s">
        <v>33</v>
      </c>
      <c r="I1433" s="404" t="s">
        <v>7636</v>
      </c>
      <c r="J1433" s="404" t="s">
        <v>7759</v>
      </c>
      <c r="K1433" s="498" t="str">
        <f>'0a. Country information'!$F$31</f>
        <v>Meningitis A</v>
      </c>
      <c r="L1433" s="572" t="e">
        <f>'7. Vehicles and transport'!$V$24*'7. Vehicles and transport'!$V$35*MenA_share</f>
        <v>#DIV/0!</v>
      </c>
      <c r="M1433" s="572" t="e">
        <f>L1433/'0a. Country information'!$R$11</f>
        <v>#DIV/0!</v>
      </c>
      <c r="N1433" s="481" t="str">
        <f>'0d. Support language'!$C$10</f>
        <v>MOH/Facility</v>
      </c>
      <c r="O1433" s="404" t="s">
        <v>33</v>
      </c>
    </row>
    <row r="1434" spans="1:15">
      <c r="A1434" s="404">
        <f>'1. General information'!$E$8</f>
        <v>0</v>
      </c>
      <c r="B1434" s="404">
        <f>'1. General information'!$E$9</f>
        <v>0</v>
      </c>
      <c r="C1434" s="404">
        <f>'1. General information'!$E$10</f>
        <v>0</v>
      </c>
      <c r="D1434" s="404">
        <f>'1. General information'!$E$11</f>
        <v>0</v>
      </c>
      <c r="E1434" s="404" t="s">
        <v>7745</v>
      </c>
      <c r="F1434" s="404" t="s">
        <v>7634</v>
      </c>
      <c r="G1434" s="404" t="s">
        <v>7635</v>
      </c>
      <c r="H1434" s="404" t="s">
        <v>92</v>
      </c>
      <c r="I1434" s="404" t="s">
        <v>7636</v>
      </c>
      <c r="J1434" s="404" t="s">
        <v>7759</v>
      </c>
      <c r="K1434" s="498" t="str">
        <f>'0a. Country information'!$F$30</f>
        <v>Yellow Fever</v>
      </c>
      <c r="L1434" s="572" t="e">
        <f>'7. Vehicles and transport'!$V$24*'7. Vehicles and transport'!$V$36*YF_share</f>
        <v>#DIV/0!</v>
      </c>
      <c r="M1434" s="572" t="e">
        <f>L1434/'0a. Country information'!$R$11</f>
        <v>#DIV/0!</v>
      </c>
      <c r="N1434" s="481" t="str">
        <f>'0d. Support language'!$C$10</f>
        <v>MOH/Facility</v>
      </c>
      <c r="O1434" s="404" t="s">
        <v>92</v>
      </c>
    </row>
    <row r="1435" spans="1:15">
      <c r="A1435" s="404">
        <f>'1. General information'!$E$8</f>
        <v>0</v>
      </c>
      <c r="B1435" s="404">
        <f>'1. General information'!$E$9</f>
        <v>0</v>
      </c>
      <c r="C1435" s="404">
        <f>'1. General information'!$E$10</f>
        <v>0</v>
      </c>
      <c r="D1435" s="404">
        <f>'1. General information'!$E$11</f>
        <v>0</v>
      </c>
      <c r="E1435" s="404" t="s">
        <v>7745</v>
      </c>
      <c r="F1435" s="404" t="s">
        <v>7634</v>
      </c>
      <c r="G1435" s="404" t="s">
        <v>7635</v>
      </c>
      <c r="H1435" s="404" t="s">
        <v>92</v>
      </c>
      <c r="I1435" s="404" t="s">
        <v>7636</v>
      </c>
      <c r="J1435" s="404" t="s">
        <v>7759</v>
      </c>
      <c r="K1435" s="498" t="str">
        <f>'0a. Country information'!$F$31</f>
        <v>Meningitis A</v>
      </c>
      <c r="L1435" s="572" t="e">
        <f>'7. Vehicles and transport'!$V$24*'7. Vehicles and transport'!$V$36*MenA_share</f>
        <v>#DIV/0!</v>
      </c>
      <c r="M1435" s="572" t="e">
        <f>L1435/'0a. Country information'!$R$11</f>
        <v>#DIV/0!</v>
      </c>
      <c r="N1435" s="481" t="str">
        <f>'0d. Support language'!$C$10</f>
        <v>MOH/Facility</v>
      </c>
      <c r="O1435" s="404" t="s">
        <v>92</v>
      </c>
    </row>
    <row r="1436" spans="1:15">
      <c r="A1436" s="404">
        <f>'1. General information'!$E$8</f>
        <v>0</v>
      </c>
      <c r="B1436" s="404">
        <f>'1. General information'!$E$9</f>
        <v>0</v>
      </c>
      <c r="C1436" s="404">
        <f>'1. General information'!$E$10</f>
        <v>0</v>
      </c>
      <c r="D1436" s="404">
        <f>'1. General information'!$E$11</f>
        <v>0</v>
      </c>
      <c r="E1436" s="404" t="s">
        <v>7745</v>
      </c>
      <c r="F1436" s="404" t="s">
        <v>7634</v>
      </c>
      <c r="G1436" s="404" t="s">
        <v>7635</v>
      </c>
      <c r="H1436" s="404" t="s">
        <v>31</v>
      </c>
      <c r="I1436" s="404" t="s">
        <v>7636</v>
      </c>
      <c r="J1436" s="404" t="s">
        <v>7759</v>
      </c>
      <c r="K1436" s="498" t="str">
        <f>'0a. Country information'!$F$30</f>
        <v>Yellow Fever</v>
      </c>
      <c r="L1436" s="572" t="e">
        <f>'7. Vehicles and transport'!$V$24*'7. Vehicles and transport'!$V$37*YF_share</f>
        <v>#DIV/0!</v>
      </c>
      <c r="M1436" s="572" t="e">
        <f>L1436/'0a. Country information'!$R$11</f>
        <v>#DIV/0!</v>
      </c>
      <c r="N1436" s="481" t="str">
        <f>'0d. Support language'!$C$10</f>
        <v>MOH/Facility</v>
      </c>
      <c r="O1436" s="404" t="s">
        <v>31</v>
      </c>
    </row>
    <row r="1437" spans="1:15">
      <c r="A1437" s="404">
        <f>'1. General information'!$E$8</f>
        <v>0</v>
      </c>
      <c r="B1437" s="404">
        <f>'1. General information'!$E$9</f>
        <v>0</v>
      </c>
      <c r="C1437" s="404">
        <f>'1. General information'!$E$10</f>
        <v>0</v>
      </c>
      <c r="D1437" s="404">
        <f>'1. General information'!$E$11</f>
        <v>0</v>
      </c>
      <c r="E1437" s="404" t="s">
        <v>7745</v>
      </c>
      <c r="F1437" s="404" t="s">
        <v>7634</v>
      </c>
      <c r="G1437" s="404" t="s">
        <v>7635</v>
      </c>
      <c r="H1437" s="404" t="s">
        <v>31</v>
      </c>
      <c r="I1437" s="404" t="s">
        <v>7636</v>
      </c>
      <c r="J1437" s="404" t="s">
        <v>7759</v>
      </c>
      <c r="K1437" s="498" t="str">
        <f>'0a. Country information'!$F$31</f>
        <v>Meningitis A</v>
      </c>
      <c r="L1437" s="572" t="e">
        <f>'7. Vehicles and transport'!$V$24*'7. Vehicles and transport'!$V$37*MenA_share</f>
        <v>#DIV/0!</v>
      </c>
      <c r="M1437" s="572" t="e">
        <f>L1437/'0a. Country information'!$R$11</f>
        <v>#DIV/0!</v>
      </c>
      <c r="N1437" s="481" t="str">
        <f>'0d. Support language'!$C$10</f>
        <v>MOH/Facility</v>
      </c>
      <c r="O1437" s="404" t="s">
        <v>31</v>
      </c>
    </row>
    <row r="1438" spans="1:15">
      <c r="A1438" s="404">
        <f>'1. General information'!$E$8</f>
        <v>0</v>
      </c>
      <c r="B1438" s="404">
        <f>'1. General information'!$E$9</f>
        <v>0</v>
      </c>
      <c r="C1438" s="404">
        <f>'1. General information'!$E$10</f>
        <v>0</v>
      </c>
      <c r="D1438" s="404">
        <f>'1. General information'!$E$11</f>
        <v>0</v>
      </c>
      <c r="E1438" s="404" t="s">
        <v>7745</v>
      </c>
      <c r="F1438" s="404" t="s">
        <v>7634</v>
      </c>
      <c r="G1438" s="404" t="s">
        <v>7635</v>
      </c>
      <c r="H1438" s="404" t="s">
        <v>109</v>
      </c>
      <c r="I1438" s="404" t="s">
        <v>7636</v>
      </c>
      <c r="J1438" s="404" t="s">
        <v>7759</v>
      </c>
      <c r="K1438" s="498" t="str">
        <f>'0a. Country information'!$F$30</f>
        <v>Yellow Fever</v>
      </c>
      <c r="L1438" s="572" t="e">
        <f>'7. Vehicles and transport'!$V$24*'7. Vehicles and transport'!$V$38*YF_share</f>
        <v>#DIV/0!</v>
      </c>
      <c r="M1438" s="572" t="e">
        <f>L1438/'0a. Country information'!$R$11</f>
        <v>#DIV/0!</v>
      </c>
      <c r="N1438" s="481" t="str">
        <f>'0d. Support language'!$C$10</f>
        <v>MOH/Facility</v>
      </c>
      <c r="O1438" s="404" t="s">
        <v>7723</v>
      </c>
    </row>
    <row r="1439" spans="1:15">
      <c r="A1439" s="404">
        <f>'1. General information'!$E$8</f>
        <v>0</v>
      </c>
      <c r="B1439" s="404">
        <f>'1. General information'!$E$9</f>
        <v>0</v>
      </c>
      <c r="C1439" s="404">
        <f>'1. General information'!$E$10</f>
        <v>0</v>
      </c>
      <c r="D1439" s="404">
        <f>'1. General information'!$E$11</f>
        <v>0</v>
      </c>
      <c r="E1439" s="404" t="s">
        <v>7745</v>
      </c>
      <c r="F1439" s="404" t="s">
        <v>7634</v>
      </c>
      <c r="G1439" s="404" t="s">
        <v>7635</v>
      </c>
      <c r="H1439" s="404" t="s">
        <v>109</v>
      </c>
      <c r="I1439" s="404" t="s">
        <v>7636</v>
      </c>
      <c r="J1439" s="404" t="s">
        <v>7759</v>
      </c>
      <c r="K1439" s="498" t="str">
        <f>'0a. Country information'!$F$31</f>
        <v>Meningitis A</v>
      </c>
      <c r="L1439" s="572" t="e">
        <f>'7. Vehicles and transport'!$V$24*'7. Vehicles and transport'!$V$38*MenA_share</f>
        <v>#DIV/0!</v>
      </c>
      <c r="M1439" s="572" t="e">
        <f>L1439/'0a. Country information'!$R$11</f>
        <v>#DIV/0!</v>
      </c>
      <c r="N1439" s="481" t="str">
        <f>'0d. Support language'!$C$10</f>
        <v>MOH/Facility</v>
      </c>
      <c r="O1439" s="404" t="s">
        <v>7723</v>
      </c>
    </row>
    <row r="1440" spans="1:15">
      <c r="A1440" s="384">
        <f>'1. General information'!$E$8</f>
        <v>0</v>
      </c>
      <c r="B1440" s="384">
        <f>'1. General information'!$E$9</f>
        <v>0</v>
      </c>
      <c r="C1440" s="384">
        <f>'1. General information'!$E$10</f>
        <v>0</v>
      </c>
      <c r="D1440" s="384">
        <f>'1. General information'!$E$11</f>
        <v>0</v>
      </c>
      <c r="E1440" s="384" t="s">
        <v>7780</v>
      </c>
      <c r="F1440" s="384" t="s">
        <v>7612</v>
      </c>
      <c r="G1440" s="384" t="s">
        <v>7613</v>
      </c>
      <c r="H1440" s="384" t="s">
        <v>36</v>
      </c>
      <c r="I1440" s="384" t="s">
        <v>7725</v>
      </c>
      <c r="J1440" s="384" t="s">
        <v>7726</v>
      </c>
      <c r="K1440" s="494" t="str">
        <f>'0a. Country information'!$F$30</f>
        <v>Yellow Fever</v>
      </c>
      <c r="L1440" s="573">
        <f>IF('7. Vehicles and transport'!M25&lt;&gt;"",IFERROR(((-PMT('0b. Unit costs'!$G$17,'0b. Unit costs'!$G$45,'0b. Unit costs'!$G$44)*(SUMIF('5. Meetings, Trainings, Events'!$G$10:$P$10,'0d. Support language'!$A$5,'5. Meetings, Trainings, Events'!$G$11:$P$11)/'B. Intermediate calculations'!$D$6)))*YF_share,0),0)</f>
        <v>0</v>
      </c>
      <c r="M1440" s="528" t="e">
        <f>L1440/'0a. Country information'!$R$11</f>
        <v>#DIV/0!</v>
      </c>
      <c r="N1440" s="477" t="str">
        <f>IF(AND('7. Vehicles and transport'!$M$11='0d. Support language'!$A$50,'7. Vehicles and transport'!$M$14='0d. Support language'!$C$15),'0d. Support language'!$C$9,'0d. Support language'!$C$10)</f>
        <v>MOH/Facility</v>
      </c>
      <c r="O1440" s="406" t="s">
        <v>8658</v>
      </c>
    </row>
    <row r="1441" spans="1:15">
      <c r="A1441" s="384">
        <f>'1. General information'!$E$8</f>
        <v>0</v>
      </c>
      <c r="B1441" s="384">
        <f>'1. General information'!$E$9</f>
        <v>0</v>
      </c>
      <c r="C1441" s="384">
        <f>'1. General information'!$E$10</f>
        <v>0</v>
      </c>
      <c r="D1441" s="384">
        <f>'1. General information'!$E$11</f>
        <v>0</v>
      </c>
      <c r="E1441" s="384" t="s">
        <v>7780</v>
      </c>
      <c r="F1441" s="384" t="s">
        <v>7612</v>
      </c>
      <c r="G1441" s="384" t="s">
        <v>7613</v>
      </c>
      <c r="H1441" s="384" t="s">
        <v>36</v>
      </c>
      <c r="I1441" s="384" t="s">
        <v>7725</v>
      </c>
      <c r="J1441" s="384" t="s">
        <v>7726</v>
      </c>
      <c r="K1441" s="494" t="str">
        <f>'0a. Country information'!$F$31</f>
        <v>Meningitis A</v>
      </c>
      <c r="L1441" s="573">
        <f>IF('7. Vehicles and transport'!M25&lt;&gt;"",IFERROR(((-PMT('0b. Unit costs'!$G$17,'0b. Unit costs'!$G$45,'0b. Unit costs'!$G$44)*(SUMIF('5. Meetings, Trainings, Events'!$G$10:$P$10,'0d. Support language'!$A$5,'5. Meetings, Trainings, Events'!$G$11:$P$11)/'B. Intermediate calculations'!$D$6)))*MenA_share,0),0)</f>
        <v>0</v>
      </c>
      <c r="M1441" s="528" t="e">
        <f>L1441/'0a. Country information'!$R$11</f>
        <v>#DIV/0!</v>
      </c>
      <c r="N1441" s="477" t="str">
        <f>IF(AND('7. Vehicles and transport'!$M$11='0d. Support language'!$A$50,'7. Vehicles and transport'!$M$14='0d. Support language'!$C$15),'0d. Support language'!$C$9,'0d. Support language'!$C$10)</f>
        <v>MOH/Facility</v>
      </c>
      <c r="O1441" s="406" t="s">
        <v>8658</v>
      </c>
    </row>
    <row r="1442" spans="1:15">
      <c r="A1442" s="384">
        <f>'1. General information'!$E$8</f>
        <v>0</v>
      </c>
      <c r="B1442" s="384">
        <f>'1. General information'!$E$9</f>
        <v>0</v>
      </c>
      <c r="C1442" s="384">
        <f>'1. General information'!$E$10</f>
        <v>0</v>
      </c>
      <c r="D1442" s="384">
        <f>'1. General information'!$E$11</f>
        <v>0</v>
      </c>
      <c r="E1442" s="384" t="s">
        <v>7780</v>
      </c>
      <c r="F1442" s="384" t="s">
        <v>7612</v>
      </c>
      <c r="G1442" s="384" t="s">
        <v>7613</v>
      </c>
      <c r="H1442" s="384" t="s">
        <v>7643</v>
      </c>
      <c r="I1442" s="384" t="s">
        <v>7725</v>
      </c>
      <c r="J1442" s="384" t="s">
        <v>7726</v>
      </c>
      <c r="K1442" s="494" t="str">
        <f>'0a. Country information'!$F$30</f>
        <v>Yellow Fever</v>
      </c>
      <c r="L1442" s="573">
        <f>IFERROR(((-PMT('0b. Unit costs'!$G$17,'0b. Unit costs'!$G$45,'0b. Unit costs'!$G$44)*(('2. Campaign information'!$S$15*'B. Intermediate calculations'!$C$92)/'B. Intermediate calculations'!$D$6)))*YF_share,0)</f>
        <v>0</v>
      </c>
      <c r="M1442" s="528" t="e">
        <f>L1442/'0a. Country information'!$R$11</f>
        <v>#DIV/0!</v>
      </c>
      <c r="N1442" s="477" t="str">
        <f>IF(AND('7. Vehicles and transport'!$M$11='0d. Support language'!$A$50,'7. Vehicles and transport'!$M$14='0d. Support language'!$C$15),'0d. Support language'!$C$9,'0d. Support language'!$C$10)</f>
        <v>MOH/Facility</v>
      </c>
      <c r="O1442" s="406" t="s">
        <v>7781</v>
      </c>
    </row>
    <row r="1443" spans="1:15">
      <c r="A1443" s="384">
        <f>'1. General information'!$E$8</f>
        <v>0</v>
      </c>
      <c r="B1443" s="384">
        <f>'1. General information'!$E$9</f>
        <v>0</v>
      </c>
      <c r="C1443" s="384">
        <f>'1. General information'!$E$10</f>
        <v>0</v>
      </c>
      <c r="D1443" s="384">
        <f>'1. General information'!$E$11</f>
        <v>0</v>
      </c>
      <c r="E1443" s="384" t="s">
        <v>7780</v>
      </c>
      <c r="F1443" s="384" t="s">
        <v>7612</v>
      </c>
      <c r="G1443" s="384" t="s">
        <v>7613</v>
      </c>
      <c r="H1443" s="384" t="s">
        <v>7643</v>
      </c>
      <c r="I1443" s="384" t="s">
        <v>7725</v>
      </c>
      <c r="J1443" s="384" t="s">
        <v>7726</v>
      </c>
      <c r="K1443" s="494" t="str">
        <f>'0a. Country information'!$F$31</f>
        <v>Meningitis A</v>
      </c>
      <c r="L1443" s="573">
        <f>IFERROR(((-PMT('0b. Unit costs'!$G$17,'0b. Unit costs'!$G$45,'0b. Unit costs'!$G$44)*(('2. Campaign information'!$S$15*'B. Intermediate calculations'!$C$92)/'B. Intermediate calculations'!$D$6)))*MenA_share,0)</f>
        <v>0</v>
      </c>
      <c r="M1443" s="528" t="e">
        <f>L1443/'0a. Country information'!$R$11</f>
        <v>#DIV/0!</v>
      </c>
      <c r="N1443" s="477" t="str">
        <f>IF(AND('7. Vehicles and transport'!$M$11='0d. Support language'!$A$50,'7. Vehicles and transport'!$M$14='0d. Support language'!$C$15),'0d. Support language'!$C$9,'0d. Support language'!$C$10)</f>
        <v>MOH/Facility</v>
      </c>
      <c r="O1443" s="406" t="s">
        <v>7781</v>
      </c>
    </row>
    <row r="1444" spans="1:15">
      <c r="A1444" s="384">
        <f>'1. General information'!$E$8</f>
        <v>0</v>
      </c>
      <c r="B1444" s="384">
        <f>'1. General information'!$E$9</f>
        <v>0</v>
      </c>
      <c r="C1444" s="384">
        <f>'1. General information'!$E$10</f>
        <v>0</v>
      </c>
      <c r="D1444" s="384">
        <f>'1. General information'!$E$11</f>
        <v>0</v>
      </c>
      <c r="E1444" s="384" t="s">
        <v>7780</v>
      </c>
      <c r="F1444" s="384" t="s">
        <v>7612</v>
      </c>
      <c r="G1444" s="384" t="s">
        <v>7613</v>
      </c>
      <c r="H1444" s="384" t="s">
        <v>7645</v>
      </c>
      <c r="I1444" s="384" t="s">
        <v>7725</v>
      </c>
      <c r="J1444" s="384" t="s">
        <v>7726</v>
      </c>
      <c r="K1444" s="494" t="str">
        <f>'0a. Country information'!$F$30</f>
        <v>Yellow Fever</v>
      </c>
      <c r="L1444" s="573">
        <f>IFERROR(((-PMT('0b. Unit costs'!$G$17,'0b. Unit costs'!$G$45,'0b. Unit costs'!$G$44)*('2. Campaign information'!$R$22/'B. Intermediate calculations'!$D$6)))*YF_share,0)</f>
        <v>0</v>
      </c>
      <c r="M1444" s="528" t="e">
        <f>L1444/'0a. Country information'!$R$11</f>
        <v>#DIV/0!</v>
      </c>
      <c r="N1444" s="477" t="str">
        <f>IF(AND('7. Vehicles and transport'!$M$11='0d. Support language'!$A$50,'7. Vehicles and transport'!$M$14='0d. Support language'!$C$15),'0d. Support language'!$C$9,'0d. Support language'!$C$10)</f>
        <v>MOH/Facility</v>
      </c>
      <c r="O1444" s="407" t="s">
        <v>7645</v>
      </c>
    </row>
    <row r="1445" spans="1:15">
      <c r="A1445" s="384">
        <f>'1. General information'!$E$8</f>
        <v>0</v>
      </c>
      <c r="B1445" s="384">
        <f>'1. General information'!$E$9</f>
        <v>0</v>
      </c>
      <c r="C1445" s="384">
        <f>'1. General information'!$E$10</f>
        <v>0</v>
      </c>
      <c r="D1445" s="384">
        <f>'1. General information'!$E$11</f>
        <v>0</v>
      </c>
      <c r="E1445" s="384" t="s">
        <v>7780</v>
      </c>
      <c r="F1445" s="384" t="s">
        <v>7612</v>
      </c>
      <c r="G1445" s="384" t="s">
        <v>7613</v>
      </c>
      <c r="H1445" s="384" t="s">
        <v>7645</v>
      </c>
      <c r="I1445" s="384" t="s">
        <v>7725</v>
      </c>
      <c r="J1445" s="384" t="s">
        <v>7726</v>
      </c>
      <c r="K1445" s="494" t="str">
        <f>'0a. Country information'!$F$31</f>
        <v>Meningitis A</v>
      </c>
      <c r="L1445" s="573">
        <f>IFERROR(((-PMT('0b. Unit costs'!$G$17,'0b. Unit costs'!$G$45,'0b. Unit costs'!$G$44)*('2. Campaign information'!$R$22/'B. Intermediate calculations'!$D$6)))*MenA_share,0)</f>
        <v>0</v>
      </c>
      <c r="M1445" s="528" t="e">
        <f>L1445/'0a. Country information'!$R$11</f>
        <v>#DIV/0!</v>
      </c>
      <c r="N1445" s="477" t="str">
        <f>IF(AND('7. Vehicles and transport'!$M$11='0d. Support language'!$A$50,'7. Vehicles and transport'!$M$14='0d. Support language'!$C$15),'0d. Support language'!$C$9,'0d. Support language'!$C$10)</f>
        <v>MOH/Facility</v>
      </c>
      <c r="O1445" s="407" t="s">
        <v>7645</v>
      </c>
    </row>
    <row r="1446" spans="1:15">
      <c r="A1446" s="384">
        <f>'1. General information'!$E$8</f>
        <v>0</v>
      </c>
      <c r="B1446" s="384">
        <f>'1. General information'!$E$9</f>
        <v>0</v>
      </c>
      <c r="C1446" s="384">
        <f>'1. General information'!$E$10</f>
        <v>0</v>
      </c>
      <c r="D1446" s="384">
        <f>'1. General information'!$E$11</f>
        <v>0</v>
      </c>
      <c r="E1446" s="384" t="s">
        <v>7780</v>
      </c>
      <c r="F1446" s="384" t="s">
        <v>7612</v>
      </c>
      <c r="G1446" s="384" t="s">
        <v>7613</v>
      </c>
      <c r="H1446" s="384" t="s">
        <v>397</v>
      </c>
      <c r="I1446" s="384" t="s">
        <v>7725</v>
      </c>
      <c r="J1446" s="384" t="s">
        <v>7726</v>
      </c>
      <c r="K1446" s="494" t="str">
        <f>'0a. Country information'!$F$30</f>
        <v>Yellow Fever</v>
      </c>
      <c r="L1446" s="573">
        <f>IFERROR(((-PMT('0b. Unit costs'!$G$17,'0b. Unit costs'!$G$45,'0b. Unit costs'!$G$44)*(('2. Campaign information'!$S$15*'B. Intermediate calculations'!$C$95)/'B. Intermediate calculations'!$D$6)))*YF_share,0)</f>
        <v>0</v>
      </c>
      <c r="M1446" s="528" t="e">
        <f>L1446/'0a. Country information'!$R$11</f>
        <v>#DIV/0!</v>
      </c>
      <c r="N1446" s="477" t="str">
        <f>IF(AND('7. Vehicles and transport'!$M$11='0d. Support language'!$A$50,'7. Vehicles and transport'!$M$14='0d. Support language'!$C$15),'0d. Support language'!$C$9,'0d. Support language'!$C$10)</f>
        <v>MOH/Facility</v>
      </c>
      <c r="O1446" s="407" t="s">
        <v>397</v>
      </c>
    </row>
    <row r="1447" spans="1:15">
      <c r="A1447" s="384">
        <f>'1. General information'!$E$8</f>
        <v>0</v>
      </c>
      <c r="B1447" s="384">
        <f>'1. General information'!$E$9</f>
        <v>0</v>
      </c>
      <c r="C1447" s="384">
        <f>'1. General information'!$E$10</f>
        <v>0</v>
      </c>
      <c r="D1447" s="384">
        <f>'1. General information'!$E$11</f>
        <v>0</v>
      </c>
      <c r="E1447" s="384" t="s">
        <v>7780</v>
      </c>
      <c r="F1447" s="384" t="s">
        <v>7612</v>
      </c>
      <c r="G1447" s="384" t="s">
        <v>7613</v>
      </c>
      <c r="H1447" s="384" t="s">
        <v>397</v>
      </c>
      <c r="I1447" s="384" t="s">
        <v>7725</v>
      </c>
      <c r="J1447" s="384" t="s">
        <v>7726</v>
      </c>
      <c r="K1447" s="494" t="str">
        <f>'0a. Country information'!$F$31</f>
        <v>Meningitis A</v>
      </c>
      <c r="L1447" s="573">
        <f>IFERROR(((-PMT('0b. Unit costs'!$G$17,'0b. Unit costs'!$G$45,'0b. Unit costs'!$G$44)*(('2. Campaign information'!$S$15*'B. Intermediate calculations'!$C$95)/'B. Intermediate calculations'!$D$6)))*MenA_share,0)</f>
        <v>0</v>
      </c>
      <c r="M1447" s="528" t="e">
        <f>L1447/'0a. Country information'!$R$11</f>
        <v>#DIV/0!</v>
      </c>
      <c r="N1447" s="477" t="str">
        <f>IF(AND('7. Vehicles and transport'!$M$11='0d. Support language'!$A$50,'7. Vehicles and transport'!$M$14='0d. Support language'!$C$15),'0d. Support language'!$C$9,'0d. Support language'!$C$10)</f>
        <v>MOH/Facility</v>
      </c>
      <c r="O1447" s="407" t="s">
        <v>397</v>
      </c>
    </row>
    <row r="1448" spans="1:15">
      <c r="A1448" s="384">
        <f>'1. General information'!$E$8</f>
        <v>0</v>
      </c>
      <c r="B1448" s="384">
        <f>'1. General information'!$E$9</f>
        <v>0</v>
      </c>
      <c r="C1448" s="384">
        <f>'1. General information'!$E$10</f>
        <v>0</v>
      </c>
      <c r="D1448" s="384">
        <f>'1. General information'!$E$11</f>
        <v>0</v>
      </c>
      <c r="E1448" s="384" t="s">
        <v>7780</v>
      </c>
      <c r="F1448" s="384" t="s">
        <v>7612</v>
      </c>
      <c r="G1448" s="384" t="s">
        <v>7613</v>
      </c>
      <c r="H1448" s="384" t="s">
        <v>32</v>
      </c>
      <c r="I1448" s="384" t="s">
        <v>7725</v>
      </c>
      <c r="J1448" s="384" t="s">
        <v>7726</v>
      </c>
      <c r="K1448" s="494" t="str">
        <f>'0a. Country information'!$F$30</f>
        <v>Yellow Fever</v>
      </c>
      <c r="L1448" s="573">
        <f>IFERROR(((-PMT('0b. Unit costs'!$G$17,'0b. Unit costs'!$G$45,'0b. Unit costs'!$G$44)*(('2. Campaign information'!$S$15*'B. Intermediate calculations'!$C$96)/'B. Intermediate calculations'!$D$6)))*YF_share,0)</f>
        <v>0</v>
      </c>
      <c r="M1448" s="528" t="e">
        <f>L1448/'0a. Country information'!$R$11</f>
        <v>#DIV/0!</v>
      </c>
      <c r="N1448" s="477" t="str">
        <f>IF(AND('7. Vehicles and transport'!$M$11='0d. Support language'!$A$50,'7. Vehicles and transport'!$M$14='0d. Support language'!$C$15),'0d. Support language'!$C$9,'0d. Support language'!$C$10)</f>
        <v>MOH/Facility</v>
      </c>
      <c r="O1448" s="407" t="s">
        <v>32</v>
      </c>
    </row>
    <row r="1449" spans="1:15">
      <c r="A1449" s="384">
        <f>'1. General information'!$E$8</f>
        <v>0</v>
      </c>
      <c r="B1449" s="384">
        <f>'1. General information'!$E$9</f>
        <v>0</v>
      </c>
      <c r="C1449" s="384">
        <f>'1. General information'!$E$10</f>
        <v>0</v>
      </c>
      <c r="D1449" s="384">
        <f>'1. General information'!$E$11</f>
        <v>0</v>
      </c>
      <c r="E1449" s="384" t="s">
        <v>7780</v>
      </c>
      <c r="F1449" s="384" t="s">
        <v>7612</v>
      </c>
      <c r="G1449" s="384" t="s">
        <v>7613</v>
      </c>
      <c r="H1449" s="384" t="s">
        <v>32</v>
      </c>
      <c r="I1449" s="384" t="s">
        <v>7725</v>
      </c>
      <c r="J1449" s="384" t="s">
        <v>7726</v>
      </c>
      <c r="K1449" s="494" t="str">
        <f>'0a. Country information'!$F$31</f>
        <v>Meningitis A</v>
      </c>
      <c r="L1449" s="573">
        <f>IFERROR(((-PMT('0b. Unit costs'!$G$17,'0b. Unit costs'!$G$45,'0b. Unit costs'!$G$44)*(('2. Campaign information'!$S$15*'B. Intermediate calculations'!$C$96)/'B. Intermediate calculations'!$D$6)))*MenA_share,0)</f>
        <v>0</v>
      </c>
      <c r="M1449" s="528" t="e">
        <f>L1449/'0a. Country information'!$R$11</f>
        <v>#DIV/0!</v>
      </c>
      <c r="N1449" s="477" t="str">
        <f>IF(AND('7. Vehicles and transport'!$M$11='0d. Support language'!$A$50,'7. Vehicles and transport'!$M$14='0d. Support language'!$C$15),'0d. Support language'!$C$9,'0d. Support language'!$C$10)</f>
        <v>MOH/Facility</v>
      </c>
      <c r="O1449" s="407" t="s">
        <v>32</v>
      </c>
    </row>
    <row r="1450" spans="1:15">
      <c r="A1450" s="384">
        <f>'1. General information'!$E$8</f>
        <v>0</v>
      </c>
      <c r="B1450" s="384">
        <f>'1. General information'!$E$9</f>
        <v>0</v>
      </c>
      <c r="C1450" s="384">
        <f>'1. General information'!$E$10</f>
        <v>0</v>
      </c>
      <c r="D1450" s="384">
        <f>'1. General information'!$E$11</f>
        <v>0</v>
      </c>
      <c r="E1450" s="384" t="s">
        <v>7780</v>
      </c>
      <c r="F1450" s="384" t="s">
        <v>7612</v>
      </c>
      <c r="G1450" s="384" t="s">
        <v>7613</v>
      </c>
      <c r="H1450" s="384" t="s">
        <v>91</v>
      </c>
      <c r="I1450" s="384" t="s">
        <v>7725</v>
      </c>
      <c r="J1450" s="384" t="s">
        <v>7726</v>
      </c>
      <c r="K1450" s="494" t="str">
        <f>'0a. Country information'!$F$30</f>
        <v>Yellow Fever</v>
      </c>
      <c r="L1450" s="573">
        <f>IFERROR(((-PMT('0b. Unit costs'!$G$17,'0b. Unit costs'!$G$45,'0b. Unit costs'!$G$44)*(('2. Campaign information'!$S$15*'B. Intermediate calculations'!$C$97)/'B. Intermediate calculations'!$D$6)))*YF_share,0)</f>
        <v>0</v>
      </c>
      <c r="M1450" s="528" t="e">
        <f>L1450/'0a. Country information'!$R$11</f>
        <v>#DIV/0!</v>
      </c>
      <c r="N1450" s="477" t="str">
        <f>IF(AND('7. Vehicles and transport'!$M$11='0d. Support language'!$A$50,'7. Vehicles and transport'!$M$14='0d. Support language'!$C$15),'0d. Support language'!$C$9,'0d. Support language'!$C$10)</f>
        <v>MOH/Facility</v>
      </c>
      <c r="O1450" s="407" t="s">
        <v>91</v>
      </c>
    </row>
    <row r="1451" spans="1:15">
      <c r="A1451" s="384">
        <f>'1. General information'!$E$8</f>
        <v>0</v>
      </c>
      <c r="B1451" s="384">
        <f>'1. General information'!$E$9</f>
        <v>0</v>
      </c>
      <c r="C1451" s="384">
        <f>'1. General information'!$E$10</f>
        <v>0</v>
      </c>
      <c r="D1451" s="384">
        <f>'1. General information'!$E$11</f>
        <v>0</v>
      </c>
      <c r="E1451" s="384" t="s">
        <v>7780</v>
      </c>
      <c r="F1451" s="384" t="s">
        <v>7612</v>
      </c>
      <c r="G1451" s="384" t="s">
        <v>7613</v>
      </c>
      <c r="H1451" s="384" t="s">
        <v>91</v>
      </c>
      <c r="I1451" s="384" t="s">
        <v>7725</v>
      </c>
      <c r="J1451" s="384" t="s">
        <v>7726</v>
      </c>
      <c r="K1451" s="494" t="str">
        <f>'0a. Country information'!$F$31</f>
        <v>Meningitis A</v>
      </c>
      <c r="L1451" s="573">
        <f>IFERROR(((-PMT('0b. Unit costs'!$G$17,'0b. Unit costs'!$G$45,'0b. Unit costs'!$G$44)*(('2. Campaign information'!$S$15*'B. Intermediate calculations'!$C$97)/'B. Intermediate calculations'!$D$6)))*MenA_share,0)</f>
        <v>0</v>
      </c>
      <c r="M1451" s="528" t="e">
        <f>L1451/'0a. Country information'!$R$11</f>
        <v>#DIV/0!</v>
      </c>
      <c r="N1451" s="477" t="str">
        <f>IF(AND('7. Vehicles and transport'!$M$11='0d. Support language'!$A$50,'7. Vehicles and transport'!$M$14='0d. Support language'!$C$15),'0d. Support language'!$C$9,'0d. Support language'!$C$10)</f>
        <v>MOH/Facility</v>
      </c>
      <c r="O1451" s="407" t="s">
        <v>91</v>
      </c>
    </row>
    <row r="1452" spans="1:15">
      <c r="A1452" s="384">
        <f>'1. General information'!$E$8</f>
        <v>0</v>
      </c>
      <c r="B1452" s="384">
        <f>'1. General information'!$E$9</f>
        <v>0</v>
      </c>
      <c r="C1452" s="384">
        <f>'1. General information'!$E$10</f>
        <v>0</v>
      </c>
      <c r="D1452" s="384">
        <f>'1. General information'!$E$11</f>
        <v>0</v>
      </c>
      <c r="E1452" s="384" t="s">
        <v>7780</v>
      </c>
      <c r="F1452" s="384" t="s">
        <v>7612</v>
      </c>
      <c r="G1452" s="384" t="s">
        <v>7613</v>
      </c>
      <c r="H1452" s="384" t="s">
        <v>7</v>
      </c>
      <c r="I1452" s="384" t="s">
        <v>7725</v>
      </c>
      <c r="J1452" s="384" t="s">
        <v>7726</v>
      </c>
      <c r="K1452" s="494" t="str">
        <f>'0a. Country information'!$F$30</f>
        <v>Yellow Fever</v>
      </c>
      <c r="L1452" s="573">
        <f>IFERROR(((-PMT('0b. Unit costs'!$G$17,'0b. Unit costs'!$G$45,'0b. Unit costs'!$G$44)*(('2. Campaign information'!$S$15*'B. Intermediate calculations'!$C$98)/'B. Intermediate calculations'!$D$6)))*YF_share,0)</f>
        <v>0</v>
      </c>
      <c r="M1452" s="528" t="e">
        <f>L1452/'0a. Country information'!$R$11</f>
        <v>#DIV/0!</v>
      </c>
      <c r="N1452" s="477" t="str">
        <f>IF(AND('7. Vehicles and transport'!$M$11='0d. Support language'!$A$50,'7. Vehicles and transport'!$M$14='0d. Support language'!$C$15),'0d. Support language'!$C$9,'0d. Support language'!$C$10)</f>
        <v>MOH/Facility</v>
      </c>
      <c r="O1452" s="407" t="s">
        <v>7</v>
      </c>
    </row>
    <row r="1453" spans="1:15">
      <c r="A1453" s="384">
        <f>'1. General information'!$E$8</f>
        <v>0</v>
      </c>
      <c r="B1453" s="384">
        <f>'1. General information'!$E$9</f>
        <v>0</v>
      </c>
      <c r="C1453" s="384">
        <f>'1. General information'!$E$10</f>
        <v>0</v>
      </c>
      <c r="D1453" s="384">
        <f>'1. General information'!$E$11</f>
        <v>0</v>
      </c>
      <c r="E1453" s="384" t="s">
        <v>7780</v>
      </c>
      <c r="F1453" s="384" t="s">
        <v>7612</v>
      </c>
      <c r="G1453" s="384" t="s">
        <v>7613</v>
      </c>
      <c r="H1453" s="384" t="s">
        <v>7</v>
      </c>
      <c r="I1453" s="384" t="s">
        <v>7725</v>
      </c>
      <c r="J1453" s="384" t="s">
        <v>7726</v>
      </c>
      <c r="K1453" s="494" t="str">
        <f>'0a. Country information'!$F$31</f>
        <v>Meningitis A</v>
      </c>
      <c r="L1453" s="573">
        <f>IFERROR(((-PMT('0b. Unit costs'!$G$17,'0b. Unit costs'!$G$45,'0b. Unit costs'!$G$44)*(('2. Campaign information'!$S$15*'B. Intermediate calculations'!$C$98)/'B. Intermediate calculations'!$D$6)))*MenA_share,0)</f>
        <v>0</v>
      </c>
      <c r="M1453" s="528" t="e">
        <f>L1453/'0a. Country information'!$R$11</f>
        <v>#DIV/0!</v>
      </c>
      <c r="N1453" s="477" t="str">
        <f>IF(AND('7. Vehicles and transport'!$M$11='0d. Support language'!$A$50,'7. Vehicles and transport'!$M$14='0d. Support language'!$C$15),'0d. Support language'!$C$9,'0d. Support language'!$C$10)</f>
        <v>MOH/Facility</v>
      </c>
      <c r="O1453" s="407" t="s">
        <v>7</v>
      </c>
    </row>
    <row r="1454" spans="1:15">
      <c r="A1454" s="384">
        <f>'1. General information'!$E$8</f>
        <v>0</v>
      </c>
      <c r="B1454" s="384">
        <f>'1. General information'!$E$9</f>
        <v>0</v>
      </c>
      <c r="C1454" s="384">
        <f>'1. General information'!$E$10</f>
        <v>0</v>
      </c>
      <c r="D1454" s="384">
        <f>'1. General information'!$E$11</f>
        <v>0</v>
      </c>
      <c r="E1454" s="384" t="s">
        <v>7780</v>
      </c>
      <c r="F1454" s="384" t="s">
        <v>7612</v>
      </c>
      <c r="G1454" s="384" t="s">
        <v>7613</v>
      </c>
      <c r="H1454" s="384" t="s">
        <v>25</v>
      </c>
      <c r="I1454" s="384" t="s">
        <v>7725</v>
      </c>
      <c r="J1454" s="384" t="s">
        <v>7726</v>
      </c>
      <c r="K1454" s="494" t="str">
        <f>'0a. Country information'!$F$30</f>
        <v>Yellow Fever</v>
      </c>
      <c r="L1454" s="573">
        <f>IFERROR(((-PMT('0b. Unit costs'!$G$17,'0b. Unit costs'!$G$45,'0b. Unit costs'!$G$44)*(('2. Campaign information'!$S$15*'B. Intermediate calculations'!$C$99)/'B. Intermediate calculations'!$D$6)))*YF_share,0)</f>
        <v>0</v>
      </c>
      <c r="M1454" s="528" t="e">
        <f>L1454/'0a. Country information'!$R$11</f>
        <v>#DIV/0!</v>
      </c>
      <c r="N1454" s="477" t="str">
        <f>IF(AND('7. Vehicles and transport'!$M$11='0d. Support language'!$A$50,'7. Vehicles and transport'!$M$14='0d. Support language'!$C$15),'0d. Support language'!$C$9,'0d. Support language'!$C$10)</f>
        <v>MOH/Facility</v>
      </c>
      <c r="O1454" s="407" t="s">
        <v>25</v>
      </c>
    </row>
    <row r="1455" spans="1:15">
      <c r="A1455" s="384">
        <f>'1. General information'!$E$8</f>
        <v>0</v>
      </c>
      <c r="B1455" s="384">
        <f>'1. General information'!$E$9</f>
        <v>0</v>
      </c>
      <c r="C1455" s="384">
        <f>'1. General information'!$E$10</f>
        <v>0</v>
      </c>
      <c r="D1455" s="384">
        <f>'1. General information'!$E$11</f>
        <v>0</v>
      </c>
      <c r="E1455" s="384" t="s">
        <v>7780</v>
      </c>
      <c r="F1455" s="384" t="s">
        <v>7612</v>
      </c>
      <c r="G1455" s="384" t="s">
        <v>7613</v>
      </c>
      <c r="H1455" s="384" t="s">
        <v>25</v>
      </c>
      <c r="I1455" s="384" t="s">
        <v>7725</v>
      </c>
      <c r="J1455" s="384" t="s">
        <v>7726</v>
      </c>
      <c r="K1455" s="494" t="str">
        <f>'0a. Country information'!$F$31</f>
        <v>Meningitis A</v>
      </c>
      <c r="L1455" s="573">
        <f>IFERROR(((-PMT('0b. Unit costs'!$G$17,'0b. Unit costs'!$G$45,'0b. Unit costs'!$G$44)*(('2. Campaign information'!$S$15*'B. Intermediate calculations'!$C$99)/'B. Intermediate calculations'!$D$6)))*MenA_share,0)</f>
        <v>0</v>
      </c>
      <c r="M1455" s="528" t="e">
        <f>L1455/'0a. Country information'!$R$11</f>
        <v>#DIV/0!</v>
      </c>
      <c r="N1455" s="477" t="str">
        <f>IF(AND('7. Vehicles and transport'!$M$11='0d. Support language'!$A$50,'7. Vehicles and transport'!$M$14='0d. Support language'!$C$15),'0d. Support language'!$C$9,'0d. Support language'!$C$10)</f>
        <v>MOH/Facility</v>
      </c>
      <c r="O1455" s="407" t="s">
        <v>25</v>
      </c>
    </row>
    <row r="1456" spans="1:15">
      <c r="A1456" s="384">
        <f>'1. General information'!$E$8</f>
        <v>0</v>
      </c>
      <c r="B1456" s="384">
        <f>'1. General information'!$E$9</f>
        <v>0</v>
      </c>
      <c r="C1456" s="384">
        <f>'1. General information'!$E$10</f>
        <v>0</v>
      </c>
      <c r="D1456" s="384">
        <f>'1. General information'!$E$11</f>
        <v>0</v>
      </c>
      <c r="E1456" s="384" t="s">
        <v>7780</v>
      </c>
      <c r="F1456" s="384" t="s">
        <v>7612</v>
      </c>
      <c r="G1456" s="384" t="s">
        <v>7613</v>
      </c>
      <c r="H1456" s="384" t="s">
        <v>33</v>
      </c>
      <c r="I1456" s="384" t="s">
        <v>7725</v>
      </c>
      <c r="J1456" s="384" t="s">
        <v>7726</v>
      </c>
      <c r="K1456" s="494" t="str">
        <f>'0a. Country information'!$F$30</f>
        <v>Yellow Fever</v>
      </c>
      <c r="L1456" s="573">
        <f>IFERROR(((-PMT('0b. Unit costs'!$G$17,'0b. Unit costs'!$G$45,'0b. Unit costs'!$G$44)*(('2. Campaign information'!$S$15*'B. Intermediate calculations'!$C$100)/'B. Intermediate calculations'!$D$6)))*YF_share,0)</f>
        <v>0</v>
      </c>
      <c r="M1456" s="528" t="e">
        <f>L1456/'0a. Country information'!$R$11</f>
        <v>#DIV/0!</v>
      </c>
      <c r="N1456" s="477" t="str">
        <f>IF(AND('7. Vehicles and transport'!$M$11='0d. Support language'!$A$50,'7. Vehicles and transport'!$M$14='0d. Support language'!$C$15),'0d. Support language'!$C$9,'0d. Support language'!$C$10)</f>
        <v>MOH/Facility</v>
      </c>
      <c r="O1456" s="407" t="s">
        <v>33</v>
      </c>
    </row>
    <row r="1457" spans="1:15">
      <c r="A1457" s="384">
        <f>'1. General information'!$E$8</f>
        <v>0</v>
      </c>
      <c r="B1457" s="384">
        <f>'1. General information'!$E$9</f>
        <v>0</v>
      </c>
      <c r="C1457" s="384">
        <f>'1. General information'!$E$10</f>
        <v>0</v>
      </c>
      <c r="D1457" s="384">
        <f>'1. General information'!$E$11</f>
        <v>0</v>
      </c>
      <c r="E1457" s="384" t="s">
        <v>7780</v>
      </c>
      <c r="F1457" s="384" t="s">
        <v>7612</v>
      </c>
      <c r="G1457" s="384" t="s">
        <v>7613</v>
      </c>
      <c r="H1457" s="384" t="s">
        <v>33</v>
      </c>
      <c r="I1457" s="384" t="s">
        <v>7725</v>
      </c>
      <c r="J1457" s="384" t="s">
        <v>7726</v>
      </c>
      <c r="K1457" s="494" t="str">
        <f>'0a. Country information'!$F$31</f>
        <v>Meningitis A</v>
      </c>
      <c r="L1457" s="573">
        <f>IFERROR(((-PMT('0b. Unit costs'!$G$17,'0b. Unit costs'!$G$45,'0b. Unit costs'!$G$44)*(('2. Campaign information'!$S$15*'B. Intermediate calculations'!$C$100)/'B. Intermediate calculations'!$D$6)))*MenA_share,0)</f>
        <v>0</v>
      </c>
      <c r="M1457" s="528" t="e">
        <f>L1457/'0a. Country information'!$R$11</f>
        <v>#DIV/0!</v>
      </c>
      <c r="N1457" s="477" t="str">
        <f>IF(AND('7. Vehicles and transport'!$M$11='0d. Support language'!$A$50,'7. Vehicles and transport'!$M$14='0d. Support language'!$C$15),'0d. Support language'!$C$9,'0d. Support language'!$C$10)</f>
        <v>MOH/Facility</v>
      </c>
      <c r="O1457" s="407" t="s">
        <v>33</v>
      </c>
    </row>
    <row r="1458" spans="1:15">
      <c r="A1458" s="384">
        <f>'1. General information'!$E$8</f>
        <v>0</v>
      </c>
      <c r="B1458" s="384">
        <f>'1. General information'!$E$9</f>
        <v>0</v>
      </c>
      <c r="C1458" s="384">
        <f>'1. General information'!$E$10</f>
        <v>0</v>
      </c>
      <c r="D1458" s="384">
        <f>'1. General information'!$E$11</f>
        <v>0</v>
      </c>
      <c r="E1458" s="384" t="s">
        <v>7780</v>
      </c>
      <c r="F1458" s="384" t="s">
        <v>7612</v>
      </c>
      <c r="G1458" s="384" t="s">
        <v>7613</v>
      </c>
      <c r="H1458" s="384" t="s">
        <v>92</v>
      </c>
      <c r="I1458" s="384" t="s">
        <v>7725</v>
      </c>
      <c r="J1458" s="384" t="s">
        <v>7726</v>
      </c>
      <c r="K1458" s="494" t="str">
        <f>'0a. Country information'!$F$30</f>
        <v>Yellow Fever</v>
      </c>
      <c r="L1458" s="573">
        <f>IFERROR(((-PMT('0b. Unit costs'!$G$17,'0b. Unit costs'!$G$45,'0b. Unit costs'!$G$44)*(('2. Campaign information'!$S$15*'B. Intermediate calculations'!$C$101)/'B. Intermediate calculations'!$D$6)))*YF_share,0)</f>
        <v>0</v>
      </c>
      <c r="M1458" s="528" t="e">
        <f>L1458/'0a. Country information'!$R$11</f>
        <v>#DIV/0!</v>
      </c>
      <c r="N1458" s="477" t="str">
        <f>IF(AND('7. Vehicles and transport'!$M$11='0d. Support language'!$A$50,'7. Vehicles and transport'!$M$14='0d. Support language'!$C$15),'0d. Support language'!$C$9,'0d. Support language'!$C$10)</f>
        <v>MOH/Facility</v>
      </c>
      <c r="O1458" s="407" t="s">
        <v>92</v>
      </c>
    </row>
    <row r="1459" spans="1:15">
      <c r="A1459" s="384">
        <f>'1. General information'!$E$8</f>
        <v>0</v>
      </c>
      <c r="B1459" s="384">
        <f>'1. General information'!$E$9</f>
        <v>0</v>
      </c>
      <c r="C1459" s="384">
        <f>'1. General information'!$E$10</f>
        <v>0</v>
      </c>
      <c r="D1459" s="384">
        <f>'1. General information'!$E$11</f>
        <v>0</v>
      </c>
      <c r="E1459" s="384" t="s">
        <v>7780</v>
      </c>
      <c r="F1459" s="384" t="s">
        <v>7612</v>
      </c>
      <c r="G1459" s="384" t="s">
        <v>7613</v>
      </c>
      <c r="H1459" s="384" t="s">
        <v>92</v>
      </c>
      <c r="I1459" s="384" t="s">
        <v>7725</v>
      </c>
      <c r="J1459" s="384" t="s">
        <v>7726</v>
      </c>
      <c r="K1459" s="494" t="str">
        <f>'0a. Country information'!$F$31</f>
        <v>Meningitis A</v>
      </c>
      <c r="L1459" s="573">
        <f>IFERROR(((-PMT('0b. Unit costs'!$G$17,'0b. Unit costs'!$G$45,'0b. Unit costs'!$G$44)*(('2. Campaign information'!$S$15*'B. Intermediate calculations'!$C$101)/'B. Intermediate calculations'!$D$6)))*MenA_share,0)</f>
        <v>0</v>
      </c>
      <c r="M1459" s="528" t="e">
        <f>L1459/'0a. Country information'!$R$11</f>
        <v>#DIV/0!</v>
      </c>
      <c r="N1459" s="477" t="str">
        <f>IF(AND('7. Vehicles and transport'!$M$11='0d. Support language'!$A$50,'7. Vehicles and transport'!$M$14='0d. Support language'!$C$15),'0d. Support language'!$C$9,'0d. Support language'!$C$10)</f>
        <v>MOH/Facility</v>
      </c>
      <c r="O1459" s="407" t="s">
        <v>92</v>
      </c>
    </row>
    <row r="1460" spans="1:15">
      <c r="A1460" s="384">
        <f>'1. General information'!$E$8</f>
        <v>0</v>
      </c>
      <c r="B1460" s="384">
        <f>'1. General information'!$E$9</f>
        <v>0</v>
      </c>
      <c r="C1460" s="384">
        <f>'1. General information'!$E$10</f>
        <v>0</v>
      </c>
      <c r="D1460" s="384">
        <f>'1. General information'!$E$11</f>
        <v>0</v>
      </c>
      <c r="E1460" s="384" t="s">
        <v>7780</v>
      </c>
      <c r="F1460" s="384" t="s">
        <v>7612</v>
      </c>
      <c r="G1460" s="384" t="s">
        <v>7613</v>
      </c>
      <c r="H1460" s="384" t="s">
        <v>31</v>
      </c>
      <c r="I1460" s="384" t="s">
        <v>7725</v>
      </c>
      <c r="J1460" s="384" t="s">
        <v>7726</v>
      </c>
      <c r="K1460" s="494" t="str">
        <f>'0a. Country information'!$F$30</f>
        <v>Yellow Fever</v>
      </c>
      <c r="L1460" s="573">
        <f>IFERROR(((-PMT('0b. Unit costs'!$G$17,'0b. Unit costs'!$G$45,'0b. Unit costs'!$G$44)*(('2. Campaign information'!$S$15*'B. Intermediate calculations'!$C$102)/'B. Intermediate calculations'!$D$6)))*YF_share,0)</f>
        <v>0</v>
      </c>
      <c r="M1460" s="528" t="e">
        <f>L1460/'0a. Country information'!$R$11</f>
        <v>#DIV/0!</v>
      </c>
      <c r="N1460" s="477" t="str">
        <f>IF(AND('7. Vehicles and transport'!$M$11='0d. Support language'!$A$50,'7. Vehicles and transport'!$M$14='0d. Support language'!$C$15),'0d. Support language'!$C$9,'0d. Support language'!$C$10)</f>
        <v>MOH/Facility</v>
      </c>
      <c r="O1460" s="407" t="s">
        <v>31</v>
      </c>
    </row>
    <row r="1461" spans="1:15">
      <c r="A1461" s="384">
        <f>'1. General information'!$E$8</f>
        <v>0</v>
      </c>
      <c r="B1461" s="384">
        <f>'1. General information'!$E$9</f>
        <v>0</v>
      </c>
      <c r="C1461" s="384">
        <f>'1. General information'!$E$10</f>
        <v>0</v>
      </c>
      <c r="D1461" s="384">
        <f>'1. General information'!$E$11</f>
        <v>0</v>
      </c>
      <c r="E1461" s="384" t="s">
        <v>7780</v>
      </c>
      <c r="F1461" s="384" t="s">
        <v>7612</v>
      </c>
      <c r="G1461" s="384" t="s">
        <v>7613</v>
      </c>
      <c r="H1461" s="384" t="s">
        <v>31</v>
      </c>
      <c r="I1461" s="384" t="s">
        <v>7725</v>
      </c>
      <c r="J1461" s="384" t="s">
        <v>7726</v>
      </c>
      <c r="K1461" s="494" t="str">
        <f>'0a. Country information'!$F$31</f>
        <v>Meningitis A</v>
      </c>
      <c r="L1461" s="573">
        <f>IFERROR(((-PMT('0b. Unit costs'!$G$17,'0b. Unit costs'!$G$45,'0b. Unit costs'!$G$44)*(('2. Campaign information'!$S$15*'B. Intermediate calculations'!$C$102)/'B. Intermediate calculations'!$D$6)))*MenA_share,0)</f>
        <v>0</v>
      </c>
      <c r="M1461" s="528" t="e">
        <f>L1461/'0a. Country information'!$R$11</f>
        <v>#DIV/0!</v>
      </c>
      <c r="N1461" s="477" t="str">
        <f>IF(AND('7. Vehicles and transport'!$M$11='0d. Support language'!$A$50,'7. Vehicles and transport'!$M$14='0d. Support language'!$C$15),'0d. Support language'!$C$9,'0d. Support language'!$C$10)</f>
        <v>MOH/Facility</v>
      </c>
      <c r="O1461" s="407" t="s">
        <v>31</v>
      </c>
    </row>
    <row r="1462" spans="1:15">
      <c r="A1462" s="384">
        <f>'1. General information'!$E$8</f>
        <v>0</v>
      </c>
      <c r="B1462" s="384">
        <f>'1. General information'!$E$9</f>
        <v>0</v>
      </c>
      <c r="C1462" s="384">
        <f>'1. General information'!$E$10</f>
        <v>0</v>
      </c>
      <c r="D1462" s="384">
        <f>'1. General information'!$E$11</f>
        <v>0</v>
      </c>
      <c r="E1462" s="384" t="s">
        <v>7780</v>
      </c>
      <c r="F1462" s="384" t="s">
        <v>7612</v>
      </c>
      <c r="G1462" s="384" t="s">
        <v>7613</v>
      </c>
      <c r="H1462" s="384" t="s">
        <v>109</v>
      </c>
      <c r="I1462" s="384" t="s">
        <v>7725</v>
      </c>
      <c r="J1462" s="384" t="s">
        <v>7726</v>
      </c>
      <c r="K1462" s="494" t="str">
        <f>'0a. Country information'!$F$30</f>
        <v>Yellow Fever</v>
      </c>
      <c r="L1462" s="573">
        <f>IFERROR(((-PMT('0b. Unit costs'!$G$17,'0b. Unit costs'!$G$45,'0b. Unit costs'!$G$44)*(('2. Campaign information'!$S$15*'B. Intermediate calculations'!$C$103)/'B. Intermediate calculations'!$D$6)))*YF_share,0)</f>
        <v>0</v>
      </c>
      <c r="M1462" s="528" t="e">
        <f>L1462/'0a. Country information'!$R$11</f>
        <v>#DIV/0!</v>
      </c>
      <c r="N1462" s="477" t="str">
        <f>IF(AND('7. Vehicles and transport'!$M$11='0d. Support language'!$A$50,'7. Vehicles and transport'!$M$14='0d. Support language'!$C$15),'0d. Support language'!$C$9,'0d. Support language'!$C$10)</f>
        <v>MOH/Facility</v>
      </c>
      <c r="O1462" s="407" t="s">
        <v>7723</v>
      </c>
    </row>
    <row r="1463" spans="1:15">
      <c r="A1463" s="384">
        <f>'1. General information'!$E$8</f>
        <v>0</v>
      </c>
      <c r="B1463" s="384">
        <f>'1. General information'!$E$9</f>
        <v>0</v>
      </c>
      <c r="C1463" s="384">
        <f>'1. General information'!$E$10</f>
        <v>0</v>
      </c>
      <c r="D1463" s="384">
        <f>'1. General information'!$E$11</f>
        <v>0</v>
      </c>
      <c r="E1463" s="384" t="s">
        <v>7780</v>
      </c>
      <c r="F1463" s="384" t="s">
        <v>7612</v>
      </c>
      <c r="G1463" s="384" t="s">
        <v>7613</v>
      </c>
      <c r="H1463" s="384" t="s">
        <v>109</v>
      </c>
      <c r="I1463" s="384" t="s">
        <v>7725</v>
      </c>
      <c r="J1463" s="384" t="s">
        <v>7726</v>
      </c>
      <c r="K1463" s="494" t="str">
        <f>'0a. Country information'!$F$31</f>
        <v>Meningitis A</v>
      </c>
      <c r="L1463" s="573">
        <f>IFERROR(((-PMT('0b. Unit costs'!$G$17,'0b. Unit costs'!$G$45,'0b. Unit costs'!$G$44)*(('2. Campaign information'!$S$15*'B. Intermediate calculations'!$C$103)/'B. Intermediate calculations'!$D$6)))*MenA_share,0)</f>
        <v>0</v>
      </c>
      <c r="M1463" s="528" t="e">
        <f>L1463/'0a. Country information'!$R$11</f>
        <v>#DIV/0!</v>
      </c>
      <c r="N1463" s="477" t="str">
        <f>IF(AND('7. Vehicles and transport'!$M$11='0d. Support language'!$A$50,'7. Vehicles and transport'!$M$14='0d. Support language'!$C$15),'0d. Support language'!$C$9,'0d. Support language'!$C$10)</f>
        <v>MOH/Facility</v>
      </c>
      <c r="O1463" s="407" t="s">
        <v>7723</v>
      </c>
    </row>
    <row r="1464" spans="1:15">
      <c r="A1464" s="384">
        <f>'1. General information'!$E$8</f>
        <v>0</v>
      </c>
      <c r="B1464" s="384">
        <f>'1. General information'!$E$9</f>
        <v>0</v>
      </c>
      <c r="C1464" s="384">
        <f>'1. General information'!$E$10</f>
        <v>0</v>
      </c>
      <c r="D1464" s="384">
        <f>'1. General information'!$E$11</f>
        <v>0</v>
      </c>
      <c r="E1464" s="384" t="s">
        <v>7782</v>
      </c>
      <c r="F1464" s="384" t="s">
        <v>7612</v>
      </c>
      <c r="G1464" s="384" t="s">
        <v>7613</v>
      </c>
      <c r="H1464" s="384" t="s">
        <v>36</v>
      </c>
      <c r="I1464" s="384" t="s">
        <v>7725</v>
      </c>
      <c r="J1464" s="384" t="s">
        <v>7726</v>
      </c>
      <c r="K1464" s="494" t="str">
        <f>'0a. Country information'!$F$30</f>
        <v>Yellow Fever</v>
      </c>
      <c r="L1464" s="573">
        <f>IF('7. Vehicles and transport'!N25&lt;&gt;"",IFERROR(((-PMT('0b. Unit costs'!$G$17,'0b. Unit costs'!$H$45,'0b. Unit costs'!$H$44)*(SUMIF('5. Meetings, Trainings, Events'!$G$10:$P$10,'0d. Support language'!$A$5,'5. Meetings, Trainings, Events'!$G$11:$P$11)/'B. Intermediate calculations'!$D$6)))*YF_share,0),0)</f>
        <v>0</v>
      </c>
      <c r="M1464" s="528" t="e">
        <f>L1464/'0a. Country information'!$R$11</f>
        <v>#DIV/0!</v>
      </c>
      <c r="N1464" s="477" t="str">
        <f>IF(AND('7. Vehicles and transport'!$N$11='0d. Support language'!$A$50,'7. Vehicles and transport'!$N$14='0d. Support language'!$C$15),'0d. Support language'!$C$9,'0d. Support language'!$C$10)</f>
        <v>MOH/Facility</v>
      </c>
      <c r="O1464" s="406" t="s">
        <v>8659</v>
      </c>
    </row>
    <row r="1465" spans="1:15">
      <c r="A1465" s="384">
        <f>'1. General information'!$E$8</f>
        <v>0</v>
      </c>
      <c r="B1465" s="384">
        <f>'1. General information'!$E$9</f>
        <v>0</v>
      </c>
      <c r="C1465" s="384">
        <f>'1. General information'!$E$10</f>
        <v>0</v>
      </c>
      <c r="D1465" s="384">
        <f>'1. General information'!$E$11</f>
        <v>0</v>
      </c>
      <c r="E1465" s="384" t="s">
        <v>7782</v>
      </c>
      <c r="F1465" s="384" t="s">
        <v>7612</v>
      </c>
      <c r="G1465" s="384" t="s">
        <v>7613</v>
      </c>
      <c r="H1465" s="384" t="s">
        <v>36</v>
      </c>
      <c r="I1465" s="384" t="s">
        <v>7725</v>
      </c>
      <c r="J1465" s="384" t="s">
        <v>7726</v>
      </c>
      <c r="K1465" s="494" t="str">
        <f>'0a. Country information'!$F$31</f>
        <v>Meningitis A</v>
      </c>
      <c r="L1465" s="573">
        <f>IF('7. Vehicles and transport'!N25&lt;&gt;"",IFERROR(((-PMT('0b. Unit costs'!$G$17,'0b. Unit costs'!$H$45,'0b. Unit costs'!$H$44)*(SUMIF('5. Meetings, Trainings, Events'!$G$10:$P$10,'0d. Support language'!$A$5,'5. Meetings, Trainings, Events'!$G$11:$P$11)/'B. Intermediate calculations'!$D$6)))*MenA_share,0),0)</f>
        <v>0</v>
      </c>
      <c r="M1465" s="528" t="e">
        <f>L1465/'0a. Country information'!$R$11</f>
        <v>#DIV/0!</v>
      </c>
      <c r="N1465" s="477" t="str">
        <f>IF(AND('7. Vehicles and transport'!$N$11='0d. Support language'!$A$50,'7. Vehicles and transport'!$N$14='0d. Support language'!$C$15),'0d. Support language'!$C$9,'0d. Support language'!$C$10)</f>
        <v>MOH/Facility</v>
      </c>
      <c r="O1465" s="406" t="s">
        <v>8659</v>
      </c>
    </row>
    <row r="1466" spans="1:15">
      <c r="A1466" s="384">
        <f>'1. General information'!$E$8</f>
        <v>0</v>
      </c>
      <c r="B1466" s="384">
        <f>'1. General information'!$E$9</f>
        <v>0</v>
      </c>
      <c r="C1466" s="384">
        <f>'1. General information'!$E$10</f>
        <v>0</v>
      </c>
      <c r="D1466" s="384">
        <f>'1. General information'!$E$11</f>
        <v>0</v>
      </c>
      <c r="E1466" s="384" t="s">
        <v>7782</v>
      </c>
      <c r="F1466" s="384" t="s">
        <v>7612</v>
      </c>
      <c r="G1466" s="384" t="s">
        <v>7613</v>
      </c>
      <c r="H1466" s="384" t="s">
        <v>7643</v>
      </c>
      <c r="I1466" s="384" t="s">
        <v>7725</v>
      </c>
      <c r="J1466" s="384" t="s">
        <v>7726</v>
      </c>
      <c r="K1466" s="494" t="str">
        <f>'0a. Country information'!$F$30</f>
        <v>Yellow Fever</v>
      </c>
      <c r="L1466" s="573">
        <f>IFERROR(((-PMT('0b. Unit costs'!$G$17,'0b. Unit costs'!$H$45,'0b. Unit costs'!$H$44)*(('2. Campaign information'!$S$15*'B. Intermediate calculations'!$D$92)/'B. Intermediate calculations'!$D$6)))*YF_share,0)</f>
        <v>0</v>
      </c>
      <c r="M1466" s="528" t="e">
        <f>L1466/'0a. Country information'!$R$11</f>
        <v>#DIV/0!</v>
      </c>
      <c r="N1466" s="477" t="str">
        <f>IF(AND('7. Vehicles and transport'!$N$11='0d. Support language'!$A$50,'7. Vehicles and transport'!$N$14='0d. Support language'!$C$15),'0d. Support language'!$C$9,'0d. Support language'!$C$10)</f>
        <v>MOH/Facility</v>
      </c>
      <c r="O1466" s="406" t="s">
        <v>7783</v>
      </c>
    </row>
    <row r="1467" spans="1:15">
      <c r="A1467" s="384">
        <f>'1. General information'!$E$8</f>
        <v>0</v>
      </c>
      <c r="B1467" s="384">
        <f>'1. General information'!$E$9</f>
        <v>0</v>
      </c>
      <c r="C1467" s="384">
        <f>'1. General information'!$E$10</f>
        <v>0</v>
      </c>
      <c r="D1467" s="384">
        <f>'1. General information'!$E$11</f>
        <v>0</v>
      </c>
      <c r="E1467" s="384" t="s">
        <v>7782</v>
      </c>
      <c r="F1467" s="384" t="s">
        <v>7612</v>
      </c>
      <c r="G1467" s="384" t="s">
        <v>7613</v>
      </c>
      <c r="H1467" s="384" t="s">
        <v>7643</v>
      </c>
      <c r="I1467" s="384" t="s">
        <v>7725</v>
      </c>
      <c r="J1467" s="384" t="s">
        <v>7726</v>
      </c>
      <c r="K1467" s="494" t="str">
        <f>'0a. Country information'!$F$31</f>
        <v>Meningitis A</v>
      </c>
      <c r="L1467" s="573">
        <f>IFERROR(((-PMT('0b. Unit costs'!$G$17,'0b. Unit costs'!$H$45,'0b. Unit costs'!$H$44)*(('2. Campaign information'!$S$15*'B. Intermediate calculations'!$D$92)/'B. Intermediate calculations'!$D$6)))*MenA_share,0)</f>
        <v>0</v>
      </c>
      <c r="M1467" s="528" t="e">
        <f>L1467/'0a. Country information'!$R$11</f>
        <v>#DIV/0!</v>
      </c>
      <c r="N1467" s="477" t="str">
        <f>IF(AND('7. Vehicles and transport'!$N$11='0d. Support language'!$A$50,'7. Vehicles and transport'!$N$14='0d. Support language'!$C$15),'0d. Support language'!$C$9,'0d. Support language'!$C$10)</f>
        <v>MOH/Facility</v>
      </c>
      <c r="O1467" s="406" t="s">
        <v>7783</v>
      </c>
    </row>
    <row r="1468" spans="1:15">
      <c r="A1468" s="384">
        <f>'1. General information'!$E$8</f>
        <v>0</v>
      </c>
      <c r="B1468" s="384">
        <f>'1. General information'!$E$9</f>
        <v>0</v>
      </c>
      <c r="C1468" s="384">
        <f>'1. General information'!$E$10</f>
        <v>0</v>
      </c>
      <c r="D1468" s="384">
        <f>'1. General information'!$E$11</f>
        <v>0</v>
      </c>
      <c r="E1468" s="384" t="s">
        <v>7782</v>
      </c>
      <c r="F1468" s="384" t="s">
        <v>7612</v>
      </c>
      <c r="G1468" s="384" t="s">
        <v>7613</v>
      </c>
      <c r="H1468" s="384" t="s">
        <v>7645</v>
      </c>
      <c r="I1468" s="384" t="s">
        <v>7725</v>
      </c>
      <c r="J1468" s="384" t="s">
        <v>7726</v>
      </c>
      <c r="K1468" s="494" t="str">
        <f>'0a. Country information'!$F$30</f>
        <v>Yellow Fever</v>
      </c>
      <c r="L1468" s="573">
        <f>IFERROR(((-PMT('0b. Unit costs'!$G$17,'0b. Unit costs'!$H$45,'0b. Unit costs'!$H$44)*('2. Campaign information'!$R$22/'B. Intermediate calculations'!$D$6)))*YF_share,0)</f>
        <v>0</v>
      </c>
      <c r="M1468" s="528" t="e">
        <f>L1468/'0a. Country information'!$R$11</f>
        <v>#DIV/0!</v>
      </c>
      <c r="N1468" s="477" t="str">
        <f>IF(AND('7. Vehicles and transport'!$N$11='0d. Support language'!$A$50,'7. Vehicles and transport'!$N$14='0d. Support language'!$C$15),'0d. Support language'!$C$9,'0d. Support language'!$C$10)</f>
        <v>MOH/Facility</v>
      </c>
      <c r="O1468" s="407" t="s">
        <v>7645</v>
      </c>
    </row>
    <row r="1469" spans="1:15">
      <c r="A1469" s="384">
        <f>'1. General information'!$E$8</f>
        <v>0</v>
      </c>
      <c r="B1469" s="384">
        <f>'1. General information'!$E$9</f>
        <v>0</v>
      </c>
      <c r="C1469" s="384">
        <f>'1. General information'!$E$10</f>
        <v>0</v>
      </c>
      <c r="D1469" s="384">
        <f>'1. General information'!$E$11</f>
        <v>0</v>
      </c>
      <c r="E1469" s="384" t="s">
        <v>7782</v>
      </c>
      <c r="F1469" s="384" t="s">
        <v>7612</v>
      </c>
      <c r="G1469" s="384" t="s">
        <v>7613</v>
      </c>
      <c r="H1469" s="384" t="s">
        <v>7645</v>
      </c>
      <c r="I1469" s="384" t="s">
        <v>7725</v>
      </c>
      <c r="J1469" s="384" t="s">
        <v>7726</v>
      </c>
      <c r="K1469" s="494" t="str">
        <f>'0a. Country information'!$F$31</f>
        <v>Meningitis A</v>
      </c>
      <c r="L1469" s="573">
        <f>IFERROR(((-PMT('0b. Unit costs'!$G$17,'0b. Unit costs'!$H$45,'0b. Unit costs'!$H$44)*('2. Campaign information'!$R$22/'B. Intermediate calculations'!$D$6)))*MenA_share,0)</f>
        <v>0</v>
      </c>
      <c r="M1469" s="528" t="e">
        <f>L1469/'0a. Country information'!$R$11</f>
        <v>#DIV/0!</v>
      </c>
      <c r="N1469" s="477" t="str">
        <f>IF(AND('7. Vehicles and transport'!$N$11='0d. Support language'!$A$50,'7. Vehicles and transport'!$N$14='0d. Support language'!$C$15),'0d. Support language'!$C$9,'0d. Support language'!$C$10)</f>
        <v>MOH/Facility</v>
      </c>
      <c r="O1469" s="407" t="s">
        <v>7645</v>
      </c>
    </row>
    <row r="1470" spans="1:15">
      <c r="A1470" s="384">
        <f>'1. General information'!$E$8</f>
        <v>0</v>
      </c>
      <c r="B1470" s="384">
        <f>'1. General information'!$E$9</f>
        <v>0</v>
      </c>
      <c r="C1470" s="384">
        <f>'1. General information'!$E$10</f>
        <v>0</v>
      </c>
      <c r="D1470" s="384">
        <f>'1. General information'!$E$11</f>
        <v>0</v>
      </c>
      <c r="E1470" s="384" t="s">
        <v>7782</v>
      </c>
      <c r="F1470" s="384" t="s">
        <v>7612</v>
      </c>
      <c r="G1470" s="384" t="s">
        <v>7613</v>
      </c>
      <c r="H1470" s="384" t="s">
        <v>397</v>
      </c>
      <c r="I1470" s="384" t="s">
        <v>7725</v>
      </c>
      <c r="J1470" s="384" t="s">
        <v>7726</v>
      </c>
      <c r="K1470" s="494" t="str">
        <f>'0a. Country information'!$F$30</f>
        <v>Yellow Fever</v>
      </c>
      <c r="L1470" s="573">
        <f>IFERROR(((-PMT('0b. Unit costs'!$G$17,'0b. Unit costs'!$H$45,'0b. Unit costs'!$H$44)*(('2. Campaign information'!$S$15*'B. Intermediate calculations'!$D$95)/'B. Intermediate calculations'!$D$6)))*YF_share,0)</f>
        <v>0</v>
      </c>
      <c r="M1470" s="528" t="e">
        <f>L1470/'0a. Country information'!$R$11</f>
        <v>#DIV/0!</v>
      </c>
      <c r="N1470" s="477" t="str">
        <f>IF(AND('7. Vehicles and transport'!$N$11='0d. Support language'!$A$50,'7. Vehicles and transport'!$N$14='0d. Support language'!$C$15),'0d. Support language'!$C$9,'0d. Support language'!$C$10)</f>
        <v>MOH/Facility</v>
      </c>
      <c r="O1470" s="407" t="s">
        <v>397</v>
      </c>
    </row>
    <row r="1471" spans="1:15">
      <c r="A1471" s="384">
        <f>'1. General information'!$E$8</f>
        <v>0</v>
      </c>
      <c r="B1471" s="384">
        <f>'1. General information'!$E$9</f>
        <v>0</v>
      </c>
      <c r="C1471" s="384">
        <f>'1. General information'!$E$10</f>
        <v>0</v>
      </c>
      <c r="D1471" s="384">
        <f>'1. General information'!$E$11</f>
        <v>0</v>
      </c>
      <c r="E1471" s="384" t="s">
        <v>7782</v>
      </c>
      <c r="F1471" s="384" t="s">
        <v>7612</v>
      </c>
      <c r="G1471" s="384" t="s">
        <v>7613</v>
      </c>
      <c r="H1471" s="384" t="s">
        <v>397</v>
      </c>
      <c r="I1471" s="384" t="s">
        <v>7725</v>
      </c>
      <c r="J1471" s="384" t="s">
        <v>7726</v>
      </c>
      <c r="K1471" s="494" t="str">
        <f>'0a. Country information'!$F$31</f>
        <v>Meningitis A</v>
      </c>
      <c r="L1471" s="573">
        <f>IFERROR(((-PMT('0b. Unit costs'!$G$17,'0b. Unit costs'!$H$45,'0b. Unit costs'!$H$44)*(('2. Campaign information'!$S$15*'B. Intermediate calculations'!$D$95)/'B. Intermediate calculations'!$D$6)))*MenA_share,0)</f>
        <v>0</v>
      </c>
      <c r="M1471" s="528" t="e">
        <f>L1471/'0a. Country information'!$R$11</f>
        <v>#DIV/0!</v>
      </c>
      <c r="N1471" s="477" t="str">
        <f>IF(AND('7. Vehicles and transport'!$N$11='0d. Support language'!$A$50,'7. Vehicles and transport'!$N$14='0d. Support language'!$C$15),'0d. Support language'!$C$9,'0d. Support language'!$C$10)</f>
        <v>MOH/Facility</v>
      </c>
      <c r="O1471" s="407" t="s">
        <v>397</v>
      </c>
    </row>
    <row r="1472" spans="1:15">
      <c r="A1472" s="384">
        <f>'1. General information'!$E$8</f>
        <v>0</v>
      </c>
      <c r="B1472" s="384">
        <f>'1. General information'!$E$9</f>
        <v>0</v>
      </c>
      <c r="C1472" s="384">
        <f>'1. General information'!$E$10</f>
        <v>0</v>
      </c>
      <c r="D1472" s="384">
        <f>'1. General information'!$E$11</f>
        <v>0</v>
      </c>
      <c r="E1472" s="384" t="s">
        <v>7782</v>
      </c>
      <c r="F1472" s="384" t="s">
        <v>7612</v>
      </c>
      <c r="G1472" s="384" t="s">
        <v>7613</v>
      </c>
      <c r="H1472" s="384" t="s">
        <v>32</v>
      </c>
      <c r="I1472" s="384" t="s">
        <v>7725</v>
      </c>
      <c r="J1472" s="384" t="s">
        <v>7726</v>
      </c>
      <c r="K1472" s="494" t="str">
        <f>'0a. Country information'!$F$30</f>
        <v>Yellow Fever</v>
      </c>
      <c r="L1472" s="573">
        <f>IFERROR(((-PMT('0b. Unit costs'!$G$17,'0b. Unit costs'!$H$45,'0b. Unit costs'!$H$44)*(('2. Campaign information'!$S$15*'B. Intermediate calculations'!$D$96)/'B. Intermediate calculations'!$D$6)))*YF_share,0)</f>
        <v>0</v>
      </c>
      <c r="M1472" s="528" t="e">
        <f>L1472/'0a. Country information'!$R$11</f>
        <v>#DIV/0!</v>
      </c>
      <c r="N1472" s="477" t="str">
        <f>IF(AND('7. Vehicles and transport'!$N$11='0d. Support language'!$A$50,'7. Vehicles and transport'!$N$14='0d. Support language'!$C$15),'0d. Support language'!$C$9,'0d. Support language'!$C$10)</f>
        <v>MOH/Facility</v>
      </c>
      <c r="O1472" s="407" t="s">
        <v>32</v>
      </c>
    </row>
    <row r="1473" spans="1:15">
      <c r="A1473" s="384">
        <f>'1. General information'!$E$8</f>
        <v>0</v>
      </c>
      <c r="B1473" s="384">
        <f>'1. General information'!$E$9</f>
        <v>0</v>
      </c>
      <c r="C1473" s="384">
        <f>'1. General information'!$E$10</f>
        <v>0</v>
      </c>
      <c r="D1473" s="384">
        <f>'1. General information'!$E$11</f>
        <v>0</v>
      </c>
      <c r="E1473" s="384" t="s">
        <v>7782</v>
      </c>
      <c r="F1473" s="384" t="s">
        <v>7612</v>
      </c>
      <c r="G1473" s="384" t="s">
        <v>7613</v>
      </c>
      <c r="H1473" s="384" t="s">
        <v>32</v>
      </c>
      <c r="I1473" s="384" t="s">
        <v>7725</v>
      </c>
      <c r="J1473" s="384" t="s">
        <v>7726</v>
      </c>
      <c r="K1473" s="494" t="str">
        <f>'0a. Country information'!$F$31</f>
        <v>Meningitis A</v>
      </c>
      <c r="L1473" s="573">
        <f>IFERROR(((-PMT('0b. Unit costs'!$G$17,'0b. Unit costs'!$H$45,'0b. Unit costs'!$H$44)*(('2. Campaign information'!$S$15*'B. Intermediate calculations'!$D$96)/'B. Intermediate calculations'!$D$6)))*MenA_share,0)</f>
        <v>0</v>
      </c>
      <c r="M1473" s="528" t="e">
        <f>L1473/'0a. Country information'!$R$11</f>
        <v>#DIV/0!</v>
      </c>
      <c r="N1473" s="477" t="str">
        <f>IF(AND('7. Vehicles and transport'!$N$11='0d. Support language'!$A$50,'7. Vehicles and transport'!$N$14='0d. Support language'!$C$15),'0d. Support language'!$C$9,'0d. Support language'!$C$10)</f>
        <v>MOH/Facility</v>
      </c>
      <c r="O1473" s="407" t="s">
        <v>32</v>
      </c>
    </row>
    <row r="1474" spans="1:15">
      <c r="A1474" s="384">
        <f>'1. General information'!$E$8</f>
        <v>0</v>
      </c>
      <c r="B1474" s="384">
        <f>'1. General information'!$E$9</f>
        <v>0</v>
      </c>
      <c r="C1474" s="384">
        <f>'1. General information'!$E$10</f>
        <v>0</v>
      </c>
      <c r="D1474" s="384">
        <f>'1. General information'!$E$11</f>
        <v>0</v>
      </c>
      <c r="E1474" s="384" t="s">
        <v>7782</v>
      </c>
      <c r="F1474" s="384" t="s">
        <v>7612</v>
      </c>
      <c r="G1474" s="384" t="s">
        <v>7613</v>
      </c>
      <c r="H1474" s="384" t="s">
        <v>91</v>
      </c>
      <c r="I1474" s="384" t="s">
        <v>7725</v>
      </c>
      <c r="J1474" s="384" t="s">
        <v>7726</v>
      </c>
      <c r="K1474" s="494" t="str">
        <f>'0a. Country information'!$F$30</f>
        <v>Yellow Fever</v>
      </c>
      <c r="L1474" s="573">
        <f>IFERROR(((-PMT('0b. Unit costs'!$G$17,'0b. Unit costs'!$H$45,'0b. Unit costs'!$H$44)*(('2. Campaign information'!$S$15*'B. Intermediate calculations'!$D$97)/'B. Intermediate calculations'!$D$6)))*YF_share,0)</f>
        <v>0</v>
      </c>
      <c r="M1474" s="528" t="e">
        <f>L1474/'0a. Country information'!$R$11</f>
        <v>#DIV/0!</v>
      </c>
      <c r="N1474" s="477" t="str">
        <f>IF(AND('7. Vehicles and transport'!$N$11='0d. Support language'!$A$50,'7. Vehicles and transport'!$N$14='0d. Support language'!$C$15),'0d. Support language'!$C$9,'0d. Support language'!$C$10)</f>
        <v>MOH/Facility</v>
      </c>
      <c r="O1474" s="407" t="s">
        <v>91</v>
      </c>
    </row>
    <row r="1475" spans="1:15">
      <c r="A1475" s="384">
        <f>'1. General information'!$E$8</f>
        <v>0</v>
      </c>
      <c r="B1475" s="384">
        <f>'1. General information'!$E$9</f>
        <v>0</v>
      </c>
      <c r="C1475" s="384">
        <f>'1. General information'!$E$10</f>
        <v>0</v>
      </c>
      <c r="D1475" s="384">
        <f>'1. General information'!$E$11</f>
        <v>0</v>
      </c>
      <c r="E1475" s="384" t="s">
        <v>7782</v>
      </c>
      <c r="F1475" s="384" t="s">
        <v>7612</v>
      </c>
      <c r="G1475" s="384" t="s">
        <v>7613</v>
      </c>
      <c r="H1475" s="384" t="s">
        <v>91</v>
      </c>
      <c r="I1475" s="384" t="s">
        <v>7725</v>
      </c>
      <c r="J1475" s="384" t="s">
        <v>7726</v>
      </c>
      <c r="K1475" s="494" t="str">
        <f>'0a. Country information'!$F$31</f>
        <v>Meningitis A</v>
      </c>
      <c r="L1475" s="573">
        <f>IFERROR(((-PMT('0b. Unit costs'!$G$17,'0b. Unit costs'!$H$45,'0b. Unit costs'!$H$44)*(('2. Campaign information'!$S$15*'B. Intermediate calculations'!$D$97)/'B. Intermediate calculations'!$D$6)))*MenA_share,0)</f>
        <v>0</v>
      </c>
      <c r="M1475" s="528" t="e">
        <f>L1475/'0a. Country information'!$R$11</f>
        <v>#DIV/0!</v>
      </c>
      <c r="N1475" s="477" t="str">
        <f>IF(AND('7. Vehicles and transport'!$N$11='0d. Support language'!$A$50,'7. Vehicles and transport'!$N$14='0d. Support language'!$C$15),'0d. Support language'!$C$9,'0d. Support language'!$C$10)</f>
        <v>MOH/Facility</v>
      </c>
      <c r="O1475" s="407" t="s">
        <v>91</v>
      </c>
    </row>
    <row r="1476" spans="1:15">
      <c r="A1476" s="384">
        <f>'1. General information'!$E$8</f>
        <v>0</v>
      </c>
      <c r="B1476" s="384">
        <f>'1. General information'!$E$9</f>
        <v>0</v>
      </c>
      <c r="C1476" s="384">
        <f>'1. General information'!$E$10</f>
        <v>0</v>
      </c>
      <c r="D1476" s="384">
        <f>'1. General information'!$E$11</f>
        <v>0</v>
      </c>
      <c r="E1476" s="384" t="s">
        <v>7782</v>
      </c>
      <c r="F1476" s="384" t="s">
        <v>7612</v>
      </c>
      <c r="G1476" s="384" t="s">
        <v>7613</v>
      </c>
      <c r="H1476" s="384" t="s">
        <v>7</v>
      </c>
      <c r="I1476" s="384" t="s">
        <v>7725</v>
      </c>
      <c r="J1476" s="384" t="s">
        <v>7726</v>
      </c>
      <c r="K1476" s="494" t="str">
        <f>'0a. Country information'!$F$30</f>
        <v>Yellow Fever</v>
      </c>
      <c r="L1476" s="573">
        <f>IFERROR(((-PMT('0b. Unit costs'!$G$17,'0b. Unit costs'!$H$45,'0b. Unit costs'!$H$44)*(('2. Campaign information'!$S$15*'B. Intermediate calculations'!$D$98)/'B. Intermediate calculations'!$D$6)))*YF_share,0)</f>
        <v>0</v>
      </c>
      <c r="M1476" s="528" t="e">
        <f>L1476/'0a. Country information'!$R$11</f>
        <v>#DIV/0!</v>
      </c>
      <c r="N1476" s="477" t="str">
        <f>IF(AND('7. Vehicles and transport'!$N$11='0d. Support language'!$A$50,'7. Vehicles and transport'!$N$14='0d. Support language'!$C$15),'0d. Support language'!$C$9,'0d. Support language'!$C$10)</f>
        <v>MOH/Facility</v>
      </c>
      <c r="O1476" s="407" t="s">
        <v>7</v>
      </c>
    </row>
    <row r="1477" spans="1:15">
      <c r="A1477" s="384">
        <f>'1. General information'!$E$8</f>
        <v>0</v>
      </c>
      <c r="B1477" s="384">
        <f>'1. General information'!$E$9</f>
        <v>0</v>
      </c>
      <c r="C1477" s="384">
        <f>'1. General information'!$E$10</f>
        <v>0</v>
      </c>
      <c r="D1477" s="384">
        <f>'1. General information'!$E$11</f>
        <v>0</v>
      </c>
      <c r="E1477" s="384" t="s">
        <v>7782</v>
      </c>
      <c r="F1477" s="384" t="s">
        <v>7612</v>
      </c>
      <c r="G1477" s="384" t="s">
        <v>7613</v>
      </c>
      <c r="H1477" s="384" t="s">
        <v>7</v>
      </c>
      <c r="I1477" s="384" t="s">
        <v>7725</v>
      </c>
      <c r="J1477" s="384" t="s">
        <v>7726</v>
      </c>
      <c r="K1477" s="494" t="str">
        <f>'0a. Country information'!$F$31</f>
        <v>Meningitis A</v>
      </c>
      <c r="L1477" s="573">
        <f>IFERROR(((-PMT('0b. Unit costs'!$G$17,'0b. Unit costs'!$H$45,'0b. Unit costs'!$H$44)*(('2. Campaign information'!$S$15*'B. Intermediate calculations'!$D$98)/'B. Intermediate calculations'!$D$6)))*MenA_share,0)</f>
        <v>0</v>
      </c>
      <c r="M1477" s="528" t="e">
        <f>L1477/'0a. Country information'!$R$11</f>
        <v>#DIV/0!</v>
      </c>
      <c r="N1477" s="477" t="str">
        <f>IF(AND('7. Vehicles and transport'!$N$11='0d. Support language'!$A$50,'7. Vehicles and transport'!$N$14='0d. Support language'!$C$15),'0d. Support language'!$C$9,'0d. Support language'!$C$10)</f>
        <v>MOH/Facility</v>
      </c>
      <c r="O1477" s="407" t="s">
        <v>7</v>
      </c>
    </row>
    <row r="1478" spans="1:15">
      <c r="A1478" s="384">
        <f>'1. General information'!$E$8</f>
        <v>0</v>
      </c>
      <c r="B1478" s="384">
        <f>'1. General information'!$E$9</f>
        <v>0</v>
      </c>
      <c r="C1478" s="384">
        <f>'1. General information'!$E$10</f>
        <v>0</v>
      </c>
      <c r="D1478" s="384">
        <f>'1. General information'!$E$11</f>
        <v>0</v>
      </c>
      <c r="E1478" s="384" t="s">
        <v>7782</v>
      </c>
      <c r="F1478" s="384" t="s">
        <v>7612</v>
      </c>
      <c r="G1478" s="384" t="s">
        <v>7613</v>
      </c>
      <c r="H1478" s="384" t="s">
        <v>25</v>
      </c>
      <c r="I1478" s="384" t="s">
        <v>7725</v>
      </c>
      <c r="J1478" s="384" t="s">
        <v>7726</v>
      </c>
      <c r="K1478" s="494" t="str">
        <f>'0a. Country information'!$F$30</f>
        <v>Yellow Fever</v>
      </c>
      <c r="L1478" s="573">
        <f>IFERROR(((-PMT('0b. Unit costs'!$G$17,'0b. Unit costs'!$H$45,'0b. Unit costs'!$H$44)*(('2. Campaign information'!$S$15*'B. Intermediate calculations'!$D$99)/'B. Intermediate calculations'!$D$6)))*YF_share,0)</f>
        <v>0</v>
      </c>
      <c r="M1478" s="528" t="e">
        <f>L1478/'0a. Country information'!$R$11</f>
        <v>#DIV/0!</v>
      </c>
      <c r="N1478" s="477" t="str">
        <f>IF(AND('7. Vehicles and transport'!$N$11='0d. Support language'!$A$50,'7. Vehicles and transport'!$N$14='0d. Support language'!$C$15),'0d. Support language'!$C$9,'0d. Support language'!$C$10)</f>
        <v>MOH/Facility</v>
      </c>
      <c r="O1478" s="407" t="s">
        <v>25</v>
      </c>
    </row>
    <row r="1479" spans="1:15">
      <c r="A1479" s="384">
        <f>'1. General information'!$E$8</f>
        <v>0</v>
      </c>
      <c r="B1479" s="384">
        <f>'1. General information'!$E$9</f>
        <v>0</v>
      </c>
      <c r="C1479" s="384">
        <f>'1. General information'!$E$10</f>
        <v>0</v>
      </c>
      <c r="D1479" s="384">
        <f>'1. General information'!$E$11</f>
        <v>0</v>
      </c>
      <c r="E1479" s="384" t="s">
        <v>7782</v>
      </c>
      <c r="F1479" s="384" t="s">
        <v>7612</v>
      </c>
      <c r="G1479" s="384" t="s">
        <v>7613</v>
      </c>
      <c r="H1479" s="384" t="s">
        <v>25</v>
      </c>
      <c r="I1479" s="384" t="s">
        <v>7725</v>
      </c>
      <c r="J1479" s="384" t="s">
        <v>7726</v>
      </c>
      <c r="K1479" s="494" t="str">
        <f>'0a. Country information'!$F$31</f>
        <v>Meningitis A</v>
      </c>
      <c r="L1479" s="573">
        <f>IFERROR(((-PMT('0b. Unit costs'!$G$17,'0b. Unit costs'!$H$45,'0b. Unit costs'!$H$44)*(('2. Campaign information'!$S$15*'B. Intermediate calculations'!$D$99)/'B. Intermediate calculations'!$D$6)))*MenA_share,0)</f>
        <v>0</v>
      </c>
      <c r="M1479" s="528" t="e">
        <f>L1479/'0a. Country information'!$R$11</f>
        <v>#DIV/0!</v>
      </c>
      <c r="N1479" s="477" t="str">
        <f>IF(AND('7. Vehicles and transport'!$N$11='0d. Support language'!$A$50,'7. Vehicles and transport'!$N$14='0d. Support language'!$C$15),'0d. Support language'!$C$9,'0d. Support language'!$C$10)</f>
        <v>MOH/Facility</v>
      </c>
      <c r="O1479" s="407" t="s">
        <v>25</v>
      </c>
    </row>
    <row r="1480" spans="1:15">
      <c r="A1480" s="384">
        <f>'1. General information'!$E$8</f>
        <v>0</v>
      </c>
      <c r="B1480" s="384">
        <f>'1. General information'!$E$9</f>
        <v>0</v>
      </c>
      <c r="C1480" s="384">
        <f>'1. General information'!$E$10</f>
        <v>0</v>
      </c>
      <c r="D1480" s="384">
        <f>'1. General information'!$E$11</f>
        <v>0</v>
      </c>
      <c r="E1480" s="384" t="s">
        <v>7782</v>
      </c>
      <c r="F1480" s="384" t="s">
        <v>7612</v>
      </c>
      <c r="G1480" s="384" t="s">
        <v>7613</v>
      </c>
      <c r="H1480" s="384" t="s">
        <v>33</v>
      </c>
      <c r="I1480" s="384" t="s">
        <v>7725</v>
      </c>
      <c r="J1480" s="384" t="s">
        <v>7726</v>
      </c>
      <c r="K1480" s="494" t="str">
        <f>'0a. Country information'!$F$30</f>
        <v>Yellow Fever</v>
      </c>
      <c r="L1480" s="573">
        <f>IFERROR(((-PMT('0b. Unit costs'!$G$17,'0b. Unit costs'!$H$45,'0b. Unit costs'!$H$44)*(('2. Campaign information'!$S$15*'B. Intermediate calculations'!$D$100)/'B. Intermediate calculations'!$D$6)))*YF_share,0)</f>
        <v>0</v>
      </c>
      <c r="M1480" s="528" t="e">
        <f>L1480/'0a. Country information'!$R$11</f>
        <v>#DIV/0!</v>
      </c>
      <c r="N1480" s="477" t="str">
        <f>IF(AND('7. Vehicles and transport'!$N$11='0d. Support language'!$A$50,'7. Vehicles and transport'!$N$14='0d. Support language'!$C$15),'0d. Support language'!$C$9,'0d. Support language'!$C$10)</f>
        <v>MOH/Facility</v>
      </c>
      <c r="O1480" s="407" t="s">
        <v>33</v>
      </c>
    </row>
    <row r="1481" spans="1:15">
      <c r="A1481" s="384">
        <f>'1. General information'!$E$8</f>
        <v>0</v>
      </c>
      <c r="B1481" s="384">
        <f>'1. General information'!$E$9</f>
        <v>0</v>
      </c>
      <c r="C1481" s="384">
        <f>'1. General information'!$E$10</f>
        <v>0</v>
      </c>
      <c r="D1481" s="384">
        <f>'1. General information'!$E$11</f>
        <v>0</v>
      </c>
      <c r="E1481" s="384" t="s">
        <v>7782</v>
      </c>
      <c r="F1481" s="384" t="s">
        <v>7612</v>
      </c>
      <c r="G1481" s="384" t="s">
        <v>7613</v>
      </c>
      <c r="H1481" s="384" t="s">
        <v>33</v>
      </c>
      <c r="I1481" s="384" t="s">
        <v>7725</v>
      </c>
      <c r="J1481" s="384" t="s">
        <v>7726</v>
      </c>
      <c r="K1481" s="494" t="str">
        <f>'0a. Country information'!$F$31</f>
        <v>Meningitis A</v>
      </c>
      <c r="L1481" s="573">
        <f>IFERROR(((-PMT('0b. Unit costs'!$G$17,'0b. Unit costs'!$H$45,'0b. Unit costs'!$H$44)*(('2. Campaign information'!$S$15*'B. Intermediate calculations'!$D$100)/'B. Intermediate calculations'!$D$6)))*MenA_share,0)</f>
        <v>0</v>
      </c>
      <c r="M1481" s="528" t="e">
        <f>L1481/'0a. Country information'!$R$11</f>
        <v>#DIV/0!</v>
      </c>
      <c r="N1481" s="477" t="str">
        <f>IF(AND('7. Vehicles and transport'!$N$11='0d. Support language'!$A$50,'7. Vehicles and transport'!$N$14='0d. Support language'!$C$15),'0d. Support language'!$C$9,'0d. Support language'!$C$10)</f>
        <v>MOH/Facility</v>
      </c>
      <c r="O1481" s="407" t="s">
        <v>33</v>
      </c>
    </row>
    <row r="1482" spans="1:15">
      <c r="A1482" s="384">
        <f>'1. General information'!$E$8</f>
        <v>0</v>
      </c>
      <c r="B1482" s="384">
        <f>'1. General information'!$E$9</f>
        <v>0</v>
      </c>
      <c r="C1482" s="384">
        <f>'1. General information'!$E$10</f>
        <v>0</v>
      </c>
      <c r="D1482" s="384">
        <f>'1. General information'!$E$11</f>
        <v>0</v>
      </c>
      <c r="E1482" s="384" t="s">
        <v>7782</v>
      </c>
      <c r="F1482" s="384" t="s">
        <v>7612</v>
      </c>
      <c r="G1482" s="384" t="s">
        <v>7613</v>
      </c>
      <c r="H1482" s="384" t="s">
        <v>92</v>
      </c>
      <c r="I1482" s="384" t="s">
        <v>7725</v>
      </c>
      <c r="J1482" s="384" t="s">
        <v>7726</v>
      </c>
      <c r="K1482" s="494" t="str">
        <f>'0a. Country information'!$F$30</f>
        <v>Yellow Fever</v>
      </c>
      <c r="L1482" s="573">
        <f>IFERROR(((-PMT('0b. Unit costs'!$G$17,'0b. Unit costs'!$H$45,'0b. Unit costs'!$H$44)*(('2. Campaign information'!$S$15*'B. Intermediate calculations'!$D$101)/'B. Intermediate calculations'!$D$6)))*YF_share,0)</f>
        <v>0</v>
      </c>
      <c r="M1482" s="528" t="e">
        <f>L1482/'0a. Country information'!$R$11</f>
        <v>#DIV/0!</v>
      </c>
      <c r="N1482" s="477" t="str">
        <f>IF(AND('7. Vehicles and transport'!$N$11='0d. Support language'!$A$50,'7. Vehicles and transport'!$N$14='0d. Support language'!$C$15),'0d. Support language'!$C$9,'0d. Support language'!$C$10)</f>
        <v>MOH/Facility</v>
      </c>
      <c r="O1482" s="407" t="s">
        <v>92</v>
      </c>
    </row>
    <row r="1483" spans="1:15">
      <c r="A1483" s="384">
        <f>'1. General information'!$E$8</f>
        <v>0</v>
      </c>
      <c r="B1483" s="384">
        <f>'1. General information'!$E$9</f>
        <v>0</v>
      </c>
      <c r="C1483" s="384">
        <f>'1. General information'!$E$10</f>
        <v>0</v>
      </c>
      <c r="D1483" s="384">
        <f>'1. General information'!$E$11</f>
        <v>0</v>
      </c>
      <c r="E1483" s="384" t="s">
        <v>7782</v>
      </c>
      <c r="F1483" s="384" t="s">
        <v>7612</v>
      </c>
      <c r="G1483" s="384" t="s">
        <v>7613</v>
      </c>
      <c r="H1483" s="384" t="s">
        <v>92</v>
      </c>
      <c r="I1483" s="384" t="s">
        <v>7725</v>
      </c>
      <c r="J1483" s="384" t="s">
        <v>7726</v>
      </c>
      <c r="K1483" s="494" t="str">
        <f>'0a. Country information'!$F$31</f>
        <v>Meningitis A</v>
      </c>
      <c r="L1483" s="573">
        <f>IFERROR(((-PMT('0b. Unit costs'!$G$17,'0b. Unit costs'!$H$45,'0b. Unit costs'!$H$44)*(('2. Campaign information'!$S$15*'B. Intermediate calculations'!$D$101)/'B. Intermediate calculations'!$D$6)))*MenA_share,0)</f>
        <v>0</v>
      </c>
      <c r="M1483" s="528" t="e">
        <f>L1483/'0a. Country information'!$R$11</f>
        <v>#DIV/0!</v>
      </c>
      <c r="N1483" s="477" t="str">
        <f>IF(AND('7. Vehicles and transport'!$N$11='0d. Support language'!$A$50,'7. Vehicles and transport'!$N$14='0d. Support language'!$C$15),'0d. Support language'!$C$9,'0d. Support language'!$C$10)</f>
        <v>MOH/Facility</v>
      </c>
      <c r="O1483" s="407" t="s">
        <v>92</v>
      </c>
    </row>
    <row r="1484" spans="1:15">
      <c r="A1484" s="384">
        <f>'1. General information'!$E$8</f>
        <v>0</v>
      </c>
      <c r="B1484" s="384">
        <f>'1. General information'!$E$9</f>
        <v>0</v>
      </c>
      <c r="C1484" s="384">
        <f>'1. General information'!$E$10</f>
        <v>0</v>
      </c>
      <c r="D1484" s="384">
        <f>'1. General information'!$E$11</f>
        <v>0</v>
      </c>
      <c r="E1484" s="384" t="s">
        <v>7782</v>
      </c>
      <c r="F1484" s="384" t="s">
        <v>7612</v>
      </c>
      <c r="G1484" s="384" t="s">
        <v>7613</v>
      </c>
      <c r="H1484" s="384" t="s">
        <v>31</v>
      </c>
      <c r="I1484" s="384" t="s">
        <v>7725</v>
      </c>
      <c r="J1484" s="384" t="s">
        <v>7726</v>
      </c>
      <c r="K1484" s="494" t="str">
        <f>'0a. Country information'!$F$30</f>
        <v>Yellow Fever</v>
      </c>
      <c r="L1484" s="573">
        <f>IFERROR(((-PMT('0b. Unit costs'!$G$17,'0b. Unit costs'!$H$45,'0b. Unit costs'!$H$44)*(('2. Campaign information'!$S$15*'B. Intermediate calculations'!$D$102)/'B. Intermediate calculations'!$D$6)))*YF_share,0)</f>
        <v>0</v>
      </c>
      <c r="M1484" s="528" t="e">
        <f>L1484/'0a. Country information'!$R$11</f>
        <v>#DIV/0!</v>
      </c>
      <c r="N1484" s="477" t="str">
        <f>IF(AND('7. Vehicles and transport'!$N$11='0d. Support language'!$A$50,'7. Vehicles and transport'!$N$14='0d. Support language'!$C$15),'0d. Support language'!$C$9,'0d. Support language'!$C$10)</f>
        <v>MOH/Facility</v>
      </c>
      <c r="O1484" s="407" t="s">
        <v>31</v>
      </c>
    </row>
    <row r="1485" spans="1:15">
      <c r="A1485" s="384">
        <f>'1. General information'!$E$8</f>
        <v>0</v>
      </c>
      <c r="B1485" s="384">
        <f>'1. General information'!$E$9</f>
        <v>0</v>
      </c>
      <c r="C1485" s="384">
        <f>'1. General information'!$E$10</f>
        <v>0</v>
      </c>
      <c r="D1485" s="384">
        <f>'1. General information'!$E$11</f>
        <v>0</v>
      </c>
      <c r="E1485" s="384" t="s">
        <v>7782</v>
      </c>
      <c r="F1485" s="384" t="s">
        <v>7612</v>
      </c>
      <c r="G1485" s="384" t="s">
        <v>7613</v>
      </c>
      <c r="H1485" s="384" t="s">
        <v>31</v>
      </c>
      <c r="I1485" s="384" t="s">
        <v>7725</v>
      </c>
      <c r="J1485" s="384" t="s">
        <v>7726</v>
      </c>
      <c r="K1485" s="494" t="str">
        <f>'0a. Country information'!$F$31</f>
        <v>Meningitis A</v>
      </c>
      <c r="L1485" s="573">
        <f>IFERROR(((-PMT('0b. Unit costs'!$G$17,'0b. Unit costs'!$H$45,'0b. Unit costs'!$H$44)*(('2. Campaign information'!$S$15*'B. Intermediate calculations'!$D$102)/'B. Intermediate calculations'!$D$6)))*MenA_share,0)</f>
        <v>0</v>
      </c>
      <c r="M1485" s="528" t="e">
        <f>L1485/'0a. Country information'!$R$11</f>
        <v>#DIV/0!</v>
      </c>
      <c r="N1485" s="477" t="str">
        <f>IF(AND('7. Vehicles and transport'!$N$11='0d. Support language'!$A$50,'7. Vehicles and transport'!$N$14='0d. Support language'!$C$15),'0d. Support language'!$C$9,'0d. Support language'!$C$10)</f>
        <v>MOH/Facility</v>
      </c>
      <c r="O1485" s="407" t="s">
        <v>31</v>
      </c>
    </row>
    <row r="1486" spans="1:15">
      <c r="A1486" s="384">
        <f>'1. General information'!$E$8</f>
        <v>0</v>
      </c>
      <c r="B1486" s="384">
        <f>'1. General information'!$E$9</f>
        <v>0</v>
      </c>
      <c r="C1486" s="384">
        <f>'1. General information'!$E$10</f>
        <v>0</v>
      </c>
      <c r="D1486" s="384">
        <f>'1. General information'!$E$11</f>
        <v>0</v>
      </c>
      <c r="E1486" s="384" t="s">
        <v>7782</v>
      </c>
      <c r="F1486" s="384" t="s">
        <v>7612</v>
      </c>
      <c r="G1486" s="384" t="s">
        <v>7613</v>
      </c>
      <c r="H1486" s="384" t="s">
        <v>109</v>
      </c>
      <c r="I1486" s="384" t="s">
        <v>7725</v>
      </c>
      <c r="J1486" s="384" t="s">
        <v>7726</v>
      </c>
      <c r="K1486" s="494" t="str">
        <f>'0a. Country information'!$F$30</f>
        <v>Yellow Fever</v>
      </c>
      <c r="L1486" s="573">
        <f>IFERROR(((-PMT('0b. Unit costs'!$G$17,'0b. Unit costs'!$H$45,'0b. Unit costs'!$H$44)*(('2. Campaign information'!$S$15*'B. Intermediate calculations'!$D$103)/'B. Intermediate calculations'!$D$6)))*YF_share,0)</f>
        <v>0</v>
      </c>
      <c r="M1486" s="528" t="e">
        <f>L1486/'0a. Country information'!$R$11</f>
        <v>#DIV/0!</v>
      </c>
      <c r="N1486" s="477" t="str">
        <f>IF(AND('7. Vehicles and transport'!$N$11='0d. Support language'!$A$50,'7. Vehicles and transport'!$N$14='0d. Support language'!$C$15),'0d. Support language'!$C$9,'0d. Support language'!$C$10)</f>
        <v>MOH/Facility</v>
      </c>
      <c r="O1486" s="407" t="s">
        <v>7723</v>
      </c>
    </row>
    <row r="1487" spans="1:15">
      <c r="A1487" s="384">
        <f>'1. General information'!$E$8</f>
        <v>0</v>
      </c>
      <c r="B1487" s="384">
        <f>'1. General information'!$E$9</f>
        <v>0</v>
      </c>
      <c r="C1487" s="384">
        <f>'1. General information'!$E$10</f>
        <v>0</v>
      </c>
      <c r="D1487" s="384">
        <f>'1. General information'!$E$11</f>
        <v>0</v>
      </c>
      <c r="E1487" s="384" t="s">
        <v>7782</v>
      </c>
      <c r="F1487" s="384" t="s">
        <v>7612</v>
      </c>
      <c r="G1487" s="384" t="s">
        <v>7613</v>
      </c>
      <c r="H1487" s="384" t="s">
        <v>109</v>
      </c>
      <c r="I1487" s="384" t="s">
        <v>7725</v>
      </c>
      <c r="J1487" s="384" t="s">
        <v>7726</v>
      </c>
      <c r="K1487" s="494" t="str">
        <f>'0a. Country information'!$F$31</f>
        <v>Meningitis A</v>
      </c>
      <c r="L1487" s="573">
        <f>IFERROR(((-PMT('0b. Unit costs'!$G$17,'0b. Unit costs'!$H$45,'0b. Unit costs'!$H$44)*(('2. Campaign information'!$S$15*'B. Intermediate calculations'!$D$103)/'B. Intermediate calculations'!$D$6)))*MenA_share,0)</f>
        <v>0</v>
      </c>
      <c r="M1487" s="528" t="e">
        <f>L1487/'0a. Country information'!$R$11</f>
        <v>#DIV/0!</v>
      </c>
      <c r="N1487" s="477" t="str">
        <f>IF(AND('7. Vehicles and transport'!$N$11='0d. Support language'!$A$50,'7. Vehicles and transport'!$N$14='0d. Support language'!$C$15),'0d. Support language'!$C$9,'0d. Support language'!$C$10)</f>
        <v>MOH/Facility</v>
      </c>
      <c r="O1487" s="407" t="s">
        <v>7723</v>
      </c>
    </row>
    <row r="1488" spans="1:15">
      <c r="A1488" s="384">
        <f>'1. General information'!$E$8</f>
        <v>0</v>
      </c>
      <c r="B1488" s="384">
        <f>'1. General information'!$E$9</f>
        <v>0</v>
      </c>
      <c r="C1488" s="384">
        <f>'1. General information'!$E$10</f>
        <v>0</v>
      </c>
      <c r="D1488" s="384">
        <f>'1. General information'!$E$11</f>
        <v>0</v>
      </c>
      <c r="E1488" s="384" t="s">
        <v>7784</v>
      </c>
      <c r="F1488" s="384" t="s">
        <v>7612</v>
      </c>
      <c r="G1488" s="384" t="s">
        <v>7613</v>
      </c>
      <c r="H1488" s="384" t="s">
        <v>36</v>
      </c>
      <c r="I1488" s="384" t="s">
        <v>7725</v>
      </c>
      <c r="J1488" s="384" t="s">
        <v>7726</v>
      </c>
      <c r="K1488" s="494" t="str">
        <f>'0a. Country information'!$F$30</f>
        <v>Yellow Fever</v>
      </c>
      <c r="L1488" s="573">
        <f>IF('7. Vehicles and transport'!O25&lt;&gt;"",IFERROR(((-PMT('0b. Unit costs'!$G$17,'0b. Unit costs'!$I$45,'0b. Unit costs'!$I$44)*(SUMIF('5. Meetings, Trainings, Events'!$G$10:$P$10,'0d. Support language'!$A$5,'5. Meetings, Trainings, Events'!$G$11:$P$11)/'B. Intermediate calculations'!$D$6)))*YF_share,0),0)</f>
        <v>0</v>
      </c>
      <c r="M1488" s="528" t="e">
        <f>L1488/'0a. Country information'!$R$11</f>
        <v>#DIV/0!</v>
      </c>
      <c r="N1488" s="477" t="str">
        <f>IF(AND('7. Vehicles and transport'!$O$11='0d. Support language'!$A$50,'7. Vehicles and transport'!$O$14='0d. Support language'!$C$15),'0d. Support language'!$C$9,'0d. Support language'!$C$10)</f>
        <v>MOH/Facility</v>
      </c>
      <c r="O1488" s="406" t="s">
        <v>8660</v>
      </c>
    </row>
    <row r="1489" spans="1:15">
      <c r="A1489" s="384">
        <f>'1. General information'!$E$8</f>
        <v>0</v>
      </c>
      <c r="B1489" s="384">
        <f>'1. General information'!$E$9</f>
        <v>0</v>
      </c>
      <c r="C1489" s="384">
        <f>'1. General information'!$E$10</f>
        <v>0</v>
      </c>
      <c r="D1489" s="384">
        <f>'1. General information'!$E$11</f>
        <v>0</v>
      </c>
      <c r="E1489" s="384" t="s">
        <v>7784</v>
      </c>
      <c r="F1489" s="384" t="s">
        <v>7612</v>
      </c>
      <c r="G1489" s="384" t="s">
        <v>7613</v>
      </c>
      <c r="H1489" s="384" t="s">
        <v>36</v>
      </c>
      <c r="I1489" s="384" t="s">
        <v>7725</v>
      </c>
      <c r="J1489" s="384" t="s">
        <v>7726</v>
      </c>
      <c r="K1489" s="494" t="str">
        <f>'0a. Country information'!$F$31</f>
        <v>Meningitis A</v>
      </c>
      <c r="L1489" s="573">
        <f>IF('7. Vehicles and transport'!O25&lt;&gt;"",IFERROR(((-PMT('0b. Unit costs'!$G$17,'0b. Unit costs'!$I$45,'0b. Unit costs'!$I$44)*(SUMIF('5. Meetings, Trainings, Events'!$G$10:$P$10,'0d. Support language'!$A$5,'5. Meetings, Trainings, Events'!$G$11:$P$11)/'B. Intermediate calculations'!$D$6)))*MenA_share,0),0)</f>
        <v>0</v>
      </c>
      <c r="M1489" s="528" t="e">
        <f>L1489/'0a. Country information'!$R$11</f>
        <v>#DIV/0!</v>
      </c>
      <c r="N1489" s="477" t="str">
        <f>IF(AND('7. Vehicles and transport'!$O$11='0d. Support language'!$A$50,'7. Vehicles and transport'!$O$14='0d. Support language'!$C$15),'0d. Support language'!$C$9,'0d. Support language'!$C$10)</f>
        <v>MOH/Facility</v>
      </c>
      <c r="O1489" s="406" t="s">
        <v>8660</v>
      </c>
    </row>
    <row r="1490" spans="1:15">
      <c r="A1490" s="384">
        <f>'1. General information'!$E$8</f>
        <v>0</v>
      </c>
      <c r="B1490" s="384">
        <f>'1. General information'!$E$9</f>
        <v>0</v>
      </c>
      <c r="C1490" s="384">
        <f>'1. General information'!$E$10</f>
        <v>0</v>
      </c>
      <c r="D1490" s="384">
        <f>'1. General information'!$E$11</f>
        <v>0</v>
      </c>
      <c r="E1490" s="384" t="s">
        <v>7784</v>
      </c>
      <c r="F1490" s="384" t="s">
        <v>7612</v>
      </c>
      <c r="G1490" s="384" t="s">
        <v>7613</v>
      </c>
      <c r="H1490" s="384" t="s">
        <v>7643</v>
      </c>
      <c r="I1490" s="384" t="s">
        <v>7725</v>
      </c>
      <c r="J1490" s="384" t="s">
        <v>7726</v>
      </c>
      <c r="K1490" s="494" t="str">
        <f>'0a. Country information'!$F$30</f>
        <v>Yellow Fever</v>
      </c>
      <c r="L1490" s="573">
        <f>IFERROR(((-PMT('0b. Unit costs'!$G$17,'0b. Unit costs'!$I$45,'0b. Unit costs'!$I$44)*(('2. Campaign information'!$S$15*'B. Intermediate calculations'!$E$92)/'B. Intermediate calculations'!$D$6)))*YF_share,0)</f>
        <v>0</v>
      </c>
      <c r="M1490" s="528" t="e">
        <f>L1490/'0a. Country information'!$R$11</f>
        <v>#DIV/0!</v>
      </c>
      <c r="N1490" s="477" t="str">
        <f>IF(AND('7. Vehicles and transport'!$O$11='0d. Support language'!$A$50,'7. Vehicles and transport'!$O$14='0d. Support language'!$C$15),'0d. Support language'!$C$9,'0d. Support language'!$C$10)</f>
        <v>MOH/Facility</v>
      </c>
      <c r="O1490" s="406" t="s">
        <v>7785</v>
      </c>
    </row>
    <row r="1491" spans="1:15">
      <c r="A1491" s="384">
        <f>'1. General information'!$E$8</f>
        <v>0</v>
      </c>
      <c r="B1491" s="384">
        <f>'1. General information'!$E$9</f>
        <v>0</v>
      </c>
      <c r="C1491" s="384">
        <f>'1. General information'!$E$10</f>
        <v>0</v>
      </c>
      <c r="D1491" s="384">
        <f>'1. General information'!$E$11</f>
        <v>0</v>
      </c>
      <c r="E1491" s="384" t="s">
        <v>7784</v>
      </c>
      <c r="F1491" s="384" t="s">
        <v>7612</v>
      </c>
      <c r="G1491" s="384" t="s">
        <v>7613</v>
      </c>
      <c r="H1491" s="384" t="s">
        <v>7643</v>
      </c>
      <c r="I1491" s="384" t="s">
        <v>7725</v>
      </c>
      <c r="J1491" s="384" t="s">
        <v>7726</v>
      </c>
      <c r="K1491" s="494" t="str">
        <f>'0a. Country information'!$F$31</f>
        <v>Meningitis A</v>
      </c>
      <c r="L1491" s="573">
        <f>IFERROR(((-PMT('0b. Unit costs'!$G$17,'0b. Unit costs'!$I$45,'0b. Unit costs'!$I$44)*(('2. Campaign information'!$S$15*'B. Intermediate calculations'!$E$92)/'B. Intermediate calculations'!$D$6)))*MenA_share,0)</f>
        <v>0</v>
      </c>
      <c r="M1491" s="528" t="e">
        <f>L1491/'0a. Country information'!$R$11</f>
        <v>#DIV/0!</v>
      </c>
      <c r="N1491" s="477" t="str">
        <f>IF(AND('7. Vehicles and transport'!$O$11='0d. Support language'!$A$50,'7. Vehicles and transport'!$O$14='0d. Support language'!$C$15),'0d. Support language'!$C$9,'0d. Support language'!$C$10)</f>
        <v>MOH/Facility</v>
      </c>
      <c r="O1491" s="406" t="s">
        <v>7785</v>
      </c>
    </row>
    <row r="1492" spans="1:15">
      <c r="A1492" s="384">
        <f>'1. General information'!$E$8</f>
        <v>0</v>
      </c>
      <c r="B1492" s="384">
        <f>'1. General information'!$E$9</f>
        <v>0</v>
      </c>
      <c r="C1492" s="384">
        <f>'1. General information'!$E$10</f>
        <v>0</v>
      </c>
      <c r="D1492" s="384">
        <f>'1. General information'!$E$11</f>
        <v>0</v>
      </c>
      <c r="E1492" s="384" t="s">
        <v>7784</v>
      </c>
      <c r="F1492" s="384" t="s">
        <v>7612</v>
      </c>
      <c r="G1492" s="384" t="s">
        <v>7613</v>
      </c>
      <c r="H1492" s="384" t="s">
        <v>7645</v>
      </c>
      <c r="I1492" s="384" t="s">
        <v>7725</v>
      </c>
      <c r="J1492" s="384" t="s">
        <v>7726</v>
      </c>
      <c r="K1492" s="494" t="str">
        <f>'0a. Country information'!$F$30</f>
        <v>Yellow Fever</v>
      </c>
      <c r="L1492" s="573">
        <f>IFERROR(((-PMT('0b. Unit costs'!$G$17,'0b. Unit costs'!$I$45,'0b. Unit costs'!$I$44)*('2. Campaign information'!$R$22/'B. Intermediate calculations'!$D$6)))*YF_share,0)</f>
        <v>0</v>
      </c>
      <c r="M1492" s="528" t="e">
        <f>L1492/'0a. Country information'!$R$11</f>
        <v>#DIV/0!</v>
      </c>
      <c r="N1492" s="477" t="str">
        <f>IF(AND('7. Vehicles and transport'!$O$11='0d. Support language'!$A$50,'7. Vehicles and transport'!$O$14='0d. Support language'!$C$15),'0d. Support language'!$C$9,'0d. Support language'!$C$10)</f>
        <v>MOH/Facility</v>
      </c>
      <c r="O1492" s="407" t="s">
        <v>7645</v>
      </c>
    </row>
    <row r="1493" spans="1:15">
      <c r="A1493" s="384">
        <f>'1. General information'!$E$8</f>
        <v>0</v>
      </c>
      <c r="B1493" s="384">
        <f>'1. General information'!$E$9</f>
        <v>0</v>
      </c>
      <c r="C1493" s="384">
        <f>'1. General information'!$E$10</f>
        <v>0</v>
      </c>
      <c r="D1493" s="384">
        <f>'1. General information'!$E$11</f>
        <v>0</v>
      </c>
      <c r="E1493" s="384" t="s">
        <v>7784</v>
      </c>
      <c r="F1493" s="384" t="s">
        <v>7612</v>
      </c>
      <c r="G1493" s="384" t="s">
        <v>7613</v>
      </c>
      <c r="H1493" s="384" t="s">
        <v>7645</v>
      </c>
      <c r="I1493" s="384" t="s">
        <v>7725</v>
      </c>
      <c r="J1493" s="384" t="s">
        <v>7726</v>
      </c>
      <c r="K1493" s="494" t="str">
        <f>'0a. Country information'!$F$31</f>
        <v>Meningitis A</v>
      </c>
      <c r="L1493" s="573">
        <f>IFERROR(((-PMT('0b. Unit costs'!$G$17,'0b. Unit costs'!$I$45,'0b. Unit costs'!$I$44)*('2. Campaign information'!$R$22/'B. Intermediate calculations'!$D$6)))*MenA_share,0)</f>
        <v>0</v>
      </c>
      <c r="M1493" s="528" t="e">
        <f>L1493/'0a. Country information'!$R$11</f>
        <v>#DIV/0!</v>
      </c>
      <c r="N1493" s="477" t="str">
        <f>IF(AND('7. Vehicles and transport'!$O$11='0d. Support language'!$A$50,'7. Vehicles and transport'!$O$14='0d. Support language'!$C$15),'0d. Support language'!$C$9,'0d. Support language'!$C$10)</f>
        <v>MOH/Facility</v>
      </c>
      <c r="O1493" s="407" t="s">
        <v>7645</v>
      </c>
    </row>
    <row r="1494" spans="1:15">
      <c r="A1494" s="384">
        <f>'1. General information'!$E$8</f>
        <v>0</v>
      </c>
      <c r="B1494" s="384">
        <f>'1. General information'!$E$9</f>
        <v>0</v>
      </c>
      <c r="C1494" s="384">
        <f>'1. General information'!$E$10</f>
        <v>0</v>
      </c>
      <c r="D1494" s="384">
        <f>'1. General information'!$E$11</f>
        <v>0</v>
      </c>
      <c r="E1494" s="384" t="s">
        <v>7784</v>
      </c>
      <c r="F1494" s="384" t="s">
        <v>7612</v>
      </c>
      <c r="G1494" s="384" t="s">
        <v>7613</v>
      </c>
      <c r="H1494" s="384" t="s">
        <v>397</v>
      </c>
      <c r="I1494" s="384" t="s">
        <v>7725</v>
      </c>
      <c r="J1494" s="384" t="s">
        <v>7726</v>
      </c>
      <c r="K1494" s="494" t="str">
        <f>'0a. Country information'!$F$30</f>
        <v>Yellow Fever</v>
      </c>
      <c r="L1494" s="573">
        <f>IFERROR(((-PMT('0b. Unit costs'!$G$17,'0b. Unit costs'!$I$45,'0b. Unit costs'!$I$44)*(('2. Campaign information'!$S$15*'B. Intermediate calculations'!$E$95)/'B. Intermediate calculations'!$D$6)))*YF_share,0)</f>
        <v>0</v>
      </c>
      <c r="M1494" s="528" t="e">
        <f>L1494/'0a. Country information'!$R$11</f>
        <v>#DIV/0!</v>
      </c>
      <c r="N1494" s="477" t="str">
        <f>IF(AND('7. Vehicles and transport'!$O$11='0d. Support language'!$A$50,'7. Vehicles and transport'!$O$14='0d. Support language'!$C$15),'0d. Support language'!$C$9,'0d. Support language'!$C$10)</f>
        <v>MOH/Facility</v>
      </c>
      <c r="O1494" s="407" t="s">
        <v>397</v>
      </c>
    </row>
    <row r="1495" spans="1:15">
      <c r="A1495" s="384">
        <f>'1. General information'!$E$8</f>
        <v>0</v>
      </c>
      <c r="B1495" s="384">
        <f>'1. General information'!$E$9</f>
        <v>0</v>
      </c>
      <c r="C1495" s="384">
        <f>'1. General information'!$E$10</f>
        <v>0</v>
      </c>
      <c r="D1495" s="384">
        <f>'1. General information'!$E$11</f>
        <v>0</v>
      </c>
      <c r="E1495" s="384" t="s">
        <v>7784</v>
      </c>
      <c r="F1495" s="384" t="s">
        <v>7612</v>
      </c>
      <c r="G1495" s="384" t="s">
        <v>7613</v>
      </c>
      <c r="H1495" s="384" t="s">
        <v>397</v>
      </c>
      <c r="I1495" s="384" t="s">
        <v>7725</v>
      </c>
      <c r="J1495" s="384" t="s">
        <v>7726</v>
      </c>
      <c r="K1495" s="494" t="str">
        <f>'0a. Country information'!$F$31</f>
        <v>Meningitis A</v>
      </c>
      <c r="L1495" s="573">
        <f>IFERROR(((-PMT('0b. Unit costs'!$G$17,'0b. Unit costs'!$I$45,'0b. Unit costs'!$I$44)*(('2. Campaign information'!$S$15*'B. Intermediate calculations'!$E$95)/'B. Intermediate calculations'!$D$6)))*MenA_share,0)</f>
        <v>0</v>
      </c>
      <c r="M1495" s="528" t="e">
        <f>L1495/'0a. Country information'!$R$11</f>
        <v>#DIV/0!</v>
      </c>
      <c r="N1495" s="477" t="str">
        <f>IF(AND('7. Vehicles and transport'!$O$11='0d. Support language'!$A$50,'7. Vehicles and transport'!$O$14='0d. Support language'!$C$15),'0d. Support language'!$C$9,'0d. Support language'!$C$10)</f>
        <v>MOH/Facility</v>
      </c>
      <c r="O1495" s="407" t="s">
        <v>397</v>
      </c>
    </row>
    <row r="1496" spans="1:15">
      <c r="A1496" s="384">
        <f>'1. General information'!$E$8</f>
        <v>0</v>
      </c>
      <c r="B1496" s="384">
        <f>'1. General information'!$E$9</f>
        <v>0</v>
      </c>
      <c r="C1496" s="384">
        <f>'1. General information'!$E$10</f>
        <v>0</v>
      </c>
      <c r="D1496" s="384">
        <f>'1. General information'!$E$11</f>
        <v>0</v>
      </c>
      <c r="E1496" s="384" t="s">
        <v>7784</v>
      </c>
      <c r="F1496" s="384" t="s">
        <v>7612</v>
      </c>
      <c r="G1496" s="384" t="s">
        <v>7613</v>
      </c>
      <c r="H1496" s="384" t="s">
        <v>32</v>
      </c>
      <c r="I1496" s="384" t="s">
        <v>7725</v>
      </c>
      <c r="J1496" s="384" t="s">
        <v>7726</v>
      </c>
      <c r="K1496" s="494" t="str">
        <f>'0a. Country information'!$F$30</f>
        <v>Yellow Fever</v>
      </c>
      <c r="L1496" s="573">
        <f>IFERROR(((-PMT('0b. Unit costs'!$G$17,'0b. Unit costs'!$I$45,'0b. Unit costs'!$I$44)*(('2. Campaign information'!$S$15*'B. Intermediate calculations'!$E$96)/'B. Intermediate calculations'!$D$6)))*YF_share,0)</f>
        <v>0</v>
      </c>
      <c r="M1496" s="528" t="e">
        <f>L1496/'0a. Country information'!$R$11</f>
        <v>#DIV/0!</v>
      </c>
      <c r="N1496" s="477" t="str">
        <f>IF(AND('7. Vehicles and transport'!$O$11='0d. Support language'!$A$50,'7. Vehicles and transport'!$O$14='0d. Support language'!$C$15),'0d. Support language'!$C$9,'0d. Support language'!$C$10)</f>
        <v>MOH/Facility</v>
      </c>
      <c r="O1496" s="407" t="s">
        <v>32</v>
      </c>
    </row>
    <row r="1497" spans="1:15">
      <c r="A1497" s="384">
        <f>'1. General information'!$E$8</f>
        <v>0</v>
      </c>
      <c r="B1497" s="384">
        <f>'1. General information'!$E$9</f>
        <v>0</v>
      </c>
      <c r="C1497" s="384">
        <f>'1. General information'!$E$10</f>
        <v>0</v>
      </c>
      <c r="D1497" s="384">
        <f>'1. General information'!$E$11</f>
        <v>0</v>
      </c>
      <c r="E1497" s="384" t="s">
        <v>7784</v>
      </c>
      <c r="F1497" s="384" t="s">
        <v>7612</v>
      </c>
      <c r="G1497" s="384" t="s">
        <v>7613</v>
      </c>
      <c r="H1497" s="384" t="s">
        <v>32</v>
      </c>
      <c r="I1497" s="384" t="s">
        <v>7725</v>
      </c>
      <c r="J1497" s="384" t="s">
        <v>7726</v>
      </c>
      <c r="K1497" s="494" t="str">
        <f>'0a. Country information'!$F$31</f>
        <v>Meningitis A</v>
      </c>
      <c r="L1497" s="573">
        <f>IFERROR(((-PMT('0b. Unit costs'!$G$17,'0b. Unit costs'!$I$45,'0b. Unit costs'!$I$44)*(('2. Campaign information'!$S$15*'B. Intermediate calculations'!$E$96)/'B. Intermediate calculations'!$D$6)))*MenA_share,0)</f>
        <v>0</v>
      </c>
      <c r="M1497" s="528" t="e">
        <f>L1497/'0a. Country information'!$R$11</f>
        <v>#DIV/0!</v>
      </c>
      <c r="N1497" s="477" t="str">
        <f>IF(AND('7. Vehicles and transport'!$O$11='0d. Support language'!$A$50,'7. Vehicles and transport'!$O$14='0d. Support language'!$C$15),'0d. Support language'!$C$9,'0d. Support language'!$C$10)</f>
        <v>MOH/Facility</v>
      </c>
      <c r="O1497" s="407" t="s">
        <v>32</v>
      </c>
    </row>
    <row r="1498" spans="1:15">
      <c r="A1498" s="384">
        <f>'1. General information'!$E$8</f>
        <v>0</v>
      </c>
      <c r="B1498" s="384">
        <f>'1. General information'!$E$9</f>
        <v>0</v>
      </c>
      <c r="C1498" s="384">
        <f>'1. General information'!$E$10</f>
        <v>0</v>
      </c>
      <c r="D1498" s="384">
        <f>'1. General information'!$E$11</f>
        <v>0</v>
      </c>
      <c r="E1498" s="384" t="s">
        <v>7784</v>
      </c>
      <c r="F1498" s="384" t="s">
        <v>7612</v>
      </c>
      <c r="G1498" s="384" t="s">
        <v>7613</v>
      </c>
      <c r="H1498" s="384" t="s">
        <v>91</v>
      </c>
      <c r="I1498" s="384" t="s">
        <v>7725</v>
      </c>
      <c r="J1498" s="384" t="s">
        <v>7726</v>
      </c>
      <c r="K1498" s="494" t="str">
        <f>'0a. Country information'!$F$30</f>
        <v>Yellow Fever</v>
      </c>
      <c r="L1498" s="573">
        <f>IFERROR(((-PMT('0b. Unit costs'!$G$17,'0b. Unit costs'!$I$45,'0b. Unit costs'!$I$44)*(('2. Campaign information'!$S$15*'B. Intermediate calculations'!$E$97)/'B. Intermediate calculations'!$D$6)))*YF_share,0)</f>
        <v>0</v>
      </c>
      <c r="M1498" s="528" t="e">
        <f>L1498/'0a. Country information'!$R$11</f>
        <v>#DIV/0!</v>
      </c>
      <c r="N1498" s="477" t="str">
        <f>IF(AND('7. Vehicles and transport'!$O$11='0d. Support language'!$A$50,'7. Vehicles and transport'!$O$14='0d. Support language'!$C$15),'0d. Support language'!$C$9,'0d. Support language'!$C$10)</f>
        <v>MOH/Facility</v>
      </c>
      <c r="O1498" s="407" t="s">
        <v>91</v>
      </c>
    </row>
    <row r="1499" spans="1:15">
      <c r="A1499" s="384">
        <f>'1. General information'!$E$8</f>
        <v>0</v>
      </c>
      <c r="B1499" s="384">
        <f>'1. General information'!$E$9</f>
        <v>0</v>
      </c>
      <c r="C1499" s="384">
        <f>'1. General information'!$E$10</f>
        <v>0</v>
      </c>
      <c r="D1499" s="384">
        <f>'1. General information'!$E$11</f>
        <v>0</v>
      </c>
      <c r="E1499" s="384" t="s">
        <v>7784</v>
      </c>
      <c r="F1499" s="384" t="s">
        <v>7612</v>
      </c>
      <c r="G1499" s="384" t="s">
        <v>7613</v>
      </c>
      <c r="H1499" s="384" t="s">
        <v>91</v>
      </c>
      <c r="I1499" s="384" t="s">
        <v>7725</v>
      </c>
      <c r="J1499" s="384" t="s">
        <v>7726</v>
      </c>
      <c r="K1499" s="494" t="str">
        <f>'0a. Country information'!$F$31</f>
        <v>Meningitis A</v>
      </c>
      <c r="L1499" s="573">
        <f>IFERROR(((-PMT('0b. Unit costs'!$G$17,'0b. Unit costs'!$I$45,'0b. Unit costs'!$I$44)*(('2. Campaign information'!$S$15*'B. Intermediate calculations'!$E$97)/'B. Intermediate calculations'!$D$6)))*MenA_share,0)</f>
        <v>0</v>
      </c>
      <c r="M1499" s="528" t="e">
        <f>L1499/'0a. Country information'!$R$11</f>
        <v>#DIV/0!</v>
      </c>
      <c r="N1499" s="477" t="str">
        <f>IF(AND('7. Vehicles and transport'!$O$11='0d. Support language'!$A$50,'7. Vehicles and transport'!$O$14='0d. Support language'!$C$15),'0d. Support language'!$C$9,'0d. Support language'!$C$10)</f>
        <v>MOH/Facility</v>
      </c>
      <c r="O1499" s="407" t="s">
        <v>91</v>
      </c>
    </row>
    <row r="1500" spans="1:15">
      <c r="A1500" s="384">
        <f>'1. General information'!$E$8</f>
        <v>0</v>
      </c>
      <c r="B1500" s="384">
        <f>'1. General information'!$E$9</f>
        <v>0</v>
      </c>
      <c r="C1500" s="384">
        <f>'1. General information'!$E$10</f>
        <v>0</v>
      </c>
      <c r="D1500" s="384">
        <f>'1. General information'!$E$11</f>
        <v>0</v>
      </c>
      <c r="E1500" s="384" t="s">
        <v>7784</v>
      </c>
      <c r="F1500" s="384" t="s">
        <v>7612</v>
      </c>
      <c r="G1500" s="384" t="s">
        <v>7613</v>
      </c>
      <c r="H1500" s="384" t="s">
        <v>7</v>
      </c>
      <c r="I1500" s="384" t="s">
        <v>7725</v>
      </c>
      <c r="J1500" s="384" t="s">
        <v>7726</v>
      </c>
      <c r="K1500" s="494" t="str">
        <f>'0a. Country information'!$F$30</f>
        <v>Yellow Fever</v>
      </c>
      <c r="L1500" s="573">
        <f>IFERROR(((-PMT('0b. Unit costs'!$G$17,'0b. Unit costs'!$I$45,'0b. Unit costs'!$I$44)*(('2. Campaign information'!$S$15*'B. Intermediate calculations'!$E$98)/'B. Intermediate calculations'!$D$6)))*YF_share,0)</f>
        <v>0</v>
      </c>
      <c r="M1500" s="528" t="e">
        <f>L1500/'0a. Country information'!$R$11</f>
        <v>#DIV/0!</v>
      </c>
      <c r="N1500" s="477" t="str">
        <f>IF(AND('7. Vehicles and transport'!$O$11='0d. Support language'!$A$50,'7. Vehicles and transport'!$O$14='0d. Support language'!$C$15),'0d. Support language'!$C$9,'0d. Support language'!$C$10)</f>
        <v>MOH/Facility</v>
      </c>
      <c r="O1500" s="407" t="s">
        <v>7</v>
      </c>
    </row>
    <row r="1501" spans="1:15">
      <c r="A1501" s="384">
        <f>'1. General information'!$E$8</f>
        <v>0</v>
      </c>
      <c r="B1501" s="384">
        <f>'1. General information'!$E$9</f>
        <v>0</v>
      </c>
      <c r="C1501" s="384">
        <f>'1. General information'!$E$10</f>
        <v>0</v>
      </c>
      <c r="D1501" s="384">
        <f>'1. General information'!$E$11</f>
        <v>0</v>
      </c>
      <c r="E1501" s="384" t="s">
        <v>7784</v>
      </c>
      <c r="F1501" s="384" t="s">
        <v>7612</v>
      </c>
      <c r="G1501" s="384" t="s">
        <v>7613</v>
      </c>
      <c r="H1501" s="384" t="s">
        <v>7</v>
      </c>
      <c r="I1501" s="384" t="s">
        <v>7725</v>
      </c>
      <c r="J1501" s="384" t="s">
        <v>7726</v>
      </c>
      <c r="K1501" s="494" t="str">
        <f>'0a. Country information'!$F$31</f>
        <v>Meningitis A</v>
      </c>
      <c r="L1501" s="573">
        <f>IFERROR(((-PMT('0b. Unit costs'!$G$17,'0b. Unit costs'!$I$45,'0b. Unit costs'!$I$44)*(('2. Campaign information'!$S$15*'B. Intermediate calculations'!$E$98)/'B. Intermediate calculations'!$D$6)))*MenA_share,0)</f>
        <v>0</v>
      </c>
      <c r="M1501" s="528" t="e">
        <f>L1501/'0a. Country information'!$R$11</f>
        <v>#DIV/0!</v>
      </c>
      <c r="N1501" s="477" t="str">
        <f>IF(AND('7. Vehicles and transport'!$O$11='0d. Support language'!$A$50,'7. Vehicles and transport'!$O$14='0d. Support language'!$C$15),'0d. Support language'!$C$9,'0d. Support language'!$C$10)</f>
        <v>MOH/Facility</v>
      </c>
      <c r="O1501" s="407" t="s">
        <v>7</v>
      </c>
    </row>
    <row r="1502" spans="1:15">
      <c r="A1502" s="384">
        <f>'1. General information'!$E$8</f>
        <v>0</v>
      </c>
      <c r="B1502" s="384">
        <f>'1. General information'!$E$9</f>
        <v>0</v>
      </c>
      <c r="C1502" s="384">
        <f>'1. General information'!$E$10</f>
        <v>0</v>
      </c>
      <c r="D1502" s="384">
        <f>'1. General information'!$E$11</f>
        <v>0</v>
      </c>
      <c r="E1502" s="384" t="s">
        <v>7784</v>
      </c>
      <c r="F1502" s="384" t="s">
        <v>7612</v>
      </c>
      <c r="G1502" s="384" t="s">
        <v>7613</v>
      </c>
      <c r="H1502" s="384" t="s">
        <v>25</v>
      </c>
      <c r="I1502" s="384" t="s">
        <v>7725</v>
      </c>
      <c r="J1502" s="384" t="s">
        <v>7726</v>
      </c>
      <c r="K1502" s="494" t="str">
        <f>'0a. Country information'!$F$30</f>
        <v>Yellow Fever</v>
      </c>
      <c r="L1502" s="573">
        <f>IFERROR(((-PMT('0b. Unit costs'!$G$17,'0b. Unit costs'!$I$45,'0b. Unit costs'!$I$44)*(('2. Campaign information'!$S$15*'B. Intermediate calculations'!$E$99)/'B. Intermediate calculations'!$D$6)))*YF_share,0)</f>
        <v>0</v>
      </c>
      <c r="M1502" s="528" t="e">
        <f>L1502/'0a. Country information'!$R$11</f>
        <v>#DIV/0!</v>
      </c>
      <c r="N1502" s="477" t="str">
        <f>IF(AND('7. Vehicles and transport'!$O$11='0d. Support language'!$A$50,'7. Vehicles and transport'!$O$14='0d. Support language'!$C$15),'0d. Support language'!$C$9,'0d. Support language'!$C$10)</f>
        <v>MOH/Facility</v>
      </c>
      <c r="O1502" s="407" t="s">
        <v>25</v>
      </c>
    </row>
    <row r="1503" spans="1:15">
      <c r="A1503" s="384">
        <f>'1. General information'!$E$8</f>
        <v>0</v>
      </c>
      <c r="B1503" s="384">
        <f>'1. General information'!$E$9</f>
        <v>0</v>
      </c>
      <c r="C1503" s="384">
        <f>'1. General information'!$E$10</f>
        <v>0</v>
      </c>
      <c r="D1503" s="384">
        <f>'1. General information'!$E$11</f>
        <v>0</v>
      </c>
      <c r="E1503" s="384" t="s">
        <v>7784</v>
      </c>
      <c r="F1503" s="384" t="s">
        <v>7612</v>
      </c>
      <c r="G1503" s="384" t="s">
        <v>7613</v>
      </c>
      <c r="H1503" s="384" t="s">
        <v>25</v>
      </c>
      <c r="I1503" s="384" t="s">
        <v>7725</v>
      </c>
      <c r="J1503" s="384" t="s">
        <v>7726</v>
      </c>
      <c r="K1503" s="494" t="str">
        <f>'0a. Country information'!$F$31</f>
        <v>Meningitis A</v>
      </c>
      <c r="L1503" s="573">
        <f>IFERROR(((-PMT('0b. Unit costs'!$G$17,'0b. Unit costs'!$I$45,'0b. Unit costs'!$I$44)*(('2. Campaign information'!$S$15*'B. Intermediate calculations'!$E$99)/'B. Intermediate calculations'!$D$6)))*MenA_share,0)</f>
        <v>0</v>
      </c>
      <c r="M1503" s="528" t="e">
        <f>L1503/'0a. Country information'!$R$11</f>
        <v>#DIV/0!</v>
      </c>
      <c r="N1503" s="477" t="str">
        <f>IF(AND('7. Vehicles and transport'!$O$11='0d. Support language'!$A$50,'7. Vehicles and transport'!$O$14='0d. Support language'!$C$15),'0d. Support language'!$C$9,'0d. Support language'!$C$10)</f>
        <v>MOH/Facility</v>
      </c>
      <c r="O1503" s="407" t="s">
        <v>25</v>
      </c>
    </row>
    <row r="1504" spans="1:15">
      <c r="A1504" s="384">
        <f>'1. General information'!$E$8</f>
        <v>0</v>
      </c>
      <c r="B1504" s="384">
        <f>'1. General information'!$E$9</f>
        <v>0</v>
      </c>
      <c r="C1504" s="384">
        <f>'1. General information'!$E$10</f>
        <v>0</v>
      </c>
      <c r="D1504" s="384">
        <f>'1. General information'!$E$11</f>
        <v>0</v>
      </c>
      <c r="E1504" s="384" t="s">
        <v>7784</v>
      </c>
      <c r="F1504" s="384" t="s">
        <v>7612</v>
      </c>
      <c r="G1504" s="384" t="s">
        <v>7613</v>
      </c>
      <c r="H1504" s="384" t="s">
        <v>33</v>
      </c>
      <c r="I1504" s="384" t="s">
        <v>7725</v>
      </c>
      <c r="J1504" s="384" t="s">
        <v>7726</v>
      </c>
      <c r="K1504" s="494" t="str">
        <f>'0a. Country information'!$F$30</f>
        <v>Yellow Fever</v>
      </c>
      <c r="L1504" s="573">
        <f>IFERROR(((-PMT('0b. Unit costs'!$G$17,'0b. Unit costs'!$I$45,'0b. Unit costs'!$I$44)*(('2. Campaign information'!$S$15*'B. Intermediate calculations'!$E$100)/'B. Intermediate calculations'!$D$6)))*YF_share,0)</f>
        <v>0</v>
      </c>
      <c r="M1504" s="528" t="e">
        <f>L1504/'0a. Country information'!$R$11</f>
        <v>#DIV/0!</v>
      </c>
      <c r="N1504" s="477" t="str">
        <f>IF(AND('7. Vehicles and transport'!$O$11='0d. Support language'!$A$50,'7. Vehicles and transport'!$O$14='0d. Support language'!$C$15),'0d. Support language'!$C$9,'0d. Support language'!$C$10)</f>
        <v>MOH/Facility</v>
      </c>
      <c r="O1504" s="407" t="s">
        <v>33</v>
      </c>
    </row>
    <row r="1505" spans="1:15">
      <c r="A1505" s="384">
        <f>'1. General information'!$E$8</f>
        <v>0</v>
      </c>
      <c r="B1505" s="384">
        <f>'1. General information'!$E$9</f>
        <v>0</v>
      </c>
      <c r="C1505" s="384">
        <f>'1. General information'!$E$10</f>
        <v>0</v>
      </c>
      <c r="D1505" s="384">
        <f>'1. General information'!$E$11</f>
        <v>0</v>
      </c>
      <c r="E1505" s="384" t="s">
        <v>7784</v>
      </c>
      <c r="F1505" s="384" t="s">
        <v>7612</v>
      </c>
      <c r="G1505" s="384" t="s">
        <v>7613</v>
      </c>
      <c r="H1505" s="384" t="s">
        <v>33</v>
      </c>
      <c r="I1505" s="384" t="s">
        <v>7725</v>
      </c>
      <c r="J1505" s="384" t="s">
        <v>7726</v>
      </c>
      <c r="K1505" s="494" t="str">
        <f>'0a. Country information'!$F$31</f>
        <v>Meningitis A</v>
      </c>
      <c r="L1505" s="573">
        <f>IFERROR(((-PMT('0b. Unit costs'!$G$17,'0b. Unit costs'!$I$45,'0b. Unit costs'!$I$44)*(('2. Campaign information'!$S$15*'B. Intermediate calculations'!$E$100)/'B. Intermediate calculations'!$D$6)))*MenA_share,0)</f>
        <v>0</v>
      </c>
      <c r="M1505" s="528" t="e">
        <f>L1505/'0a. Country information'!$R$11</f>
        <v>#DIV/0!</v>
      </c>
      <c r="N1505" s="477" t="str">
        <f>IF(AND('7. Vehicles and transport'!$O$11='0d. Support language'!$A$50,'7. Vehicles and transport'!$O$14='0d. Support language'!$C$15),'0d. Support language'!$C$9,'0d. Support language'!$C$10)</f>
        <v>MOH/Facility</v>
      </c>
      <c r="O1505" s="407" t="s">
        <v>33</v>
      </c>
    </row>
    <row r="1506" spans="1:15">
      <c r="A1506" s="384">
        <f>'1. General information'!$E$8</f>
        <v>0</v>
      </c>
      <c r="B1506" s="384">
        <f>'1. General information'!$E$9</f>
        <v>0</v>
      </c>
      <c r="C1506" s="384">
        <f>'1. General information'!$E$10</f>
        <v>0</v>
      </c>
      <c r="D1506" s="384">
        <f>'1. General information'!$E$11</f>
        <v>0</v>
      </c>
      <c r="E1506" s="384" t="s">
        <v>7784</v>
      </c>
      <c r="F1506" s="384" t="s">
        <v>7612</v>
      </c>
      <c r="G1506" s="384" t="s">
        <v>7613</v>
      </c>
      <c r="H1506" s="384" t="s">
        <v>92</v>
      </c>
      <c r="I1506" s="384" t="s">
        <v>7725</v>
      </c>
      <c r="J1506" s="384" t="s">
        <v>7726</v>
      </c>
      <c r="K1506" s="494" t="str">
        <f>'0a. Country information'!$F$30</f>
        <v>Yellow Fever</v>
      </c>
      <c r="L1506" s="573">
        <f>IFERROR(((-PMT('0b. Unit costs'!$G$17,'0b. Unit costs'!$I$45,'0b. Unit costs'!$I$44)*(('2. Campaign information'!$S$15*'B. Intermediate calculations'!$E$101)/'B. Intermediate calculations'!$D$6)))*YF_share,0)</f>
        <v>0</v>
      </c>
      <c r="M1506" s="528" t="e">
        <f>L1506/'0a. Country information'!$R$11</f>
        <v>#DIV/0!</v>
      </c>
      <c r="N1506" s="477" t="str">
        <f>IF(AND('7. Vehicles and transport'!$O$11='0d. Support language'!$A$50,'7. Vehicles and transport'!$O$14='0d. Support language'!$C$15),'0d. Support language'!$C$9,'0d. Support language'!$C$10)</f>
        <v>MOH/Facility</v>
      </c>
      <c r="O1506" s="407" t="s">
        <v>92</v>
      </c>
    </row>
    <row r="1507" spans="1:15">
      <c r="A1507" s="384">
        <f>'1. General information'!$E$8</f>
        <v>0</v>
      </c>
      <c r="B1507" s="384">
        <f>'1. General information'!$E$9</f>
        <v>0</v>
      </c>
      <c r="C1507" s="384">
        <f>'1. General information'!$E$10</f>
        <v>0</v>
      </c>
      <c r="D1507" s="384">
        <f>'1. General information'!$E$11</f>
        <v>0</v>
      </c>
      <c r="E1507" s="384" t="s">
        <v>7784</v>
      </c>
      <c r="F1507" s="384" t="s">
        <v>7612</v>
      </c>
      <c r="G1507" s="384" t="s">
        <v>7613</v>
      </c>
      <c r="H1507" s="384" t="s">
        <v>92</v>
      </c>
      <c r="I1507" s="384" t="s">
        <v>7725</v>
      </c>
      <c r="J1507" s="384" t="s">
        <v>7726</v>
      </c>
      <c r="K1507" s="494" t="str">
        <f>'0a. Country information'!$F$31</f>
        <v>Meningitis A</v>
      </c>
      <c r="L1507" s="573">
        <f>IFERROR(((-PMT('0b. Unit costs'!$G$17,'0b. Unit costs'!$I$45,'0b. Unit costs'!$I$44)*(('2. Campaign information'!$S$15*'B. Intermediate calculations'!$E$101)/'B. Intermediate calculations'!$D$6)))*MenA_share,0)</f>
        <v>0</v>
      </c>
      <c r="M1507" s="528" t="e">
        <f>L1507/'0a. Country information'!$R$11</f>
        <v>#DIV/0!</v>
      </c>
      <c r="N1507" s="477" t="str">
        <f>IF(AND('7. Vehicles and transport'!$O$11='0d. Support language'!$A$50,'7. Vehicles and transport'!$O$14='0d. Support language'!$C$15),'0d. Support language'!$C$9,'0d. Support language'!$C$10)</f>
        <v>MOH/Facility</v>
      </c>
      <c r="O1507" s="407" t="s">
        <v>92</v>
      </c>
    </row>
    <row r="1508" spans="1:15">
      <c r="A1508" s="384">
        <f>'1. General information'!$E$8</f>
        <v>0</v>
      </c>
      <c r="B1508" s="384">
        <f>'1. General information'!$E$9</f>
        <v>0</v>
      </c>
      <c r="C1508" s="384">
        <f>'1. General information'!$E$10</f>
        <v>0</v>
      </c>
      <c r="D1508" s="384">
        <f>'1. General information'!$E$11</f>
        <v>0</v>
      </c>
      <c r="E1508" s="384" t="s">
        <v>7784</v>
      </c>
      <c r="F1508" s="384" t="s">
        <v>7612</v>
      </c>
      <c r="G1508" s="384" t="s">
        <v>7613</v>
      </c>
      <c r="H1508" s="384" t="s">
        <v>31</v>
      </c>
      <c r="I1508" s="384" t="s">
        <v>7725</v>
      </c>
      <c r="J1508" s="384" t="s">
        <v>7726</v>
      </c>
      <c r="K1508" s="494" t="str">
        <f>'0a. Country information'!$F$30</f>
        <v>Yellow Fever</v>
      </c>
      <c r="L1508" s="573">
        <f>IFERROR(((-PMT('0b. Unit costs'!$G$17,'0b. Unit costs'!$I$45,'0b. Unit costs'!$I$44)*(('2. Campaign information'!$S$15*'B. Intermediate calculations'!$E$102)/'B. Intermediate calculations'!$D$6)))*YF_share,0)</f>
        <v>0</v>
      </c>
      <c r="M1508" s="528" t="e">
        <f>L1508/'0a. Country information'!$R$11</f>
        <v>#DIV/0!</v>
      </c>
      <c r="N1508" s="477" t="str">
        <f>IF(AND('7. Vehicles and transport'!$O$11='0d. Support language'!$A$50,'7. Vehicles and transport'!$O$14='0d. Support language'!$C$15),'0d. Support language'!$C$9,'0d. Support language'!$C$10)</f>
        <v>MOH/Facility</v>
      </c>
      <c r="O1508" s="407" t="s">
        <v>31</v>
      </c>
    </row>
    <row r="1509" spans="1:15">
      <c r="A1509" s="384">
        <f>'1. General information'!$E$8</f>
        <v>0</v>
      </c>
      <c r="B1509" s="384">
        <f>'1. General information'!$E$9</f>
        <v>0</v>
      </c>
      <c r="C1509" s="384">
        <f>'1. General information'!$E$10</f>
        <v>0</v>
      </c>
      <c r="D1509" s="384">
        <f>'1. General information'!$E$11</f>
        <v>0</v>
      </c>
      <c r="E1509" s="384" t="s">
        <v>7784</v>
      </c>
      <c r="F1509" s="384" t="s">
        <v>7612</v>
      </c>
      <c r="G1509" s="384" t="s">
        <v>7613</v>
      </c>
      <c r="H1509" s="384" t="s">
        <v>31</v>
      </c>
      <c r="I1509" s="384" t="s">
        <v>7725</v>
      </c>
      <c r="J1509" s="384" t="s">
        <v>7726</v>
      </c>
      <c r="K1509" s="494" t="str">
        <f>'0a. Country information'!$F$31</f>
        <v>Meningitis A</v>
      </c>
      <c r="L1509" s="573">
        <f>IFERROR(((-PMT('0b. Unit costs'!$G$17,'0b. Unit costs'!$I$45,'0b. Unit costs'!$I$44)*(('2. Campaign information'!$S$15*'B. Intermediate calculations'!$E$102)/'B. Intermediate calculations'!$D$6)))*MenA_share,0)</f>
        <v>0</v>
      </c>
      <c r="M1509" s="528" t="e">
        <f>L1509/'0a. Country information'!$R$11</f>
        <v>#DIV/0!</v>
      </c>
      <c r="N1509" s="477" t="str">
        <f>IF(AND('7. Vehicles and transport'!$O$11='0d. Support language'!$A$50,'7. Vehicles and transport'!$O$14='0d. Support language'!$C$15),'0d. Support language'!$C$9,'0d. Support language'!$C$10)</f>
        <v>MOH/Facility</v>
      </c>
      <c r="O1509" s="407" t="s">
        <v>31</v>
      </c>
    </row>
    <row r="1510" spans="1:15">
      <c r="A1510" s="384">
        <f>'1. General information'!$E$8</f>
        <v>0</v>
      </c>
      <c r="B1510" s="384">
        <f>'1. General information'!$E$9</f>
        <v>0</v>
      </c>
      <c r="C1510" s="384">
        <f>'1. General information'!$E$10</f>
        <v>0</v>
      </c>
      <c r="D1510" s="384">
        <f>'1. General information'!$E$11</f>
        <v>0</v>
      </c>
      <c r="E1510" s="384" t="s">
        <v>7784</v>
      </c>
      <c r="F1510" s="384" t="s">
        <v>7612</v>
      </c>
      <c r="G1510" s="384" t="s">
        <v>7613</v>
      </c>
      <c r="H1510" s="384" t="s">
        <v>109</v>
      </c>
      <c r="I1510" s="384" t="s">
        <v>7725</v>
      </c>
      <c r="J1510" s="384" t="s">
        <v>7726</v>
      </c>
      <c r="K1510" s="494" t="str">
        <f>'0a. Country information'!$F$30</f>
        <v>Yellow Fever</v>
      </c>
      <c r="L1510" s="573">
        <f>IFERROR(((-PMT('0b. Unit costs'!$G$17,'0b. Unit costs'!$I$45,'0b. Unit costs'!$I$44)*(('2. Campaign information'!$S$15*'B. Intermediate calculations'!$E$103)/'B. Intermediate calculations'!$D$6)))*YF_share,0)</f>
        <v>0</v>
      </c>
      <c r="M1510" s="528" t="e">
        <f>L1510/'0a. Country information'!$R$11</f>
        <v>#DIV/0!</v>
      </c>
      <c r="N1510" s="477" t="str">
        <f>IF(AND('7. Vehicles and transport'!$O$11='0d. Support language'!$A$50,'7. Vehicles and transport'!$O$14='0d. Support language'!$C$15),'0d. Support language'!$C$9,'0d. Support language'!$C$10)</f>
        <v>MOH/Facility</v>
      </c>
      <c r="O1510" s="407" t="s">
        <v>7723</v>
      </c>
    </row>
    <row r="1511" spans="1:15">
      <c r="A1511" s="384">
        <f>'1. General information'!$E$8</f>
        <v>0</v>
      </c>
      <c r="B1511" s="384">
        <f>'1. General information'!$E$9</f>
        <v>0</v>
      </c>
      <c r="C1511" s="384">
        <f>'1. General information'!$E$10</f>
        <v>0</v>
      </c>
      <c r="D1511" s="384">
        <f>'1. General information'!$E$11</f>
        <v>0</v>
      </c>
      <c r="E1511" s="384" t="s">
        <v>7784</v>
      </c>
      <c r="F1511" s="384" t="s">
        <v>7612</v>
      </c>
      <c r="G1511" s="384" t="s">
        <v>7613</v>
      </c>
      <c r="H1511" s="384" t="s">
        <v>109</v>
      </c>
      <c r="I1511" s="384" t="s">
        <v>7725</v>
      </c>
      <c r="J1511" s="384" t="s">
        <v>7726</v>
      </c>
      <c r="K1511" s="494" t="str">
        <f>'0a. Country information'!$F$31</f>
        <v>Meningitis A</v>
      </c>
      <c r="L1511" s="573">
        <f>IFERROR(((-PMT('0b. Unit costs'!$G$17,'0b. Unit costs'!$I$45,'0b. Unit costs'!$I$44)*(('2. Campaign information'!$S$15*'B. Intermediate calculations'!$E$103)/'B. Intermediate calculations'!$D$6)))*MenA_share,0)</f>
        <v>0</v>
      </c>
      <c r="M1511" s="528" t="e">
        <f>L1511/'0a. Country information'!$R$11</f>
        <v>#DIV/0!</v>
      </c>
      <c r="N1511" s="477" t="str">
        <f>IF(AND('7. Vehicles and transport'!$O$11='0d. Support language'!$A$50,'7. Vehicles and transport'!$O$14='0d. Support language'!$C$15),'0d. Support language'!$C$9,'0d. Support language'!$C$10)</f>
        <v>MOH/Facility</v>
      </c>
      <c r="O1511" s="407" t="s">
        <v>7723</v>
      </c>
    </row>
    <row r="1512" spans="1:15">
      <c r="A1512" s="384">
        <f>'1. General information'!$E$8</f>
        <v>0</v>
      </c>
      <c r="B1512" s="384">
        <f>'1. General information'!$E$9</f>
        <v>0</v>
      </c>
      <c r="C1512" s="384">
        <f>'1. General information'!$E$10</f>
        <v>0</v>
      </c>
      <c r="D1512" s="384">
        <f>'1. General information'!$E$11</f>
        <v>0</v>
      </c>
      <c r="E1512" s="384" t="s">
        <v>7786</v>
      </c>
      <c r="F1512" s="384" t="s">
        <v>7612</v>
      </c>
      <c r="G1512" s="384" t="s">
        <v>7613</v>
      </c>
      <c r="H1512" s="384" t="s">
        <v>36</v>
      </c>
      <c r="I1512" s="384" t="s">
        <v>7725</v>
      </c>
      <c r="J1512" s="384" t="s">
        <v>7726</v>
      </c>
      <c r="K1512" s="494" t="str">
        <f>'0a. Country information'!$F$30</f>
        <v>Yellow Fever</v>
      </c>
      <c r="L1512" s="573">
        <f>IF('7. Vehicles and transport'!P25&lt;&gt;"",IFERROR(((-PMT('0b. Unit costs'!$G$17,'0b. Unit costs'!$J$45,'0b. Unit costs'!$J$44)*(SUMIF('5. Meetings, Trainings, Events'!$G$10:$P$10,'0d. Support language'!$A$5,'5. Meetings, Trainings, Events'!$G$11:$P$11)/'B. Intermediate calculations'!$D$6)))*YF_share,0),0)</f>
        <v>0</v>
      </c>
      <c r="M1512" s="528" t="e">
        <f>L1512/'0a. Country information'!$R$11</f>
        <v>#DIV/0!</v>
      </c>
      <c r="N1512" s="477" t="str">
        <f>IF(AND('7. Vehicles and transport'!$P$11='0d. Support language'!$A$50,'7. Vehicles and transport'!$P$14='0d. Support language'!$C$15),'0d. Support language'!$C$9,'0d. Support language'!$C$10)</f>
        <v>MOH/Facility</v>
      </c>
      <c r="O1512" s="406" t="s">
        <v>8661</v>
      </c>
    </row>
    <row r="1513" spans="1:15">
      <c r="A1513" s="384">
        <f>'1. General information'!$E$8</f>
        <v>0</v>
      </c>
      <c r="B1513" s="384">
        <f>'1. General information'!$E$9</f>
        <v>0</v>
      </c>
      <c r="C1513" s="384">
        <f>'1. General information'!$E$10</f>
        <v>0</v>
      </c>
      <c r="D1513" s="384">
        <f>'1. General information'!$E$11</f>
        <v>0</v>
      </c>
      <c r="E1513" s="384" t="s">
        <v>7786</v>
      </c>
      <c r="F1513" s="384" t="s">
        <v>7612</v>
      </c>
      <c r="G1513" s="384" t="s">
        <v>7613</v>
      </c>
      <c r="H1513" s="384" t="s">
        <v>36</v>
      </c>
      <c r="I1513" s="384" t="s">
        <v>7725</v>
      </c>
      <c r="J1513" s="384" t="s">
        <v>7726</v>
      </c>
      <c r="K1513" s="494" t="str">
        <f>'0a. Country information'!$F$31</f>
        <v>Meningitis A</v>
      </c>
      <c r="L1513" s="573">
        <f>IF('7. Vehicles and transport'!P25&lt;&gt;"",IFERROR(((-PMT('0b. Unit costs'!$G$17,'0b. Unit costs'!$J$45,'0b. Unit costs'!$J$44)*(SUMIF('5. Meetings, Trainings, Events'!$G$10:$P$10,'0d. Support language'!$A$5,'5. Meetings, Trainings, Events'!$G$11:$P$11)/'B. Intermediate calculations'!$D$6)))*MenA_share,0),0)</f>
        <v>0</v>
      </c>
      <c r="M1513" s="528" t="e">
        <f>L1513/'0a. Country information'!$R$11</f>
        <v>#DIV/0!</v>
      </c>
      <c r="N1513" s="477" t="str">
        <f>IF(AND('7. Vehicles and transport'!$P$11='0d. Support language'!$A$50,'7. Vehicles and transport'!$P$14='0d. Support language'!$C$15),'0d. Support language'!$C$9,'0d. Support language'!$C$10)</f>
        <v>MOH/Facility</v>
      </c>
      <c r="O1513" s="406" t="s">
        <v>8661</v>
      </c>
    </row>
    <row r="1514" spans="1:15">
      <c r="A1514" s="384">
        <f>'1. General information'!$E$8</f>
        <v>0</v>
      </c>
      <c r="B1514" s="384">
        <f>'1. General information'!$E$9</f>
        <v>0</v>
      </c>
      <c r="C1514" s="384">
        <f>'1. General information'!$E$10</f>
        <v>0</v>
      </c>
      <c r="D1514" s="384">
        <f>'1. General information'!$E$11</f>
        <v>0</v>
      </c>
      <c r="E1514" s="384" t="s">
        <v>7786</v>
      </c>
      <c r="F1514" s="384" t="s">
        <v>7612</v>
      </c>
      <c r="G1514" s="384" t="s">
        <v>7613</v>
      </c>
      <c r="H1514" s="384" t="s">
        <v>7643</v>
      </c>
      <c r="I1514" s="384" t="s">
        <v>7725</v>
      </c>
      <c r="J1514" s="384" t="s">
        <v>7726</v>
      </c>
      <c r="K1514" s="494" t="str">
        <f>'0a. Country information'!$F$30</f>
        <v>Yellow Fever</v>
      </c>
      <c r="L1514" s="573">
        <f>IFERROR(((-PMT('0b. Unit costs'!$G$17,'0b. Unit costs'!$J$45,'0b. Unit costs'!$J$44)*(('2. Campaign information'!$S$15*'B. Intermediate calculations'!$F$92)/'B. Intermediate calculations'!$D$6)))*YF_share,0)</f>
        <v>0</v>
      </c>
      <c r="M1514" s="528" t="e">
        <f>L1514/'0a. Country information'!$R$11</f>
        <v>#DIV/0!</v>
      </c>
      <c r="N1514" s="477" t="str">
        <f>IF(AND('7. Vehicles and transport'!$P$11='0d. Support language'!$A$50,'7. Vehicles and transport'!$P$14='0d. Support language'!$C$15),'0d. Support language'!$C$9,'0d. Support language'!$C$10)</f>
        <v>MOH/Facility</v>
      </c>
      <c r="O1514" s="406" t="s">
        <v>7787</v>
      </c>
    </row>
    <row r="1515" spans="1:15">
      <c r="A1515" s="384">
        <f>'1. General information'!$E$8</f>
        <v>0</v>
      </c>
      <c r="B1515" s="384">
        <f>'1. General information'!$E$9</f>
        <v>0</v>
      </c>
      <c r="C1515" s="384">
        <f>'1. General information'!$E$10</f>
        <v>0</v>
      </c>
      <c r="D1515" s="384">
        <f>'1. General information'!$E$11</f>
        <v>0</v>
      </c>
      <c r="E1515" s="384" t="s">
        <v>7786</v>
      </c>
      <c r="F1515" s="384" t="s">
        <v>7612</v>
      </c>
      <c r="G1515" s="384" t="s">
        <v>7613</v>
      </c>
      <c r="H1515" s="384" t="s">
        <v>7643</v>
      </c>
      <c r="I1515" s="384" t="s">
        <v>7725</v>
      </c>
      <c r="J1515" s="384" t="s">
        <v>7726</v>
      </c>
      <c r="K1515" s="494" t="str">
        <f>'0a. Country information'!$F$31</f>
        <v>Meningitis A</v>
      </c>
      <c r="L1515" s="573">
        <f>IFERROR(((-PMT('0b. Unit costs'!$G$17,'0b. Unit costs'!$J$45,'0b. Unit costs'!$J$44)*(('2. Campaign information'!$S$15*'B. Intermediate calculations'!$F$92)/'B. Intermediate calculations'!$D$6)))*MenA_share,0)</f>
        <v>0</v>
      </c>
      <c r="M1515" s="528" t="e">
        <f>L1515/'0a. Country information'!$R$11</f>
        <v>#DIV/0!</v>
      </c>
      <c r="N1515" s="477" t="str">
        <f>IF(AND('7. Vehicles and transport'!$P$11='0d. Support language'!$A$50,'7. Vehicles and transport'!$P$14='0d. Support language'!$C$15),'0d. Support language'!$C$9,'0d. Support language'!$C$10)</f>
        <v>MOH/Facility</v>
      </c>
      <c r="O1515" s="406" t="s">
        <v>7787</v>
      </c>
    </row>
    <row r="1516" spans="1:15">
      <c r="A1516" s="384">
        <f>'1. General information'!$E$8</f>
        <v>0</v>
      </c>
      <c r="B1516" s="384">
        <f>'1. General information'!$E$9</f>
        <v>0</v>
      </c>
      <c r="C1516" s="384">
        <f>'1. General information'!$E$10</f>
        <v>0</v>
      </c>
      <c r="D1516" s="384">
        <f>'1. General information'!$E$11</f>
        <v>0</v>
      </c>
      <c r="E1516" s="384" t="s">
        <v>7786</v>
      </c>
      <c r="F1516" s="384" t="s">
        <v>7612</v>
      </c>
      <c r="G1516" s="384" t="s">
        <v>7613</v>
      </c>
      <c r="H1516" s="384" t="s">
        <v>7645</v>
      </c>
      <c r="I1516" s="384" t="s">
        <v>7725</v>
      </c>
      <c r="J1516" s="384" t="s">
        <v>7726</v>
      </c>
      <c r="K1516" s="494" t="str">
        <f>'0a. Country information'!$F$30</f>
        <v>Yellow Fever</v>
      </c>
      <c r="L1516" s="573">
        <f>IFERROR(((-PMT('0b. Unit costs'!$G$17,'0b. Unit costs'!$J$45,'0b. Unit costs'!$J$44)*('2. Campaign information'!$R$22/'B. Intermediate calculations'!$D$6)))*YF_share,0)</f>
        <v>0</v>
      </c>
      <c r="M1516" s="528" t="e">
        <f>L1516/'0a. Country information'!$R$11</f>
        <v>#DIV/0!</v>
      </c>
      <c r="N1516" s="477" t="str">
        <f>IF(AND('7. Vehicles and transport'!$P$11='0d. Support language'!$A$50,'7. Vehicles and transport'!$P$14='0d. Support language'!$C$15),'0d. Support language'!$C$9,'0d. Support language'!$C$10)</f>
        <v>MOH/Facility</v>
      </c>
      <c r="O1516" s="407" t="s">
        <v>7645</v>
      </c>
    </row>
    <row r="1517" spans="1:15">
      <c r="A1517" s="384">
        <f>'1. General information'!$E$8</f>
        <v>0</v>
      </c>
      <c r="B1517" s="384">
        <f>'1. General information'!$E$9</f>
        <v>0</v>
      </c>
      <c r="C1517" s="384">
        <f>'1. General information'!$E$10</f>
        <v>0</v>
      </c>
      <c r="D1517" s="384">
        <f>'1. General information'!$E$11</f>
        <v>0</v>
      </c>
      <c r="E1517" s="384" t="s">
        <v>7786</v>
      </c>
      <c r="F1517" s="384" t="s">
        <v>7612</v>
      </c>
      <c r="G1517" s="384" t="s">
        <v>7613</v>
      </c>
      <c r="H1517" s="384" t="s">
        <v>7645</v>
      </c>
      <c r="I1517" s="384" t="s">
        <v>7725</v>
      </c>
      <c r="J1517" s="384" t="s">
        <v>7726</v>
      </c>
      <c r="K1517" s="494" t="str">
        <f>'0a. Country information'!$F$31</f>
        <v>Meningitis A</v>
      </c>
      <c r="L1517" s="573">
        <f>IFERROR(((-PMT('0b. Unit costs'!$G$17,'0b. Unit costs'!$J$45,'0b. Unit costs'!$J$44)*('2. Campaign information'!$R$22/'B. Intermediate calculations'!$D$6)))*MenA_share,0)</f>
        <v>0</v>
      </c>
      <c r="M1517" s="528" t="e">
        <f>L1517/'0a. Country information'!$R$11</f>
        <v>#DIV/0!</v>
      </c>
      <c r="N1517" s="477" t="str">
        <f>IF(AND('7. Vehicles and transport'!$P$11='0d. Support language'!$A$50,'7. Vehicles and transport'!$P$14='0d. Support language'!$C$15),'0d. Support language'!$C$9,'0d. Support language'!$C$10)</f>
        <v>MOH/Facility</v>
      </c>
      <c r="O1517" s="407" t="s">
        <v>7645</v>
      </c>
    </row>
    <row r="1518" spans="1:15">
      <c r="A1518" s="384">
        <f>'1. General information'!$E$8</f>
        <v>0</v>
      </c>
      <c r="B1518" s="384">
        <f>'1. General information'!$E$9</f>
        <v>0</v>
      </c>
      <c r="C1518" s="384">
        <f>'1. General information'!$E$10</f>
        <v>0</v>
      </c>
      <c r="D1518" s="384">
        <f>'1. General information'!$E$11</f>
        <v>0</v>
      </c>
      <c r="E1518" s="384" t="s">
        <v>7786</v>
      </c>
      <c r="F1518" s="384" t="s">
        <v>7612</v>
      </c>
      <c r="G1518" s="384" t="s">
        <v>7613</v>
      </c>
      <c r="H1518" s="384" t="s">
        <v>397</v>
      </c>
      <c r="I1518" s="384" t="s">
        <v>7725</v>
      </c>
      <c r="J1518" s="384" t="s">
        <v>7726</v>
      </c>
      <c r="K1518" s="494" t="str">
        <f>'0a. Country information'!$F$30</f>
        <v>Yellow Fever</v>
      </c>
      <c r="L1518" s="573">
        <f>IFERROR(((-PMT('0b. Unit costs'!$G$17,'0b. Unit costs'!$J$45,'0b. Unit costs'!$J$44)*(('2. Campaign information'!$S$15*'B. Intermediate calculations'!$F$95)/'B. Intermediate calculations'!$D$6)))*YF_share,0)</f>
        <v>0</v>
      </c>
      <c r="M1518" s="528" t="e">
        <f>L1518/'0a. Country information'!$R$11</f>
        <v>#DIV/0!</v>
      </c>
      <c r="N1518" s="477" t="str">
        <f>IF(AND('7. Vehicles and transport'!$P$11='0d. Support language'!$A$50,'7. Vehicles and transport'!$P$14='0d. Support language'!$C$15),'0d. Support language'!$C$9,'0d. Support language'!$C$10)</f>
        <v>MOH/Facility</v>
      </c>
      <c r="O1518" s="407" t="s">
        <v>397</v>
      </c>
    </row>
    <row r="1519" spans="1:15">
      <c r="A1519" s="384">
        <f>'1. General information'!$E$8</f>
        <v>0</v>
      </c>
      <c r="B1519" s="384">
        <f>'1. General information'!$E$9</f>
        <v>0</v>
      </c>
      <c r="C1519" s="384">
        <f>'1. General information'!$E$10</f>
        <v>0</v>
      </c>
      <c r="D1519" s="384">
        <f>'1. General information'!$E$11</f>
        <v>0</v>
      </c>
      <c r="E1519" s="384" t="s">
        <v>7786</v>
      </c>
      <c r="F1519" s="384" t="s">
        <v>7612</v>
      </c>
      <c r="G1519" s="384" t="s">
        <v>7613</v>
      </c>
      <c r="H1519" s="384" t="s">
        <v>397</v>
      </c>
      <c r="I1519" s="384" t="s">
        <v>7725</v>
      </c>
      <c r="J1519" s="384" t="s">
        <v>7726</v>
      </c>
      <c r="K1519" s="494" t="str">
        <f>'0a. Country information'!$F$31</f>
        <v>Meningitis A</v>
      </c>
      <c r="L1519" s="573">
        <f>IFERROR(((-PMT('0b. Unit costs'!$G$17,'0b. Unit costs'!$J$45,'0b. Unit costs'!$J$44)*(('2. Campaign information'!$S$15*'B. Intermediate calculations'!$F$95)/'B. Intermediate calculations'!$D$6)))*MenA_share,0)</f>
        <v>0</v>
      </c>
      <c r="M1519" s="528" t="e">
        <f>L1519/'0a. Country information'!$R$11</f>
        <v>#DIV/0!</v>
      </c>
      <c r="N1519" s="477" t="str">
        <f>IF(AND('7. Vehicles and transport'!$P$11='0d. Support language'!$A$50,'7. Vehicles and transport'!$P$14='0d. Support language'!$C$15),'0d. Support language'!$C$9,'0d. Support language'!$C$10)</f>
        <v>MOH/Facility</v>
      </c>
      <c r="O1519" s="407" t="s">
        <v>397</v>
      </c>
    </row>
    <row r="1520" spans="1:15">
      <c r="A1520" s="384">
        <f>'1. General information'!$E$8</f>
        <v>0</v>
      </c>
      <c r="B1520" s="384">
        <f>'1. General information'!$E$9</f>
        <v>0</v>
      </c>
      <c r="C1520" s="384">
        <f>'1. General information'!$E$10</f>
        <v>0</v>
      </c>
      <c r="D1520" s="384">
        <f>'1. General information'!$E$11</f>
        <v>0</v>
      </c>
      <c r="E1520" s="384" t="s">
        <v>7786</v>
      </c>
      <c r="F1520" s="384" t="s">
        <v>7612</v>
      </c>
      <c r="G1520" s="384" t="s">
        <v>7613</v>
      </c>
      <c r="H1520" s="384" t="s">
        <v>32</v>
      </c>
      <c r="I1520" s="384" t="s">
        <v>7725</v>
      </c>
      <c r="J1520" s="384" t="s">
        <v>7726</v>
      </c>
      <c r="K1520" s="494" t="str">
        <f>'0a. Country information'!$F$30</f>
        <v>Yellow Fever</v>
      </c>
      <c r="L1520" s="573">
        <f>IFERROR(((-PMT('0b. Unit costs'!$G$17,'0b. Unit costs'!$J$45,'0b. Unit costs'!$J$44)*(('2. Campaign information'!$S$15*'B. Intermediate calculations'!$F$96)/'B. Intermediate calculations'!$D$6)))*YF_share,0)</f>
        <v>0</v>
      </c>
      <c r="M1520" s="528" t="e">
        <f>L1520/'0a. Country information'!$R$11</f>
        <v>#DIV/0!</v>
      </c>
      <c r="N1520" s="477" t="str">
        <f>IF(AND('7. Vehicles and transport'!$P$11='0d. Support language'!$A$50,'7. Vehicles and transport'!$P$14='0d. Support language'!$C$15),'0d. Support language'!$C$9,'0d. Support language'!$C$10)</f>
        <v>MOH/Facility</v>
      </c>
      <c r="O1520" s="407" t="s">
        <v>32</v>
      </c>
    </row>
    <row r="1521" spans="1:15">
      <c r="A1521" s="384">
        <f>'1. General information'!$E$8</f>
        <v>0</v>
      </c>
      <c r="B1521" s="384">
        <f>'1. General information'!$E$9</f>
        <v>0</v>
      </c>
      <c r="C1521" s="384">
        <f>'1. General information'!$E$10</f>
        <v>0</v>
      </c>
      <c r="D1521" s="384">
        <f>'1. General information'!$E$11</f>
        <v>0</v>
      </c>
      <c r="E1521" s="384" t="s">
        <v>7786</v>
      </c>
      <c r="F1521" s="384" t="s">
        <v>7612</v>
      </c>
      <c r="G1521" s="384" t="s">
        <v>7613</v>
      </c>
      <c r="H1521" s="384" t="s">
        <v>32</v>
      </c>
      <c r="I1521" s="384" t="s">
        <v>7725</v>
      </c>
      <c r="J1521" s="384" t="s">
        <v>7726</v>
      </c>
      <c r="K1521" s="494" t="str">
        <f>'0a. Country information'!$F$31</f>
        <v>Meningitis A</v>
      </c>
      <c r="L1521" s="573">
        <f>IFERROR(((-PMT('0b. Unit costs'!$G$17,'0b. Unit costs'!$J$45,'0b. Unit costs'!$J$44)*(('2. Campaign information'!$S$15*'B. Intermediate calculations'!$F$96)/'B. Intermediate calculations'!$D$6)))*MenA_share,0)</f>
        <v>0</v>
      </c>
      <c r="M1521" s="528" t="e">
        <f>L1521/'0a. Country information'!$R$11</f>
        <v>#DIV/0!</v>
      </c>
      <c r="N1521" s="477" t="str">
        <f>IF(AND('7. Vehicles and transport'!$P$11='0d. Support language'!$A$50,'7. Vehicles and transport'!$P$14='0d. Support language'!$C$15),'0d. Support language'!$C$9,'0d. Support language'!$C$10)</f>
        <v>MOH/Facility</v>
      </c>
      <c r="O1521" s="407" t="s">
        <v>32</v>
      </c>
    </row>
    <row r="1522" spans="1:15">
      <c r="A1522" s="384">
        <f>'1. General information'!$E$8</f>
        <v>0</v>
      </c>
      <c r="B1522" s="384">
        <f>'1. General information'!$E$9</f>
        <v>0</v>
      </c>
      <c r="C1522" s="384">
        <f>'1. General information'!$E$10</f>
        <v>0</v>
      </c>
      <c r="D1522" s="384">
        <f>'1. General information'!$E$11</f>
        <v>0</v>
      </c>
      <c r="E1522" s="384" t="s">
        <v>7786</v>
      </c>
      <c r="F1522" s="384" t="s">
        <v>7612</v>
      </c>
      <c r="G1522" s="384" t="s">
        <v>7613</v>
      </c>
      <c r="H1522" s="384" t="s">
        <v>91</v>
      </c>
      <c r="I1522" s="384" t="s">
        <v>7725</v>
      </c>
      <c r="J1522" s="384" t="s">
        <v>7726</v>
      </c>
      <c r="K1522" s="494" t="str">
        <f>'0a. Country information'!$F$30</f>
        <v>Yellow Fever</v>
      </c>
      <c r="L1522" s="573">
        <f>IFERROR(((-PMT('0b. Unit costs'!$G$17,'0b. Unit costs'!$J$45,'0b. Unit costs'!$J$44)*(('2. Campaign information'!$S$15*'B. Intermediate calculations'!$F$97)/'B. Intermediate calculations'!$D$6)))*YF_share,0)</f>
        <v>0</v>
      </c>
      <c r="M1522" s="528" t="e">
        <f>L1522/'0a. Country information'!$R$11</f>
        <v>#DIV/0!</v>
      </c>
      <c r="N1522" s="477" t="str">
        <f>IF(AND('7. Vehicles and transport'!$P$11='0d. Support language'!$A$50,'7. Vehicles and transport'!$P$14='0d. Support language'!$C$15),'0d. Support language'!$C$9,'0d. Support language'!$C$10)</f>
        <v>MOH/Facility</v>
      </c>
      <c r="O1522" s="407" t="s">
        <v>91</v>
      </c>
    </row>
    <row r="1523" spans="1:15">
      <c r="A1523" s="384">
        <f>'1. General information'!$E$8</f>
        <v>0</v>
      </c>
      <c r="B1523" s="384">
        <f>'1. General information'!$E$9</f>
        <v>0</v>
      </c>
      <c r="C1523" s="384">
        <f>'1. General information'!$E$10</f>
        <v>0</v>
      </c>
      <c r="D1523" s="384">
        <f>'1. General information'!$E$11</f>
        <v>0</v>
      </c>
      <c r="E1523" s="384" t="s">
        <v>7786</v>
      </c>
      <c r="F1523" s="384" t="s">
        <v>7612</v>
      </c>
      <c r="G1523" s="384" t="s">
        <v>7613</v>
      </c>
      <c r="H1523" s="384" t="s">
        <v>91</v>
      </c>
      <c r="I1523" s="384" t="s">
        <v>7725</v>
      </c>
      <c r="J1523" s="384" t="s">
        <v>7726</v>
      </c>
      <c r="K1523" s="494" t="str">
        <f>'0a. Country information'!$F$31</f>
        <v>Meningitis A</v>
      </c>
      <c r="L1523" s="573">
        <f>IFERROR(((-PMT('0b. Unit costs'!$G$17,'0b. Unit costs'!$J$45,'0b. Unit costs'!$J$44)*(('2. Campaign information'!$S$15*'B. Intermediate calculations'!$F$97)/'B. Intermediate calculations'!$D$6)))*MenA_share,0)</f>
        <v>0</v>
      </c>
      <c r="M1523" s="528" t="e">
        <f>L1523/'0a. Country information'!$R$11</f>
        <v>#DIV/0!</v>
      </c>
      <c r="N1523" s="477" t="str">
        <f>IF(AND('7. Vehicles and transport'!$P$11='0d. Support language'!$A$50,'7. Vehicles and transport'!$P$14='0d. Support language'!$C$15),'0d. Support language'!$C$9,'0d. Support language'!$C$10)</f>
        <v>MOH/Facility</v>
      </c>
      <c r="O1523" s="407" t="s">
        <v>91</v>
      </c>
    </row>
    <row r="1524" spans="1:15">
      <c r="A1524" s="384">
        <f>'1. General information'!$E$8</f>
        <v>0</v>
      </c>
      <c r="B1524" s="384">
        <f>'1. General information'!$E$9</f>
        <v>0</v>
      </c>
      <c r="C1524" s="384">
        <f>'1. General information'!$E$10</f>
        <v>0</v>
      </c>
      <c r="D1524" s="384">
        <f>'1. General information'!$E$11</f>
        <v>0</v>
      </c>
      <c r="E1524" s="384" t="s">
        <v>7786</v>
      </c>
      <c r="F1524" s="384" t="s">
        <v>7612</v>
      </c>
      <c r="G1524" s="384" t="s">
        <v>7613</v>
      </c>
      <c r="H1524" s="384" t="s">
        <v>7</v>
      </c>
      <c r="I1524" s="384" t="s">
        <v>7725</v>
      </c>
      <c r="J1524" s="384" t="s">
        <v>7726</v>
      </c>
      <c r="K1524" s="494" t="str">
        <f>'0a. Country information'!$F$30</f>
        <v>Yellow Fever</v>
      </c>
      <c r="L1524" s="573">
        <f>IFERROR(((-PMT('0b. Unit costs'!$G$17,'0b. Unit costs'!$J$45,'0b. Unit costs'!$J$44)*(('2. Campaign information'!$S$15*'B. Intermediate calculations'!$F$98)/'B. Intermediate calculations'!$D$6)))*YF_share,0)</f>
        <v>0</v>
      </c>
      <c r="M1524" s="528" t="e">
        <f>L1524/'0a. Country information'!$R$11</f>
        <v>#DIV/0!</v>
      </c>
      <c r="N1524" s="477" t="str">
        <f>IF(AND('7. Vehicles and transport'!$P$11='0d. Support language'!$A$50,'7. Vehicles and transport'!$P$14='0d. Support language'!$C$15),'0d. Support language'!$C$9,'0d. Support language'!$C$10)</f>
        <v>MOH/Facility</v>
      </c>
      <c r="O1524" s="407" t="s">
        <v>7</v>
      </c>
    </row>
    <row r="1525" spans="1:15">
      <c r="A1525" s="384">
        <f>'1. General information'!$E$8</f>
        <v>0</v>
      </c>
      <c r="B1525" s="384">
        <f>'1. General information'!$E$9</f>
        <v>0</v>
      </c>
      <c r="C1525" s="384">
        <f>'1. General information'!$E$10</f>
        <v>0</v>
      </c>
      <c r="D1525" s="384">
        <f>'1. General information'!$E$11</f>
        <v>0</v>
      </c>
      <c r="E1525" s="384" t="s">
        <v>7786</v>
      </c>
      <c r="F1525" s="384" t="s">
        <v>7612</v>
      </c>
      <c r="G1525" s="384" t="s">
        <v>7613</v>
      </c>
      <c r="H1525" s="384" t="s">
        <v>7</v>
      </c>
      <c r="I1525" s="384" t="s">
        <v>7725</v>
      </c>
      <c r="J1525" s="384" t="s">
        <v>7726</v>
      </c>
      <c r="K1525" s="494" t="str">
        <f>'0a. Country information'!$F$31</f>
        <v>Meningitis A</v>
      </c>
      <c r="L1525" s="573">
        <f>IFERROR(((-PMT('0b. Unit costs'!$G$17,'0b. Unit costs'!$J$45,'0b. Unit costs'!$J$44)*(('2. Campaign information'!$S$15*'B. Intermediate calculations'!$F$98)/'B. Intermediate calculations'!$D$6)))*MenA_share,0)</f>
        <v>0</v>
      </c>
      <c r="M1525" s="528" t="e">
        <f>L1525/'0a. Country information'!$R$11</f>
        <v>#DIV/0!</v>
      </c>
      <c r="N1525" s="477" t="str">
        <f>IF(AND('7. Vehicles and transport'!$P$11='0d. Support language'!$A$50,'7. Vehicles and transport'!$P$14='0d. Support language'!$C$15),'0d. Support language'!$C$9,'0d. Support language'!$C$10)</f>
        <v>MOH/Facility</v>
      </c>
      <c r="O1525" s="407" t="s">
        <v>7</v>
      </c>
    </row>
    <row r="1526" spans="1:15">
      <c r="A1526" s="384">
        <f>'1. General information'!$E$8</f>
        <v>0</v>
      </c>
      <c r="B1526" s="384">
        <f>'1. General information'!$E$9</f>
        <v>0</v>
      </c>
      <c r="C1526" s="384">
        <f>'1. General information'!$E$10</f>
        <v>0</v>
      </c>
      <c r="D1526" s="384">
        <f>'1. General information'!$E$11</f>
        <v>0</v>
      </c>
      <c r="E1526" s="384" t="s">
        <v>7786</v>
      </c>
      <c r="F1526" s="384" t="s">
        <v>7612</v>
      </c>
      <c r="G1526" s="384" t="s">
        <v>7613</v>
      </c>
      <c r="H1526" s="384" t="s">
        <v>25</v>
      </c>
      <c r="I1526" s="384" t="s">
        <v>7725</v>
      </c>
      <c r="J1526" s="384" t="s">
        <v>7726</v>
      </c>
      <c r="K1526" s="494" t="str">
        <f>'0a. Country information'!$F$30</f>
        <v>Yellow Fever</v>
      </c>
      <c r="L1526" s="573">
        <f>IFERROR(((-PMT('0b. Unit costs'!$G$17,'0b. Unit costs'!$J$45,'0b. Unit costs'!$J$44)*(('2. Campaign information'!$S$15*'B. Intermediate calculations'!$F$99)/'B. Intermediate calculations'!$D$6)))*YF_share,0)</f>
        <v>0</v>
      </c>
      <c r="M1526" s="528" t="e">
        <f>L1526/'0a. Country information'!$R$11</f>
        <v>#DIV/0!</v>
      </c>
      <c r="N1526" s="477" t="str">
        <f>IF(AND('7. Vehicles and transport'!$P$11='0d. Support language'!$A$50,'7. Vehicles and transport'!$P$14='0d. Support language'!$C$15),'0d. Support language'!$C$9,'0d. Support language'!$C$10)</f>
        <v>MOH/Facility</v>
      </c>
      <c r="O1526" s="407" t="s">
        <v>25</v>
      </c>
    </row>
    <row r="1527" spans="1:15">
      <c r="A1527" s="384">
        <f>'1. General information'!$E$8</f>
        <v>0</v>
      </c>
      <c r="B1527" s="384">
        <f>'1. General information'!$E$9</f>
        <v>0</v>
      </c>
      <c r="C1527" s="384">
        <f>'1. General information'!$E$10</f>
        <v>0</v>
      </c>
      <c r="D1527" s="384">
        <f>'1. General information'!$E$11</f>
        <v>0</v>
      </c>
      <c r="E1527" s="384" t="s">
        <v>7786</v>
      </c>
      <c r="F1527" s="384" t="s">
        <v>7612</v>
      </c>
      <c r="G1527" s="384" t="s">
        <v>7613</v>
      </c>
      <c r="H1527" s="384" t="s">
        <v>25</v>
      </c>
      <c r="I1527" s="384" t="s">
        <v>7725</v>
      </c>
      <c r="J1527" s="384" t="s">
        <v>7726</v>
      </c>
      <c r="K1527" s="494" t="str">
        <f>'0a. Country information'!$F$31</f>
        <v>Meningitis A</v>
      </c>
      <c r="L1527" s="573">
        <f>IFERROR(((-PMT('0b. Unit costs'!$G$17,'0b. Unit costs'!$J$45,'0b. Unit costs'!$J$44)*(('2. Campaign information'!$S$15*'B. Intermediate calculations'!$F$99)/'B. Intermediate calculations'!$D$6)))*MenA_share,0)</f>
        <v>0</v>
      </c>
      <c r="M1527" s="528" t="e">
        <f>L1527/'0a. Country information'!$R$11</f>
        <v>#DIV/0!</v>
      </c>
      <c r="N1527" s="477" t="str">
        <f>IF(AND('7. Vehicles and transport'!$P$11='0d. Support language'!$A$50,'7. Vehicles and transport'!$P$14='0d. Support language'!$C$15),'0d. Support language'!$C$9,'0d. Support language'!$C$10)</f>
        <v>MOH/Facility</v>
      </c>
      <c r="O1527" s="407" t="s">
        <v>25</v>
      </c>
    </row>
    <row r="1528" spans="1:15">
      <c r="A1528" s="384">
        <f>'1. General information'!$E$8</f>
        <v>0</v>
      </c>
      <c r="B1528" s="384">
        <f>'1. General information'!$E$9</f>
        <v>0</v>
      </c>
      <c r="C1528" s="384">
        <f>'1. General information'!$E$10</f>
        <v>0</v>
      </c>
      <c r="D1528" s="384">
        <f>'1. General information'!$E$11</f>
        <v>0</v>
      </c>
      <c r="E1528" s="384" t="s">
        <v>7786</v>
      </c>
      <c r="F1528" s="384" t="s">
        <v>7612</v>
      </c>
      <c r="G1528" s="384" t="s">
        <v>7613</v>
      </c>
      <c r="H1528" s="384" t="s">
        <v>33</v>
      </c>
      <c r="I1528" s="384" t="s">
        <v>7725</v>
      </c>
      <c r="J1528" s="384" t="s">
        <v>7726</v>
      </c>
      <c r="K1528" s="494" t="str">
        <f>'0a. Country information'!$F$30</f>
        <v>Yellow Fever</v>
      </c>
      <c r="L1528" s="573">
        <f>IFERROR(((-PMT('0b. Unit costs'!$G$17,'0b. Unit costs'!$J$45,'0b. Unit costs'!$J$44)*(('2. Campaign information'!$S$15*'B. Intermediate calculations'!$F$100)/'B. Intermediate calculations'!$D$6)))*YF_share,0)</f>
        <v>0</v>
      </c>
      <c r="M1528" s="528" t="e">
        <f>L1528/'0a. Country information'!$R$11</f>
        <v>#DIV/0!</v>
      </c>
      <c r="N1528" s="477" t="str">
        <f>IF(AND('7. Vehicles and transport'!$P$11='0d. Support language'!$A$50,'7. Vehicles and transport'!$P$14='0d. Support language'!$C$15),'0d. Support language'!$C$9,'0d. Support language'!$C$10)</f>
        <v>MOH/Facility</v>
      </c>
      <c r="O1528" s="407" t="s">
        <v>33</v>
      </c>
    </row>
    <row r="1529" spans="1:15">
      <c r="A1529" s="384">
        <f>'1. General information'!$E$8</f>
        <v>0</v>
      </c>
      <c r="B1529" s="384">
        <f>'1. General information'!$E$9</f>
        <v>0</v>
      </c>
      <c r="C1529" s="384">
        <f>'1. General information'!$E$10</f>
        <v>0</v>
      </c>
      <c r="D1529" s="384">
        <f>'1. General information'!$E$11</f>
        <v>0</v>
      </c>
      <c r="E1529" s="384" t="s">
        <v>7786</v>
      </c>
      <c r="F1529" s="384" t="s">
        <v>7612</v>
      </c>
      <c r="G1529" s="384" t="s">
        <v>7613</v>
      </c>
      <c r="H1529" s="384" t="s">
        <v>33</v>
      </c>
      <c r="I1529" s="384" t="s">
        <v>7725</v>
      </c>
      <c r="J1529" s="384" t="s">
        <v>7726</v>
      </c>
      <c r="K1529" s="494" t="str">
        <f>'0a. Country information'!$F$31</f>
        <v>Meningitis A</v>
      </c>
      <c r="L1529" s="573">
        <f>IFERROR(((-PMT('0b. Unit costs'!$G$17,'0b. Unit costs'!$J$45,'0b. Unit costs'!$J$44)*(('2. Campaign information'!$S$15*'B. Intermediate calculations'!$F$100)/'B. Intermediate calculations'!$D$6)))*MenA_share,0)</f>
        <v>0</v>
      </c>
      <c r="M1529" s="528" t="e">
        <f>L1529/'0a. Country information'!$R$11</f>
        <v>#DIV/0!</v>
      </c>
      <c r="N1529" s="477" t="str">
        <f>IF(AND('7. Vehicles and transport'!$P$11='0d. Support language'!$A$50,'7. Vehicles and transport'!$P$14='0d. Support language'!$C$15),'0d. Support language'!$C$9,'0d. Support language'!$C$10)</f>
        <v>MOH/Facility</v>
      </c>
      <c r="O1529" s="407" t="s">
        <v>33</v>
      </c>
    </row>
    <row r="1530" spans="1:15">
      <c r="A1530" s="384">
        <f>'1. General information'!$E$8</f>
        <v>0</v>
      </c>
      <c r="B1530" s="384">
        <f>'1. General information'!$E$9</f>
        <v>0</v>
      </c>
      <c r="C1530" s="384">
        <f>'1. General information'!$E$10</f>
        <v>0</v>
      </c>
      <c r="D1530" s="384">
        <f>'1. General information'!$E$11</f>
        <v>0</v>
      </c>
      <c r="E1530" s="384" t="s">
        <v>7786</v>
      </c>
      <c r="F1530" s="384" t="s">
        <v>7612</v>
      </c>
      <c r="G1530" s="384" t="s">
        <v>7613</v>
      </c>
      <c r="H1530" s="384" t="s">
        <v>92</v>
      </c>
      <c r="I1530" s="384" t="s">
        <v>7725</v>
      </c>
      <c r="J1530" s="384" t="s">
        <v>7726</v>
      </c>
      <c r="K1530" s="494" t="str">
        <f>'0a. Country information'!$F$30</f>
        <v>Yellow Fever</v>
      </c>
      <c r="L1530" s="573">
        <f>IFERROR(((-PMT('0b. Unit costs'!$G$17,'0b. Unit costs'!$J$45,'0b. Unit costs'!$J$44)*(('2. Campaign information'!$S$15*'B. Intermediate calculations'!$F$101)/'B. Intermediate calculations'!$D$6)))*YF_share,0)</f>
        <v>0</v>
      </c>
      <c r="M1530" s="528" t="e">
        <f>L1530/'0a. Country information'!$R$11</f>
        <v>#DIV/0!</v>
      </c>
      <c r="N1530" s="477" t="str">
        <f>IF(AND('7. Vehicles and transport'!$P$11='0d. Support language'!$A$50,'7. Vehicles and transport'!$P$14='0d. Support language'!$C$15),'0d. Support language'!$C$9,'0d. Support language'!$C$10)</f>
        <v>MOH/Facility</v>
      </c>
      <c r="O1530" s="407" t="s">
        <v>92</v>
      </c>
    </row>
    <row r="1531" spans="1:15">
      <c r="A1531" s="384">
        <f>'1. General information'!$E$8</f>
        <v>0</v>
      </c>
      <c r="B1531" s="384">
        <f>'1. General information'!$E$9</f>
        <v>0</v>
      </c>
      <c r="C1531" s="384">
        <f>'1. General information'!$E$10</f>
        <v>0</v>
      </c>
      <c r="D1531" s="384">
        <f>'1. General information'!$E$11</f>
        <v>0</v>
      </c>
      <c r="E1531" s="384" t="s">
        <v>7786</v>
      </c>
      <c r="F1531" s="384" t="s">
        <v>7612</v>
      </c>
      <c r="G1531" s="384" t="s">
        <v>7613</v>
      </c>
      <c r="H1531" s="384" t="s">
        <v>92</v>
      </c>
      <c r="I1531" s="384" t="s">
        <v>7725</v>
      </c>
      <c r="J1531" s="384" t="s">
        <v>7726</v>
      </c>
      <c r="K1531" s="494" t="str">
        <f>'0a. Country information'!$F$31</f>
        <v>Meningitis A</v>
      </c>
      <c r="L1531" s="573">
        <f>IFERROR(((-PMT('0b. Unit costs'!$G$17,'0b. Unit costs'!$J$45,'0b. Unit costs'!$J$44)*(('2. Campaign information'!$S$15*'B. Intermediate calculations'!$F$101)/'B. Intermediate calculations'!$D$6)))*MenA_share,0)</f>
        <v>0</v>
      </c>
      <c r="M1531" s="528" t="e">
        <f>L1531/'0a. Country information'!$R$11</f>
        <v>#DIV/0!</v>
      </c>
      <c r="N1531" s="477" t="str">
        <f>IF(AND('7. Vehicles and transport'!$P$11='0d. Support language'!$A$50,'7. Vehicles and transport'!$P$14='0d. Support language'!$C$15),'0d. Support language'!$C$9,'0d. Support language'!$C$10)</f>
        <v>MOH/Facility</v>
      </c>
      <c r="O1531" s="407" t="s">
        <v>92</v>
      </c>
    </row>
    <row r="1532" spans="1:15">
      <c r="A1532" s="384">
        <f>'1. General information'!$E$8</f>
        <v>0</v>
      </c>
      <c r="B1532" s="384">
        <f>'1. General information'!$E$9</f>
        <v>0</v>
      </c>
      <c r="C1532" s="384">
        <f>'1. General information'!$E$10</f>
        <v>0</v>
      </c>
      <c r="D1532" s="384">
        <f>'1. General information'!$E$11</f>
        <v>0</v>
      </c>
      <c r="E1532" s="384" t="s">
        <v>7786</v>
      </c>
      <c r="F1532" s="384" t="s">
        <v>7612</v>
      </c>
      <c r="G1532" s="384" t="s">
        <v>7613</v>
      </c>
      <c r="H1532" s="384" t="s">
        <v>31</v>
      </c>
      <c r="I1532" s="384" t="s">
        <v>7725</v>
      </c>
      <c r="J1532" s="384" t="s">
        <v>7726</v>
      </c>
      <c r="K1532" s="494" t="str">
        <f>'0a. Country information'!$F$30</f>
        <v>Yellow Fever</v>
      </c>
      <c r="L1532" s="573">
        <f>IFERROR(((-PMT('0b. Unit costs'!$G$17,'0b. Unit costs'!$J$45,'0b. Unit costs'!$J$44)*(('2. Campaign information'!$S$15*'B. Intermediate calculations'!$F$102)/'B. Intermediate calculations'!$D$6)))*YF_share,0)</f>
        <v>0</v>
      </c>
      <c r="M1532" s="528" t="e">
        <f>L1532/'0a. Country information'!$R$11</f>
        <v>#DIV/0!</v>
      </c>
      <c r="N1532" s="477" t="str">
        <f>IF(AND('7. Vehicles and transport'!$P$11='0d. Support language'!$A$50,'7. Vehicles and transport'!$P$14='0d. Support language'!$C$15),'0d. Support language'!$C$9,'0d. Support language'!$C$10)</f>
        <v>MOH/Facility</v>
      </c>
      <c r="O1532" s="407" t="s">
        <v>31</v>
      </c>
    </row>
    <row r="1533" spans="1:15">
      <c r="A1533" s="384">
        <f>'1. General information'!$E$8</f>
        <v>0</v>
      </c>
      <c r="B1533" s="384">
        <f>'1. General information'!$E$9</f>
        <v>0</v>
      </c>
      <c r="C1533" s="384">
        <f>'1. General information'!$E$10</f>
        <v>0</v>
      </c>
      <c r="D1533" s="384">
        <f>'1. General information'!$E$11</f>
        <v>0</v>
      </c>
      <c r="E1533" s="384" t="s">
        <v>7786</v>
      </c>
      <c r="F1533" s="384" t="s">
        <v>7612</v>
      </c>
      <c r="G1533" s="384" t="s">
        <v>7613</v>
      </c>
      <c r="H1533" s="384" t="s">
        <v>31</v>
      </c>
      <c r="I1533" s="384" t="s">
        <v>7725</v>
      </c>
      <c r="J1533" s="384" t="s">
        <v>7726</v>
      </c>
      <c r="K1533" s="494" t="str">
        <f>'0a. Country information'!$F$31</f>
        <v>Meningitis A</v>
      </c>
      <c r="L1533" s="573">
        <f>IFERROR(((-PMT('0b. Unit costs'!$G$17,'0b. Unit costs'!$J$45,'0b. Unit costs'!$J$44)*(('2. Campaign information'!$S$15*'B. Intermediate calculations'!$F$102)/'B. Intermediate calculations'!$D$6)))*MenA_share,0)</f>
        <v>0</v>
      </c>
      <c r="M1533" s="528" t="e">
        <f>L1533/'0a. Country information'!$R$11</f>
        <v>#DIV/0!</v>
      </c>
      <c r="N1533" s="477" t="str">
        <f>IF(AND('7. Vehicles and transport'!$P$11='0d. Support language'!$A$50,'7. Vehicles and transport'!$P$14='0d. Support language'!$C$15),'0d. Support language'!$C$9,'0d. Support language'!$C$10)</f>
        <v>MOH/Facility</v>
      </c>
      <c r="O1533" s="407" t="s">
        <v>31</v>
      </c>
    </row>
    <row r="1534" spans="1:15">
      <c r="A1534" s="384">
        <f>'1. General information'!$E$8</f>
        <v>0</v>
      </c>
      <c r="B1534" s="384">
        <f>'1. General information'!$E$9</f>
        <v>0</v>
      </c>
      <c r="C1534" s="384">
        <f>'1. General information'!$E$10</f>
        <v>0</v>
      </c>
      <c r="D1534" s="384">
        <f>'1. General information'!$E$11</f>
        <v>0</v>
      </c>
      <c r="E1534" s="384" t="s">
        <v>7786</v>
      </c>
      <c r="F1534" s="384" t="s">
        <v>7612</v>
      </c>
      <c r="G1534" s="384" t="s">
        <v>7613</v>
      </c>
      <c r="H1534" s="384" t="s">
        <v>109</v>
      </c>
      <c r="I1534" s="384" t="s">
        <v>7725</v>
      </c>
      <c r="J1534" s="384" t="s">
        <v>7726</v>
      </c>
      <c r="K1534" s="494" t="str">
        <f>'0a. Country information'!$F$30</f>
        <v>Yellow Fever</v>
      </c>
      <c r="L1534" s="573">
        <f>IFERROR(((-PMT('0b. Unit costs'!$G$17,'0b. Unit costs'!$J$45,'0b. Unit costs'!$J$44)*(('2. Campaign information'!$S$15*'B. Intermediate calculations'!$F$103)/'B. Intermediate calculations'!$D$6)))*YF_share,0)</f>
        <v>0</v>
      </c>
      <c r="M1534" s="528" t="e">
        <f>L1534/'0a. Country information'!$R$11</f>
        <v>#DIV/0!</v>
      </c>
      <c r="N1534" s="477" t="str">
        <f>IF(AND('7. Vehicles and transport'!$P$11='0d. Support language'!$A$50,'7. Vehicles and transport'!$P$14='0d. Support language'!$C$15),'0d. Support language'!$C$9,'0d. Support language'!$C$10)</f>
        <v>MOH/Facility</v>
      </c>
      <c r="O1534" s="407" t="s">
        <v>7723</v>
      </c>
    </row>
    <row r="1535" spans="1:15">
      <c r="A1535" s="384">
        <f>'1. General information'!$E$8</f>
        <v>0</v>
      </c>
      <c r="B1535" s="384">
        <f>'1. General information'!$E$9</f>
        <v>0</v>
      </c>
      <c r="C1535" s="384">
        <f>'1. General information'!$E$10</f>
        <v>0</v>
      </c>
      <c r="D1535" s="384">
        <f>'1. General information'!$E$11</f>
        <v>0</v>
      </c>
      <c r="E1535" s="384" t="s">
        <v>7786</v>
      </c>
      <c r="F1535" s="384" t="s">
        <v>7612</v>
      </c>
      <c r="G1535" s="384" t="s">
        <v>7613</v>
      </c>
      <c r="H1535" s="384" t="s">
        <v>109</v>
      </c>
      <c r="I1535" s="384" t="s">
        <v>7725</v>
      </c>
      <c r="J1535" s="384" t="s">
        <v>7726</v>
      </c>
      <c r="K1535" s="494" t="str">
        <f>'0a. Country information'!$F$31</f>
        <v>Meningitis A</v>
      </c>
      <c r="L1535" s="573">
        <f>IFERROR(((-PMT('0b. Unit costs'!$G$17,'0b. Unit costs'!$J$45,'0b. Unit costs'!$J$44)*(('2. Campaign information'!$S$15*'B. Intermediate calculations'!$F$103)/'B. Intermediate calculations'!$D$6)))*MenA_share,0)</f>
        <v>0</v>
      </c>
      <c r="M1535" s="528" t="e">
        <f>L1535/'0a. Country information'!$R$11</f>
        <v>#DIV/0!</v>
      </c>
      <c r="N1535" s="477" t="str">
        <f>IF(AND('7. Vehicles and transport'!$P$11='0d. Support language'!$A$50,'7. Vehicles and transport'!$P$14='0d. Support language'!$C$15),'0d. Support language'!$C$9,'0d. Support language'!$C$10)</f>
        <v>MOH/Facility</v>
      </c>
      <c r="O1535" s="407" t="s">
        <v>7723</v>
      </c>
    </row>
    <row r="1536" spans="1:15">
      <c r="A1536" s="384">
        <f>'1. General information'!$E$8</f>
        <v>0</v>
      </c>
      <c r="B1536" s="384">
        <f>'1. General information'!$E$9</f>
        <v>0</v>
      </c>
      <c r="C1536" s="384">
        <f>'1. General information'!$E$10</f>
        <v>0</v>
      </c>
      <c r="D1536" s="384">
        <f>'1. General information'!$E$11</f>
        <v>0</v>
      </c>
      <c r="E1536" s="384" t="s">
        <v>7788</v>
      </c>
      <c r="F1536" s="384" t="s">
        <v>7612</v>
      </c>
      <c r="G1536" s="384" t="s">
        <v>7613</v>
      </c>
      <c r="H1536" s="384" t="s">
        <v>36</v>
      </c>
      <c r="I1536" s="384" t="s">
        <v>7725</v>
      </c>
      <c r="J1536" s="384" t="s">
        <v>7726</v>
      </c>
      <c r="K1536" s="494" t="str">
        <f>'0a. Country information'!$F$30</f>
        <v>Yellow Fever</v>
      </c>
      <c r="L1536" s="573">
        <f>IF('7. Vehicles and transport'!Q25&lt;&gt;"",IFERROR(((-PMT('0b. Unit costs'!$G$17,'0b. Unit costs'!$K$45,'0b. Unit costs'!$K$44)*(SUMIF('5. Meetings, Trainings, Events'!$G$10:$P$10,'0d. Support language'!$A$5,'5. Meetings, Trainings, Events'!$G$11:$P$11)/'B. Intermediate calculations'!$D$6)))*YF_share,0),0)</f>
        <v>0</v>
      </c>
      <c r="M1536" s="528" t="e">
        <f>L1536/'0a. Country information'!$R$11</f>
        <v>#DIV/0!</v>
      </c>
      <c r="N1536" s="477" t="str">
        <f>IF(AND('7. Vehicles and transport'!$Q$11='0d. Support language'!$A$50,'7. Vehicles and transport'!$Q$14='0d. Support language'!$C$15),'0d. Support language'!$C$9,'0d. Support language'!$C$10)</f>
        <v>MOH/Facility</v>
      </c>
      <c r="O1536" s="406" t="s">
        <v>8662</v>
      </c>
    </row>
    <row r="1537" spans="1:15">
      <c r="A1537" s="384">
        <f>'1. General information'!$E$8</f>
        <v>0</v>
      </c>
      <c r="B1537" s="384">
        <f>'1. General information'!$E$9</f>
        <v>0</v>
      </c>
      <c r="C1537" s="384">
        <f>'1. General information'!$E$10</f>
        <v>0</v>
      </c>
      <c r="D1537" s="384">
        <f>'1. General information'!$E$11</f>
        <v>0</v>
      </c>
      <c r="E1537" s="384" t="s">
        <v>7788</v>
      </c>
      <c r="F1537" s="384" t="s">
        <v>7612</v>
      </c>
      <c r="G1537" s="384" t="s">
        <v>7613</v>
      </c>
      <c r="H1537" s="384" t="s">
        <v>36</v>
      </c>
      <c r="I1537" s="384" t="s">
        <v>7725</v>
      </c>
      <c r="J1537" s="384" t="s">
        <v>7726</v>
      </c>
      <c r="K1537" s="494" t="str">
        <f>'0a. Country information'!$F$31</f>
        <v>Meningitis A</v>
      </c>
      <c r="L1537" s="573">
        <f>IF('7. Vehicles and transport'!Q25&lt;&gt;"",IFERROR(((-PMT('0b. Unit costs'!$G$17,'0b. Unit costs'!$K$45,'0b. Unit costs'!$K$44)*(SUMIF('5. Meetings, Trainings, Events'!$G$10:$P$10,'0d. Support language'!$A$5,'5. Meetings, Trainings, Events'!$G$11:$P$11)/'B. Intermediate calculations'!$D$6)))*MenA_share,0),0)</f>
        <v>0</v>
      </c>
      <c r="M1537" s="528" t="e">
        <f>L1537/'0a. Country information'!$R$11</f>
        <v>#DIV/0!</v>
      </c>
      <c r="N1537" s="477" t="str">
        <f>IF(AND('7. Vehicles and transport'!$Q$11='0d. Support language'!$A$50,'7. Vehicles and transport'!$Q$14='0d. Support language'!$C$15),'0d. Support language'!$C$9,'0d. Support language'!$C$10)</f>
        <v>MOH/Facility</v>
      </c>
      <c r="O1537" s="406" t="s">
        <v>8662</v>
      </c>
    </row>
    <row r="1538" spans="1:15">
      <c r="A1538" s="384">
        <f>'1. General information'!$E$8</f>
        <v>0</v>
      </c>
      <c r="B1538" s="384">
        <f>'1. General information'!$E$9</f>
        <v>0</v>
      </c>
      <c r="C1538" s="384">
        <f>'1. General information'!$E$10</f>
        <v>0</v>
      </c>
      <c r="D1538" s="384">
        <f>'1. General information'!$E$11</f>
        <v>0</v>
      </c>
      <c r="E1538" s="384" t="s">
        <v>7788</v>
      </c>
      <c r="F1538" s="384" t="s">
        <v>7612</v>
      </c>
      <c r="G1538" s="384" t="s">
        <v>7613</v>
      </c>
      <c r="H1538" s="384" t="s">
        <v>7643</v>
      </c>
      <c r="I1538" s="384" t="s">
        <v>7725</v>
      </c>
      <c r="J1538" s="384" t="s">
        <v>7726</v>
      </c>
      <c r="K1538" s="494" t="str">
        <f>'0a. Country information'!$F$30</f>
        <v>Yellow Fever</v>
      </c>
      <c r="L1538" s="573">
        <f>IFERROR(((-PMT('0b. Unit costs'!$G$17,'0b. Unit costs'!$K$45,'0b. Unit costs'!$K$44)*(('2. Campaign information'!$S$15*'B. Intermediate calculations'!$G$92)/'B. Intermediate calculations'!$D$6)))*YF_share,0)</f>
        <v>0</v>
      </c>
      <c r="M1538" s="528" t="e">
        <f>L1538/'0a. Country information'!$R$11</f>
        <v>#DIV/0!</v>
      </c>
      <c r="N1538" s="477" t="str">
        <f>IF(AND('7. Vehicles and transport'!$Q$11='0d. Support language'!$A$50,'7. Vehicles and transport'!$Q$14='0d. Support language'!$C$15),'0d. Support language'!$C$9,'0d. Support language'!$C$10)</f>
        <v>MOH/Facility</v>
      </c>
      <c r="O1538" s="406" t="s">
        <v>7789</v>
      </c>
    </row>
    <row r="1539" spans="1:15">
      <c r="A1539" s="384">
        <f>'1. General information'!$E$8</f>
        <v>0</v>
      </c>
      <c r="B1539" s="384">
        <f>'1. General information'!$E$9</f>
        <v>0</v>
      </c>
      <c r="C1539" s="384">
        <f>'1. General information'!$E$10</f>
        <v>0</v>
      </c>
      <c r="D1539" s="384">
        <f>'1. General information'!$E$11</f>
        <v>0</v>
      </c>
      <c r="E1539" s="384" t="s">
        <v>7788</v>
      </c>
      <c r="F1539" s="384" t="s">
        <v>7612</v>
      </c>
      <c r="G1539" s="384" t="s">
        <v>7613</v>
      </c>
      <c r="H1539" s="384" t="s">
        <v>7643</v>
      </c>
      <c r="I1539" s="384" t="s">
        <v>7725</v>
      </c>
      <c r="J1539" s="384" t="s">
        <v>7726</v>
      </c>
      <c r="K1539" s="494" t="str">
        <f>'0a. Country information'!$F$31</f>
        <v>Meningitis A</v>
      </c>
      <c r="L1539" s="573">
        <f>IFERROR(((-PMT('0b. Unit costs'!$G$17,'0b. Unit costs'!$K$45,'0b. Unit costs'!$K$44)*(('2. Campaign information'!$S$15*'B. Intermediate calculations'!$G$92)/'B. Intermediate calculations'!$D$6)))*MenA_share,0)</f>
        <v>0</v>
      </c>
      <c r="M1539" s="528" t="e">
        <f>L1539/'0a. Country information'!$R$11</f>
        <v>#DIV/0!</v>
      </c>
      <c r="N1539" s="477" t="str">
        <f>IF(AND('7. Vehicles and transport'!$Q$11='0d. Support language'!$A$50,'7. Vehicles and transport'!$Q$14='0d. Support language'!$C$15),'0d. Support language'!$C$9,'0d. Support language'!$C$10)</f>
        <v>MOH/Facility</v>
      </c>
      <c r="O1539" s="406" t="s">
        <v>7789</v>
      </c>
    </row>
    <row r="1540" spans="1:15">
      <c r="A1540" s="384">
        <f>'1. General information'!$E$8</f>
        <v>0</v>
      </c>
      <c r="B1540" s="384">
        <f>'1. General information'!$E$9</f>
        <v>0</v>
      </c>
      <c r="C1540" s="384">
        <f>'1. General information'!$E$10</f>
        <v>0</v>
      </c>
      <c r="D1540" s="384">
        <f>'1. General information'!$E$11</f>
        <v>0</v>
      </c>
      <c r="E1540" s="384" t="s">
        <v>7788</v>
      </c>
      <c r="F1540" s="384" t="s">
        <v>7612</v>
      </c>
      <c r="G1540" s="384" t="s">
        <v>7613</v>
      </c>
      <c r="H1540" s="384" t="s">
        <v>7645</v>
      </c>
      <c r="I1540" s="384" t="s">
        <v>7725</v>
      </c>
      <c r="J1540" s="384" t="s">
        <v>7726</v>
      </c>
      <c r="K1540" s="494" t="str">
        <f>'0a. Country information'!$F$30</f>
        <v>Yellow Fever</v>
      </c>
      <c r="L1540" s="573">
        <f>IFERROR(((-PMT('0b. Unit costs'!$G$17,'0b. Unit costs'!$K$45,'0b. Unit costs'!$K$44)*('2. Campaign information'!$R$22/'B. Intermediate calculations'!$D$6)))*YF_share,0)</f>
        <v>0</v>
      </c>
      <c r="M1540" s="528" t="e">
        <f>L1540/'0a. Country information'!$R$11</f>
        <v>#DIV/0!</v>
      </c>
      <c r="N1540" s="477" t="str">
        <f>IF(AND('7. Vehicles and transport'!$Q$11='0d. Support language'!$A$50,'7. Vehicles and transport'!$Q$14='0d. Support language'!$C$15),'0d. Support language'!$C$9,'0d. Support language'!$C$10)</f>
        <v>MOH/Facility</v>
      </c>
      <c r="O1540" s="407" t="s">
        <v>7645</v>
      </c>
    </row>
    <row r="1541" spans="1:15">
      <c r="A1541" s="384">
        <f>'1. General information'!$E$8</f>
        <v>0</v>
      </c>
      <c r="B1541" s="384">
        <f>'1. General information'!$E$9</f>
        <v>0</v>
      </c>
      <c r="C1541" s="384">
        <f>'1. General information'!$E$10</f>
        <v>0</v>
      </c>
      <c r="D1541" s="384">
        <f>'1. General information'!$E$11</f>
        <v>0</v>
      </c>
      <c r="E1541" s="384" t="s">
        <v>7788</v>
      </c>
      <c r="F1541" s="384" t="s">
        <v>7612</v>
      </c>
      <c r="G1541" s="384" t="s">
        <v>7613</v>
      </c>
      <c r="H1541" s="384" t="s">
        <v>7645</v>
      </c>
      <c r="I1541" s="384" t="s">
        <v>7725</v>
      </c>
      <c r="J1541" s="384" t="s">
        <v>7726</v>
      </c>
      <c r="K1541" s="494" t="str">
        <f>'0a. Country information'!$F$31</f>
        <v>Meningitis A</v>
      </c>
      <c r="L1541" s="573">
        <f>IFERROR(((-PMT('0b. Unit costs'!$G$17,'0b. Unit costs'!$K$45,'0b. Unit costs'!$K$44)*('2. Campaign information'!$R$22/'B. Intermediate calculations'!$D$6)))*MenA_share,0)</f>
        <v>0</v>
      </c>
      <c r="M1541" s="528" t="e">
        <f>L1541/'0a. Country information'!$R$11</f>
        <v>#DIV/0!</v>
      </c>
      <c r="N1541" s="477" t="str">
        <f>IF(AND('7. Vehicles and transport'!$Q$11='0d. Support language'!$A$50,'7. Vehicles and transport'!$Q$14='0d. Support language'!$C$15),'0d. Support language'!$C$9,'0d. Support language'!$C$10)</f>
        <v>MOH/Facility</v>
      </c>
      <c r="O1541" s="407" t="s">
        <v>7645</v>
      </c>
    </row>
    <row r="1542" spans="1:15">
      <c r="A1542" s="384">
        <f>'1. General information'!$E$8</f>
        <v>0</v>
      </c>
      <c r="B1542" s="384">
        <f>'1. General information'!$E$9</f>
        <v>0</v>
      </c>
      <c r="C1542" s="384">
        <f>'1. General information'!$E$10</f>
        <v>0</v>
      </c>
      <c r="D1542" s="384">
        <f>'1. General information'!$E$11</f>
        <v>0</v>
      </c>
      <c r="E1542" s="384" t="s">
        <v>7788</v>
      </c>
      <c r="F1542" s="384" t="s">
        <v>7612</v>
      </c>
      <c r="G1542" s="384" t="s">
        <v>7613</v>
      </c>
      <c r="H1542" s="384" t="s">
        <v>397</v>
      </c>
      <c r="I1542" s="384" t="s">
        <v>7725</v>
      </c>
      <c r="J1542" s="384" t="s">
        <v>7726</v>
      </c>
      <c r="K1542" s="494" t="str">
        <f>'0a. Country information'!$F$30</f>
        <v>Yellow Fever</v>
      </c>
      <c r="L1542" s="573">
        <f>IFERROR(((-PMT('0b. Unit costs'!$G$17,'0b. Unit costs'!$K$45,'0b. Unit costs'!$K$44)*(('2. Campaign information'!$S$15*'B. Intermediate calculations'!$G$95)/'B. Intermediate calculations'!$D$6)))*YF_share,0)</f>
        <v>0</v>
      </c>
      <c r="M1542" s="528" t="e">
        <f>L1542/'0a. Country information'!$R$11</f>
        <v>#DIV/0!</v>
      </c>
      <c r="N1542" s="477" t="str">
        <f>IF(AND('7. Vehicles and transport'!$Q$11='0d. Support language'!$A$50,'7. Vehicles and transport'!$Q$14='0d. Support language'!$C$15),'0d. Support language'!$C$9,'0d. Support language'!$C$10)</f>
        <v>MOH/Facility</v>
      </c>
      <c r="O1542" s="407" t="s">
        <v>397</v>
      </c>
    </row>
    <row r="1543" spans="1:15">
      <c r="A1543" s="384">
        <f>'1. General information'!$E$8</f>
        <v>0</v>
      </c>
      <c r="B1543" s="384">
        <f>'1. General information'!$E$9</f>
        <v>0</v>
      </c>
      <c r="C1543" s="384">
        <f>'1. General information'!$E$10</f>
        <v>0</v>
      </c>
      <c r="D1543" s="384">
        <f>'1. General information'!$E$11</f>
        <v>0</v>
      </c>
      <c r="E1543" s="384" t="s">
        <v>7788</v>
      </c>
      <c r="F1543" s="384" t="s">
        <v>7612</v>
      </c>
      <c r="G1543" s="384" t="s">
        <v>7613</v>
      </c>
      <c r="H1543" s="384" t="s">
        <v>397</v>
      </c>
      <c r="I1543" s="384" t="s">
        <v>7725</v>
      </c>
      <c r="J1543" s="384" t="s">
        <v>7726</v>
      </c>
      <c r="K1543" s="494" t="str">
        <f>'0a. Country information'!$F$31</f>
        <v>Meningitis A</v>
      </c>
      <c r="L1543" s="573">
        <f>IFERROR(((-PMT('0b. Unit costs'!$G$17,'0b. Unit costs'!$K$45,'0b. Unit costs'!$K$44)*(('2. Campaign information'!$S$15*'B. Intermediate calculations'!$G$95)/'B. Intermediate calculations'!$D$6)))*MenA_share,0)</f>
        <v>0</v>
      </c>
      <c r="M1543" s="528" t="e">
        <f>L1543/'0a. Country information'!$R$11</f>
        <v>#DIV/0!</v>
      </c>
      <c r="N1543" s="477" t="str">
        <f>IF(AND('7. Vehicles and transport'!$Q$11='0d. Support language'!$A$50,'7. Vehicles and transport'!$Q$14='0d. Support language'!$C$15),'0d. Support language'!$C$9,'0d. Support language'!$C$10)</f>
        <v>MOH/Facility</v>
      </c>
      <c r="O1543" s="407" t="s">
        <v>397</v>
      </c>
    </row>
    <row r="1544" spans="1:15">
      <c r="A1544" s="384">
        <f>'1. General information'!$E$8</f>
        <v>0</v>
      </c>
      <c r="B1544" s="384">
        <f>'1. General information'!$E$9</f>
        <v>0</v>
      </c>
      <c r="C1544" s="384">
        <f>'1. General information'!$E$10</f>
        <v>0</v>
      </c>
      <c r="D1544" s="384">
        <f>'1. General information'!$E$11</f>
        <v>0</v>
      </c>
      <c r="E1544" s="384" t="s">
        <v>7788</v>
      </c>
      <c r="F1544" s="384" t="s">
        <v>7612</v>
      </c>
      <c r="G1544" s="384" t="s">
        <v>7613</v>
      </c>
      <c r="H1544" s="384" t="s">
        <v>32</v>
      </c>
      <c r="I1544" s="384" t="s">
        <v>7725</v>
      </c>
      <c r="J1544" s="384" t="s">
        <v>7726</v>
      </c>
      <c r="K1544" s="494" t="str">
        <f>'0a. Country information'!$F$30</f>
        <v>Yellow Fever</v>
      </c>
      <c r="L1544" s="573">
        <f>IFERROR(((-PMT('0b. Unit costs'!$G$17,'0b. Unit costs'!$K$45,'0b. Unit costs'!$K$44)*(('2. Campaign information'!$S$15*'B. Intermediate calculations'!$G$96)/'B. Intermediate calculations'!$D$6)))*YF_share,0)</f>
        <v>0</v>
      </c>
      <c r="M1544" s="528" t="e">
        <f>L1544/'0a. Country information'!$R$11</f>
        <v>#DIV/0!</v>
      </c>
      <c r="N1544" s="477" t="str">
        <f>IF(AND('7. Vehicles and transport'!$Q$11='0d. Support language'!$A$50,'7. Vehicles and transport'!$Q$14='0d. Support language'!$C$15),'0d. Support language'!$C$9,'0d. Support language'!$C$10)</f>
        <v>MOH/Facility</v>
      </c>
      <c r="O1544" s="407" t="s">
        <v>32</v>
      </c>
    </row>
    <row r="1545" spans="1:15">
      <c r="A1545" s="384">
        <f>'1. General information'!$E$8</f>
        <v>0</v>
      </c>
      <c r="B1545" s="384">
        <f>'1. General information'!$E$9</f>
        <v>0</v>
      </c>
      <c r="C1545" s="384">
        <f>'1. General information'!$E$10</f>
        <v>0</v>
      </c>
      <c r="D1545" s="384">
        <f>'1. General information'!$E$11</f>
        <v>0</v>
      </c>
      <c r="E1545" s="384" t="s">
        <v>7788</v>
      </c>
      <c r="F1545" s="384" t="s">
        <v>7612</v>
      </c>
      <c r="G1545" s="384" t="s">
        <v>7613</v>
      </c>
      <c r="H1545" s="384" t="s">
        <v>32</v>
      </c>
      <c r="I1545" s="384" t="s">
        <v>7725</v>
      </c>
      <c r="J1545" s="384" t="s">
        <v>7726</v>
      </c>
      <c r="K1545" s="494" t="str">
        <f>'0a. Country information'!$F$31</f>
        <v>Meningitis A</v>
      </c>
      <c r="L1545" s="573">
        <f>IFERROR(((-PMT('0b. Unit costs'!$G$17,'0b. Unit costs'!$K$45,'0b. Unit costs'!$K$44)*(('2. Campaign information'!$S$15*'B. Intermediate calculations'!$G$96)/'B. Intermediate calculations'!$D$6)))*MenA_share,0)</f>
        <v>0</v>
      </c>
      <c r="M1545" s="528" t="e">
        <f>L1545/'0a. Country information'!$R$11</f>
        <v>#DIV/0!</v>
      </c>
      <c r="N1545" s="477" t="str">
        <f>IF(AND('7. Vehicles and transport'!$Q$11='0d. Support language'!$A$50,'7. Vehicles and transport'!$Q$14='0d. Support language'!$C$15),'0d. Support language'!$C$9,'0d. Support language'!$C$10)</f>
        <v>MOH/Facility</v>
      </c>
      <c r="O1545" s="407" t="s">
        <v>32</v>
      </c>
    </row>
    <row r="1546" spans="1:15">
      <c r="A1546" s="384">
        <f>'1. General information'!$E$8</f>
        <v>0</v>
      </c>
      <c r="B1546" s="384">
        <f>'1. General information'!$E$9</f>
        <v>0</v>
      </c>
      <c r="C1546" s="384">
        <f>'1. General information'!$E$10</f>
        <v>0</v>
      </c>
      <c r="D1546" s="384">
        <f>'1. General information'!$E$11</f>
        <v>0</v>
      </c>
      <c r="E1546" s="384" t="s">
        <v>7788</v>
      </c>
      <c r="F1546" s="384" t="s">
        <v>7612</v>
      </c>
      <c r="G1546" s="384" t="s">
        <v>7613</v>
      </c>
      <c r="H1546" s="384" t="s">
        <v>91</v>
      </c>
      <c r="I1546" s="384" t="s">
        <v>7725</v>
      </c>
      <c r="J1546" s="384" t="s">
        <v>7726</v>
      </c>
      <c r="K1546" s="494" t="str">
        <f>'0a. Country information'!$F$30</f>
        <v>Yellow Fever</v>
      </c>
      <c r="L1546" s="573">
        <f>IFERROR(((-PMT('0b. Unit costs'!$G$17,'0b. Unit costs'!$K$45,'0b. Unit costs'!$K$44)*(('2. Campaign information'!$S$15*'B. Intermediate calculations'!$G$97)/'B. Intermediate calculations'!$D$6)))*YF_share,0)</f>
        <v>0</v>
      </c>
      <c r="M1546" s="528" t="e">
        <f>L1546/'0a. Country information'!$R$11</f>
        <v>#DIV/0!</v>
      </c>
      <c r="N1546" s="477" t="str">
        <f>IF(AND('7. Vehicles and transport'!$Q$11='0d. Support language'!$A$50,'7. Vehicles and transport'!$Q$14='0d. Support language'!$C$15),'0d. Support language'!$C$9,'0d. Support language'!$C$10)</f>
        <v>MOH/Facility</v>
      </c>
      <c r="O1546" s="407" t="s">
        <v>91</v>
      </c>
    </row>
    <row r="1547" spans="1:15">
      <c r="A1547" s="384">
        <f>'1. General information'!$E$8</f>
        <v>0</v>
      </c>
      <c r="B1547" s="384">
        <f>'1. General information'!$E$9</f>
        <v>0</v>
      </c>
      <c r="C1547" s="384">
        <f>'1. General information'!$E$10</f>
        <v>0</v>
      </c>
      <c r="D1547" s="384">
        <f>'1. General information'!$E$11</f>
        <v>0</v>
      </c>
      <c r="E1547" s="384" t="s">
        <v>7788</v>
      </c>
      <c r="F1547" s="384" t="s">
        <v>7612</v>
      </c>
      <c r="G1547" s="384" t="s">
        <v>7613</v>
      </c>
      <c r="H1547" s="384" t="s">
        <v>91</v>
      </c>
      <c r="I1547" s="384" t="s">
        <v>7725</v>
      </c>
      <c r="J1547" s="384" t="s">
        <v>7726</v>
      </c>
      <c r="K1547" s="494" t="str">
        <f>'0a. Country information'!$F$31</f>
        <v>Meningitis A</v>
      </c>
      <c r="L1547" s="573">
        <f>IFERROR(((-PMT('0b. Unit costs'!$G$17,'0b. Unit costs'!$K$45,'0b. Unit costs'!$K$44)*(('2. Campaign information'!$S$15*'B. Intermediate calculations'!$G$97)/'B. Intermediate calculations'!$D$6)))*MenA_share,0)</f>
        <v>0</v>
      </c>
      <c r="M1547" s="528" t="e">
        <f>L1547/'0a. Country information'!$R$11</f>
        <v>#DIV/0!</v>
      </c>
      <c r="N1547" s="477" t="str">
        <f>IF(AND('7. Vehicles and transport'!$Q$11='0d. Support language'!$A$50,'7. Vehicles and transport'!$Q$14='0d. Support language'!$C$15),'0d. Support language'!$C$9,'0d. Support language'!$C$10)</f>
        <v>MOH/Facility</v>
      </c>
      <c r="O1547" s="407" t="s">
        <v>91</v>
      </c>
    </row>
    <row r="1548" spans="1:15">
      <c r="A1548" s="384">
        <f>'1. General information'!$E$8</f>
        <v>0</v>
      </c>
      <c r="B1548" s="384">
        <f>'1. General information'!$E$9</f>
        <v>0</v>
      </c>
      <c r="C1548" s="384">
        <f>'1. General information'!$E$10</f>
        <v>0</v>
      </c>
      <c r="D1548" s="384">
        <f>'1. General information'!$E$11</f>
        <v>0</v>
      </c>
      <c r="E1548" s="384" t="s">
        <v>7788</v>
      </c>
      <c r="F1548" s="384" t="s">
        <v>7612</v>
      </c>
      <c r="G1548" s="384" t="s">
        <v>7613</v>
      </c>
      <c r="H1548" s="384" t="s">
        <v>7</v>
      </c>
      <c r="I1548" s="384" t="s">
        <v>7725</v>
      </c>
      <c r="J1548" s="384" t="s">
        <v>7726</v>
      </c>
      <c r="K1548" s="494" t="str">
        <f>'0a. Country information'!$F$30</f>
        <v>Yellow Fever</v>
      </c>
      <c r="L1548" s="573">
        <f>IFERROR(((-PMT('0b. Unit costs'!$G$17,'0b. Unit costs'!$K$45,'0b. Unit costs'!$K$44)*(('2. Campaign information'!$S$15*'B. Intermediate calculations'!$G$98)/'B. Intermediate calculations'!$D$6)))*YF_share,0)</f>
        <v>0</v>
      </c>
      <c r="M1548" s="528" t="e">
        <f>L1548/'0a. Country information'!$R$11</f>
        <v>#DIV/0!</v>
      </c>
      <c r="N1548" s="477" t="str">
        <f>IF(AND('7. Vehicles and transport'!$Q$11='0d. Support language'!$A$50,'7. Vehicles and transport'!$Q$14='0d. Support language'!$C$15),'0d. Support language'!$C$9,'0d. Support language'!$C$10)</f>
        <v>MOH/Facility</v>
      </c>
      <c r="O1548" s="407" t="s">
        <v>7</v>
      </c>
    </row>
    <row r="1549" spans="1:15">
      <c r="A1549" s="384">
        <f>'1. General information'!$E$8</f>
        <v>0</v>
      </c>
      <c r="B1549" s="384">
        <f>'1. General information'!$E$9</f>
        <v>0</v>
      </c>
      <c r="C1549" s="384">
        <f>'1. General information'!$E$10</f>
        <v>0</v>
      </c>
      <c r="D1549" s="384">
        <f>'1. General information'!$E$11</f>
        <v>0</v>
      </c>
      <c r="E1549" s="384" t="s">
        <v>7788</v>
      </c>
      <c r="F1549" s="384" t="s">
        <v>7612</v>
      </c>
      <c r="G1549" s="384" t="s">
        <v>7613</v>
      </c>
      <c r="H1549" s="384" t="s">
        <v>7</v>
      </c>
      <c r="I1549" s="384" t="s">
        <v>7725</v>
      </c>
      <c r="J1549" s="384" t="s">
        <v>7726</v>
      </c>
      <c r="K1549" s="494" t="str">
        <f>'0a. Country information'!$F$31</f>
        <v>Meningitis A</v>
      </c>
      <c r="L1549" s="573">
        <f>IFERROR(((-PMT('0b. Unit costs'!$G$17,'0b. Unit costs'!$K$45,'0b. Unit costs'!$K$44)*(('2. Campaign information'!$S$15*'B. Intermediate calculations'!$G$98)/'B. Intermediate calculations'!$D$6)))*MenA_share,0)</f>
        <v>0</v>
      </c>
      <c r="M1549" s="528" t="e">
        <f>L1549/'0a. Country information'!$R$11</f>
        <v>#DIV/0!</v>
      </c>
      <c r="N1549" s="477" t="str">
        <f>IF(AND('7. Vehicles and transport'!$Q$11='0d. Support language'!$A$50,'7. Vehicles and transport'!$Q$14='0d. Support language'!$C$15),'0d. Support language'!$C$9,'0d. Support language'!$C$10)</f>
        <v>MOH/Facility</v>
      </c>
      <c r="O1549" s="407" t="s">
        <v>7</v>
      </c>
    </row>
    <row r="1550" spans="1:15">
      <c r="A1550" s="384">
        <f>'1. General information'!$E$8</f>
        <v>0</v>
      </c>
      <c r="B1550" s="384">
        <f>'1. General information'!$E$9</f>
        <v>0</v>
      </c>
      <c r="C1550" s="384">
        <f>'1. General information'!$E$10</f>
        <v>0</v>
      </c>
      <c r="D1550" s="384">
        <f>'1. General information'!$E$11</f>
        <v>0</v>
      </c>
      <c r="E1550" s="384" t="s">
        <v>7788</v>
      </c>
      <c r="F1550" s="384" t="s">
        <v>7612</v>
      </c>
      <c r="G1550" s="384" t="s">
        <v>7613</v>
      </c>
      <c r="H1550" s="384" t="s">
        <v>25</v>
      </c>
      <c r="I1550" s="384" t="s">
        <v>7725</v>
      </c>
      <c r="J1550" s="384" t="s">
        <v>7726</v>
      </c>
      <c r="K1550" s="494" t="str">
        <f>'0a. Country information'!$F$30</f>
        <v>Yellow Fever</v>
      </c>
      <c r="L1550" s="573">
        <f>IFERROR(((-PMT('0b. Unit costs'!$G$17,'0b. Unit costs'!$K$45,'0b. Unit costs'!$K$44)*(('2. Campaign information'!$S$15*'B. Intermediate calculations'!$G$99)/'B. Intermediate calculations'!$D$6)))*YF_share,0)</f>
        <v>0</v>
      </c>
      <c r="M1550" s="528" t="e">
        <f>L1550/'0a. Country information'!$R$11</f>
        <v>#DIV/0!</v>
      </c>
      <c r="N1550" s="477" t="str">
        <f>IF(AND('7. Vehicles and transport'!$Q$11='0d. Support language'!$A$50,'7. Vehicles and transport'!$Q$14='0d. Support language'!$C$15),'0d. Support language'!$C$9,'0d. Support language'!$C$10)</f>
        <v>MOH/Facility</v>
      </c>
      <c r="O1550" s="407" t="s">
        <v>25</v>
      </c>
    </row>
    <row r="1551" spans="1:15">
      <c r="A1551" s="384">
        <f>'1. General information'!$E$8</f>
        <v>0</v>
      </c>
      <c r="B1551" s="384">
        <f>'1. General information'!$E$9</f>
        <v>0</v>
      </c>
      <c r="C1551" s="384">
        <f>'1. General information'!$E$10</f>
        <v>0</v>
      </c>
      <c r="D1551" s="384">
        <f>'1. General information'!$E$11</f>
        <v>0</v>
      </c>
      <c r="E1551" s="384" t="s">
        <v>7788</v>
      </c>
      <c r="F1551" s="384" t="s">
        <v>7612</v>
      </c>
      <c r="G1551" s="384" t="s">
        <v>7613</v>
      </c>
      <c r="H1551" s="384" t="s">
        <v>25</v>
      </c>
      <c r="I1551" s="384" t="s">
        <v>7725</v>
      </c>
      <c r="J1551" s="384" t="s">
        <v>7726</v>
      </c>
      <c r="K1551" s="494" t="str">
        <f>'0a. Country information'!$F$31</f>
        <v>Meningitis A</v>
      </c>
      <c r="L1551" s="573">
        <f>IFERROR(((-PMT('0b. Unit costs'!$G$17,'0b. Unit costs'!$K$45,'0b. Unit costs'!$K$44)*(('2. Campaign information'!$S$15*'B. Intermediate calculations'!$G$99)/'B. Intermediate calculations'!$D$6)))*MenA_share,0)</f>
        <v>0</v>
      </c>
      <c r="M1551" s="528" t="e">
        <f>L1551/'0a. Country information'!$R$11</f>
        <v>#DIV/0!</v>
      </c>
      <c r="N1551" s="477" t="str">
        <f>IF(AND('7. Vehicles and transport'!$Q$11='0d. Support language'!$A$50,'7. Vehicles and transport'!$Q$14='0d. Support language'!$C$15),'0d. Support language'!$C$9,'0d. Support language'!$C$10)</f>
        <v>MOH/Facility</v>
      </c>
      <c r="O1551" s="407" t="s">
        <v>25</v>
      </c>
    </row>
    <row r="1552" spans="1:15">
      <c r="A1552" s="384">
        <f>'1. General information'!$E$8</f>
        <v>0</v>
      </c>
      <c r="B1552" s="384">
        <f>'1. General information'!$E$9</f>
        <v>0</v>
      </c>
      <c r="C1552" s="384">
        <f>'1. General information'!$E$10</f>
        <v>0</v>
      </c>
      <c r="D1552" s="384">
        <f>'1. General information'!$E$11</f>
        <v>0</v>
      </c>
      <c r="E1552" s="384" t="s">
        <v>7788</v>
      </c>
      <c r="F1552" s="384" t="s">
        <v>7612</v>
      </c>
      <c r="G1552" s="384" t="s">
        <v>7613</v>
      </c>
      <c r="H1552" s="384" t="s">
        <v>33</v>
      </c>
      <c r="I1552" s="384" t="s">
        <v>7725</v>
      </c>
      <c r="J1552" s="384" t="s">
        <v>7726</v>
      </c>
      <c r="K1552" s="494" t="str">
        <f>'0a. Country information'!$F$30</f>
        <v>Yellow Fever</v>
      </c>
      <c r="L1552" s="573">
        <f>IFERROR(((-PMT('0b. Unit costs'!$G$17,'0b. Unit costs'!$K$45,'0b. Unit costs'!$K$44)*(('2. Campaign information'!$S$15*'B. Intermediate calculations'!$G$100)/'B. Intermediate calculations'!$D$6)))*YF_share,0)</f>
        <v>0</v>
      </c>
      <c r="M1552" s="528" t="e">
        <f>L1552/'0a. Country information'!$R$11</f>
        <v>#DIV/0!</v>
      </c>
      <c r="N1552" s="477" t="str">
        <f>IF(AND('7. Vehicles and transport'!$Q$11='0d. Support language'!$A$50,'7. Vehicles and transport'!$Q$14='0d. Support language'!$C$15),'0d. Support language'!$C$9,'0d. Support language'!$C$10)</f>
        <v>MOH/Facility</v>
      </c>
      <c r="O1552" s="407" t="s">
        <v>33</v>
      </c>
    </row>
    <row r="1553" spans="1:15">
      <c r="A1553" s="384">
        <f>'1. General information'!$E$8</f>
        <v>0</v>
      </c>
      <c r="B1553" s="384">
        <f>'1. General information'!$E$9</f>
        <v>0</v>
      </c>
      <c r="C1553" s="384">
        <f>'1. General information'!$E$10</f>
        <v>0</v>
      </c>
      <c r="D1553" s="384">
        <f>'1. General information'!$E$11</f>
        <v>0</v>
      </c>
      <c r="E1553" s="384" t="s">
        <v>7788</v>
      </c>
      <c r="F1553" s="384" t="s">
        <v>7612</v>
      </c>
      <c r="G1553" s="384" t="s">
        <v>7613</v>
      </c>
      <c r="H1553" s="384" t="s">
        <v>33</v>
      </c>
      <c r="I1553" s="384" t="s">
        <v>7725</v>
      </c>
      <c r="J1553" s="384" t="s">
        <v>7726</v>
      </c>
      <c r="K1553" s="494" t="str">
        <f>'0a. Country information'!$F$31</f>
        <v>Meningitis A</v>
      </c>
      <c r="L1553" s="573">
        <f>IFERROR(((-PMT('0b. Unit costs'!$G$17,'0b. Unit costs'!$K$45,'0b. Unit costs'!$K$44)*(('2. Campaign information'!$S$15*'B. Intermediate calculations'!$G$100)/'B. Intermediate calculations'!$D$6)))*MenA_share,0)</f>
        <v>0</v>
      </c>
      <c r="M1553" s="528" t="e">
        <f>L1553/'0a. Country information'!$R$11</f>
        <v>#DIV/0!</v>
      </c>
      <c r="N1553" s="477" t="str">
        <f>IF(AND('7. Vehicles and transport'!$Q$11='0d. Support language'!$A$50,'7. Vehicles and transport'!$Q$14='0d. Support language'!$C$15),'0d. Support language'!$C$9,'0d. Support language'!$C$10)</f>
        <v>MOH/Facility</v>
      </c>
      <c r="O1553" s="407" t="s">
        <v>33</v>
      </c>
    </row>
    <row r="1554" spans="1:15">
      <c r="A1554" s="384">
        <f>'1. General information'!$E$8</f>
        <v>0</v>
      </c>
      <c r="B1554" s="384">
        <f>'1. General information'!$E$9</f>
        <v>0</v>
      </c>
      <c r="C1554" s="384">
        <f>'1. General information'!$E$10</f>
        <v>0</v>
      </c>
      <c r="D1554" s="384">
        <f>'1. General information'!$E$11</f>
        <v>0</v>
      </c>
      <c r="E1554" s="384" t="s">
        <v>7788</v>
      </c>
      <c r="F1554" s="384" t="s">
        <v>7612</v>
      </c>
      <c r="G1554" s="384" t="s">
        <v>7613</v>
      </c>
      <c r="H1554" s="384" t="s">
        <v>92</v>
      </c>
      <c r="I1554" s="384" t="s">
        <v>7725</v>
      </c>
      <c r="J1554" s="384" t="s">
        <v>7726</v>
      </c>
      <c r="K1554" s="494" t="str">
        <f>'0a. Country information'!$F$30</f>
        <v>Yellow Fever</v>
      </c>
      <c r="L1554" s="573">
        <f>IFERROR(((-PMT('0b. Unit costs'!$G$17,'0b. Unit costs'!$K$45,'0b. Unit costs'!$K$44)*(('2. Campaign information'!$S$15*'B. Intermediate calculations'!$G$101)/'B. Intermediate calculations'!$D$6)))*YF_share,0)</f>
        <v>0</v>
      </c>
      <c r="M1554" s="528" t="e">
        <f>L1554/'0a. Country information'!$R$11</f>
        <v>#DIV/0!</v>
      </c>
      <c r="N1554" s="477" t="str">
        <f>IF(AND('7. Vehicles and transport'!$Q$11='0d. Support language'!$A$50,'7. Vehicles and transport'!$Q$14='0d. Support language'!$C$15),'0d. Support language'!$C$9,'0d. Support language'!$C$10)</f>
        <v>MOH/Facility</v>
      </c>
      <c r="O1554" s="407" t="s">
        <v>92</v>
      </c>
    </row>
    <row r="1555" spans="1:15">
      <c r="A1555" s="384">
        <f>'1. General information'!$E$8</f>
        <v>0</v>
      </c>
      <c r="B1555" s="384">
        <f>'1. General information'!$E$9</f>
        <v>0</v>
      </c>
      <c r="C1555" s="384">
        <f>'1. General information'!$E$10</f>
        <v>0</v>
      </c>
      <c r="D1555" s="384">
        <f>'1. General information'!$E$11</f>
        <v>0</v>
      </c>
      <c r="E1555" s="384" t="s">
        <v>7788</v>
      </c>
      <c r="F1555" s="384" t="s">
        <v>7612</v>
      </c>
      <c r="G1555" s="384" t="s">
        <v>7613</v>
      </c>
      <c r="H1555" s="384" t="s">
        <v>92</v>
      </c>
      <c r="I1555" s="384" t="s">
        <v>7725</v>
      </c>
      <c r="J1555" s="384" t="s">
        <v>7726</v>
      </c>
      <c r="K1555" s="494" t="str">
        <f>'0a. Country information'!$F$31</f>
        <v>Meningitis A</v>
      </c>
      <c r="L1555" s="573">
        <f>IFERROR(((-PMT('0b. Unit costs'!$G$17,'0b. Unit costs'!$K$45,'0b. Unit costs'!$K$44)*(('2. Campaign information'!$S$15*'B. Intermediate calculations'!$G$101)/'B. Intermediate calculations'!$D$6)))*MenA_share,0)</f>
        <v>0</v>
      </c>
      <c r="M1555" s="528" t="e">
        <f>L1555/'0a. Country information'!$R$11</f>
        <v>#DIV/0!</v>
      </c>
      <c r="N1555" s="477" t="str">
        <f>IF(AND('7. Vehicles and transport'!$Q$11='0d. Support language'!$A$50,'7. Vehicles and transport'!$Q$14='0d. Support language'!$C$15),'0d. Support language'!$C$9,'0d. Support language'!$C$10)</f>
        <v>MOH/Facility</v>
      </c>
      <c r="O1555" s="407" t="s">
        <v>92</v>
      </c>
    </row>
    <row r="1556" spans="1:15">
      <c r="A1556" s="384">
        <f>'1. General information'!$E$8</f>
        <v>0</v>
      </c>
      <c r="B1556" s="384">
        <f>'1. General information'!$E$9</f>
        <v>0</v>
      </c>
      <c r="C1556" s="384">
        <f>'1. General information'!$E$10</f>
        <v>0</v>
      </c>
      <c r="D1556" s="384">
        <f>'1. General information'!$E$11</f>
        <v>0</v>
      </c>
      <c r="E1556" s="384" t="s">
        <v>7788</v>
      </c>
      <c r="F1556" s="384" t="s">
        <v>7612</v>
      </c>
      <c r="G1556" s="384" t="s">
        <v>7613</v>
      </c>
      <c r="H1556" s="384" t="s">
        <v>31</v>
      </c>
      <c r="I1556" s="384" t="s">
        <v>7725</v>
      </c>
      <c r="J1556" s="384" t="s">
        <v>7726</v>
      </c>
      <c r="K1556" s="494" t="str">
        <f>'0a. Country information'!$F$30</f>
        <v>Yellow Fever</v>
      </c>
      <c r="L1556" s="573">
        <f>IFERROR(((-PMT('0b. Unit costs'!$G$17,'0b. Unit costs'!$K$45,'0b. Unit costs'!$K$44)*(('2. Campaign information'!$S$15*'B. Intermediate calculations'!$G$102)/'B. Intermediate calculations'!$D$6)))*YF_share,0)</f>
        <v>0</v>
      </c>
      <c r="M1556" s="528" t="e">
        <f>L1556/'0a. Country information'!$R$11</f>
        <v>#DIV/0!</v>
      </c>
      <c r="N1556" s="477" t="str">
        <f>IF(AND('7. Vehicles and transport'!$Q$11='0d. Support language'!$A$50,'7. Vehicles and transport'!$Q$14='0d. Support language'!$C$15),'0d. Support language'!$C$9,'0d. Support language'!$C$10)</f>
        <v>MOH/Facility</v>
      </c>
      <c r="O1556" s="407" t="s">
        <v>31</v>
      </c>
    </row>
    <row r="1557" spans="1:15">
      <c r="A1557" s="384">
        <f>'1. General information'!$E$8</f>
        <v>0</v>
      </c>
      <c r="B1557" s="384">
        <f>'1. General information'!$E$9</f>
        <v>0</v>
      </c>
      <c r="C1557" s="384">
        <f>'1. General information'!$E$10</f>
        <v>0</v>
      </c>
      <c r="D1557" s="384">
        <f>'1. General information'!$E$11</f>
        <v>0</v>
      </c>
      <c r="E1557" s="384" t="s">
        <v>7788</v>
      </c>
      <c r="F1557" s="384" t="s">
        <v>7612</v>
      </c>
      <c r="G1557" s="384" t="s">
        <v>7613</v>
      </c>
      <c r="H1557" s="384" t="s">
        <v>31</v>
      </c>
      <c r="I1557" s="384" t="s">
        <v>7725</v>
      </c>
      <c r="J1557" s="384" t="s">
        <v>7726</v>
      </c>
      <c r="K1557" s="494" t="str">
        <f>'0a. Country information'!$F$31</f>
        <v>Meningitis A</v>
      </c>
      <c r="L1557" s="573">
        <f>IFERROR(((-PMT('0b. Unit costs'!$G$17,'0b. Unit costs'!$K$45,'0b. Unit costs'!$K$44)*(('2. Campaign information'!$S$15*'B. Intermediate calculations'!$G$102)/'B. Intermediate calculations'!$D$6)))*MenA_share,0)</f>
        <v>0</v>
      </c>
      <c r="M1557" s="528" t="e">
        <f>L1557/'0a. Country information'!$R$11</f>
        <v>#DIV/0!</v>
      </c>
      <c r="N1557" s="477" t="str">
        <f>IF(AND('7. Vehicles and transport'!$Q$11='0d. Support language'!$A$50,'7. Vehicles and transport'!$Q$14='0d. Support language'!$C$15),'0d. Support language'!$C$9,'0d. Support language'!$C$10)</f>
        <v>MOH/Facility</v>
      </c>
      <c r="O1557" s="407" t="s">
        <v>31</v>
      </c>
    </row>
    <row r="1558" spans="1:15">
      <c r="A1558" s="384">
        <f>'1. General information'!$E$8</f>
        <v>0</v>
      </c>
      <c r="B1558" s="384">
        <f>'1. General information'!$E$9</f>
        <v>0</v>
      </c>
      <c r="C1558" s="384">
        <f>'1. General information'!$E$10</f>
        <v>0</v>
      </c>
      <c r="D1558" s="384">
        <f>'1. General information'!$E$11</f>
        <v>0</v>
      </c>
      <c r="E1558" s="384" t="s">
        <v>7788</v>
      </c>
      <c r="F1558" s="384" t="s">
        <v>7612</v>
      </c>
      <c r="G1558" s="384" t="s">
        <v>7613</v>
      </c>
      <c r="H1558" s="384" t="s">
        <v>109</v>
      </c>
      <c r="I1558" s="384" t="s">
        <v>7725</v>
      </c>
      <c r="J1558" s="384" t="s">
        <v>7726</v>
      </c>
      <c r="K1558" s="494" t="str">
        <f>'0a. Country information'!$F$30</f>
        <v>Yellow Fever</v>
      </c>
      <c r="L1558" s="573">
        <f>IFERROR(((-PMT('0b. Unit costs'!$G$17,'0b. Unit costs'!$K$45,'0b. Unit costs'!$K$44)*(('2. Campaign information'!$S$15*'B. Intermediate calculations'!$G$103)/'B. Intermediate calculations'!$D$6)))*YF_share,0)</f>
        <v>0</v>
      </c>
      <c r="M1558" s="528" t="e">
        <f>L1558/'0a. Country information'!$R$11</f>
        <v>#DIV/0!</v>
      </c>
      <c r="N1558" s="477" t="str">
        <f>IF(AND('7. Vehicles and transport'!$Q$11='0d. Support language'!$A$50,'7. Vehicles and transport'!$Q$14='0d. Support language'!$C$15),'0d. Support language'!$C$9,'0d. Support language'!$C$10)</f>
        <v>MOH/Facility</v>
      </c>
      <c r="O1558" s="407" t="s">
        <v>7723</v>
      </c>
    </row>
    <row r="1559" spans="1:15">
      <c r="A1559" s="384">
        <f>'1. General information'!$E$8</f>
        <v>0</v>
      </c>
      <c r="B1559" s="384">
        <f>'1. General information'!$E$9</f>
        <v>0</v>
      </c>
      <c r="C1559" s="384">
        <f>'1. General information'!$E$10</f>
        <v>0</v>
      </c>
      <c r="D1559" s="384">
        <f>'1. General information'!$E$11</f>
        <v>0</v>
      </c>
      <c r="E1559" s="384" t="s">
        <v>7788</v>
      </c>
      <c r="F1559" s="384" t="s">
        <v>7612</v>
      </c>
      <c r="G1559" s="384" t="s">
        <v>7613</v>
      </c>
      <c r="H1559" s="384" t="s">
        <v>109</v>
      </c>
      <c r="I1559" s="384" t="s">
        <v>7725</v>
      </c>
      <c r="J1559" s="384" t="s">
        <v>7726</v>
      </c>
      <c r="K1559" s="494" t="str">
        <f>'0a. Country information'!$F$31</f>
        <v>Meningitis A</v>
      </c>
      <c r="L1559" s="573">
        <f>IFERROR(((-PMT('0b. Unit costs'!$G$17,'0b. Unit costs'!$K$45,'0b. Unit costs'!$K$44)*(('2. Campaign information'!$S$15*'B. Intermediate calculations'!$G$103)/'B. Intermediate calculations'!$D$6)))*MenA_share,0)</f>
        <v>0</v>
      </c>
      <c r="M1559" s="528" t="e">
        <f>L1559/'0a. Country information'!$R$11</f>
        <v>#DIV/0!</v>
      </c>
      <c r="N1559" s="477" t="str">
        <f>IF(AND('7. Vehicles and transport'!$Q$11='0d. Support language'!$A$50,'7. Vehicles and transport'!$Q$14='0d. Support language'!$C$15),'0d. Support language'!$C$9,'0d. Support language'!$C$10)</f>
        <v>MOH/Facility</v>
      </c>
      <c r="O1559" s="407" t="s">
        <v>7723</v>
      </c>
    </row>
    <row r="1560" spans="1:15">
      <c r="A1560" s="384">
        <f>'1. General information'!$E$8</f>
        <v>0</v>
      </c>
      <c r="B1560" s="384">
        <f>'1. General information'!$E$9</f>
        <v>0</v>
      </c>
      <c r="C1560" s="384">
        <f>'1. General information'!$E$10</f>
        <v>0</v>
      </c>
      <c r="D1560" s="384">
        <f>'1. General information'!$E$11</f>
        <v>0</v>
      </c>
      <c r="E1560" s="384" t="s">
        <v>7790</v>
      </c>
      <c r="F1560" s="384" t="s">
        <v>7612</v>
      </c>
      <c r="G1560" s="384" t="s">
        <v>7613</v>
      </c>
      <c r="H1560" s="384" t="s">
        <v>36</v>
      </c>
      <c r="I1560" s="384" t="s">
        <v>7725</v>
      </c>
      <c r="J1560" s="384" t="s">
        <v>7726</v>
      </c>
      <c r="K1560" s="494" t="str">
        <f>'0a. Country information'!$F$30</f>
        <v>Yellow Fever</v>
      </c>
      <c r="L1560" s="573">
        <f>IF('7. Vehicles and transport'!R25&lt;&gt;"",IFERROR(((-PMT('0b. Unit costs'!$G$17,'0b. Unit costs'!$L$45,'0b. Unit costs'!$L$44)*(SUMIF('5. Meetings, Trainings, Events'!$G$10:$P$10,'0d. Support language'!$A$5,'5. Meetings, Trainings, Events'!$G$11:$P$11)/'B. Intermediate calculations'!$D$6)))*YF_share,0),0)</f>
        <v>0</v>
      </c>
      <c r="M1560" s="528" t="e">
        <f>L1560/'0a. Country information'!$R$11</f>
        <v>#DIV/0!</v>
      </c>
      <c r="N1560" s="477" t="str">
        <f>IF(AND('7. Vehicles and transport'!$R$11='0d. Support language'!$A$50,'7. Vehicles and transport'!$R$14='0d. Support language'!$C$15),'0d. Support language'!$C$9,'0d. Support language'!$C$10)</f>
        <v>MOH/Facility</v>
      </c>
      <c r="O1560" s="406" t="s">
        <v>8663</v>
      </c>
    </row>
    <row r="1561" spans="1:15">
      <c r="A1561" s="384">
        <f>'1. General information'!$E$8</f>
        <v>0</v>
      </c>
      <c r="B1561" s="384">
        <f>'1. General information'!$E$9</f>
        <v>0</v>
      </c>
      <c r="C1561" s="384">
        <f>'1. General information'!$E$10</f>
        <v>0</v>
      </c>
      <c r="D1561" s="384">
        <f>'1. General information'!$E$11</f>
        <v>0</v>
      </c>
      <c r="E1561" s="384" t="s">
        <v>7790</v>
      </c>
      <c r="F1561" s="384" t="s">
        <v>7612</v>
      </c>
      <c r="G1561" s="384" t="s">
        <v>7613</v>
      </c>
      <c r="H1561" s="384" t="s">
        <v>36</v>
      </c>
      <c r="I1561" s="384" t="s">
        <v>7725</v>
      </c>
      <c r="J1561" s="384" t="s">
        <v>7726</v>
      </c>
      <c r="K1561" s="494" t="str">
        <f>'0a. Country information'!$F$31</f>
        <v>Meningitis A</v>
      </c>
      <c r="L1561" s="573">
        <f>IF('7. Vehicles and transport'!R25&lt;&gt;"",IFERROR(((-PMT('0b. Unit costs'!$G$17,'0b. Unit costs'!$L$45,'0b. Unit costs'!$L$44)*(SUMIF('5. Meetings, Trainings, Events'!$G$10:$P$10,'0d. Support language'!$A$5,'5. Meetings, Trainings, Events'!$G$11:$P$11)/'B. Intermediate calculations'!$D$6)))*MenA_share,0),0)</f>
        <v>0</v>
      </c>
      <c r="M1561" s="528" t="e">
        <f>L1561/'0a. Country information'!$R$11</f>
        <v>#DIV/0!</v>
      </c>
      <c r="N1561" s="477" t="str">
        <f>IF(AND('7. Vehicles and transport'!$R$11='0d. Support language'!$A$50,'7. Vehicles and transport'!$R$14='0d. Support language'!$C$15),'0d. Support language'!$C$9,'0d. Support language'!$C$10)</f>
        <v>MOH/Facility</v>
      </c>
      <c r="O1561" s="406" t="s">
        <v>8663</v>
      </c>
    </row>
    <row r="1562" spans="1:15">
      <c r="A1562" s="384">
        <f>'1. General information'!$E$8</f>
        <v>0</v>
      </c>
      <c r="B1562" s="384">
        <f>'1. General information'!$E$9</f>
        <v>0</v>
      </c>
      <c r="C1562" s="384">
        <f>'1. General information'!$E$10</f>
        <v>0</v>
      </c>
      <c r="D1562" s="384">
        <f>'1. General information'!$E$11</f>
        <v>0</v>
      </c>
      <c r="E1562" s="384" t="s">
        <v>7790</v>
      </c>
      <c r="F1562" s="384" t="s">
        <v>7612</v>
      </c>
      <c r="G1562" s="384" t="s">
        <v>7613</v>
      </c>
      <c r="H1562" s="384" t="s">
        <v>7643</v>
      </c>
      <c r="I1562" s="384" t="s">
        <v>7725</v>
      </c>
      <c r="J1562" s="384" t="s">
        <v>7726</v>
      </c>
      <c r="K1562" s="494" t="str">
        <f>'0a. Country information'!$F$30</f>
        <v>Yellow Fever</v>
      </c>
      <c r="L1562" s="573">
        <f>IFERROR(((-PMT('0b. Unit costs'!$G$17,'0b. Unit costs'!$L$45,'0b. Unit costs'!$L$44)*(('2. Campaign information'!$S$15*'B. Intermediate calculations'!$H$92)/'B. Intermediate calculations'!$D$6)))*YF_share,0)</f>
        <v>0</v>
      </c>
      <c r="M1562" s="528" t="e">
        <f>L1562/'0a. Country information'!$R$11</f>
        <v>#DIV/0!</v>
      </c>
      <c r="N1562" s="477" t="str">
        <f>IF(AND('7. Vehicles and transport'!$R$11='0d. Support language'!$A$50,'7. Vehicles and transport'!$R$14='0d. Support language'!$C$15),'0d. Support language'!$C$9,'0d. Support language'!$C$10)</f>
        <v>MOH/Facility</v>
      </c>
      <c r="O1562" s="406" t="s">
        <v>7791</v>
      </c>
    </row>
    <row r="1563" spans="1:15">
      <c r="A1563" s="384">
        <f>'1. General information'!$E$8</f>
        <v>0</v>
      </c>
      <c r="B1563" s="384">
        <f>'1. General information'!$E$9</f>
        <v>0</v>
      </c>
      <c r="C1563" s="384">
        <f>'1. General information'!$E$10</f>
        <v>0</v>
      </c>
      <c r="D1563" s="384">
        <f>'1. General information'!$E$11</f>
        <v>0</v>
      </c>
      <c r="E1563" s="384" t="s">
        <v>7790</v>
      </c>
      <c r="F1563" s="384" t="s">
        <v>7612</v>
      </c>
      <c r="G1563" s="384" t="s">
        <v>7613</v>
      </c>
      <c r="H1563" s="384" t="s">
        <v>7643</v>
      </c>
      <c r="I1563" s="384" t="s">
        <v>7725</v>
      </c>
      <c r="J1563" s="384" t="s">
        <v>7726</v>
      </c>
      <c r="K1563" s="494" t="str">
        <f>'0a. Country information'!$F$31</f>
        <v>Meningitis A</v>
      </c>
      <c r="L1563" s="573">
        <f>IFERROR(((-PMT('0b. Unit costs'!$G$17,'0b. Unit costs'!$L$45,'0b. Unit costs'!$L$44)*(('2. Campaign information'!$S$15*'B. Intermediate calculations'!$H$92)/'B. Intermediate calculations'!$D$6)))*MenA_share,0)</f>
        <v>0</v>
      </c>
      <c r="M1563" s="528" t="e">
        <f>L1563/'0a. Country information'!$R$11</f>
        <v>#DIV/0!</v>
      </c>
      <c r="N1563" s="477" t="str">
        <f>IF(AND('7. Vehicles and transport'!$R$11='0d. Support language'!$A$50,'7. Vehicles and transport'!$R$14='0d. Support language'!$C$15),'0d. Support language'!$C$9,'0d. Support language'!$C$10)</f>
        <v>MOH/Facility</v>
      </c>
      <c r="O1563" s="406" t="s">
        <v>7791</v>
      </c>
    </row>
    <row r="1564" spans="1:15">
      <c r="A1564" s="384">
        <f>'1. General information'!$E$8</f>
        <v>0</v>
      </c>
      <c r="B1564" s="384">
        <f>'1. General information'!$E$9</f>
        <v>0</v>
      </c>
      <c r="C1564" s="384">
        <f>'1. General information'!$E$10</f>
        <v>0</v>
      </c>
      <c r="D1564" s="384">
        <f>'1. General information'!$E$11</f>
        <v>0</v>
      </c>
      <c r="E1564" s="384" t="s">
        <v>7790</v>
      </c>
      <c r="F1564" s="384" t="s">
        <v>7612</v>
      </c>
      <c r="G1564" s="384" t="s">
        <v>7613</v>
      </c>
      <c r="H1564" s="384" t="s">
        <v>7645</v>
      </c>
      <c r="I1564" s="384" t="s">
        <v>7725</v>
      </c>
      <c r="J1564" s="384" t="s">
        <v>7726</v>
      </c>
      <c r="K1564" s="494" t="str">
        <f>'0a. Country information'!$F$30</f>
        <v>Yellow Fever</v>
      </c>
      <c r="L1564" s="573">
        <f>IFERROR(((-PMT('0b. Unit costs'!$G$17,'0b. Unit costs'!$L$45,'0b. Unit costs'!$L$44)*('2. Campaign information'!$R$22/'B. Intermediate calculations'!$D$6)))*YF_share,0)</f>
        <v>0</v>
      </c>
      <c r="M1564" s="528" t="e">
        <f>L1564/'0a. Country information'!$R$11</f>
        <v>#DIV/0!</v>
      </c>
      <c r="N1564" s="477" t="str">
        <f>IF(AND('7. Vehicles and transport'!$R$11='0d. Support language'!$A$50,'7. Vehicles and transport'!$R$14='0d. Support language'!$C$15),'0d. Support language'!$C$9,'0d. Support language'!$C$10)</f>
        <v>MOH/Facility</v>
      </c>
      <c r="O1564" s="407" t="s">
        <v>7645</v>
      </c>
    </row>
    <row r="1565" spans="1:15">
      <c r="A1565" s="384">
        <f>'1. General information'!$E$8</f>
        <v>0</v>
      </c>
      <c r="B1565" s="384">
        <f>'1. General information'!$E$9</f>
        <v>0</v>
      </c>
      <c r="C1565" s="384">
        <f>'1. General information'!$E$10</f>
        <v>0</v>
      </c>
      <c r="D1565" s="384">
        <f>'1. General information'!$E$11</f>
        <v>0</v>
      </c>
      <c r="E1565" s="384" t="s">
        <v>7790</v>
      </c>
      <c r="F1565" s="384" t="s">
        <v>7612</v>
      </c>
      <c r="G1565" s="384" t="s">
        <v>7613</v>
      </c>
      <c r="H1565" s="384" t="s">
        <v>7645</v>
      </c>
      <c r="I1565" s="384" t="s">
        <v>7725</v>
      </c>
      <c r="J1565" s="384" t="s">
        <v>7726</v>
      </c>
      <c r="K1565" s="494" t="str">
        <f>'0a. Country information'!$F$31</f>
        <v>Meningitis A</v>
      </c>
      <c r="L1565" s="573">
        <f>IFERROR(((-PMT('0b. Unit costs'!$G$17,'0b. Unit costs'!$L$45,'0b. Unit costs'!$L$44)*('2. Campaign information'!$R$22/'B. Intermediate calculations'!$D$6)))*MenA_share,0)</f>
        <v>0</v>
      </c>
      <c r="M1565" s="528" t="e">
        <f>L1565/'0a. Country information'!$R$11</f>
        <v>#DIV/0!</v>
      </c>
      <c r="N1565" s="477" t="str">
        <f>IF(AND('7. Vehicles and transport'!$R$11='0d. Support language'!$A$50,'7. Vehicles and transport'!$R$14='0d. Support language'!$C$15),'0d. Support language'!$C$9,'0d. Support language'!$C$10)</f>
        <v>MOH/Facility</v>
      </c>
      <c r="O1565" s="407" t="s">
        <v>7645</v>
      </c>
    </row>
    <row r="1566" spans="1:15">
      <c r="A1566" s="384">
        <f>'1. General information'!$E$8</f>
        <v>0</v>
      </c>
      <c r="B1566" s="384">
        <f>'1. General information'!$E$9</f>
        <v>0</v>
      </c>
      <c r="C1566" s="384">
        <f>'1. General information'!$E$10</f>
        <v>0</v>
      </c>
      <c r="D1566" s="384">
        <f>'1. General information'!$E$11</f>
        <v>0</v>
      </c>
      <c r="E1566" s="384" t="s">
        <v>7790</v>
      </c>
      <c r="F1566" s="384" t="s">
        <v>7612</v>
      </c>
      <c r="G1566" s="384" t="s">
        <v>7613</v>
      </c>
      <c r="H1566" s="384" t="s">
        <v>397</v>
      </c>
      <c r="I1566" s="384" t="s">
        <v>7725</v>
      </c>
      <c r="J1566" s="384" t="s">
        <v>7726</v>
      </c>
      <c r="K1566" s="494" t="str">
        <f>'0a. Country information'!$F$30</f>
        <v>Yellow Fever</v>
      </c>
      <c r="L1566" s="573">
        <f>IFERROR(((-PMT('0b. Unit costs'!$G$17,'0b. Unit costs'!$L$45,'0b. Unit costs'!$L$44)*(('2. Campaign information'!$S$15*'B. Intermediate calculations'!$H$95)/'B. Intermediate calculations'!$D$6)))*YF_share,0)</f>
        <v>0</v>
      </c>
      <c r="M1566" s="528" t="e">
        <f>L1566/'0a. Country information'!$R$11</f>
        <v>#DIV/0!</v>
      </c>
      <c r="N1566" s="477" t="str">
        <f>IF(AND('7. Vehicles and transport'!$R$11='0d. Support language'!$A$50,'7. Vehicles and transport'!$R$14='0d. Support language'!$C$15),'0d. Support language'!$C$9,'0d. Support language'!$C$10)</f>
        <v>MOH/Facility</v>
      </c>
      <c r="O1566" s="407" t="s">
        <v>397</v>
      </c>
    </row>
    <row r="1567" spans="1:15">
      <c r="A1567" s="384">
        <f>'1. General information'!$E$8</f>
        <v>0</v>
      </c>
      <c r="B1567" s="384">
        <f>'1. General information'!$E$9</f>
        <v>0</v>
      </c>
      <c r="C1567" s="384">
        <f>'1. General information'!$E$10</f>
        <v>0</v>
      </c>
      <c r="D1567" s="384">
        <f>'1. General information'!$E$11</f>
        <v>0</v>
      </c>
      <c r="E1567" s="384" t="s">
        <v>7790</v>
      </c>
      <c r="F1567" s="384" t="s">
        <v>7612</v>
      </c>
      <c r="G1567" s="384" t="s">
        <v>7613</v>
      </c>
      <c r="H1567" s="384" t="s">
        <v>397</v>
      </c>
      <c r="I1567" s="384" t="s">
        <v>7725</v>
      </c>
      <c r="J1567" s="384" t="s">
        <v>7726</v>
      </c>
      <c r="K1567" s="494" t="str">
        <f>'0a. Country information'!$F$31</f>
        <v>Meningitis A</v>
      </c>
      <c r="L1567" s="573">
        <f>IFERROR(((-PMT('0b. Unit costs'!$G$17,'0b. Unit costs'!$L$45,'0b. Unit costs'!$L$44)*(('2. Campaign information'!$S$15*'B. Intermediate calculations'!$H$95)/'B. Intermediate calculations'!$D$6)))*MenA_share,0)</f>
        <v>0</v>
      </c>
      <c r="M1567" s="528" t="e">
        <f>L1567/'0a. Country information'!$R$11</f>
        <v>#DIV/0!</v>
      </c>
      <c r="N1567" s="477" t="str">
        <f>IF(AND('7. Vehicles and transport'!$R$11='0d. Support language'!$A$50,'7. Vehicles and transport'!$R$14='0d. Support language'!$C$15),'0d. Support language'!$C$9,'0d. Support language'!$C$10)</f>
        <v>MOH/Facility</v>
      </c>
      <c r="O1567" s="407" t="s">
        <v>397</v>
      </c>
    </row>
    <row r="1568" spans="1:15">
      <c r="A1568" s="384">
        <f>'1. General information'!$E$8</f>
        <v>0</v>
      </c>
      <c r="B1568" s="384">
        <f>'1. General information'!$E$9</f>
        <v>0</v>
      </c>
      <c r="C1568" s="384">
        <f>'1. General information'!$E$10</f>
        <v>0</v>
      </c>
      <c r="D1568" s="384">
        <f>'1. General information'!$E$11</f>
        <v>0</v>
      </c>
      <c r="E1568" s="384" t="s">
        <v>7790</v>
      </c>
      <c r="F1568" s="384" t="s">
        <v>7612</v>
      </c>
      <c r="G1568" s="384" t="s">
        <v>7613</v>
      </c>
      <c r="H1568" s="384" t="s">
        <v>32</v>
      </c>
      <c r="I1568" s="384" t="s">
        <v>7725</v>
      </c>
      <c r="J1568" s="384" t="s">
        <v>7726</v>
      </c>
      <c r="K1568" s="494" t="str">
        <f>'0a. Country information'!$F$30</f>
        <v>Yellow Fever</v>
      </c>
      <c r="L1568" s="573">
        <f>IFERROR(((-PMT('0b. Unit costs'!$G$17,'0b. Unit costs'!$L$45,'0b. Unit costs'!$L$44)*(('2. Campaign information'!$S$15*'B. Intermediate calculations'!$H$96)/'B. Intermediate calculations'!$D$6)))*YF_share,0)</f>
        <v>0</v>
      </c>
      <c r="M1568" s="528" t="e">
        <f>L1568/'0a. Country information'!$R$11</f>
        <v>#DIV/0!</v>
      </c>
      <c r="N1568" s="477" t="str">
        <f>IF(AND('7. Vehicles and transport'!$R$11='0d. Support language'!$A$50,'7. Vehicles and transport'!$R$14='0d. Support language'!$C$15),'0d. Support language'!$C$9,'0d. Support language'!$C$10)</f>
        <v>MOH/Facility</v>
      </c>
      <c r="O1568" s="407" t="s">
        <v>32</v>
      </c>
    </row>
    <row r="1569" spans="1:15">
      <c r="A1569" s="384">
        <f>'1. General information'!$E$8</f>
        <v>0</v>
      </c>
      <c r="B1569" s="384">
        <f>'1. General information'!$E$9</f>
        <v>0</v>
      </c>
      <c r="C1569" s="384">
        <f>'1. General information'!$E$10</f>
        <v>0</v>
      </c>
      <c r="D1569" s="384">
        <f>'1. General information'!$E$11</f>
        <v>0</v>
      </c>
      <c r="E1569" s="384" t="s">
        <v>7790</v>
      </c>
      <c r="F1569" s="384" t="s">
        <v>7612</v>
      </c>
      <c r="G1569" s="384" t="s">
        <v>7613</v>
      </c>
      <c r="H1569" s="384" t="s">
        <v>32</v>
      </c>
      <c r="I1569" s="384" t="s">
        <v>7725</v>
      </c>
      <c r="J1569" s="384" t="s">
        <v>7726</v>
      </c>
      <c r="K1569" s="494" t="str">
        <f>'0a. Country information'!$F$31</f>
        <v>Meningitis A</v>
      </c>
      <c r="L1569" s="573">
        <f>IFERROR(((-PMT('0b. Unit costs'!$G$17,'0b. Unit costs'!$L$45,'0b. Unit costs'!$L$44)*(('2. Campaign information'!$S$15*'B. Intermediate calculations'!$H$96)/'B. Intermediate calculations'!$D$6)))*MenA_share,0)</f>
        <v>0</v>
      </c>
      <c r="M1569" s="528" t="e">
        <f>L1569/'0a. Country information'!$R$11</f>
        <v>#DIV/0!</v>
      </c>
      <c r="N1569" s="477" t="str">
        <f>IF(AND('7. Vehicles and transport'!$R$11='0d. Support language'!$A$50,'7. Vehicles and transport'!$R$14='0d. Support language'!$C$15),'0d. Support language'!$C$9,'0d. Support language'!$C$10)</f>
        <v>MOH/Facility</v>
      </c>
      <c r="O1569" s="407" t="s">
        <v>32</v>
      </c>
    </row>
    <row r="1570" spans="1:15">
      <c r="A1570" s="384">
        <f>'1. General information'!$E$8</f>
        <v>0</v>
      </c>
      <c r="B1570" s="384">
        <f>'1. General information'!$E$9</f>
        <v>0</v>
      </c>
      <c r="C1570" s="384">
        <f>'1. General information'!$E$10</f>
        <v>0</v>
      </c>
      <c r="D1570" s="384">
        <f>'1. General information'!$E$11</f>
        <v>0</v>
      </c>
      <c r="E1570" s="384" t="s">
        <v>7790</v>
      </c>
      <c r="F1570" s="384" t="s">
        <v>7612</v>
      </c>
      <c r="G1570" s="384" t="s">
        <v>7613</v>
      </c>
      <c r="H1570" s="384" t="s">
        <v>91</v>
      </c>
      <c r="I1570" s="384" t="s">
        <v>7725</v>
      </c>
      <c r="J1570" s="384" t="s">
        <v>7726</v>
      </c>
      <c r="K1570" s="494" t="str">
        <f>'0a. Country information'!$F$30</f>
        <v>Yellow Fever</v>
      </c>
      <c r="L1570" s="573">
        <f>IFERROR(((-PMT('0b. Unit costs'!$G$17,'0b. Unit costs'!$L$45,'0b. Unit costs'!$L$44)*(('2. Campaign information'!$S$15*'B. Intermediate calculations'!$H$97)/'B. Intermediate calculations'!$D$6)))*YF_share,0)</f>
        <v>0</v>
      </c>
      <c r="M1570" s="528" t="e">
        <f>L1570/'0a. Country information'!$R$11</f>
        <v>#DIV/0!</v>
      </c>
      <c r="N1570" s="477" t="str">
        <f>IF(AND('7. Vehicles and transport'!$R$11='0d. Support language'!$A$50,'7. Vehicles and transport'!$R$14='0d. Support language'!$C$15),'0d. Support language'!$C$9,'0d. Support language'!$C$10)</f>
        <v>MOH/Facility</v>
      </c>
      <c r="O1570" s="407" t="s">
        <v>91</v>
      </c>
    </row>
    <row r="1571" spans="1:15">
      <c r="A1571" s="384">
        <f>'1. General information'!$E$8</f>
        <v>0</v>
      </c>
      <c r="B1571" s="384">
        <f>'1. General information'!$E$9</f>
        <v>0</v>
      </c>
      <c r="C1571" s="384">
        <f>'1. General information'!$E$10</f>
        <v>0</v>
      </c>
      <c r="D1571" s="384">
        <f>'1. General information'!$E$11</f>
        <v>0</v>
      </c>
      <c r="E1571" s="384" t="s">
        <v>7790</v>
      </c>
      <c r="F1571" s="384" t="s">
        <v>7612</v>
      </c>
      <c r="G1571" s="384" t="s">
        <v>7613</v>
      </c>
      <c r="H1571" s="384" t="s">
        <v>91</v>
      </c>
      <c r="I1571" s="384" t="s">
        <v>7725</v>
      </c>
      <c r="J1571" s="384" t="s">
        <v>7726</v>
      </c>
      <c r="K1571" s="494" t="str">
        <f>'0a. Country information'!$F$31</f>
        <v>Meningitis A</v>
      </c>
      <c r="L1571" s="573">
        <f>IFERROR(((-PMT('0b. Unit costs'!$G$17,'0b. Unit costs'!$L$45,'0b. Unit costs'!$L$44)*(('2. Campaign information'!$S$15*'B. Intermediate calculations'!$H$97)/'B. Intermediate calculations'!$D$6)))*MenA_share,0)</f>
        <v>0</v>
      </c>
      <c r="M1571" s="528" t="e">
        <f>L1571/'0a. Country information'!$R$11</f>
        <v>#DIV/0!</v>
      </c>
      <c r="N1571" s="477" t="str">
        <f>IF(AND('7. Vehicles and transport'!$R$11='0d. Support language'!$A$50,'7. Vehicles and transport'!$R$14='0d. Support language'!$C$15),'0d. Support language'!$C$9,'0d. Support language'!$C$10)</f>
        <v>MOH/Facility</v>
      </c>
      <c r="O1571" s="407" t="s">
        <v>91</v>
      </c>
    </row>
    <row r="1572" spans="1:15">
      <c r="A1572" s="384">
        <f>'1. General information'!$E$8</f>
        <v>0</v>
      </c>
      <c r="B1572" s="384">
        <f>'1. General information'!$E$9</f>
        <v>0</v>
      </c>
      <c r="C1572" s="384">
        <f>'1. General information'!$E$10</f>
        <v>0</v>
      </c>
      <c r="D1572" s="384">
        <f>'1. General information'!$E$11</f>
        <v>0</v>
      </c>
      <c r="E1572" s="384" t="s">
        <v>7790</v>
      </c>
      <c r="F1572" s="384" t="s">
        <v>7612</v>
      </c>
      <c r="G1572" s="384" t="s">
        <v>7613</v>
      </c>
      <c r="H1572" s="384" t="s">
        <v>7</v>
      </c>
      <c r="I1572" s="384" t="s">
        <v>7725</v>
      </c>
      <c r="J1572" s="384" t="s">
        <v>7726</v>
      </c>
      <c r="K1572" s="494" t="str">
        <f>'0a. Country information'!$F$30</f>
        <v>Yellow Fever</v>
      </c>
      <c r="L1572" s="573">
        <f>IFERROR(((-PMT('0b. Unit costs'!$G$17,'0b. Unit costs'!$L$45,'0b. Unit costs'!$L$44)*(('2. Campaign information'!$S$15*'B. Intermediate calculations'!$H$98)/'B. Intermediate calculations'!$D$6)))*YF_share,0)</f>
        <v>0</v>
      </c>
      <c r="M1572" s="528" t="e">
        <f>L1572/'0a. Country information'!$R$11</f>
        <v>#DIV/0!</v>
      </c>
      <c r="N1572" s="477" t="str">
        <f>IF(AND('7. Vehicles and transport'!$R$11='0d. Support language'!$A$50,'7. Vehicles and transport'!$R$14='0d. Support language'!$C$15),'0d. Support language'!$C$9,'0d. Support language'!$C$10)</f>
        <v>MOH/Facility</v>
      </c>
      <c r="O1572" s="407" t="s">
        <v>7</v>
      </c>
    </row>
    <row r="1573" spans="1:15">
      <c r="A1573" s="384">
        <f>'1. General information'!$E$8</f>
        <v>0</v>
      </c>
      <c r="B1573" s="384">
        <f>'1. General information'!$E$9</f>
        <v>0</v>
      </c>
      <c r="C1573" s="384">
        <f>'1. General information'!$E$10</f>
        <v>0</v>
      </c>
      <c r="D1573" s="384">
        <f>'1. General information'!$E$11</f>
        <v>0</v>
      </c>
      <c r="E1573" s="384" t="s">
        <v>7790</v>
      </c>
      <c r="F1573" s="384" t="s">
        <v>7612</v>
      </c>
      <c r="G1573" s="384" t="s">
        <v>7613</v>
      </c>
      <c r="H1573" s="384" t="s">
        <v>7</v>
      </c>
      <c r="I1573" s="384" t="s">
        <v>7725</v>
      </c>
      <c r="J1573" s="384" t="s">
        <v>7726</v>
      </c>
      <c r="K1573" s="494" t="str">
        <f>'0a. Country information'!$F$31</f>
        <v>Meningitis A</v>
      </c>
      <c r="L1573" s="573">
        <f>IFERROR(((-PMT('0b. Unit costs'!$G$17,'0b. Unit costs'!$L$45,'0b. Unit costs'!$L$44)*(('2. Campaign information'!$S$15*'B. Intermediate calculations'!$H$98)/'B. Intermediate calculations'!$D$6)))*MenA_share,0)</f>
        <v>0</v>
      </c>
      <c r="M1573" s="528" t="e">
        <f>L1573/'0a. Country information'!$R$11</f>
        <v>#DIV/0!</v>
      </c>
      <c r="N1573" s="477" t="str">
        <f>IF(AND('7. Vehicles and transport'!$R$11='0d. Support language'!$A$50,'7. Vehicles and transport'!$R$14='0d. Support language'!$C$15),'0d. Support language'!$C$9,'0d. Support language'!$C$10)</f>
        <v>MOH/Facility</v>
      </c>
      <c r="O1573" s="407" t="s">
        <v>7</v>
      </c>
    </row>
    <row r="1574" spans="1:15">
      <c r="A1574" s="384">
        <f>'1. General information'!$E$8</f>
        <v>0</v>
      </c>
      <c r="B1574" s="384">
        <f>'1. General information'!$E$9</f>
        <v>0</v>
      </c>
      <c r="C1574" s="384">
        <f>'1. General information'!$E$10</f>
        <v>0</v>
      </c>
      <c r="D1574" s="384">
        <f>'1. General information'!$E$11</f>
        <v>0</v>
      </c>
      <c r="E1574" s="384" t="s">
        <v>7790</v>
      </c>
      <c r="F1574" s="384" t="s">
        <v>7612</v>
      </c>
      <c r="G1574" s="384" t="s">
        <v>7613</v>
      </c>
      <c r="H1574" s="384" t="s">
        <v>25</v>
      </c>
      <c r="I1574" s="384" t="s">
        <v>7725</v>
      </c>
      <c r="J1574" s="384" t="s">
        <v>7726</v>
      </c>
      <c r="K1574" s="494" t="str">
        <f>'0a. Country information'!$F$30</f>
        <v>Yellow Fever</v>
      </c>
      <c r="L1574" s="573">
        <f>IFERROR(((-PMT('0b. Unit costs'!$G$17,'0b. Unit costs'!$L$45,'0b. Unit costs'!$L$44)*(('2. Campaign information'!$S$15*'B. Intermediate calculations'!$H$99)/'B. Intermediate calculations'!$D$6)))*YF_share,0)</f>
        <v>0</v>
      </c>
      <c r="M1574" s="528" t="e">
        <f>L1574/'0a. Country information'!$R$11</f>
        <v>#DIV/0!</v>
      </c>
      <c r="N1574" s="477" t="str">
        <f>IF(AND('7. Vehicles and transport'!$R$11='0d. Support language'!$A$50,'7. Vehicles and transport'!$R$14='0d. Support language'!$C$15),'0d. Support language'!$C$9,'0d. Support language'!$C$10)</f>
        <v>MOH/Facility</v>
      </c>
      <c r="O1574" s="407" t="s">
        <v>25</v>
      </c>
    </row>
    <row r="1575" spans="1:15">
      <c r="A1575" s="384">
        <f>'1. General information'!$E$8</f>
        <v>0</v>
      </c>
      <c r="B1575" s="384">
        <f>'1. General information'!$E$9</f>
        <v>0</v>
      </c>
      <c r="C1575" s="384">
        <f>'1. General information'!$E$10</f>
        <v>0</v>
      </c>
      <c r="D1575" s="384">
        <f>'1. General information'!$E$11</f>
        <v>0</v>
      </c>
      <c r="E1575" s="384" t="s">
        <v>7790</v>
      </c>
      <c r="F1575" s="384" t="s">
        <v>7612</v>
      </c>
      <c r="G1575" s="384" t="s">
        <v>7613</v>
      </c>
      <c r="H1575" s="384" t="s">
        <v>25</v>
      </c>
      <c r="I1575" s="384" t="s">
        <v>7725</v>
      </c>
      <c r="J1575" s="384" t="s">
        <v>7726</v>
      </c>
      <c r="K1575" s="494" t="str">
        <f>'0a. Country information'!$F$31</f>
        <v>Meningitis A</v>
      </c>
      <c r="L1575" s="573">
        <f>IFERROR(((-PMT('0b. Unit costs'!$G$17,'0b. Unit costs'!$L$45,'0b. Unit costs'!$L$44)*(('2. Campaign information'!$S$15*'B. Intermediate calculations'!$H$99)/'B. Intermediate calculations'!$D$6)))*MenA_share,0)</f>
        <v>0</v>
      </c>
      <c r="M1575" s="528" t="e">
        <f>L1575/'0a. Country information'!$R$11</f>
        <v>#DIV/0!</v>
      </c>
      <c r="N1575" s="477" t="str">
        <f>IF(AND('7. Vehicles and transport'!$R$11='0d. Support language'!$A$50,'7. Vehicles and transport'!$R$14='0d. Support language'!$C$15),'0d. Support language'!$C$9,'0d. Support language'!$C$10)</f>
        <v>MOH/Facility</v>
      </c>
      <c r="O1575" s="407" t="s">
        <v>25</v>
      </c>
    </row>
    <row r="1576" spans="1:15">
      <c r="A1576" s="384">
        <f>'1. General information'!$E$8</f>
        <v>0</v>
      </c>
      <c r="B1576" s="384">
        <f>'1. General information'!$E$9</f>
        <v>0</v>
      </c>
      <c r="C1576" s="384">
        <f>'1. General information'!$E$10</f>
        <v>0</v>
      </c>
      <c r="D1576" s="384">
        <f>'1. General information'!$E$11</f>
        <v>0</v>
      </c>
      <c r="E1576" s="384" t="s">
        <v>7790</v>
      </c>
      <c r="F1576" s="384" t="s">
        <v>7612</v>
      </c>
      <c r="G1576" s="384" t="s">
        <v>7613</v>
      </c>
      <c r="H1576" s="384" t="s">
        <v>33</v>
      </c>
      <c r="I1576" s="384" t="s">
        <v>7725</v>
      </c>
      <c r="J1576" s="384" t="s">
        <v>7726</v>
      </c>
      <c r="K1576" s="494" t="str">
        <f>'0a. Country information'!$F$30</f>
        <v>Yellow Fever</v>
      </c>
      <c r="L1576" s="573">
        <f>IFERROR(((-PMT('0b. Unit costs'!$G$17,'0b. Unit costs'!$L$45,'0b. Unit costs'!$L$44)*(('2. Campaign information'!$S$15*'B. Intermediate calculations'!$H$100)/'B. Intermediate calculations'!$D$6)))*YF_share,0)</f>
        <v>0</v>
      </c>
      <c r="M1576" s="528" t="e">
        <f>L1576/'0a. Country information'!$R$11</f>
        <v>#DIV/0!</v>
      </c>
      <c r="N1576" s="477" t="str">
        <f>IF(AND('7. Vehicles and transport'!$R$11='0d. Support language'!$A$50,'7. Vehicles and transport'!$R$14='0d. Support language'!$C$15),'0d. Support language'!$C$9,'0d. Support language'!$C$10)</f>
        <v>MOH/Facility</v>
      </c>
      <c r="O1576" s="407" t="s">
        <v>33</v>
      </c>
    </row>
    <row r="1577" spans="1:15">
      <c r="A1577" s="384">
        <f>'1. General information'!$E$8</f>
        <v>0</v>
      </c>
      <c r="B1577" s="384">
        <f>'1. General information'!$E$9</f>
        <v>0</v>
      </c>
      <c r="C1577" s="384">
        <f>'1. General information'!$E$10</f>
        <v>0</v>
      </c>
      <c r="D1577" s="384">
        <f>'1. General information'!$E$11</f>
        <v>0</v>
      </c>
      <c r="E1577" s="384" t="s">
        <v>7790</v>
      </c>
      <c r="F1577" s="384" t="s">
        <v>7612</v>
      </c>
      <c r="G1577" s="384" t="s">
        <v>7613</v>
      </c>
      <c r="H1577" s="384" t="s">
        <v>33</v>
      </c>
      <c r="I1577" s="384" t="s">
        <v>7725</v>
      </c>
      <c r="J1577" s="384" t="s">
        <v>7726</v>
      </c>
      <c r="K1577" s="494" t="str">
        <f>'0a. Country information'!$F$31</f>
        <v>Meningitis A</v>
      </c>
      <c r="L1577" s="573">
        <f>IFERROR(((-PMT('0b. Unit costs'!$G$17,'0b. Unit costs'!$L$45,'0b. Unit costs'!$L$44)*(('2. Campaign information'!$S$15*'B. Intermediate calculations'!$H$100)/'B. Intermediate calculations'!$D$6)))*MenA_share,0)</f>
        <v>0</v>
      </c>
      <c r="M1577" s="528" t="e">
        <f>L1577/'0a. Country information'!$R$11</f>
        <v>#DIV/0!</v>
      </c>
      <c r="N1577" s="477" t="str">
        <f>IF(AND('7. Vehicles and transport'!$R$11='0d. Support language'!$A$50,'7. Vehicles and transport'!$R$14='0d. Support language'!$C$15),'0d. Support language'!$C$9,'0d. Support language'!$C$10)</f>
        <v>MOH/Facility</v>
      </c>
      <c r="O1577" s="407" t="s">
        <v>33</v>
      </c>
    </row>
    <row r="1578" spans="1:15">
      <c r="A1578" s="384">
        <f>'1. General information'!$E$8</f>
        <v>0</v>
      </c>
      <c r="B1578" s="384">
        <f>'1. General information'!$E$9</f>
        <v>0</v>
      </c>
      <c r="C1578" s="384">
        <f>'1. General information'!$E$10</f>
        <v>0</v>
      </c>
      <c r="D1578" s="384">
        <f>'1. General information'!$E$11</f>
        <v>0</v>
      </c>
      <c r="E1578" s="384" t="s">
        <v>7790</v>
      </c>
      <c r="F1578" s="384" t="s">
        <v>7612</v>
      </c>
      <c r="G1578" s="384" t="s">
        <v>7613</v>
      </c>
      <c r="H1578" s="384" t="s">
        <v>92</v>
      </c>
      <c r="I1578" s="384" t="s">
        <v>7725</v>
      </c>
      <c r="J1578" s="384" t="s">
        <v>7726</v>
      </c>
      <c r="K1578" s="494" t="str">
        <f>'0a. Country information'!$F$30</f>
        <v>Yellow Fever</v>
      </c>
      <c r="L1578" s="573">
        <f>IFERROR(((-PMT('0b. Unit costs'!$G$17,'0b. Unit costs'!$L$45,'0b. Unit costs'!$L$44)*(('2. Campaign information'!$S$15*'B. Intermediate calculations'!$H$101)/'B. Intermediate calculations'!$D$6)))*YF_share,0)</f>
        <v>0</v>
      </c>
      <c r="M1578" s="528" t="e">
        <f>L1578/'0a. Country information'!$R$11</f>
        <v>#DIV/0!</v>
      </c>
      <c r="N1578" s="477" t="str">
        <f>IF(AND('7. Vehicles and transport'!$R$11='0d. Support language'!$A$50,'7. Vehicles and transport'!$R$14='0d. Support language'!$C$15),'0d. Support language'!$C$9,'0d. Support language'!$C$10)</f>
        <v>MOH/Facility</v>
      </c>
      <c r="O1578" s="407" t="s">
        <v>92</v>
      </c>
    </row>
    <row r="1579" spans="1:15">
      <c r="A1579" s="384">
        <f>'1. General information'!$E$8</f>
        <v>0</v>
      </c>
      <c r="B1579" s="384">
        <f>'1. General information'!$E$9</f>
        <v>0</v>
      </c>
      <c r="C1579" s="384">
        <f>'1. General information'!$E$10</f>
        <v>0</v>
      </c>
      <c r="D1579" s="384">
        <f>'1. General information'!$E$11</f>
        <v>0</v>
      </c>
      <c r="E1579" s="384" t="s">
        <v>7790</v>
      </c>
      <c r="F1579" s="384" t="s">
        <v>7612</v>
      </c>
      <c r="G1579" s="384" t="s">
        <v>7613</v>
      </c>
      <c r="H1579" s="384" t="s">
        <v>92</v>
      </c>
      <c r="I1579" s="384" t="s">
        <v>7725</v>
      </c>
      <c r="J1579" s="384" t="s">
        <v>7726</v>
      </c>
      <c r="K1579" s="494" t="str">
        <f>'0a. Country information'!$F$31</f>
        <v>Meningitis A</v>
      </c>
      <c r="L1579" s="573">
        <f>IFERROR(((-PMT('0b. Unit costs'!$G$17,'0b. Unit costs'!$L$45,'0b. Unit costs'!$L$44)*(('2. Campaign information'!$S$15*'B. Intermediate calculations'!$H$101)/'B. Intermediate calculations'!$D$6)))*MenA_share,0)</f>
        <v>0</v>
      </c>
      <c r="M1579" s="528" t="e">
        <f>L1579/'0a. Country information'!$R$11</f>
        <v>#DIV/0!</v>
      </c>
      <c r="N1579" s="477" t="str">
        <f>IF(AND('7. Vehicles and transport'!$R$11='0d. Support language'!$A$50,'7. Vehicles and transport'!$R$14='0d. Support language'!$C$15),'0d. Support language'!$C$9,'0d. Support language'!$C$10)</f>
        <v>MOH/Facility</v>
      </c>
      <c r="O1579" s="407" t="s">
        <v>92</v>
      </c>
    </row>
    <row r="1580" spans="1:15">
      <c r="A1580" s="384">
        <f>'1. General information'!$E$8</f>
        <v>0</v>
      </c>
      <c r="B1580" s="384">
        <f>'1. General information'!$E$9</f>
        <v>0</v>
      </c>
      <c r="C1580" s="384">
        <f>'1. General information'!$E$10</f>
        <v>0</v>
      </c>
      <c r="D1580" s="384">
        <f>'1. General information'!$E$11</f>
        <v>0</v>
      </c>
      <c r="E1580" s="384" t="s">
        <v>7790</v>
      </c>
      <c r="F1580" s="384" t="s">
        <v>7612</v>
      </c>
      <c r="G1580" s="384" t="s">
        <v>7613</v>
      </c>
      <c r="H1580" s="384" t="s">
        <v>31</v>
      </c>
      <c r="I1580" s="384" t="s">
        <v>7725</v>
      </c>
      <c r="J1580" s="384" t="s">
        <v>7726</v>
      </c>
      <c r="K1580" s="494" t="str">
        <f>'0a. Country information'!$F$30</f>
        <v>Yellow Fever</v>
      </c>
      <c r="L1580" s="573">
        <f>IFERROR(((-PMT('0b. Unit costs'!$G$17,'0b. Unit costs'!$L$45,'0b. Unit costs'!$L$44)*(('2. Campaign information'!$S$15*'B. Intermediate calculations'!$H$102)/'B. Intermediate calculations'!$D$6)))*YF_share,0)</f>
        <v>0</v>
      </c>
      <c r="M1580" s="528" t="e">
        <f>L1580/'0a. Country information'!$R$11</f>
        <v>#DIV/0!</v>
      </c>
      <c r="N1580" s="477" t="str">
        <f>IF(AND('7. Vehicles and transport'!$R$11='0d. Support language'!$A$50,'7. Vehicles and transport'!$R$14='0d. Support language'!$C$15),'0d. Support language'!$C$9,'0d. Support language'!$C$10)</f>
        <v>MOH/Facility</v>
      </c>
      <c r="O1580" s="407" t="s">
        <v>31</v>
      </c>
    </row>
    <row r="1581" spans="1:15">
      <c r="A1581" s="384">
        <f>'1. General information'!$E$8</f>
        <v>0</v>
      </c>
      <c r="B1581" s="384">
        <f>'1. General information'!$E$9</f>
        <v>0</v>
      </c>
      <c r="C1581" s="384">
        <f>'1. General information'!$E$10</f>
        <v>0</v>
      </c>
      <c r="D1581" s="384">
        <f>'1. General information'!$E$11</f>
        <v>0</v>
      </c>
      <c r="E1581" s="384" t="s">
        <v>7790</v>
      </c>
      <c r="F1581" s="384" t="s">
        <v>7612</v>
      </c>
      <c r="G1581" s="384" t="s">
        <v>7613</v>
      </c>
      <c r="H1581" s="384" t="s">
        <v>31</v>
      </c>
      <c r="I1581" s="384" t="s">
        <v>7725</v>
      </c>
      <c r="J1581" s="384" t="s">
        <v>7726</v>
      </c>
      <c r="K1581" s="494" t="str">
        <f>'0a. Country information'!$F$31</f>
        <v>Meningitis A</v>
      </c>
      <c r="L1581" s="573">
        <f>IFERROR(((-PMT('0b. Unit costs'!$G$17,'0b. Unit costs'!$L$45,'0b. Unit costs'!$L$44)*(('2. Campaign information'!$S$15*'B. Intermediate calculations'!$H$102)/'B. Intermediate calculations'!$D$6)))*MenA_share,0)</f>
        <v>0</v>
      </c>
      <c r="M1581" s="528" t="e">
        <f>L1581/'0a. Country information'!$R$11</f>
        <v>#DIV/0!</v>
      </c>
      <c r="N1581" s="477" t="str">
        <f>IF(AND('7. Vehicles and transport'!$R$11='0d. Support language'!$A$50,'7. Vehicles and transport'!$R$14='0d. Support language'!$C$15),'0d. Support language'!$C$9,'0d. Support language'!$C$10)</f>
        <v>MOH/Facility</v>
      </c>
      <c r="O1581" s="407" t="s">
        <v>31</v>
      </c>
    </row>
    <row r="1582" spans="1:15">
      <c r="A1582" s="384">
        <f>'1. General information'!$E$8</f>
        <v>0</v>
      </c>
      <c r="B1582" s="384">
        <f>'1. General information'!$E$9</f>
        <v>0</v>
      </c>
      <c r="C1582" s="384">
        <f>'1. General information'!$E$10</f>
        <v>0</v>
      </c>
      <c r="D1582" s="384">
        <f>'1. General information'!$E$11</f>
        <v>0</v>
      </c>
      <c r="E1582" s="384" t="s">
        <v>7790</v>
      </c>
      <c r="F1582" s="384" t="s">
        <v>7612</v>
      </c>
      <c r="G1582" s="384" t="s">
        <v>7613</v>
      </c>
      <c r="H1582" s="384" t="s">
        <v>109</v>
      </c>
      <c r="I1582" s="384" t="s">
        <v>7725</v>
      </c>
      <c r="J1582" s="384" t="s">
        <v>7726</v>
      </c>
      <c r="K1582" s="494" t="str">
        <f>'0a. Country information'!$F$30</f>
        <v>Yellow Fever</v>
      </c>
      <c r="L1582" s="573">
        <f>IFERROR(((-PMT('0b. Unit costs'!$G$17,'0b. Unit costs'!$L$45,'0b. Unit costs'!$L$44)*(('2. Campaign information'!$S$15*'B. Intermediate calculations'!$H$103)/'B. Intermediate calculations'!$D$6)))*YF_share,0)</f>
        <v>0</v>
      </c>
      <c r="M1582" s="528" t="e">
        <f>L1582/'0a. Country information'!$R$11</f>
        <v>#DIV/0!</v>
      </c>
      <c r="N1582" s="477" t="str">
        <f>IF(AND('7. Vehicles and transport'!$R$11='0d. Support language'!$A$50,'7. Vehicles and transport'!$R$14='0d. Support language'!$C$15),'0d. Support language'!$C$9,'0d. Support language'!$C$10)</f>
        <v>MOH/Facility</v>
      </c>
      <c r="O1582" s="407" t="s">
        <v>7723</v>
      </c>
    </row>
    <row r="1583" spans="1:15">
      <c r="A1583" s="384">
        <f>'1. General information'!$E$8</f>
        <v>0</v>
      </c>
      <c r="B1583" s="384">
        <f>'1. General information'!$E$9</f>
        <v>0</v>
      </c>
      <c r="C1583" s="384">
        <f>'1. General information'!$E$10</f>
        <v>0</v>
      </c>
      <c r="D1583" s="384">
        <f>'1. General information'!$E$11</f>
        <v>0</v>
      </c>
      <c r="E1583" s="384" t="s">
        <v>7790</v>
      </c>
      <c r="F1583" s="384" t="s">
        <v>7612</v>
      </c>
      <c r="G1583" s="384" t="s">
        <v>7613</v>
      </c>
      <c r="H1583" s="384" t="s">
        <v>109</v>
      </c>
      <c r="I1583" s="384" t="s">
        <v>7725</v>
      </c>
      <c r="J1583" s="384" t="s">
        <v>7726</v>
      </c>
      <c r="K1583" s="494" t="str">
        <f>'0a. Country information'!$F$31</f>
        <v>Meningitis A</v>
      </c>
      <c r="L1583" s="573">
        <f>IFERROR(((-PMT('0b. Unit costs'!$G$17,'0b. Unit costs'!$L$45,'0b. Unit costs'!$L$44)*(('2. Campaign information'!$S$15*'B. Intermediate calculations'!$H$103)/'B. Intermediate calculations'!$D$6)))*MenA_share,0)</f>
        <v>0</v>
      </c>
      <c r="M1583" s="528" t="e">
        <f>L1583/'0a. Country information'!$R$11</f>
        <v>#DIV/0!</v>
      </c>
      <c r="N1583" s="477" t="str">
        <f>IF(AND('7. Vehicles and transport'!$R$11='0d. Support language'!$A$50,'7. Vehicles and transport'!$R$14='0d. Support language'!$C$15),'0d. Support language'!$C$9,'0d. Support language'!$C$10)</f>
        <v>MOH/Facility</v>
      </c>
      <c r="O1583" s="407" t="s">
        <v>7723</v>
      </c>
    </row>
    <row r="1584" spans="1:15">
      <c r="A1584" s="384">
        <f>'1. General information'!$E$8</f>
        <v>0</v>
      </c>
      <c r="B1584" s="384">
        <f>'1. General information'!$E$9</f>
        <v>0</v>
      </c>
      <c r="C1584" s="384">
        <f>'1. General information'!$E$10</f>
        <v>0</v>
      </c>
      <c r="D1584" s="384">
        <f>'1. General information'!$E$11</f>
        <v>0</v>
      </c>
      <c r="E1584" s="384" t="s">
        <v>7792</v>
      </c>
      <c r="F1584" s="384" t="s">
        <v>7612</v>
      </c>
      <c r="G1584" s="384" t="s">
        <v>7613</v>
      </c>
      <c r="H1584" s="384" t="s">
        <v>36</v>
      </c>
      <c r="I1584" s="384" t="s">
        <v>7725</v>
      </c>
      <c r="J1584" s="384" t="s">
        <v>7726</v>
      </c>
      <c r="K1584" s="494" t="str">
        <f>'0a. Country information'!$F$30</f>
        <v>Yellow Fever</v>
      </c>
      <c r="L1584" s="573">
        <f>IF('7. Vehicles and transport'!S25&lt;&gt;"",IFERROR(((-PMT('0b. Unit costs'!$G$17,'0b. Unit costs'!$M$45,'0b. Unit costs'!$M$44)*(SUMIF('5. Meetings, Trainings, Events'!$G$10:$P$10,'0d. Support language'!$A$5,'5. Meetings, Trainings, Events'!$G$11:$P$11)/'B. Intermediate calculations'!$D$6)))*YF_share,0),0)</f>
        <v>0</v>
      </c>
      <c r="M1584" s="528" t="e">
        <f>L1584/'0a. Country information'!$R$11</f>
        <v>#DIV/0!</v>
      </c>
      <c r="N1584" s="477" t="str">
        <f>IF(AND('7. Vehicles and transport'!$S$11='0d. Support language'!$A$50,'7. Vehicles and transport'!$S$14='0d. Support language'!$C$15),'0d. Support language'!$C$9,'0d. Support language'!$C$10)</f>
        <v>MOH/Facility</v>
      </c>
      <c r="O1584" s="406" t="s">
        <v>8664</v>
      </c>
    </row>
    <row r="1585" spans="1:15">
      <c r="A1585" s="384">
        <f>'1. General information'!$E$8</f>
        <v>0</v>
      </c>
      <c r="B1585" s="384">
        <f>'1. General information'!$E$9</f>
        <v>0</v>
      </c>
      <c r="C1585" s="384">
        <f>'1. General information'!$E$10</f>
        <v>0</v>
      </c>
      <c r="D1585" s="384">
        <f>'1. General information'!$E$11</f>
        <v>0</v>
      </c>
      <c r="E1585" s="384" t="s">
        <v>7792</v>
      </c>
      <c r="F1585" s="384" t="s">
        <v>7612</v>
      </c>
      <c r="G1585" s="384" t="s">
        <v>7613</v>
      </c>
      <c r="H1585" s="384" t="s">
        <v>36</v>
      </c>
      <c r="I1585" s="384" t="s">
        <v>7725</v>
      </c>
      <c r="J1585" s="384" t="s">
        <v>7726</v>
      </c>
      <c r="K1585" s="494" t="str">
        <f>'0a. Country information'!$F$31</f>
        <v>Meningitis A</v>
      </c>
      <c r="L1585" s="573">
        <f>IF('7. Vehicles and transport'!S25&lt;&gt;"",IFERROR(((-PMT('0b. Unit costs'!$G$17,'0b. Unit costs'!$M$45,'0b. Unit costs'!$M$44)*(SUMIF('5. Meetings, Trainings, Events'!$G$10:$P$10,'0d. Support language'!$A$5,'5. Meetings, Trainings, Events'!$G$11:$P$11)/'B. Intermediate calculations'!$D$6)))*MenA_share,0),0)</f>
        <v>0</v>
      </c>
      <c r="M1585" s="528" t="e">
        <f>L1585/'0a. Country information'!$R$11</f>
        <v>#DIV/0!</v>
      </c>
      <c r="N1585" s="477" t="str">
        <f>IF(AND('7. Vehicles and transport'!$S$11='0d. Support language'!$A$50,'7. Vehicles and transport'!$S$14='0d. Support language'!$C$15),'0d. Support language'!$C$9,'0d. Support language'!$C$10)</f>
        <v>MOH/Facility</v>
      </c>
      <c r="O1585" s="406" t="s">
        <v>8664</v>
      </c>
    </row>
    <row r="1586" spans="1:15">
      <c r="A1586" s="384">
        <f>'1. General information'!$E$8</f>
        <v>0</v>
      </c>
      <c r="B1586" s="384">
        <f>'1. General information'!$E$9</f>
        <v>0</v>
      </c>
      <c r="C1586" s="384">
        <f>'1. General information'!$E$10</f>
        <v>0</v>
      </c>
      <c r="D1586" s="384">
        <f>'1. General information'!$E$11</f>
        <v>0</v>
      </c>
      <c r="E1586" s="384" t="s">
        <v>7792</v>
      </c>
      <c r="F1586" s="384" t="s">
        <v>7612</v>
      </c>
      <c r="G1586" s="384" t="s">
        <v>7613</v>
      </c>
      <c r="H1586" s="384" t="s">
        <v>7643</v>
      </c>
      <c r="I1586" s="384" t="s">
        <v>7725</v>
      </c>
      <c r="J1586" s="384" t="s">
        <v>7726</v>
      </c>
      <c r="K1586" s="494" t="str">
        <f>'0a. Country information'!$F$30</f>
        <v>Yellow Fever</v>
      </c>
      <c r="L1586" s="573">
        <f>IFERROR(((-PMT('0b. Unit costs'!$G$17,'0b. Unit costs'!$M$45,'0b. Unit costs'!$M$44)*(('2. Campaign information'!$S$15*'B. Intermediate calculations'!$I$92)/'B. Intermediate calculations'!$D$6)))*YF_share,0)</f>
        <v>0</v>
      </c>
      <c r="M1586" s="528" t="e">
        <f>L1586/'0a. Country information'!$R$11</f>
        <v>#DIV/0!</v>
      </c>
      <c r="N1586" s="477" t="str">
        <f>IF(AND('7. Vehicles and transport'!$S$11='0d. Support language'!$A$50,'7. Vehicles and transport'!$S$14='0d. Support language'!$C$15),'0d. Support language'!$C$9,'0d. Support language'!$C$10)</f>
        <v>MOH/Facility</v>
      </c>
      <c r="O1586" s="406" t="s">
        <v>7793</v>
      </c>
    </row>
    <row r="1587" spans="1:15">
      <c r="A1587" s="384">
        <f>'1. General information'!$E$8</f>
        <v>0</v>
      </c>
      <c r="B1587" s="384">
        <f>'1. General information'!$E$9</f>
        <v>0</v>
      </c>
      <c r="C1587" s="384">
        <f>'1. General information'!$E$10</f>
        <v>0</v>
      </c>
      <c r="D1587" s="384">
        <f>'1. General information'!$E$11</f>
        <v>0</v>
      </c>
      <c r="E1587" s="384" t="s">
        <v>7792</v>
      </c>
      <c r="F1587" s="384" t="s">
        <v>7612</v>
      </c>
      <c r="G1587" s="384" t="s">
        <v>7613</v>
      </c>
      <c r="H1587" s="384" t="s">
        <v>7643</v>
      </c>
      <c r="I1587" s="384" t="s">
        <v>7725</v>
      </c>
      <c r="J1587" s="384" t="s">
        <v>7726</v>
      </c>
      <c r="K1587" s="494" t="str">
        <f>'0a. Country information'!$F$31</f>
        <v>Meningitis A</v>
      </c>
      <c r="L1587" s="573">
        <f>IFERROR(((-PMT('0b. Unit costs'!$G$17,'0b. Unit costs'!$M$45,'0b. Unit costs'!$M$44)*(('2. Campaign information'!$S$15*'B. Intermediate calculations'!$I$92)/'B. Intermediate calculations'!$D$6)))*MenA_share,0)</f>
        <v>0</v>
      </c>
      <c r="M1587" s="528" t="e">
        <f>L1587/'0a. Country information'!$R$11</f>
        <v>#DIV/0!</v>
      </c>
      <c r="N1587" s="477" t="str">
        <f>IF(AND('7. Vehicles and transport'!$S$11='0d. Support language'!$A$50,'7. Vehicles and transport'!$S$14='0d. Support language'!$C$15),'0d. Support language'!$C$9,'0d. Support language'!$C$10)</f>
        <v>MOH/Facility</v>
      </c>
      <c r="O1587" s="406" t="s">
        <v>7793</v>
      </c>
    </row>
    <row r="1588" spans="1:15">
      <c r="A1588" s="384">
        <f>'1. General information'!$E$8</f>
        <v>0</v>
      </c>
      <c r="B1588" s="384">
        <f>'1. General information'!$E$9</f>
        <v>0</v>
      </c>
      <c r="C1588" s="384">
        <f>'1. General information'!$E$10</f>
        <v>0</v>
      </c>
      <c r="D1588" s="384">
        <f>'1. General information'!$E$11</f>
        <v>0</v>
      </c>
      <c r="E1588" s="384" t="s">
        <v>7792</v>
      </c>
      <c r="F1588" s="384" t="s">
        <v>7612</v>
      </c>
      <c r="G1588" s="384" t="s">
        <v>7613</v>
      </c>
      <c r="H1588" s="384" t="s">
        <v>7645</v>
      </c>
      <c r="I1588" s="384" t="s">
        <v>7725</v>
      </c>
      <c r="J1588" s="384" t="s">
        <v>7726</v>
      </c>
      <c r="K1588" s="494" t="str">
        <f>'0a. Country information'!$F$30</f>
        <v>Yellow Fever</v>
      </c>
      <c r="L1588" s="573">
        <f>IFERROR(((-PMT('0b. Unit costs'!$G$17,'0b. Unit costs'!$M$45,'0b. Unit costs'!$M$44)*('2. Campaign information'!$R$22/'B. Intermediate calculations'!$D$6)))*YF_share,0)</f>
        <v>0</v>
      </c>
      <c r="M1588" s="528" t="e">
        <f>L1588/'0a. Country information'!$R$11</f>
        <v>#DIV/0!</v>
      </c>
      <c r="N1588" s="477" t="str">
        <f>IF(AND('7. Vehicles and transport'!$S$11='0d. Support language'!$A$50,'7. Vehicles and transport'!$S$14='0d. Support language'!$C$15),'0d. Support language'!$C$9,'0d. Support language'!$C$10)</f>
        <v>MOH/Facility</v>
      </c>
      <c r="O1588" s="407" t="s">
        <v>7645</v>
      </c>
    </row>
    <row r="1589" spans="1:15">
      <c r="A1589" s="384">
        <f>'1. General information'!$E$8</f>
        <v>0</v>
      </c>
      <c r="B1589" s="384">
        <f>'1. General information'!$E$9</f>
        <v>0</v>
      </c>
      <c r="C1589" s="384">
        <f>'1. General information'!$E$10</f>
        <v>0</v>
      </c>
      <c r="D1589" s="384">
        <f>'1. General information'!$E$11</f>
        <v>0</v>
      </c>
      <c r="E1589" s="384" t="s">
        <v>7792</v>
      </c>
      <c r="F1589" s="384" t="s">
        <v>7612</v>
      </c>
      <c r="G1589" s="384" t="s">
        <v>7613</v>
      </c>
      <c r="H1589" s="384" t="s">
        <v>7645</v>
      </c>
      <c r="I1589" s="384" t="s">
        <v>7725</v>
      </c>
      <c r="J1589" s="384" t="s">
        <v>7726</v>
      </c>
      <c r="K1589" s="494" t="str">
        <f>'0a. Country information'!$F$31</f>
        <v>Meningitis A</v>
      </c>
      <c r="L1589" s="573">
        <f>IFERROR(((-PMT('0b. Unit costs'!$G$17,'0b. Unit costs'!$M$45,'0b. Unit costs'!$M$44)*('2. Campaign information'!$R$22/'B. Intermediate calculations'!$D$6)))*MenA_share,0)</f>
        <v>0</v>
      </c>
      <c r="M1589" s="528" t="e">
        <f>L1589/'0a. Country information'!$R$11</f>
        <v>#DIV/0!</v>
      </c>
      <c r="N1589" s="477" t="str">
        <f>IF(AND('7. Vehicles and transport'!$S$11='0d. Support language'!$A$50,'7. Vehicles and transport'!$S$14='0d. Support language'!$C$15),'0d. Support language'!$C$9,'0d. Support language'!$C$10)</f>
        <v>MOH/Facility</v>
      </c>
      <c r="O1589" s="407" t="s">
        <v>7645</v>
      </c>
    </row>
    <row r="1590" spans="1:15">
      <c r="A1590" s="384">
        <f>'1. General information'!$E$8</f>
        <v>0</v>
      </c>
      <c r="B1590" s="384">
        <f>'1. General information'!$E$9</f>
        <v>0</v>
      </c>
      <c r="C1590" s="384">
        <f>'1. General information'!$E$10</f>
        <v>0</v>
      </c>
      <c r="D1590" s="384">
        <f>'1. General information'!$E$11</f>
        <v>0</v>
      </c>
      <c r="E1590" s="384" t="s">
        <v>7792</v>
      </c>
      <c r="F1590" s="384" t="s">
        <v>7612</v>
      </c>
      <c r="G1590" s="384" t="s">
        <v>7613</v>
      </c>
      <c r="H1590" s="384" t="s">
        <v>397</v>
      </c>
      <c r="I1590" s="384" t="s">
        <v>7725</v>
      </c>
      <c r="J1590" s="384" t="s">
        <v>7726</v>
      </c>
      <c r="K1590" s="494" t="str">
        <f>'0a. Country information'!$F$30</f>
        <v>Yellow Fever</v>
      </c>
      <c r="L1590" s="573">
        <f>IFERROR(((-PMT('0b. Unit costs'!$G$17,'0b. Unit costs'!$M$45,'0b. Unit costs'!$M$44)*(('2. Campaign information'!$S$15*'B. Intermediate calculations'!$I$95)/'B. Intermediate calculations'!$D$6)))*YF_share,0)</f>
        <v>0</v>
      </c>
      <c r="M1590" s="528" t="e">
        <f>L1590/'0a. Country information'!$R$11</f>
        <v>#DIV/0!</v>
      </c>
      <c r="N1590" s="477" t="str">
        <f>IF(AND('7. Vehicles and transport'!$S$11='0d. Support language'!$A$50,'7. Vehicles and transport'!$S$14='0d. Support language'!$C$15),'0d. Support language'!$C$9,'0d. Support language'!$C$10)</f>
        <v>MOH/Facility</v>
      </c>
      <c r="O1590" s="407" t="s">
        <v>397</v>
      </c>
    </row>
    <row r="1591" spans="1:15">
      <c r="A1591" s="384">
        <f>'1. General information'!$E$8</f>
        <v>0</v>
      </c>
      <c r="B1591" s="384">
        <f>'1. General information'!$E$9</f>
        <v>0</v>
      </c>
      <c r="C1591" s="384">
        <f>'1. General information'!$E$10</f>
        <v>0</v>
      </c>
      <c r="D1591" s="384">
        <f>'1. General information'!$E$11</f>
        <v>0</v>
      </c>
      <c r="E1591" s="384" t="s">
        <v>7792</v>
      </c>
      <c r="F1591" s="384" t="s">
        <v>7612</v>
      </c>
      <c r="G1591" s="384" t="s">
        <v>7613</v>
      </c>
      <c r="H1591" s="384" t="s">
        <v>397</v>
      </c>
      <c r="I1591" s="384" t="s">
        <v>7725</v>
      </c>
      <c r="J1591" s="384" t="s">
        <v>7726</v>
      </c>
      <c r="K1591" s="494" t="str">
        <f>'0a. Country information'!$F$31</f>
        <v>Meningitis A</v>
      </c>
      <c r="L1591" s="573">
        <f>IFERROR(((-PMT('0b. Unit costs'!$G$17,'0b. Unit costs'!$M$45,'0b. Unit costs'!$M$44)*(('2. Campaign information'!$S$15*'B. Intermediate calculations'!$I$95)/'B. Intermediate calculations'!$D$6)))*MenA_share,0)</f>
        <v>0</v>
      </c>
      <c r="M1591" s="528" t="e">
        <f>L1591/'0a. Country information'!$R$11</f>
        <v>#DIV/0!</v>
      </c>
      <c r="N1591" s="477" t="str">
        <f>IF(AND('7. Vehicles and transport'!$S$11='0d. Support language'!$A$50,'7. Vehicles and transport'!$S$14='0d. Support language'!$C$15),'0d. Support language'!$C$9,'0d. Support language'!$C$10)</f>
        <v>MOH/Facility</v>
      </c>
      <c r="O1591" s="407" t="s">
        <v>397</v>
      </c>
    </row>
    <row r="1592" spans="1:15">
      <c r="A1592" s="384">
        <f>'1. General information'!$E$8</f>
        <v>0</v>
      </c>
      <c r="B1592" s="384">
        <f>'1. General information'!$E$9</f>
        <v>0</v>
      </c>
      <c r="C1592" s="384">
        <f>'1. General information'!$E$10</f>
        <v>0</v>
      </c>
      <c r="D1592" s="384">
        <f>'1. General information'!$E$11</f>
        <v>0</v>
      </c>
      <c r="E1592" s="384" t="s">
        <v>7792</v>
      </c>
      <c r="F1592" s="384" t="s">
        <v>7612</v>
      </c>
      <c r="G1592" s="384" t="s">
        <v>7613</v>
      </c>
      <c r="H1592" s="384" t="s">
        <v>32</v>
      </c>
      <c r="I1592" s="384" t="s">
        <v>7725</v>
      </c>
      <c r="J1592" s="384" t="s">
        <v>7726</v>
      </c>
      <c r="K1592" s="494" t="str">
        <f>'0a. Country information'!$F$30</f>
        <v>Yellow Fever</v>
      </c>
      <c r="L1592" s="573">
        <f>IFERROR(((-PMT('0b. Unit costs'!$G$17,'0b. Unit costs'!$M$45,'0b. Unit costs'!$M$44)*(('2. Campaign information'!$S$15*'B. Intermediate calculations'!$I$96)/'B. Intermediate calculations'!$D$6)))*YF_share,0)</f>
        <v>0</v>
      </c>
      <c r="M1592" s="528" t="e">
        <f>L1592/'0a. Country information'!$R$11</f>
        <v>#DIV/0!</v>
      </c>
      <c r="N1592" s="477" t="str">
        <f>IF(AND('7. Vehicles and transport'!$S$11='0d. Support language'!$A$50,'7. Vehicles and transport'!$S$14='0d. Support language'!$C$15),'0d. Support language'!$C$9,'0d. Support language'!$C$10)</f>
        <v>MOH/Facility</v>
      </c>
      <c r="O1592" s="407" t="s">
        <v>32</v>
      </c>
    </row>
    <row r="1593" spans="1:15">
      <c r="A1593" s="384">
        <f>'1. General information'!$E$8</f>
        <v>0</v>
      </c>
      <c r="B1593" s="384">
        <f>'1. General information'!$E$9</f>
        <v>0</v>
      </c>
      <c r="C1593" s="384">
        <f>'1. General information'!$E$10</f>
        <v>0</v>
      </c>
      <c r="D1593" s="384">
        <f>'1. General information'!$E$11</f>
        <v>0</v>
      </c>
      <c r="E1593" s="384" t="s">
        <v>7792</v>
      </c>
      <c r="F1593" s="384" t="s">
        <v>7612</v>
      </c>
      <c r="G1593" s="384" t="s">
        <v>7613</v>
      </c>
      <c r="H1593" s="384" t="s">
        <v>32</v>
      </c>
      <c r="I1593" s="384" t="s">
        <v>7725</v>
      </c>
      <c r="J1593" s="384" t="s">
        <v>7726</v>
      </c>
      <c r="K1593" s="494" t="str">
        <f>'0a. Country information'!$F$31</f>
        <v>Meningitis A</v>
      </c>
      <c r="L1593" s="573">
        <f>IFERROR(((-PMT('0b. Unit costs'!$G$17,'0b. Unit costs'!$M$45,'0b. Unit costs'!$M$44)*(('2. Campaign information'!$S$15*'B. Intermediate calculations'!$I$96)/'B. Intermediate calculations'!$D$6)))*MenA_share,0)</f>
        <v>0</v>
      </c>
      <c r="M1593" s="528" t="e">
        <f>L1593/'0a. Country information'!$R$11</f>
        <v>#DIV/0!</v>
      </c>
      <c r="N1593" s="477" t="str">
        <f>IF(AND('7. Vehicles and transport'!$S$11='0d. Support language'!$A$50,'7. Vehicles and transport'!$S$14='0d. Support language'!$C$15),'0d. Support language'!$C$9,'0d. Support language'!$C$10)</f>
        <v>MOH/Facility</v>
      </c>
      <c r="O1593" s="407" t="s">
        <v>32</v>
      </c>
    </row>
    <row r="1594" spans="1:15">
      <c r="A1594" s="384">
        <f>'1. General information'!$E$8</f>
        <v>0</v>
      </c>
      <c r="B1594" s="384">
        <f>'1. General information'!$E$9</f>
        <v>0</v>
      </c>
      <c r="C1594" s="384">
        <f>'1. General information'!$E$10</f>
        <v>0</v>
      </c>
      <c r="D1594" s="384">
        <f>'1. General information'!$E$11</f>
        <v>0</v>
      </c>
      <c r="E1594" s="384" t="s">
        <v>7792</v>
      </c>
      <c r="F1594" s="384" t="s">
        <v>7612</v>
      </c>
      <c r="G1594" s="384" t="s">
        <v>7613</v>
      </c>
      <c r="H1594" s="384" t="s">
        <v>91</v>
      </c>
      <c r="I1594" s="384" t="s">
        <v>7725</v>
      </c>
      <c r="J1594" s="384" t="s">
        <v>7726</v>
      </c>
      <c r="K1594" s="494" t="str">
        <f>'0a. Country information'!$F$30</f>
        <v>Yellow Fever</v>
      </c>
      <c r="L1594" s="573">
        <f>IFERROR(((-PMT('0b. Unit costs'!$G$17,'0b. Unit costs'!$M$45,'0b. Unit costs'!$M$44)*(('2. Campaign information'!$S$15*'B. Intermediate calculations'!$I$97)/'B. Intermediate calculations'!$D$6)))*YF_share,0)</f>
        <v>0</v>
      </c>
      <c r="M1594" s="528" t="e">
        <f>L1594/'0a. Country information'!$R$11</f>
        <v>#DIV/0!</v>
      </c>
      <c r="N1594" s="477" t="str">
        <f>IF(AND('7. Vehicles and transport'!$S$11='0d. Support language'!$A$50,'7. Vehicles and transport'!$S$14='0d. Support language'!$C$15),'0d. Support language'!$C$9,'0d. Support language'!$C$10)</f>
        <v>MOH/Facility</v>
      </c>
      <c r="O1594" s="407" t="s">
        <v>91</v>
      </c>
    </row>
    <row r="1595" spans="1:15">
      <c r="A1595" s="384">
        <f>'1. General information'!$E$8</f>
        <v>0</v>
      </c>
      <c r="B1595" s="384">
        <f>'1. General information'!$E$9</f>
        <v>0</v>
      </c>
      <c r="C1595" s="384">
        <f>'1. General information'!$E$10</f>
        <v>0</v>
      </c>
      <c r="D1595" s="384">
        <f>'1. General information'!$E$11</f>
        <v>0</v>
      </c>
      <c r="E1595" s="384" t="s">
        <v>7792</v>
      </c>
      <c r="F1595" s="384" t="s">
        <v>7612</v>
      </c>
      <c r="G1595" s="384" t="s">
        <v>7613</v>
      </c>
      <c r="H1595" s="384" t="s">
        <v>91</v>
      </c>
      <c r="I1595" s="384" t="s">
        <v>7725</v>
      </c>
      <c r="J1595" s="384" t="s">
        <v>7726</v>
      </c>
      <c r="K1595" s="494" t="str">
        <f>'0a. Country information'!$F$31</f>
        <v>Meningitis A</v>
      </c>
      <c r="L1595" s="573">
        <f>IFERROR(((-PMT('0b. Unit costs'!$G$17,'0b. Unit costs'!$M$45,'0b. Unit costs'!$M$44)*(('2. Campaign information'!$S$15*'B. Intermediate calculations'!$I$97)/'B. Intermediate calculations'!$D$6)))*MenA_share,0)</f>
        <v>0</v>
      </c>
      <c r="M1595" s="528" t="e">
        <f>L1595/'0a. Country information'!$R$11</f>
        <v>#DIV/0!</v>
      </c>
      <c r="N1595" s="477" t="str">
        <f>IF(AND('7. Vehicles and transport'!$S$11='0d. Support language'!$A$50,'7. Vehicles and transport'!$S$14='0d. Support language'!$C$15),'0d. Support language'!$C$9,'0d. Support language'!$C$10)</f>
        <v>MOH/Facility</v>
      </c>
      <c r="O1595" s="407" t="s">
        <v>91</v>
      </c>
    </row>
    <row r="1596" spans="1:15">
      <c r="A1596" s="384">
        <f>'1. General information'!$E$8</f>
        <v>0</v>
      </c>
      <c r="B1596" s="384">
        <f>'1. General information'!$E$9</f>
        <v>0</v>
      </c>
      <c r="C1596" s="384">
        <f>'1. General information'!$E$10</f>
        <v>0</v>
      </c>
      <c r="D1596" s="384">
        <f>'1. General information'!$E$11</f>
        <v>0</v>
      </c>
      <c r="E1596" s="384" t="s">
        <v>7792</v>
      </c>
      <c r="F1596" s="384" t="s">
        <v>7612</v>
      </c>
      <c r="G1596" s="384" t="s">
        <v>7613</v>
      </c>
      <c r="H1596" s="384" t="s">
        <v>7</v>
      </c>
      <c r="I1596" s="384" t="s">
        <v>7725</v>
      </c>
      <c r="J1596" s="384" t="s">
        <v>7726</v>
      </c>
      <c r="K1596" s="494" t="str">
        <f>'0a. Country information'!$F$30</f>
        <v>Yellow Fever</v>
      </c>
      <c r="L1596" s="573">
        <f>IFERROR(((-PMT('0b. Unit costs'!$G$17,'0b. Unit costs'!$M$45,'0b. Unit costs'!$M$44)*(('2. Campaign information'!$S$15*'B. Intermediate calculations'!$I$98)/'B. Intermediate calculations'!$D$6)))*YF_share,0)</f>
        <v>0</v>
      </c>
      <c r="M1596" s="528" t="e">
        <f>L1596/'0a. Country information'!$R$11</f>
        <v>#DIV/0!</v>
      </c>
      <c r="N1596" s="477" t="str">
        <f>IF(AND('7. Vehicles and transport'!$S$11='0d. Support language'!$A$50,'7. Vehicles and transport'!$S$14='0d. Support language'!$C$15),'0d. Support language'!$C$9,'0d. Support language'!$C$10)</f>
        <v>MOH/Facility</v>
      </c>
      <c r="O1596" s="407" t="s">
        <v>7</v>
      </c>
    </row>
    <row r="1597" spans="1:15">
      <c r="A1597" s="384">
        <f>'1. General information'!$E$8</f>
        <v>0</v>
      </c>
      <c r="B1597" s="384">
        <f>'1. General information'!$E$9</f>
        <v>0</v>
      </c>
      <c r="C1597" s="384">
        <f>'1. General information'!$E$10</f>
        <v>0</v>
      </c>
      <c r="D1597" s="384">
        <f>'1. General information'!$E$11</f>
        <v>0</v>
      </c>
      <c r="E1597" s="384" t="s">
        <v>7792</v>
      </c>
      <c r="F1597" s="384" t="s">
        <v>7612</v>
      </c>
      <c r="G1597" s="384" t="s">
        <v>7613</v>
      </c>
      <c r="H1597" s="384" t="s">
        <v>7</v>
      </c>
      <c r="I1597" s="384" t="s">
        <v>7725</v>
      </c>
      <c r="J1597" s="384" t="s">
        <v>7726</v>
      </c>
      <c r="K1597" s="494" t="str">
        <f>'0a. Country information'!$F$31</f>
        <v>Meningitis A</v>
      </c>
      <c r="L1597" s="573">
        <f>IFERROR(((-PMT('0b. Unit costs'!$G$17,'0b. Unit costs'!$M$45,'0b. Unit costs'!$M$44)*(('2. Campaign information'!$S$15*'B. Intermediate calculations'!$I$98)/'B. Intermediate calculations'!$D$6)))*MenA_share,0)</f>
        <v>0</v>
      </c>
      <c r="M1597" s="528" t="e">
        <f>L1597/'0a. Country information'!$R$11</f>
        <v>#DIV/0!</v>
      </c>
      <c r="N1597" s="477" t="str">
        <f>IF(AND('7. Vehicles and transport'!$S$11='0d. Support language'!$A$50,'7. Vehicles and transport'!$S$14='0d. Support language'!$C$15),'0d. Support language'!$C$9,'0d. Support language'!$C$10)</f>
        <v>MOH/Facility</v>
      </c>
      <c r="O1597" s="407" t="s">
        <v>7</v>
      </c>
    </row>
    <row r="1598" spans="1:15">
      <c r="A1598" s="384">
        <f>'1. General information'!$E$8</f>
        <v>0</v>
      </c>
      <c r="B1598" s="384">
        <f>'1. General information'!$E$9</f>
        <v>0</v>
      </c>
      <c r="C1598" s="384">
        <f>'1. General information'!$E$10</f>
        <v>0</v>
      </c>
      <c r="D1598" s="384">
        <f>'1. General information'!$E$11</f>
        <v>0</v>
      </c>
      <c r="E1598" s="384" t="s">
        <v>7792</v>
      </c>
      <c r="F1598" s="384" t="s">
        <v>7612</v>
      </c>
      <c r="G1598" s="384" t="s">
        <v>7613</v>
      </c>
      <c r="H1598" s="384" t="s">
        <v>25</v>
      </c>
      <c r="I1598" s="384" t="s">
        <v>7725</v>
      </c>
      <c r="J1598" s="384" t="s">
        <v>7726</v>
      </c>
      <c r="K1598" s="494" t="str">
        <f>'0a. Country information'!$F$30</f>
        <v>Yellow Fever</v>
      </c>
      <c r="L1598" s="573">
        <f>IFERROR(((-PMT('0b. Unit costs'!$G$17,'0b. Unit costs'!$M$45,'0b. Unit costs'!$M$44)*(('2. Campaign information'!$S$15*'B. Intermediate calculations'!$I$99)/'B. Intermediate calculations'!$D$6)))*YF_share,0)</f>
        <v>0</v>
      </c>
      <c r="M1598" s="528" t="e">
        <f>L1598/'0a. Country information'!$R$11</f>
        <v>#DIV/0!</v>
      </c>
      <c r="N1598" s="477" t="str">
        <f>IF(AND('7. Vehicles and transport'!$S$11='0d. Support language'!$A$50,'7. Vehicles and transport'!$S$14='0d. Support language'!$C$15),'0d. Support language'!$C$9,'0d. Support language'!$C$10)</f>
        <v>MOH/Facility</v>
      </c>
      <c r="O1598" s="407" t="s">
        <v>25</v>
      </c>
    </row>
    <row r="1599" spans="1:15">
      <c r="A1599" s="384">
        <f>'1. General information'!$E$8</f>
        <v>0</v>
      </c>
      <c r="B1599" s="384">
        <f>'1. General information'!$E$9</f>
        <v>0</v>
      </c>
      <c r="C1599" s="384">
        <f>'1. General information'!$E$10</f>
        <v>0</v>
      </c>
      <c r="D1599" s="384">
        <f>'1. General information'!$E$11</f>
        <v>0</v>
      </c>
      <c r="E1599" s="384" t="s">
        <v>7792</v>
      </c>
      <c r="F1599" s="384" t="s">
        <v>7612</v>
      </c>
      <c r="G1599" s="384" t="s">
        <v>7613</v>
      </c>
      <c r="H1599" s="384" t="s">
        <v>25</v>
      </c>
      <c r="I1599" s="384" t="s">
        <v>7725</v>
      </c>
      <c r="J1599" s="384" t="s">
        <v>7726</v>
      </c>
      <c r="K1599" s="494" t="str">
        <f>'0a. Country information'!$F$31</f>
        <v>Meningitis A</v>
      </c>
      <c r="L1599" s="573">
        <f>IFERROR(((-PMT('0b. Unit costs'!$G$17,'0b. Unit costs'!$M$45,'0b. Unit costs'!$M$44)*(('2. Campaign information'!$S$15*'B. Intermediate calculations'!$I$99)/'B. Intermediate calculations'!$D$6)))*MenA_share,0)</f>
        <v>0</v>
      </c>
      <c r="M1599" s="528" t="e">
        <f>L1599/'0a. Country information'!$R$11</f>
        <v>#DIV/0!</v>
      </c>
      <c r="N1599" s="477" t="str">
        <f>IF(AND('7. Vehicles and transport'!$S$11='0d. Support language'!$A$50,'7. Vehicles and transport'!$S$14='0d. Support language'!$C$15),'0d. Support language'!$C$9,'0d. Support language'!$C$10)</f>
        <v>MOH/Facility</v>
      </c>
      <c r="O1599" s="407" t="s">
        <v>25</v>
      </c>
    </row>
    <row r="1600" spans="1:15">
      <c r="A1600" s="384">
        <f>'1. General information'!$E$8</f>
        <v>0</v>
      </c>
      <c r="B1600" s="384">
        <f>'1. General information'!$E$9</f>
        <v>0</v>
      </c>
      <c r="C1600" s="384">
        <f>'1. General information'!$E$10</f>
        <v>0</v>
      </c>
      <c r="D1600" s="384">
        <f>'1. General information'!$E$11</f>
        <v>0</v>
      </c>
      <c r="E1600" s="384" t="s">
        <v>7792</v>
      </c>
      <c r="F1600" s="384" t="s">
        <v>7612</v>
      </c>
      <c r="G1600" s="384" t="s">
        <v>7613</v>
      </c>
      <c r="H1600" s="384" t="s">
        <v>33</v>
      </c>
      <c r="I1600" s="384" t="s">
        <v>7725</v>
      </c>
      <c r="J1600" s="384" t="s">
        <v>7726</v>
      </c>
      <c r="K1600" s="494" t="str">
        <f>'0a. Country information'!$F$30</f>
        <v>Yellow Fever</v>
      </c>
      <c r="L1600" s="573">
        <f>IFERROR(((-PMT('0b. Unit costs'!$G$17,'0b. Unit costs'!$M$45,'0b. Unit costs'!$M$44)*(('2. Campaign information'!$S$15*'B. Intermediate calculations'!$I$100)/'B. Intermediate calculations'!$D$6)))*YF_share,0)</f>
        <v>0</v>
      </c>
      <c r="M1600" s="528" t="e">
        <f>L1600/'0a. Country information'!$R$11</f>
        <v>#DIV/0!</v>
      </c>
      <c r="N1600" s="477" t="str">
        <f>IF(AND('7. Vehicles and transport'!$S$11='0d. Support language'!$A$50,'7. Vehicles and transport'!$S$14='0d. Support language'!$C$15),'0d. Support language'!$C$9,'0d. Support language'!$C$10)</f>
        <v>MOH/Facility</v>
      </c>
      <c r="O1600" s="407" t="s">
        <v>33</v>
      </c>
    </row>
    <row r="1601" spans="1:15">
      <c r="A1601" s="384">
        <f>'1. General information'!$E$8</f>
        <v>0</v>
      </c>
      <c r="B1601" s="384">
        <f>'1. General information'!$E$9</f>
        <v>0</v>
      </c>
      <c r="C1601" s="384">
        <f>'1. General information'!$E$10</f>
        <v>0</v>
      </c>
      <c r="D1601" s="384">
        <f>'1. General information'!$E$11</f>
        <v>0</v>
      </c>
      <c r="E1601" s="384" t="s">
        <v>7792</v>
      </c>
      <c r="F1601" s="384" t="s">
        <v>7612</v>
      </c>
      <c r="G1601" s="384" t="s">
        <v>7613</v>
      </c>
      <c r="H1601" s="384" t="s">
        <v>33</v>
      </c>
      <c r="I1601" s="384" t="s">
        <v>7725</v>
      </c>
      <c r="J1601" s="384" t="s">
        <v>7726</v>
      </c>
      <c r="K1601" s="494" t="str">
        <f>'0a. Country information'!$F$31</f>
        <v>Meningitis A</v>
      </c>
      <c r="L1601" s="573">
        <f>IFERROR(((-PMT('0b. Unit costs'!$G$17,'0b. Unit costs'!$M$45,'0b. Unit costs'!$M$44)*(('2. Campaign information'!$S$15*'B. Intermediate calculations'!$I$100)/'B. Intermediate calculations'!$D$6)))*MenA_share,0)</f>
        <v>0</v>
      </c>
      <c r="M1601" s="528" t="e">
        <f>L1601/'0a. Country information'!$R$11</f>
        <v>#DIV/0!</v>
      </c>
      <c r="N1601" s="477" t="str">
        <f>IF(AND('7. Vehicles and transport'!$S$11='0d. Support language'!$A$50,'7. Vehicles and transport'!$S$14='0d. Support language'!$C$15),'0d. Support language'!$C$9,'0d. Support language'!$C$10)</f>
        <v>MOH/Facility</v>
      </c>
      <c r="O1601" s="407" t="s">
        <v>33</v>
      </c>
    </row>
    <row r="1602" spans="1:15">
      <c r="A1602" s="384">
        <f>'1. General information'!$E$8</f>
        <v>0</v>
      </c>
      <c r="B1602" s="384">
        <f>'1. General information'!$E$9</f>
        <v>0</v>
      </c>
      <c r="C1602" s="384">
        <f>'1. General information'!$E$10</f>
        <v>0</v>
      </c>
      <c r="D1602" s="384">
        <f>'1. General information'!$E$11</f>
        <v>0</v>
      </c>
      <c r="E1602" s="384" t="s">
        <v>7792</v>
      </c>
      <c r="F1602" s="384" t="s">
        <v>7612</v>
      </c>
      <c r="G1602" s="384" t="s">
        <v>7613</v>
      </c>
      <c r="H1602" s="384" t="s">
        <v>92</v>
      </c>
      <c r="I1602" s="384" t="s">
        <v>7725</v>
      </c>
      <c r="J1602" s="384" t="s">
        <v>7726</v>
      </c>
      <c r="K1602" s="494" t="str">
        <f>'0a. Country information'!$F$30</f>
        <v>Yellow Fever</v>
      </c>
      <c r="L1602" s="573">
        <f>IFERROR(((-PMT('0b. Unit costs'!$G$17,'0b. Unit costs'!$M$45,'0b. Unit costs'!$M$44)*(('2. Campaign information'!$S$15*'B. Intermediate calculations'!$I$101)/'B. Intermediate calculations'!$D$6)))*YF_share,0)</f>
        <v>0</v>
      </c>
      <c r="M1602" s="528" t="e">
        <f>L1602/'0a. Country information'!$R$11</f>
        <v>#DIV/0!</v>
      </c>
      <c r="N1602" s="477" t="str">
        <f>IF(AND('7. Vehicles and transport'!$S$11='0d. Support language'!$A$50,'7. Vehicles and transport'!$S$14='0d. Support language'!$C$15),'0d. Support language'!$C$9,'0d. Support language'!$C$10)</f>
        <v>MOH/Facility</v>
      </c>
      <c r="O1602" s="407" t="s">
        <v>92</v>
      </c>
    </row>
    <row r="1603" spans="1:15">
      <c r="A1603" s="384">
        <f>'1. General information'!$E$8</f>
        <v>0</v>
      </c>
      <c r="B1603" s="384">
        <f>'1. General information'!$E$9</f>
        <v>0</v>
      </c>
      <c r="C1603" s="384">
        <f>'1. General information'!$E$10</f>
        <v>0</v>
      </c>
      <c r="D1603" s="384">
        <f>'1. General information'!$E$11</f>
        <v>0</v>
      </c>
      <c r="E1603" s="384" t="s">
        <v>7792</v>
      </c>
      <c r="F1603" s="384" t="s">
        <v>7612</v>
      </c>
      <c r="G1603" s="384" t="s">
        <v>7613</v>
      </c>
      <c r="H1603" s="384" t="s">
        <v>92</v>
      </c>
      <c r="I1603" s="384" t="s">
        <v>7725</v>
      </c>
      <c r="J1603" s="384" t="s">
        <v>7726</v>
      </c>
      <c r="K1603" s="494" t="str">
        <f>'0a. Country information'!$F$31</f>
        <v>Meningitis A</v>
      </c>
      <c r="L1603" s="573">
        <f>IFERROR(((-PMT('0b. Unit costs'!$G$17,'0b. Unit costs'!$M$45,'0b. Unit costs'!$M$44)*(('2. Campaign information'!$S$15*'B. Intermediate calculations'!$I$101)/'B. Intermediate calculations'!$D$6)))*MenA_share,0)</f>
        <v>0</v>
      </c>
      <c r="M1603" s="528" t="e">
        <f>L1603/'0a. Country information'!$R$11</f>
        <v>#DIV/0!</v>
      </c>
      <c r="N1603" s="477" t="str">
        <f>IF(AND('7. Vehicles and transport'!$S$11='0d. Support language'!$A$50,'7. Vehicles and transport'!$S$14='0d. Support language'!$C$15),'0d. Support language'!$C$9,'0d. Support language'!$C$10)</f>
        <v>MOH/Facility</v>
      </c>
      <c r="O1603" s="407" t="s">
        <v>92</v>
      </c>
    </row>
    <row r="1604" spans="1:15">
      <c r="A1604" s="384">
        <f>'1. General information'!$E$8</f>
        <v>0</v>
      </c>
      <c r="B1604" s="384">
        <f>'1. General information'!$E$9</f>
        <v>0</v>
      </c>
      <c r="C1604" s="384">
        <f>'1. General information'!$E$10</f>
        <v>0</v>
      </c>
      <c r="D1604" s="384">
        <f>'1. General information'!$E$11</f>
        <v>0</v>
      </c>
      <c r="E1604" s="384" t="s">
        <v>7792</v>
      </c>
      <c r="F1604" s="384" t="s">
        <v>7612</v>
      </c>
      <c r="G1604" s="384" t="s">
        <v>7613</v>
      </c>
      <c r="H1604" s="384" t="s">
        <v>31</v>
      </c>
      <c r="I1604" s="384" t="s">
        <v>7725</v>
      </c>
      <c r="J1604" s="384" t="s">
        <v>7726</v>
      </c>
      <c r="K1604" s="494" t="str">
        <f>'0a. Country information'!$F$30</f>
        <v>Yellow Fever</v>
      </c>
      <c r="L1604" s="573">
        <f>IFERROR(((-PMT('0b. Unit costs'!$G$17,'0b. Unit costs'!$M$45,'0b. Unit costs'!$M$44)*(('2. Campaign information'!$S$15*'B. Intermediate calculations'!$I$102)/'B. Intermediate calculations'!$D$6)))*YF_share,0)</f>
        <v>0</v>
      </c>
      <c r="M1604" s="528" t="e">
        <f>L1604/'0a. Country information'!$R$11</f>
        <v>#DIV/0!</v>
      </c>
      <c r="N1604" s="477" t="str">
        <f>IF(AND('7. Vehicles and transport'!$S$11='0d. Support language'!$A$50,'7. Vehicles and transport'!$S$14='0d. Support language'!$C$15),'0d. Support language'!$C$9,'0d. Support language'!$C$10)</f>
        <v>MOH/Facility</v>
      </c>
      <c r="O1604" s="407" t="s">
        <v>31</v>
      </c>
    </row>
    <row r="1605" spans="1:15">
      <c r="A1605" s="384">
        <f>'1. General information'!$E$8</f>
        <v>0</v>
      </c>
      <c r="B1605" s="384">
        <f>'1. General information'!$E$9</f>
        <v>0</v>
      </c>
      <c r="C1605" s="384">
        <f>'1. General information'!$E$10</f>
        <v>0</v>
      </c>
      <c r="D1605" s="384">
        <f>'1. General information'!$E$11</f>
        <v>0</v>
      </c>
      <c r="E1605" s="384" t="s">
        <v>7792</v>
      </c>
      <c r="F1605" s="384" t="s">
        <v>7612</v>
      </c>
      <c r="G1605" s="384" t="s">
        <v>7613</v>
      </c>
      <c r="H1605" s="384" t="s">
        <v>31</v>
      </c>
      <c r="I1605" s="384" t="s">
        <v>7725</v>
      </c>
      <c r="J1605" s="384" t="s">
        <v>7726</v>
      </c>
      <c r="K1605" s="494" t="str">
        <f>'0a. Country information'!$F$31</f>
        <v>Meningitis A</v>
      </c>
      <c r="L1605" s="573">
        <f>IFERROR(((-PMT('0b. Unit costs'!$G$17,'0b. Unit costs'!$M$45,'0b. Unit costs'!$M$44)*(('2. Campaign information'!$S$15*'B. Intermediate calculations'!$I$102)/'B. Intermediate calculations'!$D$6)))*MenA_share,0)</f>
        <v>0</v>
      </c>
      <c r="M1605" s="528" t="e">
        <f>L1605/'0a. Country information'!$R$11</f>
        <v>#DIV/0!</v>
      </c>
      <c r="N1605" s="477" t="str">
        <f>IF(AND('7. Vehicles and transport'!$S$11='0d. Support language'!$A$50,'7. Vehicles and transport'!$S$14='0d. Support language'!$C$15),'0d. Support language'!$C$9,'0d. Support language'!$C$10)</f>
        <v>MOH/Facility</v>
      </c>
      <c r="O1605" s="407" t="s">
        <v>31</v>
      </c>
    </row>
    <row r="1606" spans="1:15">
      <c r="A1606" s="384">
        <f>'1. General information'!$E$8</f>
        <v>0</v>
      </c>
      <c r="B1606" s="384">
        <f>'1. General information'!$E$9</f>
        <v>0</v>
      </c>
      <c r="C1606" s="384">
        <f>'1. General information'!$E$10</f>
        <v>0</v>
      </c>
      <c r="D1606" s="384">
        <f>'1. General information'!$E$11</f>
        <v>0</v>
      </c>
      <c r="E1606" s="384" t="s">
        <v>7792</v>
      </c>
      <c r="F1606" s="384" t="s">
        <v>7612</v>
      </c>
      <c r="G1606" s="384" t="s">
        <v>7613</v>
      </c>
      <c r="H1606" s="384" t="s">
        <v>109</v>
      </c>
      <c r="I1606" s="384" t="s">
        <v>7725</v>
      </c>
      <c r="J1606" s="384" t="s">
        <v>7726</v>
      </c>
      <c r="K1606" s="494" t="str">
        <f>'0a. Country information'!$F$30</f>
        <v>Yellow Fever</v>
      </c>
      <c r="L1606" s="573">
        <f>IFERROR(((-PMT('0b. Unit costs'!$G$17,'0b. Unit costs'!$M$45,'0b. Unit costs'!$M$44)*(('2. Campaign information'!$S$15*'B. Intermediate calculations'!$I$103)/'B. Intermediate calculations'!$D$6)))*YF_share,0)</f>
        <v>0</v>
      </c>
      <c r="M1606" s="528" t="e">
        <f>L1606/'0a. Country information'!$R$11</f>
        <v>#DIV/0!</v>
      </c>
      <c r="N1606" s="477" t="str">
        <f>IF(AND('7. Vehicles and transport'!$S$11='0d. Support language'!$A$50,'7. Vehicles and transport'!$S$14='0d. Support language'!$C$15),'0d. Support language'!$C$9,'0d. Support language'!$C$10)</f>
        <v>MOH/Facility</v>
      </c>
      <c r="O1606" s="407" t="s">
        <v>7723</v>
      </c>
    </row>
    <row r="1607" spans="1:15">
      <c r="A1607" s="384">
        <f>'1. General information'!$E$8</f>
        <v>0</v>
      </c>
      <c r="B1607" s="384">
        <f>'1. General information'!$E$9</f>
        <v>0</v>
      </c>
      <c r="C1607" s="384">
        <f>'1. General information'!$E$10</f>
        <v>0</v>
      </c>
      <c r="D1607" s="384">
        <f>'1. General information'!$E$11</f>
        <v>0</v>
      </c>
      <c r="E1607" s="384" t="s">
        <v>7792</v>
      </c>
      <c r="F1607" s="384" t="s">
        <v>7612</v>
      </c>
      <c r="G1607" s="384" t="s">
        <v>7613</v>
      </c>
      <c r="H1607" s="384" t="s">
        <v>109</v>
      </c>
      <c r="I1607" s="384" t="s">
        <v>7725</v>
      </c>
      <c r="J1607" s="384" t="s">
        <v>7726</v>
      </c>
      <c r="K1607" s="494" t="str">
        <f>'0a. Country information'!$F$31</f>
        <v>Meningitis A</v>
      </c>
      <c r="L1607" s="573">
        <f>IFERROR(((-PMT('0b. Unit costs'!$G$17,'0b. Unit costs'!$M$45,'0b. Unit costs'!$M$44)*(('2. Campaign information'!$S$15*'B. Intermediate calculations'!$I$103)/'B. Intermediate calculations'!$D$6)))*MenA_share,0)</f>
        <v>0</v>
      </c>
      <c r="M1607" s="528" t="e">
        <f>L1607/'0a. Country information'!$R$11</f>
        <v>#DIV/0!</v>
      </c>
      <c r="N1607" s="477" t="str">
        <f>IF(AND('7. Vehicles and transport'!$S$11='0d. Support language'!$A$50,'7. Vehicles and transport'!$S$14='0d. Support language'!$C$15),'0d. Support language'!$C$9,'0d. Support language'!$C$10)</f>
        <v>MOH/Facility</v>
      </c>
      <c r="O1607" s="407" t="s">
        <v>7723</v>
      </c>
    </row>
    <row r="1608" spans="1:15">
      <c r="A1608" s="384">
        <f>'1. General information'!$E$8</f>
        <v>0</v>
      </c>
      <c r="B1608" s="384">
        <f>'1. General information'!$E$9</f>
        <v>0</v>
      </c>
      <c r="C1608" s="384">
        <f>'1. General information'!$E$10</f>
        <v>0</v>
      </c>
      <c r="D1608" s="384">
        <f>'1. General information'!$E$11</f>
        <v>0</v>
      </c>
      <c r="E1608" s="384" t="s">
        <v>7794</v>
      </c>
      <c r="F1608" s="384" t="s">
        <v>7612</v>
      </c>
      <c r="G1608" s="384" t="s">
        <v>7613</v>
      </c>
      <c r="H1608" s="384" t="s">
        <v>36</v>
      </c>
      <c r="I1608" s="384" t="s">
        <v>7725</v>
      </c>
      <c r="J1608" s="384" t="s">
        <v>7726</v>
      </c>
      <c r="K1608" s="494" t="str">
        <f>'0a. Country information'!$F$30</f>
        <v>Yellow Fever</v>
      </c>
      <c r="L1608" s="573">
        <f>IF('7. Vehicles and transport'!T25&lt;&gt;"",IFERROR(((-PMT('0b. Unit costs'!$G$17,'0b. Unit costs'!$N$45,'0b. Unit costs'!$N$44)*(SUMIF('5. Meetings, Trainings, Events'!$G$10:$P$10,'0d. Support language'!$A$5,'5. Meetings, Trainings, Events'!$P$11)/'B. Intermediate calculations'!$D$6)))*YF_share,0),0)</f>
        <v>0</v>
      </c>
      <c r="M1608" s="528" t="e">
        <f>L1608/'0a. Country information'!$R$11</f>
        <v>#DIV/0!</v>
      </c>
      <c r="N1608" s="477" t="str">
        <f>IF(AND('7. Vehicles and transport'!$T$11='0d. Support language'!$A$50,'7. Vehicles and transport'!$T$14='0d. Support language'!$C$15),'0d. Support language'!$C$9,'0d. Support language'!$C$10)</f>
        <v>MOH/Facility</v>
      </c>
      <c r="O1608" s="406" t="s">
        <v>8665</v>
      </c>
    </row>
    <row r="1609" spans="1:15">
      <c r="A1609" s="384">
        <f>'1. General information'!$E$8</f>
        <v>0</v>
      </c>
      <c r="B1609" s="384">
        <f>'1. General information'!$E$9</f>
        <v>0</v>
      </c>
      <c r="C1609" s="384">
        <f>'1. General information'!$E$10</f>
        <v>0</v>
      </c>
      <c r="D1609" s="384">
        <f>'1. General information'!$E$11</f>
        <v>0</v>
      </c>
      <c r="E1609" s="384" t="s">
        <v>7794</v>
      </c>
      <c r="F1609" s="384" t="s">
        <v>7612</v>
      </c>
      <c r="G1609" s="384" t="s">
        <v>7613</v>
      </c>
      <c r="H1609" s="384" t="s">
        <v>36</v>
      </c>
      <c r="I1609" s="384" t="s">
        <v>7725</v>
      </c>
      <c r="J1609" s="384" t="s">
        <v>7726</v>
      </c>
      <c r="K1609" s="494" t="str">
        <f>'0a. Country information'!$F$31</f>
        <v>Meningitis A</v>
      </c>
      <c r="L1609" s="573">
        <f>IF('7. Vehicles and transport'!T25&lt;&gt;"",IFERROR(((-PMT('0b. Unit costs'!$G$17,'0b. Unit costs'!$N$45,'0b. Unit costs'!$N$44)*(SUMIF('5. Meetings, Trainings, Events'!$G$10:$P$10,'0d. Support language'!$A$5,'5. Meetings, Trainings, Events'!$G$11:$P$11)/'B. Intermediate calculations'!$D$6)))*MenA_share,0),0)</f>
        <v>0</v>
      </c>
      <c r="M1609" s="528" t="e">
        <f>L1609/'0a. Country information'!$R$11</f>
        <v>#DIV/0!</v>
      </c>
      <c r="N1609" s="477" t="str">
        <f>IF(AND('7. Vehicles and transport'!$T$11='0d. Support language'!$A$50,'7. Vehicles and transport'!$T$14='0d. Support language'!$C$15),'0d. Support language'!$C$9,'0d. Support language'!$C$10)</f>
        <v>MOH/Facility</v>
      </c>
      <c r="O1609" s="406" t="s">
        <v>8665</v>
      </c>
    </row>
    <row r="1610" spans="1:15">
      <c r="A1610" s="384">
        <f>'1. General information'!$E$8</f>
        <v>0</v>
      </c>
      <c r="B1610" s="384">
        <f>'1. General information'!$E$9</f>
        <v>0</v>
      </c>
      <c r="C1610" s="384">
        <f>'1. General information'!$E$10</f>
        <v>0</v>
      </c>
      <c r="D1610" s="384">
        <f>'1. General information'!$E$11</f>
        <v>0</v>
      </c>
      <c r="E1610" s="384" t="s">
        <v>7794</v>
      </c>
      <c r="F1610" s="384" t="s">
        <v>7612</v>
      </c>
      <c r="G1610" s="384" t="s">
        <v>7613</v>
      </c>
      <c r="H1610" s="384" t="s">
        <v>7643</v>
      </c>
      <c r="I1610" s="384" t="s">
        <v>7725</v>
      </c>
      <c r="J1610" s="384" t="s">
        <v>7726</v>
      </c>
      <c r="K1610" s="494" t="str">
        <f>'0a. Country information'!$F$30</f>
        <v>Yellow Fever</v>
      </c>
      <c r="L1610" s="573">
        <f>IFERROR(((-PMT('0b. Unit costs'!$G$17,'0b. Unit costs'!$N$45,'0b. Unit costs'!$N$44)*(('2. Campaign information'!$S$15*'B. Intermediate calculations'!$J$92)/'B. Intermediate calculations'!$D$6)))*YF_share,0)</f>
        <v>0</v>
      </c>
      <c r="M1610" s="528" t="e">
        <f>L1610/'0a. Country information'!$R$11</f>
        <v>#DIV/0!</v>
      </c>
      <c r="N1610" s="477" t="str">
        <f>IF(AND('7. Vehicles and transport'!$T$11='0d. Support language'!$A$50,'7. Vehicles and transport'!$T$14='0d. Support language'!$C$15),'0d. Support language'!$C$9,'0d. Support language'!$C$10)</f>
        <v>MOH/Facility</v>
      </c>
      <c r="O1610" s="406" t="s">
        <v>7795</v>
      </c>
    </row>
    <row r="1611" spans="1:15">
      <c r="A1611" s="384">
        <f>'1. General information'!$E$8</f>
        <v>0</v>
      </c>
      <c r="B1611" s="384">
        <f>'1. General information'!$E$9</f>
        <v>0</v>
      </c>
      <c r="C1611" s="384">
        <f>'1. General information'!$E$10</f>
        <v>0</v>
      </c>
      <c r="D1611" s="384">
        <f>'1. General information'!$E$11</f>
        <v>0</v>
      </c>
      <c r="E1611" s="384" t="s">
        <v>7794</v>
      </c>
      <c r="F1611" s="384" t="s">
        <v>7612</v>
      </c>
      <c r="G1611" s="384" t="s">
        <v>7613</v>
      </c>
      <c r="H1611" s="384" t="s">
        <v>7643</v>
      </c>
      <c r="I1611" s="384" t="s">
        <v>7725</v>
      </c>
      <c r="J1611" s="384" t="s">
        <v>7726</v>
      </c>
      <c r="K1611" s="494" t="str">
        <f>'0a. Country information'!$F$31</f>
        <v>Meningitis A</v>
      </c>
      <c r="L1611" s="573">
        <f>IFERROR(((-PMT('0b. Unit costs'!$G$17,'0b. Unit costs'!$N$45,'0b. Unit costs'!$N$44)*(('2. Campaign information'!$S$15*'B. Intermediate calculations'!$J$92)/'B. Intermediate calculations'!$D$6)))*MenA_share,0)</f>
        <v>0</v>
      </c>
      <c r="M1611" s="528" t="e">
        <f>L1611/'0a. Country information'!$R$11</f>
        <v>#DIV/0!</v>
      </c>
      <c r="N1611" s="477" t="str">
        <f>IF(AND('7. Vehicles and transport'!$T$11='0d. Support language'!$A$50,'7. Vehicles and transport'!$T$14='0d. Support language'!$C$15),'0d. Support language'!$C$9,'0d. Support language'!$C$10)</f>
        <v>MOH/Facility</v>
      </c>
      <c r="O1611" s="406" t="s">
        <v>7795</v>
      </c>
    </row>
    <row r="1612" spans="1:15">
      <c r="A1612" s="384">
        <f>'1. General information'!$E$8</f>
        <v>0</v>
      </c>
      <c r="B1612" s="384">
        <f>'1. General information'!$E$9</f>
        <v>0</v>
      </c>
      <c r="C1612" s="384">
        <f>'1. General information'!$E$10</f>
        <v>0</v>
      </c>
      <c r="D1612" s="384">
        <f>'1. General information'!$E$11</f>
        <v>0</v>
      </c>
      <c r="E1612" s="384" t="s">
        <v>7794</v>
      </c>
      <c r="F1612" s="384" t="s">
        <v>7612</v>
      </c>
      <c r="G1612" s="384" t="s">
        <v>7613</v>
      </c>
      <c r="H1612" s="384" t="s">
        <v>7645</v>
      </c>
      <c r="I1612" s="384" t="s">
        <v>7725</v>
      </c>
      <c r="J1612" s="384" t="s">
        <v>7726</v>
      </c>
      <c r="K1612" s="494" t="str">
        <f>'0a. Country information'!$F$30</f>
        <v>Yellow Fever</v>
      </c>
      <c r="L1612" s="573">
        <f>IFERROR(((-PMT('0b. Unit costs'!$G$17,'0b. Unit costs'!$N$45,'0b. Unit costs'!$N$44)*('2. Campaign information'!$R$22/'B. Intermediate calculations'!$D$6)))*YF_share,0)</f>
        <v>0</v>
      </c>
      <c r="M1612" s="528" t="e">
        <f>L1612/'0a. Country information'!$R$11</f>
        <v>#DIV/0!</v>
      </c>
      <c r="N1612" s="477" t="str">
        <f>IF(AND('7. Vehicles and transport'!$T$11='0d. Support language'!$A$50,'7. Vehicles and transport'!$T$14='0d. Support language'!$C$15),'0d. Support language'!$C$9,'0d. Support language'!$C$10)</f>
        <v>MOH/Facility</v>
      </c>
      <c r="O1612" s="407" t="s">
        <v>7645</v>
      </c>
    </row>
    <row r="1613" spans="1:15">
      <c r="A1613" s="384">
        <f>'1. General information'!$E$8</f>
        <v>0</v>
      </c>
      <c r="B1613" s="384">
        <f>'1. General information'!$E$9</f>
        <v>0</v>
      </c>
      <c r="C1613" s="384">
        <f>'1. General information'!$E$10</f>
        <v>0</v>
      </c>
      <c r="D1613" s="384">
        <f>'1. General information'!$E$11</f>
        <v>0</v>
      </c>
      <c r="E1613" s="384" t="s">
        <v>7794</v>
      </c>
      <c r="F1613" s="384" t="s">
        <v>7612</v>
      </c>
      <c r="G1613" s="384" t="s">
        <v>7613</v>
      </c>
      <c r="H1613" s="384" t="s">
        <v>7645</v>
      </c>
      <c r="I1613" s="384" t="s">
        <v>7725</v>
      </c>
      <c r="J1613" s="384" t="s">
        <v>7726</v>
      </c>
      <c r="K1613" s="494" t="str">
        <f>'0a. Country information'!$F$31</f>
        <v>Meningitis A</v>
      </c>
      <c r="L1613" s="573">
        <f>IFERROR(((-PMT('0b. Unit costs'!$G$17,'0b. Unit costs'!$N$45,'0b. Unit costs'!$N$44)*('2. Campaign information'!$R$22/'B. Intermediate calculations'!$D$6)))*MenA_share,0)</f>
        <v>0</v>
      </c>
      <c r="M1613" s="528" t="e">
        <f>L1613/'0a. Country information'!$R$11</f>
        <v>#DIV/0!</v>
      </c>
      <c r="N1613" s="477" t="str">
        <f>IF(AND('7. Vehicles and transport'!$T$11='0d. Support language'!$A$50,'7. Vehicles and transport'!$T$14='0d. Support language'!$C$15),'0d. Support language'!$C$9,'0d. Support language'!$C$10)</f>
        <v>MOH/Facility</v>
      </c>
      <c r="O1613" s="407" t="s">
        <v>7645</v>
      </c>
    </row>
    <row r="1614" spans="1:15">
      <c r="A1614" s="384">
        <f>'1. General information'!$E$8</f>
        <v>0</v>
      </c>
      <c r="B1614" s="384">
        <f>'1. General information'!$E$9</f>
        <v>0</v>
      </c>
      <c r="C1614" s="384">
        <f>'1. General information'!$E$10</f>
        <v>0</v>
      </c>
      <c r="D1614" s="384">
        <f>'1. General information'!$E$11</f>
        <v>0</v>
      </c>
      <c r="E1614" s="384" t="s">
        <v>7794</v>
      </c>
      <c r="F1614" s="384" t="s">
        <v>7612</v>
      </c>
      <c r="G1614" s="384" t="s">
        <v>7613</v>
      </c>
      <c r="H1614" s="384" t="s">
        <v>397</v>
      </c>
      <c r="I1614" s="384" t="s">
        <v>7725</v>
      </c>
      <c r="J1614" s="384" t="s">
        <v>7726</v>
      </c>
      <c r="K1614" s="494" t="str">
        <f>'0a. Country information'!$F$30</f>
        <v>Yellow Fever</v>
      </c>
      <c r="L1614" s="573">
        <f>IFERROR(((-PMT('0b. Unit costs'!$G$17,'0b. Unit costs'!$N$45,'0b. Unit costs'!$N$44)*(('2. Campaign information'!$S$15*'B. Intermediate calculations'!$J$95)/'B. Intermediate calculations'!$D$6)))*YF_share,0)</f>
        <v>0</v>
      </c>
      <c r="M1614" s="528" t="e">
        <f>L1614/'0a. Country information'!$R$11</f>
        <v>#DIV/0!</v>
      </c>
      <c r="N1614" s="477" t="str">
        <f>IF(AND('7. Vehicles and transport'!$T$11='0d. Support language'!$A$50,'7. Vehicles and transport'!$T$14='0d. Support language'!$C$15),'0d. Support language'!$C$9,'0d. Support language'!$C$10)</f>
        <v>MOH/Facility</v>
      </c>
      <c r="O1614" s="407" t="s">
        <v>397</v>
      </c>
    </row>
    <row r="1615" spans="1:15">
      <c r="A1615" s="384">
        <f>'1. General information'!$E$8</f>
        <v>0</v>
      </c>
      <c r="B1615" s="384">
        <f>'1. General information'!$E$9</f>
        <v>0</v>
      </c>
      <c r="C1615" s="384">
        <f>'1. General information'!$E$10</f>
        <v>0</v>
      </c>
      <c r="D1615" s="384">
        <f>'1. General information'!$E$11</f>
        <v>0</v>
      </c>
      <c r="E1615" s="384" t="s">
        <v>7794</v>
      </c>
      <c r="F1615" s="384" t="s">
        <v>7612</v>
      </c>
      <c r="G1615" s="384" t="s">
        <v>7613</v>
      </c>
      <c r="H1615" s="384" t="s">
        <v>397</v>
      </c>
      <c r="I1615" s="384" t="s">
        <v>7725</v>
      </c>
      <c r="J1615" s="384" t="s">
        <v>7726</v>
      </c>
      <c r="K1615" s="494" t="str">
        <f>'0a. Country information'!$F$31</f>
        <v>Meningitis A</v>
      </c>
      <c r="L1615" s="573">
        <f>IFERROR(((-PMT('0b. Unit costs'!$G$17,'0b. Unit costs'!$N$45,'0b. Unit costs'!$N$44)*(('2. Campaign information'!$S$15*'B. Intermediate calculations'!$J$95)/'B. Intermediate calculations'!$D$6)))*MenA_share,0)</f>
        <v>0</v>
      </c>
      <c r="M1615" s="528" t="e">
        <f>L1615/'0a. Country information'!$R$11</f>
        <v>#DIV/0!</v>
      </c>
      <c r="N1615" s="477" t="str">
        <f>IF(AND('7. Vehicles and transport'!$T$11='0d. Support language'!$A$50,'7. Vehicles and transport'!$T$14='0d. Support language'!$C$15),'0d. Support language'!$C$9,'0d. Support language'!$C$10)</f>
        <v>MOH/Facility</v>
      </c>
      <c r="O1615" s="407" t="s">
        <v>397</v>
      </c>
    </row>
    <row r="1616" spans="1:15">
      <c r="A1616" s="384">
        <f>'1. General information'!$E$8</f>
        <v>0</v>
      </c>
      <c r="B1616" s="384">
        <f>'1. General information'!$E$9</f>
        <v>0</v>
      </c>
      <c r="C1616" s="384">
        <f>'1. General information'!$E$10</f>
        <v>0</v>
      </c>
      <c r="D1616" s="384">
        <f>'1. General information'!$E$11</f>
        <v>0</v>
      </c>
      <c r="E1616" s="384" t="s">
        <v>7794</v>
      </c>
      <c r="F1616" s="384" t="s">
        <v>7612</v>
      </c>
      <c r="G1616" s="384" t="s">
        <v>7613</v>
      </c>
      <c r="H1616" s="384" t="s">
        <v>32</v>
      </c>
      <c r="I1616" s="384" t="s">
        <v>7725</v>
      </c>
      <c r="J1616" s="384" t="s">
        <v>7726</v>
      </c>
      <c r="K1616" s="494" t="str">
        <f>'0a. Country information'!$F$30</f>
        <v>Yellow Fever</v>
      </c>
      <c r="L1616" s="573">
        <f>IFERROR(((-PMT('0b. Unit costs'!$G$17,'0b. Unit costs'!$N$45,'0b. Unit costs'!$N$44)*(('2. Campaign information'!$S$15*'B. Intermediate calculations'!$J$96)/'B. Intermediate calculations'!$D$6)))*YF_share,0)</f>
        <v>0</v>
      </c>
      <c r="M1616" s="528" t="e">
        <f>L1616/'0a. Country information'!$R$11</f>
        <v>#DIV/0!</v>
      </c>
      <c r="N1616" s="477" t="str">
        <f>IF(AND('7. Vehicles and transport'!$T$11='0d. Support language'!$A$50,'7. Vehicles and transport'!$T$14='0d. Support language'!$C$15),'0d. Support language'!$C$9,'0d. Support language'!$C$10)</f>
        <v>MOH/Facility</v>
      </c>
      <c r="O1616" s="407" t="s">
        <v>32</v>
      </c>
    </row>
    <row r="1617" spans="1:15">
      <c r="A1617" s="384">
        <f>'1. General information'!$E$8</f>
        <v>0</v>
      </c>
      <c r="B1617" s="384">
        <f>'1. General information'!$E$9</f>
        <v>0</v>
      </c>
      <c r="C1617" s="384">
        <f>'1. General information'!$E$10</f>
        <v>0</v>
      </c>
      <c r="D1617" s="384">
        <f>'1. General information'!$E$11</f>
        <v>0</v>
      </c>
      <c r="E1617" s="384" t="s">
        <v>7794</v>
      </c>
      <c r="F1617" s="384" t="s">
        <v>7612</v>
      </c>
      <c r="G1617" s="384" t="s">
        <v>7613</v>
      </c>
      <c r="H1617" s="384" t="s">
        <v>32</v>
      </c>
      <c r="I1617" s="384" t="s">
        <v>7725</v>
      </c>
      <c r="J1617" s="384" t="s">
        <v>7726</v>
      </c>
      <c r="K1617" s="494" t="str">
        <f>'0a. Country information'!$F$31</f>
        <v>Meningitis A</v>
      </c>
      <c r="L1617" s="573">
        <f>IFERROR(((-PMT('0b. Unit costs'!$G$17,'0b. Unit costs'!$N$45,'0b. Unit costs'!$N$44)*(('2. Campaign information'!$S$15*'B. Intermediate calculations'!$J$96)/'B. Intermediate calculations'!$D$6)))*MenA_share,0)</f>
        <v>0</v>
      </c>
      <c r="M1617" s="528" t="e">
        <f>L1617/'0a. Country information'!$R$11</f>
        <v>#DIV/0!</v>
      </c>
      <c r="N1617" s="477" t="str">
        <f>IF(AND('7. Vehicles and transport'!$T$11='0d. Support language'!$A$50,'7. Vehicles and transport'!$T$14='0d. Support language'!$C$15),'0d. Support language'!$C$9,'0d. Support language'!$C$10)</f>
        <v>MOH/Facility</v>
      </c>
      <c r="O1617" s="407" t="s">
        <v>32</v>
      </c>
    </row>
    <row r="1618" spans="1:15">
      <c r="A1618" s="384">
        <f>'1. General information'!$E$8</f>
        <v>0</v>
      </c>
      <c r="B1618" s="384">
        <f>'1. General information'!$E$9</f>
        <v>0</v>
      </c>
      <c r="C1618" s="384">
        <f>'1. General information'!$E$10</f>
        <v>0</v>
      </c>
      <c r="D1618" s="384">
        <f>'1. General information'!$E$11</f>
        <v>0</v>
      </c>
      <c r="E1618" s="384" t="s">
        <v>7794</v>
      </c>
      <c r="F1618" s="384" t="s">
        <v>7612</v>
      </c>
      <c r="G1618" s="384" t="s">
        <v>7613</v>
      </c>
      <c r="H1618" s="384" t="s">
        <v>91</v>
      </c>
      <c r="I1618" s="384" t="s">
        <v>7725</v>
      </c>
      <c r="J1618" s="384" t="s">
        <v>7726</v>
      </c>
      <c r="K1618" s="494" t="str">
        <f>'0a. Country information'!$F$30</f>
        <v>Yellow Fever</v>
      </c>
      <c r="L1618" s="573">
        <f>IFERROR(((-PMT('0b. Unit costs'!$G$17,'0b. Unit costs'!$N$45,'0b. Unit costs'!$N$44)*(('2. Campaign information'!$S$15*'B. Intermediate calculations'!$J$97)/'B. Intermediate calculations'!$D$6)))*YF_share,0)</f>
        <v>0</v>
      </c>
      <c r="M1618" s="528" t="e">
        <f>L1618/'0a. Country information'!$R$11</f>
        <v>#DIV/0!</v>
      </c>
      <c r="N1618" s="477" t="str">
        <f>IF(AND('7. Vehicles and transport'!$T$11='0d. Support language'!$A$50,'7. Vehicles and transport'!$T$14='0d. Support language'!$C$15),'0d. Support language'!$C$9,'0d. Support language'!$C$10)</f>
        <v>MOH/Facility</v>
      </c>
      <c r="O1618" s="407" t="s">
        <v>91</v>
      </c>
    </row>
    <row r="1619" spans="1:15">
      <c r="A1619" s="384">
        <f>'1. General information'!$E$8</f>
        <v>0</v>
      </c>
      <c r="B1619" s="384">
        <f>'1. General information'!$E$9</f>
        <v>0</v>
      </c>
      <c r="C1619" s="384">
        <f>'1. General information'!$E$10</f>
        <v>0</v>
      </c>
      <c r="D1619" s="384">
        <f>'1. General information'!$E$11</f>
        <v>0</v>
      </c>
      <c r="E1619" s="384" t="s">
        <v>7794</v>
      </c>
      <c r="F1619" s="384" t="s">
        <v>7612</v>
      </c>
      <c r="G1619" s="384" t="s">
        <v>7613</v>
      </c>
      <c r="H1619" s="384" t="s">
        <v>91</v>
      </c>
      <c r="I1619" s="384" t="s">
        <v>7725</v>
      </c>
      <c r="J1619" s="384" t="s">
        <v>7726</v>
      </c>
      <c r="K1619" s="494" t="str">
        <f>'0a. Country information'!$F$31</f>
        <v>Meningitis A</v>
      </c>
      <c r="L1619" s="573">
        <f>IFERROR(((-PMT('0b. Unit costs'!$G$17,'0b. Unit costs'!$N$45,'0b. Unit costs'!$N$44)*(('2. Campaign information'!$S$15*'B. Intermediate calculations'!$J$97)/'B. Intermediate calculations'!$D$6)))*MenA_share,0)</f>
        <v>0</v>
      </c>
      <c r="M1619" s="528" t="e">
        <f>L1619/'0a. Country information'!$R$11</f>
        <v>#DIV/0!</v>
      </c>
      <c r="N1619" s="477" t="str">
        <f>IF(AND('7. Vehicles and transport'!$T$11='0d. Support language'!$A$50,'7. Vehicles and transport'!$T$14='0d. Support language'!$C$15),'0d. Support language'!$C$9,'0d. Support language'!$C$10)</f>
        <v>MOH/Facility</v>
      </c>
      <c r="O1619" s="407" t="s">
        <v>91</v>
      </c>
    </row>
    <row r="1620" spans="1:15">
      <c r="A1620" s="384">
        <f>'1. General information'!$E$8</f>
        <v>0</v>
      </c>
      <c r="B1620" s="384">
        <f>'1. General information'!$E$9</f>
        <v>0</v>
      </c>
      <c r="C1620" s="384">
        <f>'1. General information'!$E$10</f>
        <v>0</v>
      </c>
      <c r="D1620" s="384">
        <f>'1. General information'!$E$11</f>
        <v>0</v>
      </c>
      <c r="E1620" s="384" t="s">
        <v>7794</v>
      </c>
      <c r="F1620" s="384" t="s">
        <v>7612</v>
      </c>
      <c r="G1620" s="384" t="s">
        <v>7613</v>
      </c>
      <c r="H1620" s="384" t="s">
        <v>7</v>
      </c>
      <c r="I1620" s="384" t="s">
        <v>7725</v>
      </c>
      <c r="J1620" s="384" t="s">
        <v>7726</v>
      </c>
      <c r="K1620" s="494" t="str">
        <f>'0a. Country information'!$F$30</f>
        <v>Yellow Fever</v>
      </c>
      <c r="L1620" s="573">
        <f>IFERROR(((-PMT('0b. Unit costs'!$G$17,'0b. Unit costs'!$N$45,'0b. Unit costs'!$N$44)*(('2. Campaign information'!$S$15*'B. Intermediate calculations'!$J$98)/'B. Intermediate calculations'!$D$6)))*YF_share,0)</f>
        <v>0</v>
      </c>
      <c r="M1620" s="528" t="e">
        <f>L1620/'0a. Country information'!$R$11</f>
        <v>#DIV/0!</v>
      </c>
      <c r="N1620" s="477" t="str">
        <f>IF(AND('7. Vehicles and transport'!$T$11='0d. Support language'!$A$50,'7. Vehicles and transport'!$T$14='0d. Support language'!$C$15),'0d. Support language'!$C$9,'0d. Support language'!$C$10)</f>
        <v>MOH/Facility</v>
      </c>
      <c r="O1620" s="407" t="s">
        <v>7</v>
      </c>
    </row>
    <row r="1621" spans="1:15">
      <c r="A1621" s="384">
        <f>'1. General information'!$E$8</f>
        <v>0</v>
      </c>
      <c r="B1621" s="384">
        <f>'1. General information'!$E$9</f>
        <v>0</v>
      </c>
      <c r="C1621" s="384">
        <f>'1. General information'!$E$10</f>
        <v>0</v>
      </c>
      <c r="D1621" s="384">
        <f>'1. General information'!$E$11</f>
        <v>0</v>
      </c>
      <c r="E1621" s="384" t="s">
        <v>7794</v>
      </c>
      <c r="F1621" s="384" t="s">
        <v>7612</v>
      </c>
      <c r="G1621" s="384" t="s">
        <v>7613</v>
      </c>
      <c r="H1621" s="384" t="s">
        <v>7</v>
      </c>
      <c r="I1621" s="384" t="s">
        <v>7725</v>
      </c>
      <c r="J1621" s="384" t="s">
        <v>7726</v>
      </c>
      <c r="K1621" s="494" t="str">
        <f>'0a. Country information'!$F$31</f>
        <v>Meningitis A</v>
      </c>
      <c r="L1621" s="573">
        <f>IFERROR(((-PMT('0b. Unit costs'!$G$17,'0b. Unit costs'!$N$45,'0b. Unit costs'!$N$44)*(('2. Campaign information'!$S$15*'B. Intermediate calculations'!$J$98)/'B. Intermediate calculations'!$D$6)))*MenA_share,0)</f>
        <v>0</v>
      </c>
      <c r="M1621" s="528" t="e">
        <f>L1621/'0a. Country information'!$R$11</f>
        <v>#DIV/0!</v>
      </c>
      <c r="N1621" s="477" t="str">
        <f>IF(AND('7. Vehicles and transport'!$T$11='0d. Support language'!$A$50,'7. Vehicles and transport'!$T$14='0d. Support language'!$C$15),'0d. Support language'!$C$9,'0d. Support language'!$C$10)</f>
        <v>MOH/Facility</v>
      </c>
      <c r="O1621" s="407" t="s">
        <v>7</v>
      </c>
    </row>
    <row r="1622" spans="1:15">
      <c r="A1622" s="384">
        <f>'1. General information'!$E$8</f>
        <v>0</v>
      </c>
      <c r="B1622" s="384">
        <f>'1. General information'!$E$9</f>
        <v>0</v>
      </c>
      <c r="C1622" s="384">
        <f>'1. General information'!$E$10</f>
        <v>0</v>
      </c>
      <c r="D1622" s="384">
        <f>'1. General information'!$E$11</f>
        <v>0</v>
      </c>
      <c r="E1622" s="384" t="s">
        <v>7794</v>
      </c>
      <c r="F1622" s="384" t="s">
        <v>7612</v>
      </c>
      <c r="G1622" s="384" t="s">
        <v>7613</v>
      </c>
      <c r="H1622" s="384" t="s">
        <v>25</v>
      </c>
      <c r="I1622" s="384" t="s">
        <v>7725</v>
      </c>
      <c r="J1622" s="384" t="s">
        <v>7726</v>
      </c>
      <c r="K1622" s="494" t="str">
        <f>'0a. Country information'!$F$30</f>
        <v>Yellow Fever</v>
      </c>
      <c r="L1622" s="573">
        <f>IFERROR(((-PMT('0b. Unit costs'!$G$17,'0b. Unit costs'!$N$45,'0b. Unit costs'!$N$44)*(('2. Campaign information'!$S$15*'B. Intermediate calculations'!$J$99)/'B. Intermediate calculations'!$D$6)))*YF_share,0)</f>
        <v>0</v>
      </c>
      <c r="M1622" s="528" t="e">
        <f>L1622/'0a. Country information'!$R$11</f>
        <v>#DIV/0!</v>
      </c>
      <c r="N1622" s="477" t="str">
        <f>IF(AND('7. Vehicles and transport'!$T$11='0d. Support language'!$A$50,'7. Vehicles and transport'!$T$14='0d. Support language'!$C$15),'0d. Support language'!$C$9,'0d. Support language'!$C$10)</f>
        <v>MOH/Facility</v>
      </c>
      <c r="O1622" s="407" t="s">
        <v>25</v>
      </c>
    </row>
    <row r="1623" spans="1:15">
      <c r="A1623" s="384">
        <f>'1. General information'!$E$8</f>
        <v>0</v>
      </c>
      <c r="B1623" s="384">
        <f>'1. General information'!$E$9</f>
        <v>0</v>
      </c>
      <c r="C1623" s="384">
        <f>'1. General information'!$E$10</f>
        <v>0</v>
      </c>
      <c r="D1623" s="384">
        <f>'1. General information'!$E$11</f>
        <v>0</v>
      </c>
      <c r="E1623" s="384" t="s">
        <v>7794</v>
      </c>
      <c r="F1623" s="384" t="s">
        <v>7612</v>
      </c>
      <c r="G1623" s="384" t="s">
        <v>7613</v>
      </c>
      <c r="H1623" s="384" t="s">
        <v>25</v>
      </c>
      <c r="I1623" s="384" t="s">
        <v>7725</v>
      </c>
      <c r="J1623" s="384" t="s">
        <v>7726</v>
      </c>
      <c r="K1623" s="494" t="str">
        <f>'0a. Country information'!$F$31</f>
        <v>Meningitis A</v>
      </c>
      <c r="L1623" s="573">
        <f>IFERROR(((-PMT('0b. Unit costs'!$G$17,'0b. Unit costs'!$N$45,'0b. Unit costs'!$N$44)*(('2. Campaign information'!$S$15*'B. Intermediate calculations'!$J$99)/'B. Intermediate calculations'!$D$6)))*MenA_share,0)</f>
        <v>0</v>
      </c>
      <c r="M1623" s="528" t="e">
        <f>L1623/'0a. Country information'!$R$11</f>
        <v>#DIV/0!</v>
      </c>
      <c r="N1623" s="477" t="str">
        <f>IF(AND('7. Vehicles and transport'!$T$11='0d. Support language'!$A$50,'7. Vehicles and transport'!$T$14='0d. Support language'!$C$15),'0d. Support language'!$C$9,'0d. Support language'!$C$10)</f>
        <v>MOH/Facility</v>
      </c>
      <c r="O1623" s="407" t="s">
        <v>25</v>
      </c>
    </row>
    <row r="1624" spans="1:15">
      <c r="A1624" s="384">
        <f>'1. General information'!$E$8</f>
        <v>0</v>
      </c>
      <c r="B1624" s="384">
        <f>'1. General information'!$E$9</f>
        <v>0</v>
      </c>
      <c r="C1624" s="384">
        <f>'1. General information'!$E$10</f>
        <v>0</v>
      </c>
      <c r="D1624" s="384">
        <f>'1. General information'!$E$11</f>
        <v>0</v>
      </c>
      <c r="E1624" s="384" t="s">
        <v>7794</v>
      </c>
      <c r="F1624" s="384" t="s">
        <v>7612</v>
      </c>
      <c r="G1624" s="384" t="s">
        <v>7613</v>
      </c>
      <c r="H1624" s="384" t="s">
        <v>33</v>
      </c>
      <c r="I1624" s="384" t="s">
        <v>7725</v>
      </c>
      <c r="J1624" s="384" t="s">
        <v>7726</v>
      </c>
      <c r="K1624" s="494" t="str">
        <f>'0a. Country information'!$F$30</f>
        <v>Yellow Fever</v>
      </c>
      <c r="L1624" s="573">
        <f>IFERROR(((-PMT('0b. Unit costs'!$G$17,'0b. Unit costs'!$N$45,'0b. Unit costs'!$N$44)*(('2. Campaign information'!$S$15*'B. Intermediate calculations'!$J$100)/'B. Intermediate calculations'!$D$6)))*YF_share,0)</f>
        <v>0</v>
      </c>
      <c r="M1624" s="528" t="e">
        <f>L1624/'0a. Country information'!$R$11</f>
        <v>#DIV/0!</v>
      </c>
      <c r="N1624" s="477" t="str">
        <f>IF(AND('7. Vehicles and transport'!$T$11='0d. Support language'!$A$50,'7. Vehicles and transport'!$T$14='0d. Support language'!$C$15),'0d. Support language'!$C$9,'0d. Support language'!$C$10)</f>
        <v>MOH/Facility</v>
      </c>
      <c r="O1624" s="407" t="s">
        <v>33</v>
      </c>
    </row>
    <row r="1625" spans="1:15">
      <c r="A1625" s="384">
        <f>'1. General information'!$E$8</f>
        <v>0</v>
      </c>
      <c r="B1625" s="384">
        <f>'1. General information'!$E$9</f>
        <v>0</v>
      </c>
      <c r="C1625" s="384">
        <f>'1. General information'!$E$10</f>
        <v>0</v>
      </c>
      <c r="D1625" s="384">
        <f>'1. General information'!$E$11</f>
        <v>0</v>
      </c>
      <c r="E1625" s="384" t="s">
        <v>7794</v>
      </c>
      <c r="F1625" s="384" t="s">
        <v>7612</v>
      </c>
      <c r="G1625" s="384" t="s">
        <v>7613</v>
      </c>
      <c r="H1625" s="384" t="s">
        <v>33</v>
      </c>
      <c r="I1625" s="384" t="s">
        <v>7725</v>
      </c>
      <c r="J1625" s="384" t="s">
        <v>7726</v>
      </c>
      <c r="K1625" s="494" t="str">
        <f>'0a. Country information'!$F$31</f>
        <v>Meningitis A</v>
      </c>
      <c r="L1625" s="573">
        <f>IFERROR(((-PMT('0b. Unit costs'!$G$17,'0b. Unit costs'!$N$45,'0b. Unit costs'!$N$44)*(('2. Campaign information'!$S$15*'B. Intermediate calculations'!$J$100)/'B. Intermediate calculations'!$D$6)))*MenA_share,0)</f>
        <v>0</v>
      </c>
      <c r="M1625" s="528" t="e">
        <f>L1625/'0a. Country information'!$R$11</f>
        <v>#DIV/0!</v>
      </c>
      <c r="N1625" s="477" t="str">
        <f>IF(AND('7. Vehicles and transport'!$T$11='0d. Support language'!$A$50,'7. Vehicles and transport'!$T$14='0d. Support language'!$C$15),'0d. Support language'!$C$9,'0d. Support language'!$C$10)</f>
        <v>MOH/Facility</v>
      </c>
      <c r="O1625" s="407" t="s">
        <v>33</v>
      </c>
    </row>
    <row r="1626" spans="1:15">
      <c r="A1626" s="384">
        <f>'1. General information'!$E$8</f>
        <v>0</v>
      </c>
      <c r="B1626" s="384">
        <f>'1. General information'!$E$9</f>
        <v>0</v>
      </c>
      <c r="C1626" s="384">
        <f>'1. General information'!$E$10</f>
        <v>0</v>
      </c>
      <c r="D1626" s="384">
        <f>'1. General information'!$E$11</f>
        <v>0</v>
      </c>
      <c r="E1626" s="384" t="s">
        <v>7794</v>
      </c>
      <c r="F1626" s="384" t="s">
        <v>7612</v>
      </c>
      <c r="G1626" s="384" t="s">
        <v>7613</v>
      </c>
      <c r="H1626" s="384" t="s">
        <v>92</v>
      </c>
      <c r="I1626" s="384" t="s">
        <v>7725</v>
      </c>
      <c r="J1626" s="384" t="s">
        <v>7726</v>
      </c>
      <c r="K1626" s="494" t="str">
        <f>'0a. Country information'!$F$30</f>
        <v>Yellow Fever</v>
      </c>
      <c r="L1626" s="573">
        <f>IFERROR(((-PMT('0b. Unit costs'!$G$17,'0b. Unit costs'!$N$45,'0b. Unit costs'!$N$44)*(('2. Campaign information'!$S$15*'B. Intermediate calculations'!$J$101)/'B. Intermediate calculations'!$D$6)))*YF_share,0)</f>
        <v>0</v>
      </c>
      <c r="M1626" s="528" t="e">
        <f>L1626/'0a. Country information'!$R$11</f>
        <v>#DIV/0!</v>
      </c>
      <c r="N1626" s="477" t="str">
        <f>IF(AND('7. Vehicles and transport'!$T$11='0d. Support language'!$A$50,'7. Vehicles and transport'!$T$14='0d. Support language'!$C$15),'0d. Support language'!$C$9,'0d. Support language'!$C$10)</f>
        <v>MOH/Facility</v>
      </c>
      <c r="O1626" s="407" t="s">
        <v>92</v>
      </c>
    </row>
    <row r="1627" spans="1:15">
      <c r="A1627" s="384">
        <f>'1. General information'!$E$8</f>
        <v>0</v>
      </c>
      <c r="B1627" s="384">
        <f>'1. General information'!$E$9</f>
        <v>0</v>
      </c>
      <c r="C1627" s="384">
        <f>'1. General information'!$E$10</f>
        <v>0</v>
      </c>
      <c r="D1627" s="384">
        <f>'1. General information'!$E$11</f>
        <v>0</v>
      </c>
      <c r="E1627" s="384" t="s">
        <v>7794</v>
      </c>
      <c r="F1627" s="384" t="s">
        <v>7612</v>
      </c>
      <c r="G1627" s="384" t="s">
        <v>7613</v>
      </c>
      <c r="H1627" s="384" t="s">
        <v>92</v>
      </c>
      <c r="I1627" s="384" t="s">
        <v>7725</v>
      </c>
      <c r="J1627" s="384" t="s">
        <v>7726</v>
      </c>
      <c r="K1627" s="494" t="str">
        <f>'0a. Country information'!$F$31</f>
        <v>Meningitis A</v>
      </c>
      <c r="L1627" s="573">
        <f>IFERROR(((-PMT('0b. Unit costs'!$G$17,'0b. Unit costs'!$N$45,'0b. Unit costs'!$N$44)*(('2. Campaign information'!$S$15*'B. Intermediate calculations'!$J$101)/'B. Intermediate calculations'!$D$6)))*MenA_share,0)</f>
        <v>0</v>
      </c>
      <c r="M1627" s="528" t="e">
        <f>L1627/'0a. Country information'!$R$11</f>
        <v>#DIV/0!</v>
      </c>
      <c r="N1627" s="477" t="str">
        <f>IF(AND('7. Vehicles and transport'!$T$11='0d. Support language'!$A$50,'7. Vehicles and transport'!$T$14='0d. Support language'!$C$15),'0d. Support language'!$C$9,'0d. Support language'!$C$10)</f>
        <v>MOH/Facility</v>
      </c>
      <c r="O1627" s="407" t="s">
        <v>92</v>
      </c>
    </row>
    <row r="1628" spans="1:15">
      <c r="A1628" s="384">
        <f>'1. General information'!$E$8</f>
        <v>0</v>
      </c>
      <c r="B1628" s="384">
        <f>'1. General information'!$E$9</f>
        <v>0</v>
      </c>
      <c r="C1628" s="384">
        <f>'1. General information'!$E$10</f>
        <v>0</v>
      </c>
      <c r="D1628" s="384">
        <f>'1. General information'!$E$11</f>
        <v>0</v>
      </c>
      <c r="E1628" s="384" t="s">
        <v>7794</v>
      </c>
      <c r="F1628" s="384" t="s">
        <v>7612</v>
      </c>
      <c r="G1628" s="384" t="s">
        <v>7613</v>
      </c>
      <c r="H1628" s="384" t="s">
        <v>31</v>
      </c>
      <c r="I1628" s="384" t="s">
        <v>7725</v>
      </c>
      <c r="J1628" s="384" t="s">
        <v>7726</v>
      </c>
      <c r="K1628" s="494" t="str">
        <f>'0a. Country information'!$F$30</f>
        <v>Yellow Fever</v>
      </c>
      <c r="L1628" s="573">
        <f>IFERROR(((-PMT('0b. Unit costs'!$G$17,'0b. Unit costs'!$N$45,'0b. Unit costs'!$N$44)*(('2. Campaign information'!$S$15*'B. Intermediate calculations'!$J$102)/'B. Intermediate calculations'!$D$6)))*YF_share,0)</f>
        <v>0</v>
      </c>
      <c r="M1628" s="528" t="e">
        <f>L1628/'0a. Country information'!$R$11</f>
        <v>#DIV/0!</v>
      </c>
      <c r="N1628" s="477" t="str">
        <f>IF(AND('7. Vehicles and transport'!$T$11='0d. Support language'!$A$50,'7. Vehicles and transport'!$T$14='0d. Support language'!$C$15),'0d. Support language'!$C$9,'0d. Support language'!$C$10)</f>
        <v>MOH/Facility</v>
      </c>
      <c r="O1628" s="407" t="s">
        <v>31</v>
      </c>
    </row>
    <row r="1629" spans="1:15">
      <c r="A1629" s="384">
        <f>'1. General information'!$E$8</f>
        <v>0</v>
      </c>
      <c r="B1629" s="384">
        <f>'1. General information'!$E$9</f>
        <v>0</v>
      </c>
      <c r="C1629" s="384">
        <f>'1. General information'!$E$10</f>
        <v>0</v>
      </c>
      <c r="D1629" s="384">
        <f>'1. General information'!$E$11</f>
        <v>0</v>
      </c>
      <c r="E1629" s="384" t="s">
        <v>7794</v>
      </c>
      <c r="F1629" s="384" t="s">
        <v>7612</v>
      </c>
      <c r="G1629" s="384" t="s">
        <v>7613</v>
      </c>
      <c r="H1629" s="384" t="s">
        <v>31</v>
      </c>
      <c r="I1629" s="384" t="s">
        <v>7725</v>
      </c>
      <c r="J1629" s="384" t="s">
        <v>7726</v>
      </c>
      <c r="K1629" s="494" t="str">
        <f>'0a. Country information'!$F$31</f>
        <v>Meningitis A</v>
      </c>
      <c r="L1629" s="573">
        <f>IFERROR(((-PMT('0b. Unit costs'!$G$17,'0b. Unit costs'!$N$45,'0b. Unit costs'!$N$44)*(('2. Campaign information'!$S$15*'B. Intermediate calculations'!$J$102)/'B. Intermediate calculations'!$D$6)))*MenA_share,0)</f>
        <v>0</v>
      </c>
      <c r="M1629" s="528" t="e">
        <f>L1629/'0a. Country information'!$R$11</f>
        <v>#DIV/0!</v>
      </c>
      <c r="N1629" s="477" t="str">
        <f>IF(AND('7. Vehicles and transport'!$T$11='0d. Support language'!$A$50,'7. Vehicles and transport'!$T$14='0d. Support language'!$C$15),'0d. Support language'!$C$9,'0d. Support language'!$C$10)</f>
        <v>MOH/Facility</v>
      </c>
      <c r="O1629" s="407" t="s">
        <v>31</v>
      </c>
    </row>
    <row r="1630" spans="1:15">
      <c r="A1630" s="384">
        <f>'1. General information'!$E$8</f>
        <v>0</v>
      </c>
      <c r="B1630" s="384">
        <f>'1. General information'!$E$9</f>
        <v>0</v>
      </c>
      <c r="C1630" s="384">
        <f>'1. General information'!$E$10</f>
        <v>0</v>
      </c>
      <c r="D1630" s="384">
        <f>'1. General information'!$E$11</f>
        <v>0</v>
      </c>
      <c r="E1630" s="384" t="s">
        <v>7794</v>
      </c>
      <c r="F1630" s="384" t="s">
        <v>7612</v>
      </c>
      <c r="G1630" s="384" t="s">
        <v>7613</v>
      </c>
      <c r="H1630" s="384" t="s">
        <v>109</v>
      </c>
      <c r="I1630" s="384" t="s">
        <v>7725</v>
      </c>
      <c r="J1630" s="384" t="s">
        <v>7726</v>
      </c>
      <c r="K1630" s="494" t="str">
        <f>'0a. Country information'!$F$30</f>
        <v>Yellow Fever</v>
      </c>
      <c r="L1630" s="573">
        <f>IFERROR(((-PMT('0b. Unit costs'!$G$17,'0b. Unit costs'!$N$45,'0b. Unit costs'!$N$44)*(('2. Campaign information'!$S$15*'B. Intermediate calculations'!$J$103)/'B. Intermediate calculations'!$D$6)))*YF_share,0)</f>
        <v>0</v>
      </c>
      <c r="M1630" s="528" t="e">
        <f>L1630/'0a. Country information'!$R$11</f>
        <v>#DIV/0!</v>
      </c>
      <c r="N1630" s="477" t="str">
        <f>IF(AND('7. Vehicles and transport'!$T$11='0d. Support language'!$A$50,'7. Vehicles and transport'!$T$14='0d. Support language'!$C$15),'0d. Support language'!$C$9,'0d. Support language'!$C$10)</f>
        <v>MOH/Facility</v>
      </c>
      <c r="O1630" s="407" t="s">
        <v>7723</v>
      </c>
    </row>
    <row r="1631" spans="1:15">
      <c r="A1631" s="384">
        <f>'1. General information'!$E$8</f>
        <v>0</v>
      </c>
      <c r="B1631" s="384">
        <f>'1. General information'!$E$9</f>
        <v>0</v>
      </c>
      <c r="C1631" s="384">
        <f>'1. General information'!$E$10</f>
        <v>0</v>
      </c>
      <c r="D1631" s="384">
        <f>'1. General information'!$E$11</f>
        <v>0</v>
      </c>
      <c r="E1631" s="384" t="s">
        <v>7794</v>
      </c>
      <c r="F1631" s="384" t="s">
        <v>7612</v>
      </c>
      <c r="G1631" s="384" t="s">
        <v>7613</v>
      </c>
      <c r="H1631" s="384" t="s">
        <v>109</v>
      </c>
      <c r="I1631" s="384" t="s">
        <v>7725</v>
      </c>
      <c r="J1631" s="384" t="s">
        <v>7726</v>
      </c>
      <c r="K1631" s="494" t="str">
        <f>'0a. Country information'!$F$31</f>
        <v>Meningitis A</v>
      </c>
      <c r="L1631" s="573">
        <f>IFERROR(((-PMT('0b. Unit costs'!$G$17,'0b. Unit costs'!$N$45,'0b. Unit costs'!$N$44)*(('2. Campaign information'!$S$15*'B. Intermediate calculations'!$J$103)/'B. Intermediate calculations'!$D$6)))*MenA_share,0)</f>
        <v>0</v>
      </c>
      <c r="M1631" s="528" t="e">
        <f>L1631/'0a. Country information'!$R$11</f>
        <v>#DIV/0!</v>
      </c>
      <c r="N1631" s="477" t="str">
        <f>IF(AND('7. Vehicles and transport'!$T$11='0d. Support language'!$A$50,'7. Vehicles and transport'!$T$14='0d. Support language'!$C$15),'0d. Support language'!$C$9,'0d. Support language'!$C$10)</f>
        <v>MOH/Facility</v>
      </c>
      <c r="O1631" s="407" t="s">
        <v>7723</v>
      </c>
    </row>
    <row r="1632" spans="1:15">
      <c r="A1632" s="384">
        <f>'1. General information'!$E$8</f>
        <v>0</v>
      </c>
      <c r="B1632" s="384">
        <f>'1. General information'!$E$9</f>
        <v>0</v>
      </c>
      <c r="C1632" s="384">
        <f>'1. General information'!$E$10</f>
        <v>0</v>
      </c>
      <c r="D1632" s="384">
        <f>'1. General information'!$E$11</f>
        <v>0</v>
      </c>
      <c r="E1632" s="384" t="s">
        <v>7796</v>
      </c>
      <c r="F1632" s="384" t="s">
        <v>7612</v>
      </c>
      <c r="G1632" s="384" t="s">
        <v>7613</v>
      </c>
      <c r="H1632" s="384" t="s">
        <v>36</v>
      </c>
      <c r="I1632" s="384" t="s">
        <v>7725</v>
      </c>
      <c r="J1632" s="384" t="s">
        <v>7726</v>
      </c>
      <c r="K1632" s="494" t="str">
        <f>'0a. Country information'!$F$30</f>
        <v>Yellow Fever</v>
      </c>
      <c r="L1632" s="573">
        <f>IF('7. Vehicles and transport'!U25&lt;&gt;"",IFERROR(((-PMT('0b. Unit costs'!$G$17,'0b. Unit costs'!$O$45,'0b. Unit costs'!$O$44)*(SUMIF('5. Meetings, Trainings, Events'!$G$10:$P$10,'0d. Support language'!$A$5,'5. Meetings, Trainings, Events'!$G$11:$P$11)/'B. Intermediate calculations'!$D$6)))*YF_share,0),0)</f>
        <v>0</v>
      </c>
      <c r="M1632" s="528" t="e">
        <f>L1632/'0a. Country information'!$R$11</f>
        <v>#DIV/0!</v>
      </c>
      <c r="N1632" s="477" t="str">
        <f>IF(AND('7. Vehicles and transport'!$U$11='0d. Support language'!$A$50,'7. Vehicles and transport'!$U$14='0d. Support language'!$C$15),'0d. Support language'!$C$9,'0d. Support language'!$C$10)</f>
        <v>MOH/Facility</v>
      </c>
      <c r="O1632" s="406" t="s">
        <v>8666</v>
      </c>
    </row>
    <row r="1633" spans="1:15">
      <c r="A1633" s="384">
        <f>'1. General information'!$E$8</f>
        <v>0</v>
      </c>
      <c r="B1633" s="384">
        <f>'1. General information'!$E$9</f>
        <v>0</v>
      </c>
      <c r="C1633" s="384">
        <f>'1. General information'!$E$10</f>
        <v>0</v>
      </c>
      <c r="D1633" s="384">
        <f>'1. General information'!$E$11</f>
        <v>0</v>
      </c>
      <c r="E1633" s="384" t="s">
        <v>7796</v>
      </c>
      <c r="F1633" s="384" t="s">
        <v>7612</v>
      </c>
      <c r="G1633" s="384" t="s">
        <v>7613</v>
      </c>
      <c r="H1633" s="384" t="s">
        <v>36</v>
      </c>
      <c r="I1633" s="384" t="s">
        <v>7725</v>
      </c>
      <c r="J1633" s="384" t="s">
        <v>7726</v>
      </c>
      <c r="K1633" s="494" t="str">
        <f>'0a. Country information'!$F$31</f>
        <v>Meningitis A</v>
      </c>
      <c r="L1633" s="573">
        <f>IF('7. Vehicles and transport'!U25&lt;&gt;"",IFERROR(((-PMT('0b. Unit costs'!$G$17,'0b. Unit costs'!$O$45,'0b. Unit costs'!$O$44)*(SUMIF('5. Meetings, Trainings, Events'!$G$10:$P$10,'0d. Support language'!$A$5,'5. Meetings, Trainings, Events'!$G$11:$P$11)/'B. Intermediate calculations'!$D$6)))*MenA_share,0),0)</f>
        <v>0</v>
      </c>
      <c r="M1633" s="528" t="e">
        <f>L1633/'0a. Country information'!$R$11</f>
        <v>#DIV/0!</v>
      </c>
      <c r="N1633" s="477" t="str">
        <f>IF(AND('7. Vehicles and transport'!$U$11='0d. Support language'!$A$50,'7. Vehicles and transport'!$U$14='0d. Support language'!$C$15),'0d. Support language'!$C$9,'0d. Support language'!$C$10)</f>
        <v>MOH/Facility</v>
      </c>
      <c r="O1633" s="406" t="s">
        <v>8666</v>
      </c>
    </row>
    <row r="1634" spans="1:15">
      <c r="A1634" s="384">
        <f>'1. General information'!$E$8</f>
        <v>0</v>
      </c>
      <c r="B1634" s="384">
        <f>'1. General information'!$E$9</f>
        <v>0</v>
      </c>
      <c r="C1634" s="384">
        <f>'1. General information'!$E$10</f>
        <v>0</v>
      </c>
      <c r="D1634" s="384">
        <f>'1. General information'!$E$11</f>
        <v>0</v>
      </c>
      <c r="E1634" s="384" t="s">
        <v>7796</v>
      </c>
      <c r="F1634" s="384" t="s">
        <v>7612</v>
      </c>
      <c r="G1634" s="384" t="s">
        <v>7613</v>
      </c>
      <c r="H1634" s="384" t="s">
        <v>7643</v>
      </c>
      <c r="I1634" s="384" t="s">
        <v>7725</v>
      </c>
      <c r="J1634" s="384" t="s">
        <v>7726</v>
      </c>
      <c r="K1634" s="494" t="str">
        <f>'0a. Country information'!$F$30</f>
        <v>Yellow Fever</v>
      </c>
      <c r="L1634" s="573">
        <f>IFERROR(((-PMT('0b. Unit costs'!$G$17,'0b. Unit costs'!$O$45,'0b. Unit costs'!$O$44)*(('2. Campaign information'!$S$15*'B. Intermediate calculations'!$K$92)/'B. Intermediate calculations'!$D$6)))*YF_share,0)</f>
        <v>0</v>
      </c>
      <c r="M1634" s="528" t="e">
        <f>L1634/'0a. Country information'!$R$11</f>
        <v>#DIV/0!</v>
      </c>
      <c r="N1634" s="477" t="str">
        <f>IF(AND('7. Vehicles and transport'!$U$11='0d. Support language'!$A$50,'7. Vehicles and transport'!$U$14='0d. Support language'!$C$15),'0d. Support language'!$C$9,'0d. Support language'!$C$10)</f>
        <v>MOH/Facility</v>
      </c>
      <c r="O1634" s="406" t="s">
        <v>7797</v>
      </c>
    </row>
    <row r="1635" spans="1:15">
      <c r="A1635" s="384">
        <f>'1. General information'!$E$8</f>
        <v>0</v>
      </c>
      <c r="B1635" s="384">
        <f>'1. General information'!$E$9</f>
        <v>0</v>
      </c>
      <c r="C1635" s="384">
        <f>'1. General information'!$E$10</f>
        <v>0</v>
      </c>
      <c r="D1635" s="384">
        <f>'1. General information'!$E$11</f>
        <v>0</v>
      </c>
      <c r="E1635" s="384" t="s">
        <v>7796</v>
      </c>
      <c r="F1635" s="384" t="s">
        <v>7612</v>
      </c>
      <c r="G1635" s="384" t="s">
        <v>7613</v>
      </c>
      <c r="H1635" s="384" t="s">
        <v>7643</v>
      </c>
      <c r="I1635" s="384" t="s">
        <v>7725</v>
      </c>
      <c r="J1635" s="384" t="s">
        <v>7726</v>
      </c>
      <c r="K1635" s="494" t="str">
        <f>'0a. Country information'!$F$31</f>
        <v>Meningitis A</v>
      </c>
      <c r="L1635" s="573">
        <f>IFERROR(((-PMT('0b. Unit costs'!$G$17,'0b. Unit costs'!$O$45,'0b. Unit costs'!$O$44)*(('2. Campaign information'!$S$15*'B. Intermediate calculations'!$K$92)/'B. Intermediate calculations'!$D$6)))*MenA_share,0)</f>
        <v>0</v>
      </c>
      <c r="M1635" s="528" t="e">
        <f>L1635/'0a. Country information'!$R$11</f>
        <v>#DIV/0!</v>
      </c>
      <c r="N1635" s="477" t="str">
        <f>IF(AND('7. Vehicles and transport'!$U$11='0d. Support language'!$A$50,'7. Vehicles and transport'!$U$14='0d. Support language'!$C$15),'0d. Support language'!$C$9,'0d. Support language'!$C$10)</f>
        <v>MOH/Facility</v>
      </c>
      <c r="O1635" s="406" t="s">
        <v>7797</v>
      </c>
    </row>
    <row r="1636" spans="1:15">
      <c r="A1636" s="384">
        <f>'1. General information'!$E$8</f>
        <v>0</v>
      </c>
      <c r="B1636" s="384">
        <f>'1. General information'!$E$9</f>
        <v>0</v>
      </c>
      <c r="C1636" s="384">
        <f>'1. General information'!$E$10</f>
        <v>0</v>
      </c>
      <c r="D1636" s="384">
        <f>'1. General information'!$E$11</f>
        <v>0</v>
      </c>
      <c r="E1636" s="384" t="s">
        <v>7796</v>
      </c>
      <c r="F1636" s="384" t="s">
        <v>7612</v>
      </c>
      <c r="G1636" s="384" t="s">
        <v>7613</v>
      </c>
      <c r="H1636" s="384" t="s">
        <v>7645</v>
      </c>
      <c r="I1636" s="384" t="s">
        <v>7725</v>
      </c>
      <c r="J1636" s="384" t="s">
        <v>7726</v>
      </c>
      <c r="K1636" s="494" t="str">
        <f>'0a. Country information'!$F$30</f>
        <v>Yellow Fever</v>
      </c>
      <c r="L1636" s="573">
        <f>IFERROR(((-PMT('0b. Unit costs'!$G$17,'0b. Unit costs'!$O$45,'0b. Unit costs'!$O$44)*('2. Campaign information'!$R$22/'B. Intermediate calculations'!$D$6)))*YF_share,0)</f>
        <v>0</v>
      </c>
      <c r="M1636" s="528" t="e">
        <f>L1636/'0a. Country information'!$R$11</f>
        <v>#DIV/0!</v>
      </c>
      <c r="N1636" s="477" t="str">
        <f>IF(AND('7. Vehicles and transport'!$U$11='0d. Support language'!$A$50,'7. Vehicles and transport'!$U$14='0d. Support language'!$C$15),'0d. Support language'!$C$9,'0d. Support language'!$C$10)</f>
        <v>MOH/Facility</v>
      </c>
      <c r="O1636" s="407" t="s">
        <v>7645</v>
      </c>
    </row>
    <row r="1637" spans="1:15">
      <c r="A1637" s="384">
        <f>'1. General information'!$E$8</f>
        <v>0</v>
      </c>
      <c r="B1637" s="384">
        <f>'1. General information'!$E$9</f>
        <v>0</v>
      </c>
      <c r="C1637" s="384">
        <f>'1. General information'!$E$10</f>
        <v>0</v>
      </c>
      <c r="D1637" s="384">
        <f>'1. General information'!$E$11</f>
        <v>0</v>
      </c>
      <c r="E1637" s="384" t="s">
        <v>7796</v>
      </c>
      <c r="F1637" s="384" t="s">
        <v>7612</v>
      </c>
      <c r="G1637" s="384" t="s">
        <v>7613</v>
      </c>
      <c r="H1637" s="384" t="s">
        <v>7645</v>
      </c>
      <c r="I1637" s="384" t="s">
        <v>7725</v>
      </c>
      <c r="J1637" s="384" t="s">
        <v>7726</v>
      </c>
      <c r="K1637" s="494" t="str">
        <f>'0a. Country information'!$F$31</f>
        <v>Meningitis A</v>
      </c>
      <c r="L1637" s="573">
        <f>IFERROR(((-PMT('0b. Unit costs'!$G$17,'0b. Unit costs'!$O$45,'0b. Unit costs'!$O$44)*('2. Campaign information'!$R$22/'B. Intermediate calculations'!$D$6)))*MenA_share,0)</f>
        <v>0</v>
      </c>
      <c r="M1637" s="528" t="e">
        <f>L1637/'0a. Country information'!$R$11</f>
        <v>#DIV/0!</v>
      </c>
      <c r="N1637" s="477" t="str">
        <f>IF(AND('7. Vehicles and transport'!$U$11='0d. Support language'!$A$50,'7. Vehicles and transport'!$U$14='0d. Support language'!$C$15),'0d. Support language'!$C$9,'0d. Support language'!$C$10)</f>
        <v>MOH/Facility</v>
      </c>
      <c r="O1637" s="407" t="s">
        <v>7645</v>
      </c>
    </row>
    <row r="1638" spans="1:15">
      <c r="A1638" s="384">
        <f>'1. General information'!$E$8</f>
        <v>0</v>
      </c>
      <c r="B1638" s="384">
        <f>'1. General information'!$E$9</f>
        <v>0</v>
      </c>
      <c r="C1638" s="384">
        <f>'1. General information'!$E$10</f>
        <v>0</v>
      </c>
      <c r="D1638" s="384">
        <f>'1. General information'!$E$11</f>
        <v>0</v>
      </c>
      <c r="E1638" s="384" t="s">
        <v>7796</v>
      </c>
      <c r="F1638" s="384" t="s">
        <v>7612</v>
      </c>
      <c r="G1638" s="384" t="s">
        <v>7613</v>
      </c>
      <c r="H1638" s="384" t="s">
        <v>397</v>
      </c>
      <c r="I1638" s="384" t="s">
        <v>7725</v>
      </c>
      <c r="J1638" s="384" t="s">
        <v>7726</v>
      </c>
      <c r="K1638" s="494" t="str">
        <f>'0a. Country information'!$F$30</f>
        <v>Yellow Fever</v>
      </c>
      <c r="L1638" s="573">
        <f>IFERROR(((-PMT('0b. Unit costs'!$G$17,'0b. Unit costs'!$O$45,'0b. Unit costs'!$O$44)*(('2. Campaign information'!$S$15*'B. Intermediate calculations'!$K$95)/'B. Intermediate calculations'!$D$6)))*YF_share,0)</f>
        <v>0</v>
      </c>
      <c r="M1638" s="528" t="e">
        <f>L1638/'0a. Country information'!$R$11</f>
        <v>#DIV/0!</v>
      </c>
      <c r="N1638" s="477" t="str">
        <f>IF(AND('7. Vehicles and transport'!$U$11='0d. Support language'!$A$50,'7. Vehicles and transport'!$U$14='0d. Support language'!$C$15),'0d. Support language'!$C$9,'0d. Support language'!$C$10)</f>
        <v>MOH/Facility</v>
      </c>
      <c r="O1638" s="407" t="s">
        <v>397</v>
      </c>
    </row>
    <row r="1639" spans="1:15">
      <c r="A1639" s="384">
        <f>'1. General information'!$E$8</f>
        <v>0</v>
      </c>
      <c r="B1639" s="384">
        <f>'1. General information'!$E$9</f>
        <v>0</v>
      </c>
      <c r="C1639" s="384">
        <f>'1. General information'!$E$10</f>
        <v>0</v>
      </c>
      <c r="D1639" s="384">
        <f>'1. General information'!$E$11</f>
        <v>0</v>
      </c>
      <c r="E1639" s="384" t="s">
        <v>7796</v>
      </c>
      <c r="F1639" s="384" t="s">
        <v>7612</v>
      </c>
      <c r="G1639" s="384" t="s">
        <v>7613</v>
      </c>
      <c r="H1639" s="384" t="s">
        <v>397</v>
      </c>
      <c r="I1639" s="384" t="s">
        <v>7725</v>
      </c>
      <c r="J1639" s="384" t="s">
        <v>7726</v>
      </c>
      <c r="K1639" s="494" t="str">
        <f>'0a. Country information'!$F$31</f>
        <v>Meningitis A</v>
      </c>
      <c r="L1639" s="573">
        <f>IFERROR(((-PMT('0b. Unit costs'!$G$17,'0b. Unit costs'!$O$45,'0b. Unit costs'!$O$44)*(('2. Campaign information'!$S$15*'B. Intermediate calculations'!$K$95)/'B. Intermediate calculations'!$D$6)))*MenA_share,0)</f>
        <v>0</v>
      </c>
      <c r="M1639" s="528" t="e">
        <f>L1639/'0a. Country information'!$R$11</f>
        <v>#DIV/0!</v>
      </c>
      <c r="N1639" s="477" t="str">
        <f>IF(AND('7. Vehicles and transport'!$U$11='0d. Support language'!$A$50,'7. Vehicles and transport'!$U$14='0d. Support language'!$C$15),'0d. Support language'!$C$9,'0d. Support language'!$C$10)</f>
        <v>MOH/Facility</v>
      </c>
      <c r="O1639" s="407" t="s">
        <v>397</v>
      </c>
    </row>
    <row r="1640" spans="1:15">
      <c r="A1640" s="384">
        <f>'1. General information'!$E$8</f>
        <v>0</v>
      </c>
      <c r="B1640" s="384">
        <f>'1. General information'!$E$9</f>
        <v>0</v>
      </c>
      <c r="C1640" s="384">
        <f>'1. General information'!$E$10</f>
        <v>0</v>
      </c>
      <c r="D1640" s="384">
        <f>'1. General information'!$E$11</f>
        <v>0</v>
      </c>
      <c r="E1640" s="384" t="s">
        <v>7796</v>
      </c>
      <c r="F1640" s="384" t="s">
        <v>7612</v>
      </c>
      <c r="G1640" s="384" t="s">
        <v>7613</v>
      </c>
      <c r="H1640" s="384" t="s">
        <v>32</v>
      </c>
      <c r="I1640" s="384" t="s">
        <v>7725</v>
      </c>
      <c r="J1640" s="384" t="s">
        <v>7726</v>
      </c>
      <c r="K1640" s="494" t="str">
        <f>'0a. Country information'!$F$30</f>
        <v>Yellow Fever</v>
      </c>
      <c r="L1640" s="573">
        <f>IFERROR(((-PMT('0b. Unit costs'!$G$17,'0b. Unit costs'!$O$45,'0b. Unit costs'!$O$44)*(('2. Campaign information'!$S$15*'B. Intermediate calculations'!$K$96)/'B. Intermediate calculations'!$D$6)))*YF_share,0)</f>
        <v>0</v>
      </c>
      <c r="M1640" s="528" t="e">
        <f>L1640/'0a. Country information'!$R$11</f>
        <v>#DIV/0!</v>
      </c>
      <c r="N1640" s="477" t="str">
        <f>IF(AND('7. Vehicles and transport'!$U$11='0d. Support language'!$A$50,'7. Vehicles and transport'!$U$14='0d. Support language'!$C$15),'0d. Support language'!$C$9,'0d. Support language'!$C$10)</f>
        <v>MOH/Facility</v>
      </c>
      <c r="O1640" s="407" t="s">
        <v>32</v>
      </c>
    </row>
    <row r="1641" spans="1:15">
      <c r="A1641" s="384">
        <f>'1. General information'!$E$8</f>
        <v>0</v>
      </c>
      <c r="B1641" s="384">
        <f>'1. General information'!$E$9</f>
        <v>0</v>
      </c>
      <c r="C1641" s="384">
        <f>'1. General information'!$E$10</f>
        <v>0</v>
      </c>
      <c r="D1641" s="384">
        <f>'1. General information'!$E$11</f>
        <v>0</v>
      </c>
      <c r="E1641" s="384" t="s">
        <v>7796</v>
      </c>
      <c r="F1641" s="384" t="s">
        <v>7612</v>
      </c>
      <c r="G1641" s="384" t="s">
        <v>7613</v>
      </c>
      <c r="H1641" s="384" t="s">
        <v>32</v>
      </c>
      <c r="I1641" s="384" t="s">
        <v>7725</v>
      </c>
      <c r="J1641" s="384" t="s">
        <v>7726</v>
      </c>
      <c r="K1641" s="494" t="str">
        <f>'0a. Country information'!$F$31</f>
        <v>Meningitis A</v>
      </c>
      <c r="L1641" s="573">
        <f>IFERROR(((-PMT('0b. Unit costs'!$G$17,'0b. Unit costs'!$O$45,'0b. Unit costs'!$O$44)*(('2. Campaign information'!$S$15*'B. Intermediate calculations'!$K$96)/'B. Intermediate calculations'!$D$6)))*MenA_share,0)</f>
        <v>0</v>
      </c>
      <c r="M1641" s="528" t="e">
        <f>L1641/'0a. Country information'!$R$11</f>
        <v>#DIV/0!</v>
      </c>
      <c r="N1641" s="477" t="str">
        <f>IF(AND('7. Vehicles and transport'!$U$11='0d. Support language'!$A$50,'7. Vehicles and transport'!$U$14='0d. Support language'!$C$15),'0d. Support language'!$C$9,'0d. Support language'!$C$10)</f>
        <v>MOH/Facility</v>
      </c>
      <c r="O1641" s="407" t="s">
        <v>32</v>
      </c>
    </row>
    <row r="1642" spans="1:15">
      <c r="A1642" s="384">
        <f>'1. General information'!$E$8</f>
        <v>0</v>
      </c>
      <c r="B1642" s="384">
        <f>'1. General information'!$E$9</f>
        <v>0</v>
      </c>
      <c r="C1642" s="384">
        <f>'1. General information'!$E$10</f>
        <v>0</v>
      </c>
      <c r="D1642" s="384">
        <f>'1. General information'!$E$11</f>
        <v>0</v>
      </c>
      <c r="E1642" s="384" t="s">
        <v>7796</v>
      </c>
      <c r="F1642" s="384" t="s">
        <v>7612</v>
      </c>
      <c r="G1642" s="384" t="s">
        <v>7613</v>
      </c>
      <c r="H1642" s="384" t="s">
        <v>91</v>
      </c>
      <c r="I1642" s="384" t="s">
        <v>7725</v>
      </c>
      <c r="J1642" s="384" t="s">
        <v>7726</v>
      </c>
      <c r="K1642" s="494" t="str">
        <f>'0a. Country information'!$F$30</f>
        <v>Yellow Fever</v>
      </c>
      <c r="L1642" s="573">
        <f>IFERROR(((-PMT('0b. Unit costs'!$G$17,'0b. Unit costs'!$O$45,'0b. Unit costs'!$O$44)*(('2. Campaign information'!$S$15*'B. Intermediate calculations'!$K$97)/'B. Intermediate calculations'!$D$6)))*YF_share,0)</f>
        <v>0</v>
      </c>
      <c r="M1642" s="528" t="e">
        <f>L1642/'0a. Country information'!$R$11</f>
        <v>#DIV/0!</v>
      </c>
      <c r="N1642" s="477" t="str">
        <f>IF(AND('7. Vehicles and transport'!$U$11='0d. Support language'!$A$50,'7. Vehicles and transport'!$U$14='0d. Support language'!$C$15),'0d. Support language'!$C$9,'0d. Support language'!$C$10)</f>
        <v>MOH/Facility</v>
      </c>
      <c r="O1642" s="407" t="s">
        <v>91</v>
      </c>
    </row>
    <row r="1643" spans="1:15">
      <c r="A1643" s="384">
        <f>'1. General information'!$E$8</f>
        <v>0</v>
      </c>
      <c r="B1643" s="384">
        <f>'1. General information'!$E$9</f>
        <v>0</v>
      </c>
      <c r="C1643" s="384">
        <f>'1. General information'!$E$10</f>
        <v>0</v>
      </c>
      <c r="D1643" s="384">
        <f>'1. General information'!$E$11</f>
        <v>0</v>
      </c>
      <c r="E1643" s="384" t="s">
        <v>7796</v>
      </c>
      <c r="F1643" s="384" t="s">
        <v>7612</v>
      </c>
      <c r="G1643" s="384" t="s">
        <v>7613</v>
      </c>
      <c r="H1643" s="384" t="s">
        <v>91</v>
      </c>
      <c r="I1643" s="384" t="s">
        <v>7725</v>
      </c>
      <c r="J1643" s="384" t="s">
        <v>7726</v>
      </c>
      <c r="K1643" s="494" t="str">
        <f>'0a. Country information'!$F$31</f>
        <v>Meningitis A</v>
      </c>
      <c r="L1643" s="573">
        <f>IFERROR(((-PMT('0b. Unit costs'!$G$17,'0b. Unit costs'!$O$45,'0b. Unit costs'!$O$44)*(('2. Campaign information'!$S$15*'B. Intermediate calculations'!$K$97)/'B. Intermediate calculations'!$D$6)))*MenA_share,0)</f>
        <v>0</v>
      </c>
      <c r="M1643" s="528" t="e">
        <f>L1643/'0a. Country information'!$R$11</f>
        <v>#DIV/0!</v>
      </c>
      <c r="N1643" s="477" t="str">
        <f>IF(AND('7. Vehicles and transport'!$U$11='0d. Support language'!$A$50,'7. Vehicles and transport'!$U$14='0d. Support language'!$C$15),'0d. Support language'!$C$9,'0d. Support language'!$C$10)</f>
        <v>MOH/Facility</v>
      </c>
      <c r="O1643" s="407" t="s">
        <v>91</v>
      </c>
    </row>
    <row r="1644" spans="1:15">
      <c r="A1644" s="384">
        <f>'1. General information'!$E$8</f>
        <v>0</v>
      </c>
      <c r="B1644" s="384">
        <f>'1. General information'!$E$9</f>
        <v>0</v>
      </c>
      <c r="C1644" s="384">
        <f>'1. General information'!$E$10</f>
        <v>0</v>
      </c>
      <c r="D1644" s="384">
        <f>'1. General information'!$E$11</f>
        <v>0</v>
      </c>
      <c r="E1644" s="384" t="s">
        <v>7796</v>
      </c>
      <c r="F1644" s="384" t="s">
        <v>7612</v>
      </c>
      <c r="G1644" s="384" t="s">
        <v>7613</v>
      </c>
      <c r="H1644" s="384" t="s">
        <v>7</v>
      </c>
      <c r="I1644" s="384" t="s">
        <v>7725</v>
      </c>
      <c r="J1644" s="384" t="s">
        <v>7726</v>
      </c>
      <c r="K1644" s="494" t="str">
        <f>'0a. Country information'!$F$30</f>
        <v>Yellow Fever</v>
      </c>
      <c r="L1644" s="573">
        <f>IFERROR(((-PMT('0b. Unit costs'!$G$17,'0b. Unit costs'!$O$45,'0b. Unit costs'!$O$44)*(('2. Campaign information'!$S$15*'B. Intermediate calculations'!$K$98)/'B. Intermediate calculations'!$D$6)))*YF_share,0)</f>
        <v>0</v>
      </c>
      <c r="M1644" s="528" t="e">
        <f>L1644/'0a. Country information'!$R$11</f>
        <v>#DIV/0!</v>
      </c>
      <c r="N1644" s="477" t="str">
        <f>IF(AND('7. Vehicles and transport'!$U$11='0d. Support language'!$A$50,'7. Vehicles and transport'!$U$14='0d. Support language'!$C$15),'0d. Support language'!$C$9,'0d. Support language'!$C$10)</f>
        <v>MOH/Facility</v>
      </c>
      <c r="O1644" s="407" t="s">
        <v>7</v>
      </c>
    </row>
    <row r="1645" spans="1:15">
      <c r="A1645" s="384">
        <f>'1. General information'!$E$8</f>
        <v>0</v>
      </c>
      <c r="B1645" s="384">
        <f>'1. General information'!$E$9</f>
        <v>0</v>
      </c>
      <c r="C1645" s="384">
        <f>'1. General information'!$E$10</f>
        <v>0</v>
      </c>
      <c r="D1645" s="384">
        <f>'1. General information'!$E$11</f>
        <v>0</v>
      </c>
      <c r="E1645" s="384" t="s">
        <v>7796</v>
      </c>
      <c r="F1645" s="384" t="s">
        <v>7612</v>
      </c>
      <c r="G1645" s="384" t="s">
        <v>7613</v>
      </c>
      <c r="H1645" s="384" t="s">
        <v>7</v>
      </c>
      <c r="I1645" s="384" t="s">
        <v>7725</v>
      </c>
      <c r="J1645" s="384" t="s">
        <v>7726</v>
      </c>
      <c r="K1645" s="494" t="str">
        <f>'0a. Country information'!$F$31</f>
        <v>Meningitis A</v>
      </c>
      <c r="L1645" s="573">
        <f>IFERROR(((-PMT('0b. Unit costs'!$G$17,'0b. Unit costs'!$O$45,'0b. Unit costs'!$O$44)*(('2. Campaign information'!$S$15*'B. Intermediate calculations'!$K$98)/'B. Intermediate calculations'!$D$6)))*MenA_share,0)</f>
        <v>0</v>
      </c>
      <c r="M1645" s="528" t="e">
        <f>L1645/'0a. Country information'!$R$11</f>
        <v>#DIV/0!</v>
      </c>
      <c r="N1645" s="477" t="str">
        <f>IF(AND('7. Vehicles and transport'!$U$11='0d. Support language'!$A$50,'7. Vehicles and transport'!$U$14='0d. Support language'!$C$15),'0d. Support language'!$C$9,'0d. Support language'!$C$10)</f>
        <v>MOH/Facility</v>
      </c>
      <c r="O1645" s="407" t="s">
        <v>7</v>
      </c>
    </row>
    <row r="1646" spans="1:15">
      <c r="A1646" s="384">
        <f>'1. General information'!$E$8</f>
        <v>0</v>
      </c>
      <c r="B1646" s="384">
        <f>'1. General information'!$E$9</f>
        <v>0</v>
      </c>
      <c r="C1646" s="384">
        <f>'1. General information'!$E$10</f>
        <v>0</v>
      </c>
      <c r="D1646" s="384">
        <f>'1. General information'!$E$11</f>
        <v>0</v>
      </c>
      <c r="E1646" s="384" t="s">
        <v>7796</v>
      </c>
      <c r="F1646" s="384" t="s">
        <v>7612</v>
      </c>
      <c r="G1646" s="384" t="s">
        <v>7613</v>
      </c>
      <c r="H1646" s="384" t="s">
        <v>25</v>
      </c>
      <c r="I1646" s="384" t="s">
        <v>7725</v>
      </c>
      <c r="J1646" s="384" t="s">
        <v>7726</v>
      </c>
      <c r="K1646" s="494" t="str">
        <f>'0a. Country information'!$F$30</f>
        <v>Yellow Fever</v>
      </c>
      <c r="L1646" s="573">
        <f>IFERROR(((-PMT('0b. Unit costs'!$G$17,'0b. Unit costs'!$O$45,'0b. Unit costs'!$O$44)*(('2. Campaign information'!$S$15*'B. Intermediate calculations'!$K$99)/'B. Intermediate calculations'!$D$6)))*YF_share,0)</f>
        <v>0</v>
      </c>
      <c r="M1646" s="528" t="e">
        <f>L1646/'0a. Country information'!$R$11</f>
        <v>#DIV/0!</v>
      </c>
      <c r="N1646" s="477" t="str">
        <f>IF(AND('7. Vehicles and transport'!$U$11='0d. Support language'!$A$50,'7. Vehicles and transport'!$U$14='0d. Support language'!$C$15),'0d. Support language'!$C$9,'0d. Support language'!$C$10)</f>
        <v>MOH/Facility</v>
      </c>
      <c r="O1646" s="407" t="s">
        <v>25</v>
      </c>
    </row>
    <row r="1647" spans="1:15">
      <c r="A1647" s="384">
        <f>'1. General information'!$E$8</f>
        <v>0</v>
      </c>
      <c r="B1647" s="384">
        <f>'1. General information'!$E$9</f>
        <v>0</v>
      </c>
      <c r="C1647" s="384">
        <f>'1. General information'!$E$10</f>
        <v>0</v>
      </c>
      <c r="D1647" s="384">
        <f>'1. General information'!$E$11</f>
        <v>0</v>
      </c>
      <c r="E1647" s="384" t="s">
        <v>7796</v>
      </c>
      <c r="F1647" s="384" t="s">
        <v>7612</v>
      </c>
      <c r="G1647" s="384" t="s">
        <v>7613</v>
      </c>
      <c r="H1647" s="384" t="s">
        <v>25</v>
      </c>
      <c r="I1647" s="384" t="s">
        <v>7725</v>
      </c>
      <c r="J1647" s="384" t="s">
        <v>7726</v>
      </c>
      <c r="K1647" s="494" t="str">
        <f>'0a. Country information'!$F$31</f>
        <v>Meningitis A</v>
      </c>
      <c r="L1647" s="573">
        <f>IFERROR(((-PMT('0b. Unit costs'!$G$17,'0b. Unit costs'!$O$45,'0b. Unit costs'!$O$44)*(('2. Campaign information'!$S$15*'B. Intermediate calculations'!$K$99)/'B. Intermediate calculations'!$D$6)))*MenA_share,0)</f>
        <v>0</v>
      </c>
      <c r="M1647" s="528" t="e">
        <f>L1647/'0a. Country information'!$R$11</f>
        <v>#DIV/0!</v>
      </c>
      <c r="N1647" s="477" t="str">
        <f>IF(AND('7. Vehicles and transport'!$U$11='0d. Support language'!$A$50,'7. Vehicles and transport'!$U$14='0d. Support language'!$C$15),'0d. Support language'!$C$9,'0d. Support language'!$C$10)</f>
        <v>MOH/Facility</v>
      </c>
      <c r="O1647" s="407" t="s">
        <v>25</v>
      </c>
    </row>
    <row r="1648" spans="1:15">
      <c r="A1648" s="384">
        <f>'1. General information'!$E$8</f>
        <v>0</v>
      </c>
      <c r="B1648" s="384">
        <f>'1. General information'!$E$9</f>
        <v>0</v>
      </c>
      <c r="C1648" s="384">
        <f>'1. General information'!$E$10</f>
        <v>0</v>
      </c>
      <c r="D1648" s="384">
        <f>'1. General information'!$E$11</f>
        <v>0</v>
      </c>
      <c r="E1648" s="384" t="s">
        <v>7796</v>
      </c>
      <c r="F1648" s="384" t="s">
        <v>7612</v>
      </c>
      <c r="G1648" s="384" t="s">
        <v>7613</v>
      </c>
      <c r="H1648" s="384" t="s">
        <v>33</v>
      </c>
      <c r="I1648" s="384" t="s">
        <v>7725</v>
      </c>
      <c r="J1648" s="384" t="s">
        <v>7726</v>
      </c>
      <c r="K1648" s="494" t="str">
        <f>'0a. Country information'!$F$30</f>
        <v>Yellow Fever</v>
      </c>
      <c r="L1648" s="573">
        <f>IFERROR(((-PMT('0b. Unit costs'!$G$17,'0b. Unit costs'!$O$45,'0b. Unit costs'!$O$44)*(('2. Campaign information'!$S$15*'B. Intermediate calculations'!$K$100)/'B. Intermediate calculations'!$D$6)))*YF_share,0)</f>
        <v>0</v>
      </c>
      <c r="M1648" s="528" t="e">
        <f>L1648/'0a. Country information'!$R$11</f>
        <v>#DIV/0!</v>
      </c>
      <c r="N1648" s="477" t="str">
        <f>IF(AND('7. Vehicles and transport'!$U$11='0d. Support language'!$A$50,'7. Vehicles and transport'!$U$14='0d. Support language'!$C$15),'0d. Support language'!$C$9,'0d. Support language'!$C$10)</f>
        <v>MOH/Facility</v>
      </c>
      <c r="O1648" s="407" t="s">
        <v>33</v>
      </c>
    </row>
    <row r="1649" spans="1:15">
      <c r="A1649" s="384">
        <f>'1. General information'!$E$8</f>
        <v>0</v>
      </c>
      <c r="B1649" s="384">
        <f>'1. General information'!$E$9</f>
        <v>0</v>
      </c>
      <c r="C1649" s="384">
        <f>'1. General information'!$E$10</f>
        <v>0</v>
      </c>
      <c r="D1649" s="384">
        <f>'1. General information'!$E$11</f>
        <v>0</v>
      </c>
      <c r="E1649" s="384" t="s">
        <v>7796</v>
      </c>
      <c r="F1649" s="384" t="s">
        <v>7612</v>
      </c>
      <c r="G1649" s="384" t="s">
        <v>7613</v>
      </c>
      <c r="H1649" s="384" t="s">
        <v>33</v>
      </c>
      <c r="I1649" s="384" t="s">
        <v>7725</v>
      </c>
      <c r="J1649" s="384" t="s">
        <v>7726</v>
      </c>
      <c r="K1649" s="494" t="str">
        <f>'0a. Country information'!$F$31</f>
        <v>Meningitis A</v>
      </c>
      <c r="L1649" s="573">
        <f>IFERROR(((-PMT('0b. Unit costs'!$G$17,'0b. Unit costs'!$O$45,'0b. Unit costs'!$O$44)*(('2. Campaign information'!$S$15*'B. Intermediate calculations'!$K$100)/'B. Intermediate calculations'!$D$6)))*MenA_share,0)</f>
        <v>0</v>
      </c>
      <c r="M1649" s="528" t="e">
        <f>L1649/'0a. Country information'!$R$11</f>
        <v>#DIV/0!</v>
      </c>
      <c r="N1649" s="477" t="str">
        <f>IF(AND('7. Vehicles and transport'!$U$11='0d. Support language'!$A$50,'7. Vehicles and transport'!$U$14='0d. Support language'!$C$15),'0d. Support language'!$C$9,'0d. Support language'!$C$10)</f>
        <v>MOH/Facility</v>
      </c>
      <c r="O1649" s="407" t="s">
        <v>33</v>
      </c>
    </row>
    <row r="1650" spans="1:15">
      <c r="A1650" s="384">
        <f>'1. General information'!$E$8</f>
        <v>0</v>
      </c>
      <c r="B1650" s="384">
        <f>'1. General information'!$E$9</f>
        <v>0</v>
      </c>
      <c r="C1650" s="384">
        <f>'1. General information'!$E$10</f>
        <v>0</v>
      </c>
      <c r="D1650" s="384">
        <f>'1. General information'!$E$11</f>
        <v>0</v>
      </c>
      <c r="E1650" s="384" t="s">
        <v>7796</v>
      </c>
      <c r="F1650" s="384" t="s">
        <v>7612</v>
      </c>
      <c r="G1650" s="384" t="s">
        <v>7613</v>
      </c>
      <c r="H1650" s="384" t="s">
        <v>92</v>
      </c>
      <c r="I1650" s="384" t="s">
        <v>7725</v>
      </c>
      <c r="J1650" s="384" t="s">
        <v>7726</v>
      </c>
      <c r="K1650" s="494" t="str">
        <f>'0a. Country information'!$F$30</f>
        <v>Yellow Fever</v>
      </c>
      <c r="L1650" s="573">
        <f>IFERROR(((-PMT('0b. Unit costs'!$G$17,'0b. Unit costs'!$O$45,'0b. Unit costs'!$O$44)*(('2. Campaign information'!$S$15*'B. Intermediate calculations'!$K$101)/'B. Intermediate calculations'!$D$6)))*YF_share,0)</f>
        <v>0</v>
      </c>
      <c r="M1650" s="528" t="e">
        <f>L1650/'0a. Country information'!$R$11</f>
        <v>#DIV/0!</v>
      </c>
      <c r="N1650" s="477" t="str">
        <f>IF(AND('7. Vehicles and transport'!$U$11='0d. Support language'!$A$50,'7. Vehicles and transport'!$U$14='0d. Support language'!$C$15),'0d. Support language'!$C$9,'0d. Support language'!$C$10)</f>
        <v>MOH/Facility</v>
      </c>
      <c r="O1650" s="407" t="s">
        <v>92</v>
      </c>
    </row>
    <row r="1651" spans="1:15">
      <c r="A1651" s="384">
        <f>'1. General information'!$E$8</f>
        <v>0</v>
      </c>
      <c r="B1651" s="384">
        <f>'1. General information'!$E$9</f>
        <v>0</v>
      </c>
      <c r="C1651" s="384">
        <f>'1. General information'!$E$10</f>
        <v>0</v>
      </c>
      <c r="D1651" s="384">
        <f>'1. General information'!$E$11</f>
        <v>0</v>
      </c>
      <c r="E1651" s="384" t="s">
        <v>7796</v>
      </c>
      <c r="F1651" s="384" t="s">
        <v>7612</v>
      </c>
      <c r="G1651" s="384" t="s">
        <v>7613</v>
      </c>
      <c r="H1651" s="384" t="s">
        <v>92</v>
      </c>
      <c r="I1651" s="384" t="s">
        <v>7725</v>
      </c>
      <c r="J1651" s="384" t="s">
        <v>7726</v>
      </c>
      <c r="K1651" s="494" t="str">
        <f>'0a. Country information'!$F$31</f>
        <v>Meningitis A</v>
      </c>
      <c r="L1651" s="573">
        <f>IFERROR(((-PMT('0b. Unit costs'!$G$17,'0b. Unit costs'!$O$45,'0b. Unit costs'!$O$44)*(('2. Campaign information'!$S$15*'B. Intermediate calculations'!$K$101)/'B. Intermediate calculations'!$D$6)))*MenA_share,0)</f>
        <v>0</v>
      </c>
      <c r="M1651" s="528" t="e">
        <f>L1651/'0a. Country information'!$R$11</f>
        <v>#DIV/0!</v>
      </c>
      <c r="N1651" s="477" t="str">
        <f>IF(AND('7. Vehicles and transport'!$U$11='0d. Support language'!$A$50,'7. Vehicles and transport'!$U$14='0d. Support language'!$C$15),'0d. Support language'!$C$9,'0d. Support language'!$C$10)</f>
        <v>MOH/Facility</v>
      </c>
      <c r="O1651" s="407" t="s">
        <v>92</v>
      </c>
    </row>
    <row r="1652" spans="1:15">
      <c r="A1652" s="384">
        <f>'1. General information'!$E$8</f>
        <v>0</v>
      </c>
      <c r="B1652" s="384">
        <f>'1. General information'!$E$9</f>
        <v>0</v>
      </c>
      <c r="C1652" s="384">
        <f>'1. General information'!$E$10</f>
        <v>0</v>
      </c>
      <c r="D1652" s="384">
        <f>'1. General information'!$E$11</f>
        <v>0</v>
      </c>
      <c r="E1652" s="384" t="s">
        <v>7796</v>
      </c>
      <c r="F1652" s="384" t="s">
        <v>7612</v>
      </c>
      <c r="G1652" s="384" t="s">
        <v>7613</v>
      </c>
      <c r="H1652" s="384" t="s">
        <v>31</v>
      </c>
      <c r="I1652" s="384" t="s">
        <v>7725</v>
      </c>
      <c r="J1652" s="384" t="s">
        <v>7726</v>
      </c>
      <c r="K1652" s="494" t="str">
        <f>'0a. Country information'!$F$30</f>
        <v>Yellow Fever</v>
      </c>
      <c r="L1652" s="573">
        <f>IFERROR(((-PMT('0b. Unit costs'!$G$17,'0b. Unit costs'!$O$45,'0b. Unit costs'!$O$44)*(('2. Campaign information'!$S$15*'B. Intermediate calculations'!$K$102)/'B. Intermediate calculations'!$D$6)))*YF_share,0)</f>
        <v>0</v>
      </c>
      <c r="M1652" s="528" t="e">
        <f>L1652/'0a. Country information'!$R$11</f>
        <v>#DIV/0!</v>
      </c>
      <c r="N1652" s="477" t="str">
        <f>IF(AND('7. Vehicles and transport'!$U$11='0d. Support language'!$A$50,'7. Vehicles and transport'!$U$14='0d. Support language'!$C$15),'0d. Support language'!$C$9,'0d. Support language'!$C$10)</f>
        <v>MOH/Facility</v>
      </c>
      <c r="O1652" s="407" t="s">
        <v>31</v>
      </c>
    </row>
    <row r="1653" spans="1:15">
      <c r="A1653" s="384">
        <f>'1. General information'!$E$8</f>
        <v>0</v>
      </c>
      <c r="B1653" s="384">
        <f>'1. General information'!$E$9</f>
        <v>0</v>
      </c>
      <c r="C1653" s="384">
        <f>'1. General information'!$E$10</f>
        <v>0</v>
      </c>
      <c r="D1653" s="384">
        <f>'1. General information'!$E$11</f>
        <v>0</v>
      </c>
      <c r="E1653" s="384" t="s">
        <v>7796</v>
      </c>
      <c r="F1653" s="384" t="s">
        <v>7612</v>
      </c>
      <c r="G1653" s="384" t="s">
        <v>7613</v>
      </c>
      <c r="H1653" s="384" t="s">
        <v>31</v>
      </c>
      <c r="I1653" s="384" t="s">
        <v>7725</v>
      </c>
      <c r="J1653" s="384" t="s">
        <v>7726</v>
      </c>
      <c r="K1653" s="494" t="str">
        <f>'0a. Country information'!$F$31</f>
        <v>Meningitis A</v>
      </c>
      <c r="L1653" s="573">
        <f>IFERROR(((-PMT('0b. Unit costs'!$G$17,'0b. Unit costs'!$O$45,'0b. Unit costs'!$O$44)*(('2. Campaign information'!$S$15*'B. Intermediate calculations'!$K$102)/'B. Intermediate calculations'!$D$6)))*MenA_share,0)</f>
        <v>0</v>
      </c>
      <c r="M1653" s="528" t="e">
        <f>L1653/'0a. Country information'!$R$11</f>
        <v>#DIV/0!</v>
      </c>
      <c r="N1653" s="477" t="str">
        <f>IF(AND('7. Vehicles and transport'!$U$11='0d. Support language'!$A$50,'7. Vehicles and transport'!$U$14='0d. Support language'!$C$15),'0d. Support language'!$C$9,'0d. Support language'!$C$10)</f>
        <v>MOH/Facility</v>
      </c>
      <c r="O1653" s="407" t="s">
        <v>31</v>
      </c>
    </row>
    <row r="1654" spans="1:15">
      <c r="A1654" s="384">
        <f>'1. General information'!$E$8</f>
        <v>0</v>
      </c>
      <c r="B1654" s="384">
        <f>'1. General information'!$E$9</f>
        <v>0</v>
      </c>
      <c r="C1654" s="384">
        <f>'1. General information'!$E$10</f>
        <v>0</v>
      </c>
      <c r="D1654" s="384">
        <f>'1. General information'!$E$11</f>
        <v>0</v>
      </c>
      <c r="E1654" s="384" t="s">
        <v>7796</v>
      </c>
      <c r="F1654" s="384" t="s">
        <v>7612</v>
      </c>
      <c r="G1654" s="384" t="s">
        <v>7613</v>
      </c>
      <c r="H1654" s="384" t="s">
        <v>109</v>
      </c>
      <c r="I1654" s="384" t="s">
        <v>7725</v>
      </c>
      <c r="J1654" s="384" t="s">
        <v>7726</v>
      </c>
      <c r="K1654" s="494" t="str">
        <f>'0a. Country information'!$F$30</f>
        <v>Yellow Fever</v>
      </c>
      <c r="L1654" s="573">
        <f>IFERROR(((-PMT('0b. Unit costs'!$G$17,'0b. Unit costs'!$O$45,'0b. Unit costs'!$O$44)*(('2. Campaign information'!$S$15*'B. Intermediate calculations'!$K$103)/'B. Intermediate calculations'!$D$6)))*YF_share,0)</f>
        <v>0</v>
      </c>
      <c r="M1654" s="528" t="e">
        <f>L1654/'0a. Country information'!$R$11</f>
        <v>#DIV/0!</v>
      </c>
      <c r="N1654" s="477" t="str">
        <f>IF(AND('7. Vehicles and transport'!$U$11='0d. Support language'!$A$50,'7. Vehicles and transport'!$U$14='0d. Support language'!$C$15),'0d. Support language'!$C$9,'0d. Support language'!$C$10)</f>
        <v>MOH/Facility</v>
      </c>
      <c r="O1654" s="407" t="s">
        <v>7723</v>
      </c>
    </row>
    <row r="1655" spans="1:15">
      <c r="A1655" s="384">
        <f>'1. General information'!$E$8</f>
        <v>0</v>
      </c>
      <c r="B1655" s="384">
        <f>'1. General information'!$E$9</f>
        <v>0</v>
      </c>
      <c r="C1655" s="384">
        <f>'1. General information'!$E$10</f>
        <v>0</v>
      </c>
      <c r="D1655" s="384">
        <f>'1. General information'!$E$11</f>
        <v>0</v>
      </c>
      <c r="E1655" s="384" t="s">
        <v>7796</v>
      </c>
      <c r="F1655" s="384" t="s">
        <v>7612</v>
      </c>
      <c r="G1655" s="384" t="s">
        <v>7613</v>
      </c>
      <c r="H1655" s="384" t="s">
        <v>109</v>
      </c>
      <c r="I1655" s="384" t="s">
        <v>7725</v>
      </c>
      <c r="J1655" s="384" t="s">
        <v>7726</v>
      </c>
      <c r="K1655" s="494" t="str">
        <f>'0a. Country information'!$F$31</f>
        <v>Meningitis A</v>
      </c>
      <c r="L1655" s="573">
        <f>IFERROR(((-PMT('0b. Unit costs'!$G$17,'0b. Unit costs'!$O$45,'0b. Unit costs'!$O$44)*(('2. Campaign information'!$S$15*'B. Intermediate calculations'!$K$103)/'B. Intermediate calculations'!$D$6)))*MenA_share,0)</f>
        <v>0</v>
      </c>
      <c r="M1655" s="528" t="e">
        <f>L1655/'0a. Country information'!$R$11</f>
        <v>#DIV/0!</v>
      </c>
      <c r="N1655" s="477" t="str">
        <f>IF(AND('7. Vehicles and transport'!$U$11='0d. Support language'!$A$50,'7. Vehicles and transport'!$U$14='0d. Support language'!$C$15),'0d. Support language'!$C$9,'0d. Support language'!$C$10)</f>
        <v>MOH/Facility</v>
      </c>
      <c r="O1655" s="407" t="s">
        <v>7723</v>
      </c>
    </row>
    <row r="1656" spans="1:15">
      <c r="A1656" s="384">
        <f>'1. General information'!$E$8</f>
        <v>0</v>
      </c>
      <c r="B1656" s="384">
        <f>'1. General information'!$E$9</f>
        <v>0</v>
      </c>
      <c r="C1656" s="384">
        <f>'1. General information'!$E$10</f>
        <v>0</v>
      </c>
      <c r="D1656" s="384">
        <f>'1. General information'!$E$11</f>
        <v>0</v>
      </c>
      <c r="E1656" s="384" t="s">
        <v>7798</v>
      </c>
      <c r="F1656" s="384" t="s">
        <v>7612</v>
      </c>
      <c r="G1656" s="384" t="s">
        <v>7613</v>
      </c>
      <c r="H1656" s="384" t="s">
        <v>36</v>
      </c>
      <c r="I1656" s="384" t="s">
        <v>7725</v>
      </c>
      <c r="J1656" s="384" t="s">
        <v>7726</v>
      </c>
      <c r="K1656" s="494" t="str">
        <f>'0a. Country information'!$F$30</f>
        <v>Yellow Fever</v>
      </c>
      <c r="L1656" s="573">
        <f>IF('7. Vehicles and transport'!V25&lt;&gt;"",IFERROR(((-PMT('0b. Unit costs'!$G$17,'0b. Unit costs'!$P$45,'0b. Unit costs'!$P$44)*(SUMIF('5. Meetings, Trainings, Events'!$G$10:$P$10,'0d. Support language'!$A$5,'5. Meetings, Trainings, Events'!$G$11:$P$11)/'B. Intermediate calculations'!$D$6)))*YF_share,0),0)</f>
        <v>0</v>
      </c>
      <c r="M1656" s="528" t="e">
        <f>L1656/'0a. Country information'!$R$11</f>
        <v>#DIV/0!</v>
      </c>
      <c r="N1656" s="477" t="str">
        <f>IF(AND('7. Vehicles and transport'!$V$11='0d. Support language'!$A$50,'7. Vehicles and transport'!$V$14='0d. Support language'!$C$15),'0d. Support language'!$C$9,'0d. Support language'!$C$10)</f>
        <v>MOH/Facility</v>
      </c>
      <c r="O1656" s="406" t="s">
        <v>8667</v>
      </c>
    </row>
    <row r="1657" spans="1:15">
      <c r="A1657" s="384">
        <f>'1. General information'!$E$8</f>
        <v>0</v>
      </c>
      <c r="B1657" s="384">
        <f>'1. General information'!$E$9</f>
        <v>0</v>
      </c>
      <c r="C1657" s="384">
        <f>'1. General information'!$E$10</f>
        <v>0</v>
      </c>
      <c r="D1657" s="384">
        <f>'1. General information'!$E$11</f>
        <v>0</v>
      </c>
      <c r="E1657" s="384" t="s">
        <v>7798</v>
      </c>
      <c r="F1657" s="384" t="s">
        <v>7612</v>
      </c>
      <c r="G1657" s="384" t="s">
        <v>7613</v>
      </c>
      <c r="H1657" s="384" t="s">
        <v>36</v>
      </c>
      <c r="I1657" s="384" t="s">
        <v>7725</v>
      </c>
      <c r="J1657" s="384" t="s">
        <v>7726</v>
      </c>
      <c r="K1657" s="494" t="str">
        <f>'0a. Country information'!$F$31</f>
        <v>Meningitis A</v>
      </c>
      <c r="L1657" s="573">
        <f>IF('7. Vehicles and transport'!V25&lt;&gt;"",IFERROR(((-PMT('0b. Unit costs'!$G$17,'0b. Unit costs'!$P$45,'0b. Unit costs'!$P$44)*(SUMIF('5. Meetings, Trainings, Events'!$G$10:$P$10,'0d. Support language'!$A$5,'5. Meetings, Trainings, Events'!$G$11:$P$11)/'B. Intermediate calculations'!$D$6)))*MenA_share,0),0)</f>
        <v>0</v>
      </c>
      <c r="M1657" s="528" t="e">
        <f>L1657/'0a. Country information'!$R$11</f>
        <v>#DIV/0!</v>
      </c>
      <c r="N1657" s="477" t="str">
        <f>IF(AND('7. Vehicles and transport'!$V$11='0d. Support language'!$A$50,'7. Vehicles and transport'!$V$14='0d. Support language'!$C$15),'0d. Support language'!$C$9,'0d. Support language'!$C$10)</f>
        <v>MOH/Facility</v>
      </c>
      <c r="O1657" s="406" t="s">
        <v>8667</v>
      </c>
    </row>
    <row r="1658" spans="1:15">
      <c r="A1658" s="384">
        <f>'1. General information'!$E$8</f>
        <v>0</v>
      </c>
      <c r="B1658" s="384">
        <f>'1. General information'!$E$9</f>
        <v>0</v>
      </c>
      <c r="C1658" s="384">
        <f>'1. General information'!$E$10</f>
        <v>0</v>
      </c>
      <c r="D1658" s="384">
        <f>'1. General information'!$E$11</f>
        <v>0</v>
      </c>
      <c r="E1658" s="384" t="s">
        <v>7798</v>
      </c>
      <c r="F1658" s="384" t="s">
        <v>7612</v>
      </c>
      <c r="G1658" s="384" t="s">
        <v>7613</v>
      </c>
      <c r="H1658" s="384" t="s">
        <v>7643</v>
      </c>
      <c r="I1658" s="384" t="s">
        <v>7725</v>
      </c>
      <c r="J1658" s="384" t="s">
        <v>7726</v>
      </c>
      <c r="K1658" s="494" t="str">
        <f>'0a. Country information'!$F$30</f>
        <v>Yellow Fever</v>
      </c>
      <c r="L1658" s="573">
        <f>IFERROR(((-PMT('0b. Unit costs'!$G$17,'0b. Unit costs'!$P$45,'0b. Unit costs'!$P$44)*(('2. Campaign information'!$S$15*'B. Intermediate calculations'!$L$92)/'B. Intermediate calculations'!$D$6)))*YF_share,0)</f>
        <v>0</v>
      </c>
      <c r="M1658" s="528" t="e">
        <f>L1658/'0a. Country information'!$R$11</f>
        <v>#DIV/0!</v>
      </c>
      <c r="N1658" s="477" t="str">
        <f>IF(AND('7. Vehicles and transport'!$V$11='0d. Support language'!$A$50,'7. Vehicles and transport'!$V$14='0d. Support language'!$C$15),'0d. Support language'!$C$9,'0d. Support language'!$C$10)</f>
        <v>MOH/Facility</v>
      </c>
      <c r="O1658" s="406" t="s">
        <v>7799</v>
      </c>
    </row>
    <row r="1659" spans="1:15">
      <c r="A1659" s="384">
        <f>'1. General information'!$E$8</f>
        <v>0</v>
      </c>
      <c r="B1659" s="384">
        <f>'1. General information'!$E$9</f>
        <v>0</v>
      </c>
      <c r="C1659" s="384">
        <f>'1. General information'!$E$10</f>
        <v>0</v>
      </c>
      <c r="D1659" s="384">
        <f>'1. General information'!$E$11</f>
        <v>0</v>
      </c>
      <c r="E1659" s="384" t="s">
        <v>7798</v>
      </c>
      <c r="F1659" s="384" t="s">
        <v>7612</v>
      </c>
      <c r="G1659" s="384" t="s">
        <v>7613</v>
      </c>
      <c r="H1659" s="384" t="s">
        <v>7643</v>
      </c>
      <c r="I1659" s="384" t="s">
        <v>7725</v>
      </c>
      <c r="J1659" s="384" t="s">
        <v>7726</v>
      </c>
      <c r="K1659" s="494" t="str">
        <f>'0a. Country information'!$F$31</f>
        <v>Meningitis A</v>
      </c>
      <c r="L1659" s="573">
        <f>IFERROR(((-PMT('0b. Unit costs'!$G$17,'0b. Unit costs'!$P$45,'0b. Unit costs'!$P$44)*(('2. Campaign information'!$S$15*'B. Intermediate calculations'!$L$92)/'B. Intermediate calculations'!$D$6)))*MenA_share,0)</f>
        <v>0</v>
      </c>
      <c r="M1659" s="528" t="e">
        <f>L1659/'0a. Country information'!$R$11</f>
        <v>#DIV/0!</v>
      </c>
      <c r="N1659" s="477" t="str">
        <f>IF(AND('7. Vehicles and transport'!$V$11='0d. Support language'!$A$50,'7. Vehicles and transport'!$V$14='0d. Support language'!$C$15),'0d. Support language'!$C$9,'0d. Support language'!$C$10)</f>
        <v>MOH/Facility</v>
      </c>
      <c r="O1659" s="406" t="s">
        <v>7799</v>
      </c>
    </row>
    <row r="1660" spans="1:15">
      <c r="A1660" s="384">
        <f>'1. General information'!$E$8</f>
        <v>0</v>
      </c>
      <c r="B1660" s="384">
        <f>'1. General information'!$E$9</f>
        <v>0</v>
      </c>
      <c r="C1660" s="384">
        <f>'1. General information'!$E$10</f>
        <v>0</v>
      </c>
      <c r="D1660" s="384">
        <f>'1. General information'!$E$11</f>
        <v>0</v>
      </c>
      <c r="E1660" s="384" t="s">
        <v>7798</v>
      </c>
      <c r="F1660" s="384" t="s">
        <v>7612</v>
      </c>
      <c r="G1660" s="384" t="s">
        <v>7613</v>
      </c>
      <c r="H1660" s="384" t="s">
        <v>7645</v>
      </c>
      <c r="I1660" s="384" t="s">
        <v>7725</v>
      </c>
      <c r="J1660" s="384" t="s">
        <v>7726</v>
      </c>
      <c r="K1660" s="494" t="str">
        <f>'0a. Country information'!$F$30</f>
        <v>Yellow Fever</v>
      </c>
      <c r="L1660" s="573">
        <f>IFERROR(((-PMT('0b. Unit costs'!$G$17,'0b. Unit costs'!$P$45,'0b. Unit costs'!$P$44)*('2. Campaign information'!$R$22/'B. Intermediate calculations'!$D$6)))*YF_share,0)</f>
        <v>0</v>
      </c>
      <c r="M1660" s="528" t="e">
        <f>L1660/'0a. Country information'!$R$11</f>
        <v>#DIV/0!</v>
      </c>
      <c r="N1660" s="477" t="str">
        <f>IF(AND('7. Vehicles and transport'!$V$11='0d. Support language'!$A$50,'7. Vehicles and transport'!$V$14='0d. Support language'!$C$15),'0d. Support language'!$C$9,'0d. Support language'!$C$10)</f>
        <v>MOH/Facility</v>
      </c>
      <c r="O1660" s="407" t="s">
        <v>7645</v>
      </c>
    </row>
    <row r="1661" spans="1:15">
      <c r="A1661" s="384">
        <f>'1. General information'!$E$8</f>
        <v>0</v>
      </c>
      <c r="B1661" s="384">
        <f>'1. General information'!$E$9</f>
        <v>0</v>
      </c>
      <c r="C1661" s="384">
        <f>'1. General information'!$E$10</f>
        <v>0</v>
      </c>
      <c r="D1661" s="384">
        <f>'1. General information'!$E$11</f>
        <v>0</v>
      </c>
      <c r="E1661" s="384" t="s">
        <v>7798</v>
      </c>
      <c r="F1661" s="384" t="s">
        <v>7612</v>
      </c>
      <c r="G1661" s="384" t="s">
        <v>7613</v>
      </c>
      <c r="H1661" s="384" t="s">
        <v>7645</v>
      </c>
      <c r="I1661" s="384" t="s">
        <v>7725</v>
      </c>
      <c r="J1661" s="384" t="s">
        <v>7726</v>
      </c>
      <c r="K1661" s="494" t="str">
        <f>'0a. Country information'!$F$31</f>
        <v>Meningitis A</v>
      </c>
      <c r="L1661" s="573">
        <f>IFERROR(((-PMT('0b. Unit costs'!$G$17,'0b. Unit costs'!$P$45,'0b. Unit costs'!$P$44)*('2. Campaign information'!$R$22/'B. Intermediate calculations'!$D$6)))*MenA_share,0)</f>
        <v>0</v>
      </c>
      <c r="M1661" s="528" t="e">
        <f>L1661/'0a. Country information'!$R$11</f>
        <v>#DIV/0!</v>
      </c>
      <c r="N1661" s="477" t="str">
        <f>IF(AND('7. Vehicles and transport'!$V$11='0d. Support language'!$A$50,'7. Vehicles and transport'!$V$14='0d. Support language'!$C$15),'0d. Support language'!$C$9,'0d. Support language'!$C$10)</f>
        <v>MOH/Facility</v>
      </c>
      <c r="O1661" s="407" t="s">
        <v>7645</v>
      </c>
    </row>
    <row r="1662" spans="1:15">
      <c r="A1662" s="384">
        <f>'1. General information'!$E$8</f>
        <v>0</v>
      </c>
      <c r="B1662" s="384">
        <f>'1. General information'!$E$9</f>
        <v>0</v>
      </c>
      <c r="C1662" s="384">
        <f>'1. General information'!$E$10</f>
        <v>0</v>
      </c>
      <c r="D1662" s="384">
        <f>'1. General information'!$E$11</f>
        <v>0</v>
      </c>
      <c r="E1662" s="384" t="s">
        <v>7798</v>
      </c>
      <c r="F1662" s="384" t="s">
        <v>7612</v>
      </c>
      <c r="G1662" s="384" t="s">
        <v>7613</v>
      </c>
      <c r="H1662" s="384" t="s">
        <v>397</v>
      </c>
      <c r="I1662" s="384" t="s">
        <v>7725</v>
      </c>
      <c r="J1662" s="384" t="s">
        <v>7726</v>
      </c>
      <c r="K1662" s="494" t="str">
        <f>'0a. Country information'!$F$30</f>
        <v>Yellow Fever</v>
      </c>
      <c r="L1662" s="573">
        <f>IFERROR(((-PMT('0b. Unit costs'!$G$17,'0b. Unit costs'!$P$45,'0b. Unit costs'!$P$44)*(('2. Campaign information'!$S$15*'B. Intermediate calculations'!$L$95)/'B. Intermediate calculations'!$D$6)))*YF_share,0)</f>
        <v>0</v>
      </c>
      <c r="M1662" s="528" t="e">
        <f>L1662/'0a. Country information'!$R$11</f>
        <v>#DIV/0!</v>
      </c>
      <c r="N1662" s="477" t="str">
        <f>IF(AND('7. Vehicles and transport'!$V$11='0d. Support language'!$A$50,'7. Vehicles and transport'!$V$14='0d. Support language'!$C$15),'0d. Support language'!$C$9,'0d. Support language'!$C$10)</f>
        <v>MOH/Facility</v>
      </c>
      <c r="O1662" s="407" t="s">
        <v>397</v>
      </c>
    </row>
    <row r="1663" spans="1:15">
      <c r="A1663" s="384">
        <f>'1. General information'!$E$8</f>
        <v>0</v>
      </c>
      <c r="B1663" s="384">
        <f>'1. General information'!$E$9</f>
        <v>0</v>
      </c>
      <c r="C1663" s="384">
        <f>'1. General information'!$E$10</f>
        <v>0</v>
      </c>
      <c r="D1663" s="384">
        <f>'1. General information'!$E$11</f>
        <v>0</v>
      </c>
      <c r="E1663" s="384" t="s">
        <v>7798</v>
      </c>
      <c r="F1663" s="384" t="s">
        <v>7612</v>
      </c>
      <c r="G1663" s="384" t="s">
        <v>7613</v>
      </c>
      <c r="H1663" s="384" t="s">
        <v>397</v>
      </c>
      <c r="I1663" s="384" t="s">
        <v>7725</v>
      </c>
      <c r="J1663" s="384" t="s">
        <v>7726</v>
      </c>
      <c r="K1663" s="494" t="str">
        <f>'0a. Country information'!$F$31</f>
        <v>Meningitis A</v>
      </c>
      <c r="L1663" s="573">
        <f>IFERROR(((-PMT('0b. Unit costs'!$G$17,'0b. Unit costs'!$P$45,'0b. Unit costs'!$P$44)*(('2. Campaign information'!$S$15*'B. Intermediate calculations'!$L$95)/'B. Intermediate calculations'!$D$6)))*MenA_share,0)</f>
        <v>0</v>
      </c>
      <c r="M1663" s="528" t="e">
        <f>L1663/'0a. Country information'!$R$11</f>
        <v>#DIV/0!</v>
      </c>
      <c r="N1663" s="477" t="str">
        <f>IF(AND('7. Vehicles and transport'!$V$11='0d. Support language'!$A$50,'7. Vehicles and transport'!$V$14='0d. Support language'!$C$15),'0d. Support language'!$C$9,'0d. Support language'!$C$10)</f>
        <v>MOH/Facility</v>
      </c>
      <c r="O1663" s="407" t="s">
        <v>397</v>
      </c>
    </row>
    <row r="1664" spans="1:15">
      <c r="A1664" s="384">
        <f>'1. General information'!$E$8</f>
        <v>0</v>
      </c>
      <c r="B1664" s="384">
        <f>'1. General information'!$E$9</f>
        <v>0</v>
      </c>
      <c r="C1664" s="384">
        <f>'1. General information'!$E$10</f>
        <v>0</v>
      </c>
      <c r="D1664" s="384">
        <f>'1. General information'!$E$11</f>
        <v>0</v>
      </c>
      <c r="E1664" s="384" t="s">
        <v>7798</v>
      </c>
      <c r="F1664" s="384" t="s">
        <v>7612</v>
      </c>
      <c r="G1664" s="384" t="s">
        <v>7613</v>
      </c>
      <c r="H1664" s="384" t="s">
        <v>32</v>
      </c>
      <c r="I1664" s="384" t="s">
        <v>7725</v>
      </c>
      <c r="J1664" s="384" t="s">
        <v>7726</v>
      </c>
      <c r="K1664" s="494" t="str">
        <f>'0a. Country information'!$F$30</f>
        <v>Yellow Fever</v>
      </c>
      <c r="L1664" s="573">
        <f>IFERROR(((-PMT('0b. Unit costs'!$G$17,'0b. Unit costs'!$P$45,'0b. Unit costs'!$P$44)*(('2. Campaign information'!$S$15*'B. Intermediate calculations'!$L$96)/'B. Intermediate calculations'!$D$6)))*YF_share,0)</f>
        <v>0</v>
      </c>
      <c r="M1664" s="528" t="e">
        <f>L1664/'0a. Country information'!$R$11</f>
        <v>#DIV/0!</v>
      </c>
      <c r="N1664" s="477" t="str">
        <f>IF(AND('7. Vehicles and transport'!$V$11='0d. Support language'!$A$50,'7. Vehicles and transport'!$V$14='0d. Support language'!$C$15),'0d. Support language'!$C$9,'0d. Support language'!$C$10)</f>
        <v>MOH/Facility</v>
      </c>
      <c r="O1664" s="407" t="s">
        <v>32</v>
      </c>
    </row>
    <row r="1665" spans="1:15">
      <c r="A1665" s="384">
        <f>'1. General information'!$E$8</f>
        <v>0</v>
      </c>
      <c r="B1665" s="384">
        <f>'1. General information'!$E$9</f>
        <v>0</v>
      </c>
      <c r="C1665" s="384">
        <f>'1. General information'!$E$10</f>
        <v>0</v>
      </c>
      <c r="D1665" s="384">
        <f>'1. General information'!$E$11</f>
        <v>0</v>
      </c>
      <c r="E1665" s="384" t="s">
        <v>7798</v>
      </c>
      <c r="F1665" s="384" t="s">
        <v>7612</v>
      </c>
      <c r="G1665" s="384" t="s">
        <v>7613</v>
      </c>
      <c r="H1665" s="384" t="s">
        <v>32</v>
      </c>
      <c r="I1665" s="384" t="s">
        <v>7725</v>
      </c>
      <c r="J1665" s="384" t="s">
        <v>7726</v>
      </c>
      <c r="K1665" s="494" t="str">
        <f>'0a. Country information'!$F$31</f>
        <v>Meningitis A</v>
      </c>
      <c r="L1665" s="573">
        <f>IFERROR(((-PMT('0b. Unit costs'!$G$17,'0b. Unit costs'!$P$45,'0b. Unit costs'!$P$44)*(('2. Campaign information'!$S$15*'B. Intermediate calculations'!$L$96)/'B. Intermediate calculations'!$D$6)))*MenA_share,0)</f>
        <v>0</v>
      </c>
      <c r="M1665" s="528" t="e">
        <f>L1665/'0a. Country information'!$R$11</f>
        <v>#DIV/0!</v>
      </c>
      <c r="N1665" s="477" t="str">
        <f>IF(AND('7. Vehicles and transport'!$V$11='0d. Support language'!$A$50,'7. Vehicles and transport'!$V$14='0d. Support language'!$C$15),'0d. Support language'!$C$9,'0d. Support language'!$C$10)</f>
        <v>MOH/Facility</v>
      </c>
      <c r="O1665" s="407" t="s">
        <v>32</v>
      </c>
    </row>
    <row r="1666" spans="1:15">
      <c r="A1666" s="384">
        <f>'1. General information'!$E$8</f>
        <v>0</v>
      </c>
      <c r="B1666" s="384">
        <f>'1. General information'!$E$9</f>
        <v>0</v>
      </c>
      <c r="C1666" s="384">
        <f>'1. General information'!$E$10</f>
        <v>0</v>
      </c>
      <c r="D1666" s="384">
        <f>'1. General information'!$E$11</f>
        <v>0</v>
      </c>
      <c r="E1666" s="384" t="s">
        <v>7798</v>
      </c>
      <c r="F1666" s="384" t="s">
        <v>7612</v>
      </c>
      <c r="G1666" s="384" t="s">
        <v>7613</v>
      </c>
      <c r="H1666" s="384" t="s">
        <v>91</v>
      </c>
      <c r="I1666" s="384" t="s">
        <v>7725</v>
      </c>
      <c r="J1666" s="384" t="s">
        <v>7726</v>
      </c>
      <c r="K1666" s="494" t="str">
        <f>'0a. Country information'!$F$30</f>
        <v>Yellow Fever</v>
      </c>
      <c r="L1666" s="573">
        <f>IFERROR(((-PMT('0b. Unit costs'!$G$17,'0b. Unit costs'!$P$45,'0b. Unit costs'!$P$44)*(('2. Campaign information'!$S$15*'B. Intermediate calculations'!$L$97)/'B. Intermediate calculations'!$D$6)))*YF_share,0)</f>
        <v>0</v>
      </c>
      <c r="M1666" s="528" t="e">
        <f>L1666/'0a. Country information'!$R$11</f>
        <v>#DIV/0!</v>
      </c>
      <c r="N1666" s="477" t="str">
        <f>IF(AND('7. Vehicles and transport'!$V$11='0d. Support language'!$A$50,'7. Vehicles and transport'!$V$14='0d. Support language'!$C$15),'0d. Support language'!$C$9,'0d. Support language'!$C$10)</f>
        <v>MOH/Facility</v>
      </c>
      <c r="O1666" s="407" t="s">
        <v>91</v>
      </c>
    </row>
    <row r="1667" spans="1:15">
      <c r="A1667" s="384">
        <f>'1. General information'!$E$8</f>
        <v>0</v>
      </c>
      <c r="B1667" s="384">
        <f>'1. General information'!$E$9</f>
        <v>0</v>
      </c>
      <c r="C1667" s="384">
        <f>'1. General information'!$E$10</f>
        <v>0</v>
      </c>
      <c r="D1667" s="384">
        <f>'1. General information'!$E$11</f>
        <v>0</v>
      </c>
      <c r="E1667" s="384" t="s">
        <v>7798</v>
      </c>
      <c r="F1667" s="384" t="s">
        <v>7612</v>
      </c>
      <c r="G1667" s="384" t="s">
        <v>7613</v>
      </c>
      <c r="H1667" s="384" t="s">
        <v>91</v>
      </c>
      <c r="I1667" s="384" t="s">
        <v>7725</v>
      </c>
      <c r="J1667" s="384" t="s">
        <v>7726</v>
      </c>
      <c r="K1667" s="494" t="str">
        <f>'0a. Country information'!$F$31</f>
        <v>Meningitis A</v>
      </c>
      <c r="L1667" s="573">
        <f>IFERROR(((-PMT('0b. Unit costs'!$G$17,'0b. Unit costs'!$P$45,'0b. Unit costs'!$P$44)*(('2. Campaign information'!$S$15*'B. Intermediate calculations'!$L$97)/'B. Intermediate calculations'!$D$6)))*MenA_share,0)</f>
        <v>0</v>
      </c>
      <c r="M1667" s="528" t="e">
        <f>L1667/'0a. Country information'!$R$11</f>
        <v>#DIV/0!</v>
      </c>
      <c r="N1667" s="477" t="str">
        <f>IF(AND('7. Vehicles and transport'!$V$11='0d. Support language'!$A$50,'7. Vehicles and transport'!$V$14='0d. Support language'!$C$15),'0d. Support language'!$C$9,'0d. Support language'!$C$10)</f>
        <v>MOH/Facility</v>
      </c>
      <c r="O1667" s="407" t="s">
        <v>91</v>
      </c>
    </row>
    <row r="1668" spans="1:15">
      <c r="A1668" s="384">
        <f>'1. General information'!$E$8</f>
        <v>0</v>
      </c>
      <c r="B1668" s="384">
        <f>'1. General information'!$E$9</f>
        <v>0</v>
      </c>
      <c r="C1668" s="384">
        <f>'1. General information'!$E$10</f>
        <v>0</v>
      </c>
      <c r="D1668" s="384">
        <f>'1. General information'!$E$11</f>
        <v>0</v>
      </c>
      <c r="E1668" s="384" t="s">
        <v>7798</v>
      </c>
      <c r="F1668" s="384" t="s">
        <v>7612</v>
      </c>
      <c r="G1668" s="384" t="s">
        <v>7613</v>
      </c>
      <c r="H1668" s="384" t="s">
        <v>7</v>
      </c>
      <c r="I1668" s="384" t="s">
        <v>7725</v>
      </c>
      <c r="J1668" s="384" t="s">
        <v>7726</v>
      </c>
      <c r="K1668" s="494" t="str">
        <f>'0a. Country information'!$F$30</f>
        <v>Yellow Fever</v>
      </c>
      <c r="L1668" s="573">
        <f>IFERROR(((-PMT('0b. Unit costs'!$G$17,'0b. Unit costs'!$P$45,'0b. Unit costs'!$P$44)*(('2. Campaign information'!$S$15*'B. Intermediate calculations'!$L$98)/'B. Intermediate calculations'!$D$6)))*YF_share,0)</f>
        <v>0</v>
      </c>
      <c r="M1668" s="528" t="e">
        <f>L1668/'0a. Country information'!$R$11</f>
        <v>#DIV/0!</v>
      </c>
      <c r="N1668" s="477" t="str">
        <f>IF(AND('7. Vehicles and transport'!$V$11='0d. Support language'!$A$50,'7. Vehicles and transport'!$V$14='0d. Support language'!$C$15),'0d. Support language'!$C$9,'0d. Support language'!$C$10)</f>
        <v>MOH/Facility</v>
      </c>
      <c r="O1668" s="407" t="s">
        <v>7</v>
      </c>
    </row>
    <row r="1669" spans="1:15">
      <c r="A1669" s="384">
        <f>'1. General information'!$E$8</f>
        <v>0</v>
      </c>
      <c r="B1669" s="384">
        <f>'1. General information'!$E$9</f>
        <v>0</v>
      </c>
      <c r="C1669" s="384">
        <f>'1. General information'!$E$10</f>
        <v>0</v>
      </c>
      <c r="D1669" s="384">
        <f>'1. General information'!$E$11</f>
        <v>0</v>
      </c>
      <c r="E1669" s="384" t="s">
        <v>7798</v>
      </c>
      <c r="F1669" s="384" t="s">
        <v>7612</v>
      </c>
      <c r="G1669" s="384" t="s">
        <v>7613</v>
      </c>
      <c r="H1669" s="384" t="s">
        <v>7</v>
      </c>
      <c r="I1669" s="384" t="s">
        <v>7725</v>
      </c>
      <c r="J1669" s="384" t="s">
        <v>7726</v>
      </c>
      <c r="K1669" s="494" t="str">
        <f>'0a. Country information'!$F$31</f>
        <v>Meningitis A</v>
      </c>
      <c r="L1669" s="573">
        <f>IFERROR(((-PMT('0b. Unit costs'!$G$17,'0b. Unit costs'!$P$45,'0b. Unit costs'!$P$44)*(('2. Campaign information'!$S$15*'B. Intermediate calculations'!$L$98)/'B. Intermediate calculations'!$D$6)))*MenA_share,0)</f>
        <v>0</v>
      </c>
      <c r="M1669" s="528" t="e">
        <f>L1669/'0a. Country information'!$R$11</f>
        <v>#DIV/0!</v>
      </c>
      <c r="N1669" s="477" t="str">
        <f>IF(AND('7. Vehicles and transport'!$V$11='0d. Support language'!$A$50,'7. Vehicles and transport'!$V$14='0d. Support language'!$C$15),'0d. Support language'!$C$9,'0d. Support language'!$C$10)</f>
        <v>MOH/Facility</v>
      </c>
      <c r="O1669" s="407" t="s">
        <v>7</v>
      </c>
    </row>
    <row r="1670" spans="1:15">
      <c r="A1670" s="384">
        <f>'1. General information'!$E$8</f>
        <v>0</v>
      </c>
      <c r="B1670" s="384">
        <f>'1. General information'!$E$9</f>
        <v>0</v>
      </c>
      <c r="C1670" s="384">
        <f>'1. General information'!$E$10</f>
        <v>0</v>
      </c>
      <c r="D1670" s="384">
        <f>'1. General information'!$E$11</f>
        <v>0</v>
      </c>
      <c r="E1670" s="384" t="s">
        <v>7798</v>
      </c>
      <c r="F1670" s="384" t="s">
        <v>7612</v>
      </c>
      <c r="G1670" s="384" t="s">
        <v>7613</v>
      </c>
      <c r="H1670" s="384" t="s">
        <v>25</v>
      </c>
      <c r="I1670" s="384" t="s">
        <v>7725</v>
      </c>
      <c r="J1670" s="384" t="s">
        <v>7726</v>
      </c>
      <c r="K1670" s="494" t="str">
        <f>'0a. Country information'!$F$30</f>
        <v>Yellow Fever</v>
      </c>
      <c r="L1670" s="573">
        <f>IFERROR(((-PMT('0b. Unit costs'!$G$17,'0b. Unit costs'!$P$45,'0b. Unit costs'!$P$44)*(('2. Campaign information'!$S$15*'B. Intermediate calculations'!$L$99)/'B. Intermediate calculations'!$D$6)))*YF_share,0)</f>
        <v>0</v>
      </c>
      <c r="M1670" s="528" t="e">
        <f>L1670/'0a. Country information'!$R$11</f>
        <v>#DIV/0!</v>
      </c>
      <c r="N1670" s="477" t="str">
        <f>IF(AND('7. Vehicles and transport'!$V$11='0d. Support language'!$A$50,'7. Vehicles and transport'!$V$14='0d. Support language'!$C$15),'0d. Support language'!$C$9,'0d. Support language'!$C$10)</f>
        <v>MOH/Facility</v>
      </c>
      <c r="O1670" s="407" t="s">
        <v>25</v>
      </c>
    </row>
    <row r="1671" spans="1:15">
      <c r="A1671" s="384">
        <f>'1. General information'!$E$8</f>
        <v>0</v>
      </c>
      <c r="B1671" s="384">
        <f>'1. General information'!$E$9</f>
        <v>0</v>
      </c>
      <c r="C1671" s="384">
        <f>'1. General information'!$E$10</f>
        <v>0</v>
      </c>
      <c r="D1671" s="384">
        <f>'1. General information'!$E$11</f>
        <v>0</v>
      </c>
      <c r="E1671" s="384" t="s">
        <v>7798</v>
      </c>
      <c r="F1671" s="384" t="s">
        <v>7612</v>
      </c>
      <c r="G1671" s="384" t="s">
        <v>7613</v>
      </c>
      <c r="H1671" s="384" t="s">
        <v>25</v>
      </c>
      <c r="I1671" s="384" t="s">
        <v>7725</v>
      </c>
      <c r="J1671" s="384" t="s">
        <v>7726</v>
      </c>
      <c r="K1671" s="494" t="str">
        <f>'0a. Country information'!$F$31</f>
        <v>Meningitis A</v>
      </c>
      <c r="L1671" s="573">
        <f>IFERROR(((-PMT('0b. Unit costs'!$G$17,'0b. Unit costs'!$P$45,'0b. Unit costs'!$P$44)*(('2. Campaign information'!$S$15*'B. Intermediate calculations'!$L$99)/'B. Intermediate calculations'!$D$6)))*MenA_share,0)</f>
        <v>0</v>
      </c>
      <c r="M1671" s="528" t="e">
        <f>L1671/'0a. Country information'!$R$11</f>
        <v>#DIV/0!</v>
      </c>
      <c r="N1671" s="477" t="str">
        <f>IF(AND('7. Vehicles and transport'!$V$11='0d. Support language'!$A$50,'7. Vehicles and transport'!$V$14='0d. Support language'!$C$15),'0d. Support language'!$C$9,'0d. Support language'!$C$10)</f>
        <v>MOH/Facility</v>
      </c>
      <c r="O1671" s="407" t="s">
        <v>25</v>
      </c>
    </row>
    <row r="1672" spans="1:15">
      <c r="A1672" s="384">
        <f>'1. General information'!$E$8</f>
        <v>0</v>
      </c>
      <c r="B1672" s="384">
        <f>'1. General information'!$E$9</f>
        <v>0</v>
      </c>
      <c r="C1672" s="384">
        <f>'1. General information'!$E$10</f>
        <v>0</v>
      </c>
      <c r="D1672" s="384">
        <f>'1. General information'!$E$11</f>
        <v>0</v>
      </c>
      <c r="E1672" s="384" t="s">
        <v>7798</v>
      </c>
      <c r="F1672" s="384" t="s">
        <v>7612</v>
      </c>
      <c r="G1672" s="384" t="s">
        <v>7613</v>
      </c>
      <c r="H1672" s="384" t="s">
        <v>33</v>
      </c>
      <c r="I1672" s="384" t="s">
        <v>7725</v>
      </c>
      <c r="J1672" s="384" t="s">
        <v>7726</v>
      </c>
      <c r="K1672" s="494" t="str">
        <f>'0a. Country information'!$F$30</f>
        <v>Yellow Fever</v>
      </c>
      <c r="L1672" s="573">
        <f>IFERROR(((-PMT('0b. Unit costs'!$G$17,'0b. Unit costs'!$P$45,'0b. Unit costs'!$P$44)*(('2. Campaign information'!$S$15*'B. Intermediate calculations'!$L$100)/'B. Intermediate calculations'!$D$6)))*YF_share,0)</f>
        <v>0</v>
      </c>
      <c r="M1672" s="528" t="e">
        <f>L1672/'0a. Country information'!$R$11</f>
        <v>#DIV/0!</v>
      </c>
      <c r="N1672" s="477" t="str">
        <f>IF(AND('7. Vehicles and transport'!$V$11='0d. Support language'!$A$50,'7. Vehicles and transport'!$V$14='0d. Support language'!$C$15),'0d. Support language'!$C$9,'0d. Support language'!$C$10)</f>
        <v>MOH/Facility</v>
      </c>
      <c r="O1672" s="407" t="s">
        <v>33</v>
      </c>
    </row>
    <row r="1673" spans="1:15">
      <c r="A1673" s="384">
        <f>'1. General information'!$E$8</f>
        <v>0</v>
      </c>
      <c r="B1673" s="384">
        <f>'1. General information'!$E$9</f>
        <v>0</v>
      </c>
      <c r="C1673" s="384">
        <f>'1. General information'!$E$10</f>
        <v>0</v>
      </c>
      <c r="D1673" s="384">
        <f>'1. General information'!$E$11</f>
        <v>0</v>
      </c>
      <c r="E1673" s="384" t="s">
        <v>7798</v>
      </c>
      <c r="F1673" s="384" t="s">
        <v>7612</v>
      </c>
      <c r="G1673" s="384" t="s">
        <v>7613</v>
      </c>
      <c r="H1673" s="384" t="s">
        <v>33</v>
      </c>
      <c r="I1673" s="384" t="s">
        <v>7725</v>
      </c>
      <c r="J1673" s="384" t="s">
        <v>7726</v>
      </c>
      <c r="K1673" s="494" t="str">
        <f>'0a. Country information'!$F$31</f>
        <v>Meningitis A</v>
      </c>
      <c r="L1673" s="573">
        <f>IFERROR(((-PMT('0b. Unit costs'!$G$17,'0b. Unit costs'!$P$45,'0b. Unit costs'!$P$44)*(('2. Campaign information'!$S$15*'B. Intermediate calculations'!$L$100)/'B. Intermediate calculations'!$D$6)))*MenA_share,0)</f>
        <v>0</v>
      </c>
      <c r="M1673" s="528" t="e">
        <f>L1673/'0a. Country information'!$R$11</f>
        <v>#DIV/0!</v>
      </c>
      <c r="N1673" s="477" t="str">
        <f>IF(AND('7. Vehicles and transport'!$V$11='0d. Support language'!$A$50,'7. Vehicles and transport'!$V$14='0d. Support language'!$C$15),'0d. Support language'!$C$9,'0d. Support language'!$C$10)</f>
        <v>MOH/Facility</v>
      </c>
      <c r="O1673" s="407" t="s">
        <v>33</v>
      </c>
    </row>
    <row r="1674" spans="1:15">
      <c r="A1674" s="384">
        <f>'1. General information'!$E$8</f>
        <v>0</v>
      </c>
      <c r="B1674" s="384">
        <f>'1. General information'!$E$9</f>
        <v>0</v>
      </c>
      <c r="C1674" s="384">
        <f>'1. General information'!$E$10</f>
        <v>0</v>
      </c>
      <c r="D1674" s="384">
        <f>'1. General information'!$E$11</f>
        <v>0</v>
      </c>
      <c r="E1674" s="384" t="s">
        <v>7798</v>
      </c>
      <c r="F1674" s="384" t="s">
        <v>7612</v>
      </c>
      <c r="G1674" s="384" t="s">
        <v>7613</v>
      </c>
      <c r="H1674" s="384" t="s">
        <v>92</v>
      </c>
      <c r="I1674" s="384" t="s">
        <v>7725</v>
      </c>
      <c r="J1674" s="384" t="s">
        <v>7726</v>
      </c>
      <c r="K1674" s="494" t="str">
        <f>'0a. Country information'!$F$30</f>
        <v>Yellow Fever</v>
      </c>
      <c r="L1674" s="573">
        <f>IFERROR(((-PMT('0b. Unit costs'!$G$17,'0b. Unit costs'!$P$45,'0b. Unit costs'!$P$44)*(('2. Campaign information'!$S$15*'B. Intermediate calculations'!$L$101)/'B. Intermediate calculations'!$D$6)))*YF_share,0)</f>
        <v>0</v>
      </c>
      <c r="M1674" s="528" t="e">
        <f>L1674/'0a. Country information'!$R$11</f>
        <v>#DIV/0!</v>
      </c>
      <c r="N1674" s="477" t="str">
        <f>IF(AND('7. Vehicles and transport'!$V$11='0d. Support language'!$A$50,'7. Vehicles and transport'!$V$14='0d. Support language'!$C$15),'0d. Support language'!$C$9,'0d. Support language'!$C$10)</f>
        <v>MOH/Facility</v>
      </c>
      <c r="O1674" s="407" t="s">
        <v>92</v>
      </c>
    </row>
    <row r="1675" spans="1:15">
      <c r="A1675" s="384">
        <f>'1. General information'!$E$8</f>
        <v>0</v>
      </c>
      <c r="B1675" s="384">
        <f>'1. General information'!$E$9</f>
        <v>0</v>
      </c>
      <c r="C1675" s="384">
        <f>'1. General information'!$E$10</f>
        <v>0</v>
      </c>
      <c r="D1675" s="384">
        <f>'1. General information'!$E$11</f>
        <v>0</v>
      </c>
      <c r="E1675" s="384" t="s">
        <v>7798</v>
      </c>
      <c r="F1675" s="384" t="s">
        <v>7612</v>
      </c>
      <c r="G1675" s="384" t="s">
        <v>7613</v>
      </c>
      <c r="H1675" s="384" t="s">
        <v>92</v>
      </c>
      <c r="I1675" s="384" t="s">
        <v>7725</v>
      </c>
      <c r="J1675" s="384" t="s">
        <v>7726</v>
      </c>
      <c r="K1675" s="494" t="str">
        <f>'0a. Country information'!$F$31</f>
        <v>Meningitis A</v>
      </c>
      <c r="L1675" s="573">
        <f>IFERROR(((-PMT('0b. Unit costs'!$G$17,'0b. Unit costs'!$P$45,'0b. Unit costs'!$P$44)*(('2. Campaign information'!$S$15*'B. Intermediate calculations'!$L$101)/'B. Intermediate calculations'!$D$6)))*MenA_share,0)</f>
        <v>0</v>
      </c>
      <c r="M1675" s="528" t="e">
        <f>L1675/'0a. Country information'!$R$11</f>
        <v>#DIV/0!</v>
      </c>
      <c r="N1675" s="477" t="str">
        <f>IF(AND('7. Vehicles and transport'!$V$11='0d. Support language'!$A$50,'7. Vehicles and transport'!$V$14='0d. Support language'!$C$15),'0d. Support language'!$C$9,'0d. Support language'!$C$10)</f>
        <v>MOH/Facility</v>
      </c>
      <c r="O1675" s="407" t="s">
        <v>92</v>
      </c>
    </row>
    <row r="1676" spans="1:15">
      <c r="A1676" s="384">
        <f>'1. General information'!$E$8</f>
        <v>0</v>
      </c>
      <c r="B1676" s="384">
        <f>'1. General information'!$E$9</f>
        <v>0</v>
      </c>
      <c r="C1676" s="384">
        <f>'1. General information'!$E$10</f>
        <v>0</v>
      </c>
      <c r="D1676" s="384">
        <f>'1. General information'!$E$11</f>
        <v>0</v>
      </c>
      <c r="E1676" s="384" t="s">
        <v>7798</v>
      </c>
      <c r="F1676" s="384" t="s">
        <v>7612</v>
      </c>
      <c r="G1676" s="384" t="s">
        <v>7613</v>
      </c>
      <c r="H1676" s="384" t="s">
        <v>31</v>
      </c>
      <c r="I1676" s="384" t="s">
        <v>7725</v>
      </c>
      <c r="J1676" s="384" t="s">
        <v>7726</v>
      </c>
      <c r="K1676" s="494" t="str">
        <f>'0a. Country information'!$F$30</f>
        <v>Yellow Fever</v>
      </c>
      <c r="L1676" s="573">
        <f>IFERROR(((-PMT('0b. Unit costs'!$G$17,'0b. Unit costs'!$P$45,'0b. Unit costs'!$P$44)*(('2. Campaign information'!$S$15*'B. Intermediate calculations'!$L$102)/'B. Intermediate calculations'!$D$6)))*YF_share,0)</f>
        <v>0</v>
      </c>
      <c r="M1676" s="528" t="e">
        <f>L1676/'0a. Country information'!$R$11</f>
        <v>#DIV/0!</v>
      </c>
      <c r="N1676" s="477" t="str">
        <f>IF(AND('7. Vehicles and transport'!$V$11='0d. Support language'!$A$50,'7. Vehicles and transport'!$V$14='0d. Support language'!$C$15),'0d. Support language'!$C$9,'0d. Support language'!$C$10)</f>
        <v>MOH/Facility</v>
      </c>
      <c r="O1676" s="407" t="s">
        <v>31</v>
      </c>
    </row>
    <row r="1677" spans="1:15">
      <c r="A1677" s="384">
        <f>'1. General information'!$E$8</f>
        <v>0</v>
      </c>
      <c r="B1677" s="384">
        <f>'1. General information'!$E$9</f>
        <v>0</v>
      </c>
      <c r="C1677" s="384">
        <f>'1. General information'!$E$10</f>
        <v>0</v>
      </c>
      <c r="D1677" s="384">
        <f>'1. General information'!$E$11</f>
        <v>0</v>
      </c>
      <c r="E1677" s="384" t="s">
        <v>7798</v>
      </c>
      <c r="F1677" s="384" t="s">
        <v>7612</v>
      </c>
      <c r="G1677" s="384" t="s">
        <v>7613</v>
      </c>
      <c r="H1677" s="384" t="s">
        <v>31</v>
      </c>
      <c r="I1677" s="384" t="s">
        <v>7725</v>
      </c>
      <c r="J1677" s="384" t="s">
        <v>7726</v>
      </c>
      <c r="K1677" s="494" t="str">
        <f>'0a. Country information'!$F$31</f>
        <v>Meningitis A</v>
      </c>
      <c r="L1677" s="573">
        <f>IFERROR(((-PMT('0b. Unit costs'!$G$17,'0b. Unit costs'!$P$45,'0b. Unit costs'!$P$44)*(('2. Campaign information'!$S$15*'B. Intermediate calculations'!$L$102)/'B. Intermediate calculations'!$D$6)))*MenA_share,0)</f>
        <v>0</v>
      </c>
      <c r="M1677" s="528" t="e">
        <f>L1677/'0a. Country information'!$R$11</f>
        <v>#DIV/0!</v>
      </c>
      <c r="N1677" s="477" t="str">
        <f>IF(AND('7. Vehicles and transport'!$V$11='0d. Support language'!$A$50,'7. Vehicles and transport'!$V$14='0d. Support language'!$C$15),'0d. Support language'!$C$9,'0d. Support language'!$C$10)</f>
        <v>MOH/Facility</v>
      </c>
      <c r="O1677" s="407" t="s">
        <v>31</v>
      </c>
    </row>
    <row r="1678" spans="1:15">
      <c r="A1678" s="384">
        <f>'1. General information'!$E$8</f>
        <v>0</v>
      </c>
      <c r="B1678" s="384">
        <f>'1. General information'!$E$9</f>
        <v>0</v>
      </c>
      <c r="C1678" s="384">
        <f>'1. General information'!$E$10</f>
        <v>0</v>
      </c>
      <c r="D1678" s="384">
        <f>'1. General information'!$E$11</f>
        <v>0</v>
      </c>
      <c r="E1678" s="384" t="s">
        <v>7798</v>
      </c>
      <c r="F1678" s="384" t="s">
        <v>7612</v>
      </c>
      <c r="G1678" s="384" t="s">
        <v>7613</v>
      </c>
      <c r="H1678" s="384" t="s">
        <v>109</v>
      </c>
      <c r="I1678" s="384" t="s">
        <v>7725</v>
      </c>
      <c r="J1678" s="384" t="s">
        <v>7726</v>
      </c>
      <c r="K1678" s="494" t="str">
        <f>'0a. Country information'!$F$30</f>
        <v>Yellow Fever</v>
      </c>
      <c r="L1678" s="573">
        <f>IFERROR(((-PMT('0b. Unit costs'!$G$17,'0b. Unit costs'!$P$45,'0b. Unit costs'!$P$44)*(('2. Campaign information'!$S$15*'B. Intermediate calculations'!$L$103)/'B. Intermediate calculations'!$D$6)))*YF_share,0)</f>
        <v>0</v>
      </c>
      <c r="M1678" s="528" t="e">
        <f>L1678/'0a. Country information'!$R$11</f>
        <v>#DIV/0!</v>
      </c>
      <c r="N1678" s="477" t="str">
        <f>IF(AND('7. Vehicles and transport'!$V$11='0d. Support language'!$A$50,'7. Vehicles and transport'!$V$14='0d. Support language'!$C$15),'0d. Support language'!$C$9,'0d. Support language'!$C$10)</f>
        <v>MOH/Facility</v>
      </c>
      <c r="O1678" s="407" t="s">
        <v>7723</v>
      </c>
    </row>
    <row r="1679" spans="1:15">
      <c r="A1679" s="384">
        <f>'1. General information'!$E$8</f>
        <v>0</v>
      </c>
      <c r="B1679" s="384">
        <f>'1. General information'!$E$9</f>
        <v>0</v>
      </c>
      <c r="C1679" s="384">
        <f>'1. General information'!$E$10</f>
        <v>0</v>
      </c>
      <c r="D1679" s="384">
        <f>'1. General information'!$E$11</f>
        <v>0</v>
      </c>
      <c r="E1679" s="384" t="s">
        <v>7798</v>
      </c>
      <c r="F1679" s="384" t="s">
        <v>7612</v>
      </c>
      <c r="G1679" s="384" t="s">
        <v>7613</v>
      </c>
      <c r="H1679" s="384" t="s">
        <v>109</v>
      </c>
      <c r="I1679" s="384" t="s">
        <v>7725</v>
      </c>
      <c r="J1679" s="384" t="s">
        <v>7726</v>
      </c>
      <c r="K1679" s="494" t="str">
        <f>'0a. Country information'!$F$31</f>
        <v>Meningitis A</v>
      </c>
      <c r="L1679" s="573">
        <f>IFERROR(((-PMT('0b. Unit costs'!$G$17,'0b. Unit costs'!$P$45,'0b. Unit costs'!$P$44)*(('2. Campaign information'!$S$15*'B. Intermediate calculations'!$L$103)/'B. Intermediate calculations'!$D$6)))*MenA_share,0)</f>
        <v>0</v>
      </c>
      <c r="M1679" s="528" t="e">
        <f>L1679/'0a. Country information'!$R$11</f>
        <v>#DIV/0!</v>
      </c>
      <c r="N1679" s="477" t="str">
        <f>IF(AND('7. Vehicles and transport'!$V$11='0d. Support language'!$A$50,'7. Vehicles and transport'!$V$14='0d. Support language'!$C$15),'0d. Support language'!$C$9,'0d. Support language'!$C$10)</f>
        <v>MOH/Facility</v>
      </c>
      <c r="O1679" s="407" t="s">
        <v>7723</v>
      </c>
    </row>
    <row r="1680" spans="1:15">
      <c r="A1680" s="396">
        <f>'1. General information'!$E$8</f>
        <v>0</v>
      </c>
      <c r="B1680" s="396">
        <f>'1. General information'!$E$9</f>
        <v>0</v>
      </c>
      <c r="C1680" s="396">
        <f>'1. General information'!$E$10</f>
        <v>0</v>
      </c>
      <c r="D1680" s="396">
        <f>'1. General information'!$E$11</f>
        <v>0</v>
      </c>
      <c r="E1680" s="396" t="s">
        <v>7800</v>
      </c>
      <c r="F1680" s="396" t="s">
        <v>7634</v>
      </c>
      <c r="G1680" s="396" t="s">
        <v>7635</v>
      </c>
      <c r="H1680" s="396" t="s">
        <v>36</v>
      </c>
      <c r="I1680" s="396" t="s">
        <v>7636</v>
      </c>
      <c r="J1680" s="396" t="s">
        <v>7759</v>
      </c>
      <c r="K1680" s="496" t="str">
        <f>'0a. Country information'!$F$30</f>
        <v>Yellow Fever</v>
      </c>
      <c r="L1680" s="570" t="e">
        <f>'7. Vehicles and transport'!$M$44*YF_share</f>
        <v>#DIV/0!</v>
      </c>
      <c r="M1680" s="570" t="e">
        <f>L1680/'0a. Country information'!$R$11</f>
        <v>#DIV/0!</v>
      </c>
      <c r="N1680" s="479" t="str">
        <f>'0d. Support language'!$C$10</f>
        <v>MOH/Facility</v>
      </c>
      <c r="O1680" s="397" t="s">
        <v>7801</v>
      </c>
    </row>
    <row r="1681" spans="1:15">
      <c r="A1681" s="396">
        <f>'1. General information'!$E$8</f>
        <v>0</v>
      </c>
      <c r="B1681" s="396">
        <f>'1. General information'!$E$9</f>
        <v>0</v>
      </c>
      <c r="C1681" s="396">
        <f>'1. General information'!$E$10</f>
        <v>0</v>
      </c>
      <c r="D1681" s="396">
        <f>'1. General information'!$E$11</f>
        <v>0</v>
      </c>
      <c r="E1681" s="396" t="s">
        <v>7800</v>
      </c>
      <c r="F1681" s="396" t="s">
        <v>7634</v>
      </c>
      <c r="G1681" s="396" t="s">
        <v>7635</v>
      </c>
      <c r="H1681" s="396" t="s">
        <v>36</v>
      </c>
      <c r="I1681" s="396" t="s">
        <v>7636</v>
      </c>
      <c r="J1681" s="396" t="s">
        <v>7759</v>
      </c>
      <c r="K1681" s="496" t="str">
        <f>'0a. Country information'!$F$31</f>
        <v>Meningitis A</v>
      </c>
      <c r="L1681" s="570" t="e">
        <f>'7. Vehicles and transport'!$M$44*MenA_share</f>
        <v>#DIV/0!</v>
      </c>
      <c r="M1681" s="570" t="e">
        <f>L1681/'0a. Country information'!$R$11</f>
        <v>#DIV/0!</v>
      </c>
      <c r="N1681" s="479" t="str">
        <f>'0d. Support language'!$C$10</f>
        <v>MOH/Facility</v>
      </c>
      <c r="O1681" s="397" t="s">
        <v>7801</v>
      </c>
    </row>
    <row r="1682" spans="1:15">
      <c r="A1682" s="396">
        <f>'1. General information'!$E$8</f>
        <v>0</v>
      </c>
      <c r="B1682" s="396">
        <f>'1. General information'!$E$9</f>
        <v>0</v>
      </c>
      <c r="C1682" s="396">
        <f>'1. General information'!$E$10</f>
        <v>0</v>
      </c>
      <c r="D1682" s="396">
        <f>'1. General information'!$E$11</f>
        <v>0</v>
      </c>
      <c r="E1682" s="396" t="s">
        <v>7800</v>
      </c>
      <c r="F1682" s="396" t="s">
        <v>7634</v>
      </c>
      <c r="G1682" s="396" t="s">
        <v>7635</v>
      </c>
      <c r="H1682" s="396" t="s">
        <v>7643</v>
      </c>
      <c r="I1682" s="396" t="s">
        <v>7636</v>
      </c>
      <c r="J1682" s="396" t="s">
        <v>7759</v>
      </c>
      <c r="K1682" s="496" t="str">
        <f>'0a. Country information'!$F$30</f>
        <v>Yellow Fever</v>
      </c>
      <c r="L1682" s="570" t="e">
        <f>'7. Vehicles and transport'!$H$44*YF_share</f>
        <v>#DIV/0!</v>
      </c>
      <c r="M1682" s="570" t="e">
        <f>L1682/'0a. Country information'!$R$11</f>
        <v>#DIV/0!</v>
      </c>
      <c r="N1682" s="479" t="str">
        <f>'0d. Support language'!$C$10</f>
        <v>MOH/Facility</v>
      </c>
      <c r="O1682" s="398" t="s">
        <v>7643</v>
      </c>
    </row>
    <row r="1683" spans="1:15">
      <c r="A1683" s="396">
        <f>'1. General information'!$E$8</f>
        <v>0</v>
      </c>
      <c r="B1683" s="396">
        <f>'1. General information'!$E$9</f>
        <v>0</v>
      </c>
      <c r="C1683" s="396">
        <f>'1. General information'!$E$10</f>
        <v>0</v>
      </c>
      <c r="D1683" s="396">
        <f>'1. General information'!$E$11</f>
        <v>0</v>
      </c>
      <c r="E1683" s="396" t="s">
        <v>7800</v>
      </c>
      <c r="F1683" s="396" t="s">
        <v>7634</v>
      </c>
      <c r="G1683" s="396" t="s">
        <v>7635</v>
      </c>
      <c r="H1683" s="396" t="s">
        <v>7643</v>
      </c>
      <c r="I1683" s="396" t="s">
        <v>7636</v>
      </c>
      <c r="J1683" s="396" t="s">
        <v>7759</v>
      </c>
      <c r="K1683" s="496" t="str">
        <f>'0a. Country information'!$F$31</f>
        <v>Meningitis A</v>
      </c>
      <c r="L1683" s="570" t="e">
        <f>'7. Vehicles and transport'!$H$44*MenA_share</f>
        <v>#DIV/0!</v>
      </c>
      <c r="M1683" s="570" t="e">
        <f>L1683/'0a. Country information'!$R$11</f>
        <v>#DIV/0!</v>
      </c>
      <c r="N1683" s="479" t="str">
        <f>'0d. Support language'!$C$10</f>
        <v>MOH/Facility</v>
      </c>
      <c r="O1683" s="398" t="s">
        <v>7643</v>
      </c>
    </row>
    <row r="1684" spans="1:15">
      <c r="A1684" s="396">
        <f>'1. General information'!$E$8</f>
        <v>0</v>
      </c>
      <c r="B1684" s="396">
        <f>'1. General information'!$E$9</f>
        <v>0</v>
      </c>
      <c r="C1684" s="396">
        <f>'1. General information'!$E$10</f>
        <v>0</v>
      </c>
      <c r="D1684" s="396">
        <f>'1. General information'!$E$11</f>
        <v>0</v>
      </c>
      <c r="E1684" s="396" t="s">
        <v>7800</v>
      </c>
      <c r="F1684" s="396" t="s">
        <v>7634</v>
      </c>
      <c r="G1684" s="396" t="s">
        <v>7635</v>
      </c>
      <c r="H1684" s="396" t="s">
        <v>7645</v>
      </c>
      <c r="I1684" s="396" t="s">
        <v>7636</v>
      </c>
      <c r="J1684" s="396" t="s">
        <v>7759</v>
      </c>
      <c r="K1684" s="496" t="str">
        <f>'0a. Country information'!$F$30</f>
        <v>Yellow Fever</v>
      </c>
      <c r="L1684" s="570" t="e">
        <f>'7. Vehicles and transport'!$L$44*YF_share</f>
        <v>#DIV/0!</v>
      </c>
      <c r="M1684" s="570" t="e">
        <f>L1684/'0a. Country information'!$R$11</f>
        <v>#DIV/0!</v>
      </c>
      <c r="N1684" s="479" t="str">
        <f>'0d. Support language'!$C$10</f>
        <v>MOH/Facility</v>
      </c>
      <c r="O1684" s="398" t="s">
        <v>7645</v>
      </c>
    </row>
    <row r="1685" spans="1:15">
      <c r="A1685" s="396">
        <f>'1. General information'!$E$8</f>
        <v>0</v>
      </c>
      <c r="B1685" s="396">
        <f>'1. General information'!$E$9</f>
        <v>0</v>
      </c>
      <c r="C1685" s="396">
        <f>'1. General information'!$E$10</f>
        <v>0</v>
      </c>
      <c r="D1685" s="396">
        <f>'1. General information'!$E$11</f>
        <v>0</v>
      </c>
      <c r="E1685" s="396" t="s">
        <v>7800</v>
      </c>
      <c r="F1685" s="396" t="s">
        <v>7634</v>
      </c>
      <c r="G1685" s="396" t="s">
        <v>7635</v>
      </c>
      <c r="H1685" s="396" t="s">
        <v>7645</v>
      </c>
      <c r="I1685" s="396" t="s">
        <v>7636</v>
      </c>
      <c r="J1685" s="396" t="s">
        <v>7759</v>
      </c>
      <c r="K1685" s="496" t="str">
        <f>'0a. Country information'!$F$31</f>
        <v>Meningitis A</v>
      </c>
      <c r="L1685" s="570" t="e">
        <f>'7. Vehicles and transport'!$L$44*MenA_share</f>
        <v>#DIV/0!</v>
      </c>
      <c r="M1685" s="570" t="e">
        <f>L1685/'0a. Country information'!$R$11</f>
        <v>#DIV/0!</v>
      </c>
      <c r="N1685" s="479" t="str">
        <f>'0d. Support language'!$C$10</f>
        <v>MOH/Facility</v>
      </c>
      <c r="O1685" s="398" t="s">
        <v>7645</v>
      </c>
    </row>
    <row r="1686" spans="1:15">
      <c r="A1686" s="396">
        <f>'1. General information'!$E$8</f>
        <v>0</v>
      </c>
      <c r="B1686" s="396">
        <f>'1. General information'!$E$9</f>
        <v>0</v>
      </c>
      <c r="C1686" s="396">
        <f>'1. General information'!$E$10</f>
        <v>0</v>
      </c>
      <c r="D1686" s="396">
        <f>'1. General information'!$E$11</f>
        <v>0</v>
      </c>
      <c r="E1686" s="396" t="s">
        <v>7800</v>
      </c>
      <c r="F1686" s="396" t="s">
        <v>7634</v>
      </c>
      <c r="G1686" s="396" t="s">
        <v>7635</v>
      </c>
      <c r="H1686" s="396" t="s">
        <v>397</v>
      </c>
      <c r="I1686" s="396" t="s">
        <v>7636</v>
      </c>
      <c r="J1686" s="396" t="s">
        <v>7759</v>
      </c>
      <c r="K1686" s="496" t="str">
        <f>'0a. Country information'!$F$30</f>
        <v>Yellow Fever</v>
      </c>
      <c r="L1686" s="570" t="e">
        <f>'7. Vehicles and transport'!$N$44*YF_share</f>
        <v>#DIV/0!</v>
      </c>
      <c r="M1686" s="570" t="e">
        <f>L1686/'0a. Country information'!$R$11</f>
        <v>#DIV/0!</v>
      </c>
      <c r="N1686" s="479" t="str">
        <f>'0d. Support language'!$C$10</f>
        <v>MOH/Facility</v>
      </c>
      <c r="O1686" s="398" t="s">
        <v>397</v>
      </c>
    </row>
    <row r="1687" spans="1:15">
      <c r="A1687" s="396">
        <f>'1. General information'!$E$8</f>
        <v>0</v>
      </c>
      <c r="B1687" s="396">
        <f>'1. General information'!$E$9</f>
        <v>0</v>
      </c>
      <c r="C1687" s="396">
        <f>'1. General information'!$E$10</f>
        <v>0</v>
      </c>
      <c r="D1687" s="396">
        <f>'1. General information'!$E$11</f>
        <v>0</v>
      </c>
      <c r="E1687" s="396" t="s">
        <v>7800</v>
      </c>
      <c r="F1687" s="396" t="s">
        <v>7634</v>
      </c>
      <c r="G1687" s="396" t="s">
        <v>7635</v>
      </c>
      <c r="H1687" s="396" t="s">
        <v>397</v>
      </c>
      <c r="I1687" s="396" t="s">
        <v>7636</v>
      </c>
      <c r="J1687" s="396" t="s">
        <v>7759</v>
      </c>
      <c r="K1687" s="496" t="str">
        <f>'0a. Country information'!$F$31</f>
        <v>Meningitis A</v>
      </c>
      <c r="L1687" s="570" t="e">
        <f>'7. Vehicles and transport'!$N$44*MenA_share</f>
        <v>#DIV/0!</v>
      </c>
      <c r="M1687" s="570" t="e">
        <f>L1687/'0a. Country information'!$R$11</f>
        <v>#DIV/0!</v>
      </c>
      <c r="N1687" s="479" t="str">
        <f>'0d. Support language'!$C$10</f>
        <v>MOH/Facility</v>
      </c>
      <c r="O1687" s="398" t="s">
        <v>397</v>
      </c>
    </row>
    <row r="1688" spans="1:15">
      <c r="A1688" s="396">
        <f>'1. General information'!$E$8</f>
        <v>0</v>
      </c>
      <c r="B1688" s="396">
        <f>'1. General information'!$E$9</f>
        <v>0</v>
      </c>
      <c r="C1688" s="396">
        <f>'1. General information'!$E$10</f>
        <v>0</v>
      </c>
      <c r="D1688" s="396">
        <f>'1. General information'!$E$11</f>
        <v>0</v>
      </c>
      <c r="E1688" s="396" t="s">
        <v>7800</v>
      </c>
      <c r="F1688" s="396" t="s">
        <v>7634</v>
      </c>
      <c r="G1688" s="396" t="s">
        <v>7635</v>
      </c>
      <c r="H1688" s="396" t="s">
        <v>32</v>
      </c>
      <c r="I1688" s="396" t="s">
        <v>7636</v>
      </c>
      <c r="J1688" s="396" t="s">
        <v>7759</v>
      </c>
      <c r="K1688" s="496" t="str">
        <f>'0a. Country information'!$F$30</f>
        <v>Yellow Fever</v>
      </c>
      <c r="L1688" s="570" t="e">
        <f>'7. Vehicles and transport'!$O$44*YF_share</f>
        <v>#DIV/0!</v>
      </c>
      <c r="M1688" s="570" t="e">
        <f>L1688/'0a. Country information'!$R$11</f>
        <v>#DIV/0!</v>
      </c>
      <c r="N1688" s="479" t="str">
        <f>'0d. Support language'!$C$10</f>
        <v>MOH/Facility</v>
      </c>
      <c r="O1688" s="398" t="s">
        <v>32</v>
      </c>
    </row>
    <row r="1689" spans="1:15">
      <c r="A1689" s="396">
        <f>'1. General information'!$E$8</f>
        <v>0</v>
      </c>
      <c r="B1689" s="396">
        <f>'1. General information'!$E$9</f>
        <v>0</v>
      </c>
      <c r="C1689" s="396">
        <f>'1. General information'!$E$10</f>
        <v>0</v>
      </c>
      <c r="D1689" s="396">
        <f>'1. General information'!$E$11</f>
        <v>0</v>
      </c>
      <c r="E1689" s="396" t="s">
        <v>7800</v>
      </c>
      <c r="F1689" s="396" t="s">
        <v>7634</v>
      </c>
      <c r="G1689" s="396" t="s">
        <v>7635</v>
      </c>
      <c r="H1689" s="396" t="s">
        <v>32</v>
      </c>
      <c r="I1689" s="396" t="s">
        <v>7636</v>
      </c>
      <c r="J1689" s="396" t="s">
        <v>7759</v>
      </c>
      <c r="K1689" s="496" t="str">
        <f>'0a. Country information'!$F$31</f>
        <v>Meningitis A</v>
      </c>
      <c r="L1689" s="570" t="e">
        <f>'7. Vehicles and transport'!$O$44*MenA_share</f>
        <v>#DIV/0!</v>
      </c>
      <c r="M1689" s="570" t="e">
        <f>L1689/'0a. Country information'!$R$11</f>
        <v>#DIV/0!</v>
      </c>
      <c r="N1689" s="479" t="str">
        <f>'0d. Support language'!$C$10</f>
        <v>MOH/Facility</v>
      </c>
      <c r="O1689" s="398" t="s">
        <v>32</v>
      </c>
    </row>
    <row r="1690" spans="1:15">
      <c r="A1690" s="396">
        <f>'1. General information'!$E$8</f>
        <v>0</v>
      </c>
      <c r="B1690" s="396">
        <f>'1. General information'!$E$9</f>
        <v>0</v>
      </c>
      <c r="C1690" s="396">
        <f>'1. General information'!$E$10</f>
        <v>0</v>
      </c>
      <c r="D1690" s="396">
        <f>'1. General information'!$E$11</f>
        <v>0</v>
      </c>
      <c r="E1690" s="396" t="s">
        <v>7800</v>
      </c>
      <c r="F1690" s="396" t="s">
        <v>7634</v>
      </c>
      <c r="G1690" s="396" t="s">
        <v>7635</v>
      </c>
      <c r="H1690" s="396" t="s">
        <v>91</v>
      </c>
      <c r="I1690" s="396" t="s">
        <v>7636</v>
      </c>
      <c r="J1690" s="396" t="s">
        <v>7759</v>
      </c>
      <c r="K1690" s="496" t="str">
        <f>'0a. Country information'!$F$30</f>
        <v>Yellow Fever</v>
      </c>
      <c r="L1690" s="570" t="e">
        <f>'7. Vehicles and transport'!$P$44*YF_share</f>
        <v>#DIV/0!</v>
      </c>
      <c r="M1690" s="570" t="e">
        <f>L1690/'0a. Country information'!$R$11</f>
        <v>#DIV/0!</v>
      </c>
      <c r="N1690" s="479" t="str">
        <f>'0d. Support language'!$C$10</f>
        <v>MOH/Facility</v>
      </c>
      <c r="O1690" s="398" t="s">
        <v>91</v>
      </c>
    </row>
    <row r="1691" spans="1:15">
      <c r="A1691" s="396">
        <f>'1. General information'!$E$8</f>
        <v>0</v>
      </c>
      <c r="B1691" s="396">
        <f>'1. General information'!$E$9</f>
        <v>0</v>
      </c>
      <c r="C1691" s="396">
        <f>'1. General information'!$E$10</f>
        <v>0</v>
      </c>
      <c r="D1691" s="396">
        <f>'1. General information'!$E$11</f>
        <v>0</v>
      </c>
      <c r="E1691" s="396" t="s">
        <v>7800</v>
      </c>
      <c r="F1691" s="396" t="s">
        <v>7634</v>
      </c>
      <c r="G1691" s="396" t="s">
        <v>7635</v>
      </c>
      <c r="H1691" s="396" t="s">
        <v>91</v>
      </c>
      <c r="I1691" s="396" t="s">
        <v>7636</v>
      </c>
      <c r="J1691" s="396" t="s">
        <v>7759</v>
      </c>
      <c r="K1691" s="496" t="str">
        <f>'0a. Country information'!$F$31</f>
        <v>Meningitis A</v>
      </c>
      <c r="L1691" s="570" t="e">
        <f>'7. Vehicles and transport'!$P$44*MenA_share</f>
        <v>#DIV/0!</v>
      </c>
      <c r="M1691" s="570" t="e">
        <f>L1691/'0a. Country information'!$R$11</f>
        <v>#DIV/0!</v>
      </c>
      <c r="N1691" s="479" t="str">
        <f>'0d. Support language'!$C$10</f>
        <v>MOH/Facility</v>
      </c>
      <c r="O1691" s="398" t="s">
        <v>91</v>
      </c>
    </row>
    <row r="1692" spans="1:15">
      <c r="A1692" s="396">
        <f>'1. General information'!$E$8</f>
        <v>0</v>
      </c>
      <c r="B1692" s="396">
        <f>'1. General information'!$E$9</f>
        <v>0</v>
      </c>
      <c r="C1692" s="396">
        <f>'1. General information'!$E$10</f>
        <v>0</v>
      </c>
      <c r="D1692" s="396">
        <f>'1. General information'!$E$11</f>
        <v>0</v>
      </c>
      <c r="E1692" s="396" t="s">
        <v>7800</v>
      </c>
      <c r="F1692" s="396" t="s">
        <v>7634</v>
      </c>
      <c r="G1692" s="396" t="s">
        <v>7635</v>
      </c>
      <c r="H1692" s="396" t="s">
        <v>7</v>
      </c>
      <c r="I1692" s="396" t="s">
        <v>7636</v>
      </c>
      <c r="J1692" s="396" t="s">
        <v>7759</v>
      </c>
      <c r="K1692" s="496" t="str">
        <f>'0a. Country information'!$F$30</f>
        <v>Yellow Fever</v>
      </c>
      <c r="L1692" s="570" t="e">
        <f>'7. Vehicles and transport'!$Q$44*YF_share</f>
        <v>#DIV/0!</v>
      </c>
      <c r="M1692" s="570" t="e">
        <f>L1692/'0a. Country information'!$R$11</f>
        <v>#DIV/0!</v>
      </c>
      <c r="N1692" s="479" t="str">
        <f>'0d. Support language'!$C$10</f>
        <v>MOH/Facility</v>
      </c>
      <c r="O1692" s="398" t="s">
        <v>7</v>
      </c>
    </row>
    <row r="1693" spans="1:15">
      <c r="A1693" s="396">
        <f>'1. General information'!$E$8</f>
        <v>0</v>
      </c>
      <c r="B1693" s="396">
        <f>'1. General information'!$E$9</f>
        <v>0</v>
      </c>
      <c r="C1693" s="396">
        <f>'1. General information'!$E$10</f>
        <v>0</v>
      </c>
      <c r="D1693" s="396">
        <f>'1. General information'!$E$11</f>
        <v>0</v>
      </c>
      <c r="E1693" s="396" t="s">
        <v>7800</v>
      </c>
      <c r="F1693" s="396" t="s">
        <v>7634</v>
      </c>
      <c r="G1693" s="396" t="s">
        <v>7635</v>
      </c>
      <c r="H1693" s="396" t="s">
        <v>7</v>
      </c>
      <c r="I1693" s="396" t="s">
        <v>7636</v>
      </c>
      <c r="J1693" s="396" t="s">
        <v>7759</v>
      </c>
      <c r="K1693" s="496" t="str">
        <f>'0a. Country information'!$F$31</f>
        <v>Meningitis A</v>
      </c>
      <c r="L1693" s="570" t="e">
        <f>'7. Vehicles and transport'!$Q$44*MenA_share</f>
        <v>#DIV/0!</v>
      </c>
      <c r="M1693" s="570" t="e">
        <f>L1693/'0a. Country information'!$R$11</f>
        <v>#DIV/0!</v>
      </c>
      <c r="N1693" s="479" t="str">
        <f>'0d. Support language'!$C$10</f>
        <v>MOH/Facility</v>
      </c>
      <c r="O1693" s="398" t="s">
        <v>7</v>
      </c>
    </row>
    <row r="1694" spans="1:15">
      <c r="A1694" s="396">
        <f>'1. General information'!$E$8</f>
        <v>0</v>
      </c>
      <c r="B1694" s="396">
        <f>'1. General information'!$E$9</f>
        <v>0</v>
      </c>
      <c r="C1694" s="396">
        <f>'1. General information'!$E$10</f>
        <v>0</v>
      </c>
      <c r="D1694" s="396">
        <f>'1. General information'!$E$11</f>
        <v>0</v>
      </c>
      <c r="E1694" s="396" t="s">
        <v>7800</v>
      </c>
      <c r="F1694" s="396" t="s">
        <v>7634</v>
      </c>
      <c r="G1694" s="396" t="s">
        <v>7635</v>
      </c>
      <c r="H1694" s="396" t="s">
        <v>25</v>
      </c>
      <c r="I1694" s="396" t="s">
        <v>7636</v>
      </c>
      <c r="J1694" s="396" t="s">
        <v>7759</v>
      </c>
      <c r="K1694" s="496" t="str">
        <f>'0a. Country information'!$F$30</f>
        <v>Yellow Fever</v>
      </c>
      <c r="L1694" s="570" t="e">
        <f>'7. Vehicles and transport'!$R$44*YF_share</f>
        <v>#DIV/0!</v>
      </c>
      <c r="M1694" s="570" t="e">
        <f>L1694/'0a. Country information'!$R$11</f>
        <v>#DIV/0!</v>
      </c>
      <c r="N1694" s="479" t="str">
        <f>'0d. Support language'!$C$10</f>
        <v>MOH/Facility</v>
      </c>
      <c r="O1694" s="398" t="s">
        <v>25</v>
      </c>
    </row>
    <row r="1695" spans="1:15">
      <c r="A1695" s="396">
        <f>'1. General information'!$E$8</f>
        <v>0</v>
      </c>
      <c r="B1695" s="396">
        <f>'1. General information'!$E$9</f>
        <v>0</v>
      </c>
      <c r="C1695" s="396">
        <f>'1. General information'!$E$10</f>
        <v>0</v>
      </c>
      <c r="D1695" s="396">
        <f>'1. General information'!$E$11</f>
        <v>0</v>
      </c>
      <c r="E1695" s="396" t="s">
        <v>7800</v>
      </c>
      <c r="F1695" s="396" t="s">
        <v>7634</v>
      </c>
      <c r="G1695" s="396" t="s">
        <v>7635</v>
      </c>
      <c r="H1695" s="396" t="s">
        <v>25</v>
      </c>
      <c r="I1695" s="396" t="s">
        <v>7636</v>
      </c>
      <c r="J1695" s="396" t="s">
        <v>7759</v>
      </c>
      <c r="K1695" s="496" t="str">
        <f>'0a. Country information'!$F$31</f>
        <v>Meningitis A</v>
      </c>
      <c r="L1695" s="570" t="e">
        <f>'7. Vehicles and transport'!$R$44*MenA_share</f>
        <v>#DIV/0!</v>
      </c>
      <c r="M1695" s="570" t="e">
        <f>L1695/'0a. Country information'!$R$11</f>
        <v>#DIV/0!</v>
      </c>
      <c r="N1695" s="479" t="str">
        <f>'0d. Support language'!$C$10</f>
        <v>MOH/Facility</v>
      </c>
      <c r="O1695" s="398" t="s">
        <v>25</v>
      </c>
    </row>
    <row r="1696" spans="1:15">
      <c r="A1696" s="396">
        <f>'1. General information'!$E$8</f>
        <v>0</v>
      </c>
      <c r="B1696" s="396">
        <f>'1. General information'!$E$9</f>
        <v>0</v>
      </c>
      <c r="C1696" s="396">
        <f>'1. General information'!$E$10</f>
        <v>0</v>
      </c>
      <c r="D1696" s="396">
        <f>'1. General information'!$E$11</f>
        <v>0</v>
      </c>
      <c r="E1696" s="396" t="s">
        <v>7800</v>
      </c>
      <c r="F1696" s="396" t="s">
        <v>7634</v>
      </c>
      <c r="G1696" s="396" t="s">
        <v>7635</v>
      </c>
      <c r="H1696" s="396" t="s">
        <v>33</v>
      </c>
      <c r="I1696" s="396" t="s">
        <v>7636</v>
      </c>
      <c r="J1696" s="396" t="s">
        <v>7759</v>
      </c>
      <c r="K1696" s="496" t="str">
        <f>'0a. Country information'!$F$30</f>
        <v>Yellow Fever</v>
      </c>
      <c r="L1696" s="570" t="e">
        <f>'7. Vehicles and transport'!$S$44*YF_share</f>
        <v>#DIV/0!</v>
      </c>
      <c r="M1696" s="570" t="e">
        <f>L1696/'0a. Country information'!$R$11</f>
        <v>#DIV/0!</v>
      </c>
      <c r="N1696" s="479" t="str">
        <f>'0d. Support language'!$C$10</f>
        <v>MOH/Facility</v>
      </c>
      <c r="O1696" s="398" t="s">
        <v>33</v>
      </c>
    </row>
    <row r="1697" spans="1:15">
      <c r="A1697" s="396">
        <f>'1. General information'!$E$8</f>
        <v>0</v>
      </c>
      <c r="B1697" s="396">
        <f>'1. General information'!$E$9</f>
        <v>0</v>
      </c>
      <c r="C1697" s="396">
        <f>'1. General information'!$E$10</f>
        <v>0</v>
      </c>
      <c r="D1697" s="396">
        <f>'1. General information'!$E$11</f>
        <v>0</v>
      </c>
      <c r="E1697" s="396" t="s">
        <v>7800</v>
      </c>
      <c r="F1697" s="396" t="s">
        <v>7634</v>
      </c>
      <c r="G1697" s="396" t="s">
        <v>7635</v>
      </c>
      <c r="H1697" s="396" t="s">
        <v>33</v>
      </c>
      <c r="I1697" s="396" t="s">
        <v>7636</v>
      </c>
      <c r="J1697" s="396" t="s">
        <v>7759</v>
      </c>
      <c r="K1697" s="496" t="str">
        <f>'0a. Country information'!$F$31</f>
        <v>Meningitis A</v>
      </c>
      <c r="L1697" s="570" t="e">
        <f>'7. Vehicles and transport'!$S$44*MenA_share</f>
        <v>#DIV/0!</v>
      </c>
      <c r="M1697" s="570" t="e">
        <f>L1697/'0a. Country information'!$R$11</f>
        <v>#DIV/0!</v>
      </c>
      <c r="N1697" s="479" t="str">
        <f>'0d. Support language'!$C$10</f>
        <v>MOH/Facility</v>
      </c>
      <c r="O1697" s="398" t="s">
        <v>33</v>
      </c>
    </row>
    <row r="1698" spans="1:15">
      <c r="A1698" s="396">
        <f>'1. General information'!$E$8</f>
        <v>0</v>
      </c>
      <c r="B1698" s="396">
        <f>'1. General information'!$E$9</f>
        <v>0</v>
      </c>
      <c r="C1698" s="396">
        <f>'1. General information'!$E$10</f>
        <v>0</v>
      </c>
      <c r="D1698" s="396">
        <f>'1. General information'!$E$11</f>
        <v>0</v>
      </c>
      <c r="E1698" s="396" t="s">
        <v>7800</v>
      </c>
      <c r="F1698" s="396" t="s">
        <v>7634</v>
      </c>
      <c r="G1698" s="396" t="s">
        <v>7635</v>
      </c>
      <c r="H1698" s="396" t="s">
        <v>92</v>
      </c>
      <c r="I1698" s="396" t="s">
        <v>7636</v>
      </c>
      <c r="J1698" s="396" t="s">
        <v>7759</v>
      </c>
      <c r="K1698" s="496" t="str">
        <f>'0a. Country information'!$F$30</f>
        <v>Yellow Fever</v>
      </c>
      <c r="L1698" s="570" t="e">
        <f>'7. Vehicles and transport'!$T$44*YF_share</f>
        <v>#DIV/0!</v>
      </c>
      <c r="M1698" s="570" t="e">
        <f>L1698/'0a. Country information'!$R$11</f>
        <v>#DIV/0!</v>
      </c>
      <c r="N1698" s="479" t="str">
        <f>'0d. Support language'!$C$10</f>
        <v>MOH/Facility</v>
      </c>
      <c r="O1698" s="398" t="s">
        <v>92</v>
      </c>
    </row>
    <row r="1699" spans="1:15">
      <c r="A1699" s="396">
        <f>'1. General information'!$E$8</f>
        <v>0</v>
      </c>
      <c r="B1699" s="396">
        <f>'1. General information'!$E$9</f>
        <v>0</v>
      </c>
      <c r="C1699" s="396">
        <f>'1. General information'!$E$10</f>
        <v>0</v>
      </c>
      <c r="D1699" s="396">
        <f>'1. General information'!$E$11</f>
        <v>0</v>
      </c>
      <c r="E1699" s="396" t="s">
        <v>7800</v>
      </c>
      <c r="F1699" s="396" t="s">
        <v>7634</v>
      </c>
      <c r="G1699" s="396" t="s">
        <v>7635</v>
      </c>
      <c r="H1699" s="396" t="s">
        <v>92</v>
      </c>
      <c r="I1699" s="396" t="s">
        <v>7636</v>
      </c>
      <c r="J1699" s="396" t="s">
        <v>7759</v>
      </c>
      <c r="K1699" s="496" t="str">
        <f>'0a. Country information'!$F$31</f>
        <v>Meningitis A</v>
      </c>
      <c r="L1699" s="570" t="e">
        <f>'7. Vehicles and transport'!$T$44*MenA_share</f>
        <v>#DIV/0!</v>
      </c>
      <c r="M1699" s="570" t="e">
        <f>L1699/'0a. Country information'!$R$11</f>
        <v>#DIV/0!</v>
      </c>
      <c r="N1699" s="479" t="str">
        <f>'0d. Support language'!$C$10</f>
        <v>MOH/Facility</v>
      </c>
      <c r="O1699" s="398" t="s">
        <v>92</v>
      </c>
    </row>
    <row r="1700" spans="1:15">
      <c r="A1700" s="396">
        <f>'1. General information'!$E$8</f>
        <v>0</v>
      </c>
      <c r="B1700" s="396">
        <f>'1. General information'!$E$9</f>
        <v>0</v>
      </c>
      <c r="C1700" s="396">
        <f>'1. General information'!$E$10</f>
        <v>0</v>
      </c>
      <c r="D1700" s="396">
        <f>'1. General information'!$E$11</f>
        <v>0</v>
      </c>
      <c r="E1700" s="396" t="s">
        <v>7800</v>
      </c>
      <c r="F1700" s="396" t="s">
        <v>7634</v>
      </c>
      <c r="G1700" s="396" t="s">
        <v>7635</v>
      </c>
      <c r="H1700" s="396" t="s">
        <v>31</v>
      </c>
      <c r="I1700" s="396" t="s">
        <v>7636</v>
      </c>
      <c r="J1700" s="396" t="s">
        <v>7759</v>
      </c>
      <c r="K1700" s="496" t="str">
        <f>'0a. Country information'!$F$30</f>
        <v>Yellow Fever</v>
      </c>
      <c r="L1700" s="570" t="e">
        <f>'7. Vehicles and transport'!$U$44*YF_share</f>
        <v>#DIV/0!</v>
      </c>
      <c r="M1700" s="570" t="e">
        <f>L1700/'0a. Country information'!$R$11</f>
        <v>#DIV/0!</v>
      </c>
      <c r="N1700" s="479" t="str">
        <f>'0d. Support language'!$C$10</f>
        <v>MOH/Facility</v>
      </c>
      <c r="O1700" s="398" t="s">
        <v>31</v>
      </c>
    </row>
    <row r="1701" spans="1:15">
      <c r="A1701" s="396">
        <f>'1. General information'!$E$8</f>
        <v>0</v>
      </c>
      <c r="B1701" s="396">
        <f>'1. General information'!$E$9</f>
        <v>0</v>
      </c>
      <c r="C1701" s="396">
        <f>'1. General information'!$E$10</f>
        <v>0</v>
      </c>
      <c r="D1701" s="396">
        <f>'1. General information'!$E$11</f>
        <v>0</v>
      </c>
      <c r="E1701" s="396" t="s">
        <v>7800</v>
      </c>
      <c r="F1701" s="396" t="s">
        <v>7634</v>
      </c>
      <c r="G1701" s="396" t="s">
        <v>7635</v>
      </c>
      <c r="H1701" s="396" t="s">
        <v>31</v>
      </c>
      <c r="I1701" s="396" t="s">
        <v>7636</v>
      </c>
      <c r="J1701" s="396" t="s">
        <v>7759</v>
      </c>
      <c r="K1701" s="496" t="str">
        <f>'0a. Country information'!$F$31</f>
        <v>Meningitis A</v>
      </c>
      <c r="L1701" s="570" t="e">
        <f>'7. Vehicles and transport'!$U$44*MenA_share</f>
        <v>#DIV/0!</v>
      </c>
      <c r="M1701" s="570" t="e">
        <f>L1701/'0a. Country information'!$R$11</f>
        <v>#DIV/0!</v>
      </c>
      <c r="N1701" s="479" t="str">
        <f>'0d. Support language'!$C$10</f>
        <v>MOH/Facility</v>
      </c>
      <c r="O1701" s="398" t="s">
        <v>31</v>
      </c>
    </row>
    <row r="1702" spans="1:15">
      <c r="A1702" s="396">
        <f>'1. General information'!$E$8</f>
        <v>0</v>
      </c>
      <c r="B1702" s="396">
        <f>'1. General information'!$E$9</f>
        <v>0</v>
      </c>
      <c r="C1702" s="396">
        <f>'1. General information'!$E$10</f>
        <v>0</v>
      </c>
      <c r="D1702" s="396">
        <f>'1. General information'!$E$11</f>
        <v>0</v>
      </c>
      <c r="E1702" s="396" t="s">
        <v>7800</v>
      </c>
      <c r="F1702" s="396" t="s">
        <v>7634</v>
      </c>
      <c r="G1702" s="396" t="s">
        <v>7635</v>
      </c>
      <c r="H1702" s="396" t="s">
        <v>109</v>
      </c>
      <c r="I1702" s="396" t="s">
        <v>7636</v>
      </c>
      <c r="J1702" s="396" t="s">
        <v>7759</v>
      </c>
      <c r="K1702" s="496" t="str">
        <f>'0a. Country information'!$F$30</f>
        <v>Yellow Fever</v>
      </c>
      <c r="L1702" s="570" t="e">
        <f>'7. Vehicles and transport'!$V$44*YF_share</f>
        <v>#DIV/0!</v>
      </c>
      <c r="M1702" s="570" t="e">
        <f>L1702/'0a. Country information'!$R$11</f>
        <v>#DIV/0!</v>
      </c>
      <c r="N1702" s="479" t="str">
        <f>'0d. Support language'!$C$10</f>
        <v>MOH/Facility</v>
      </c>
      <c r="O1702" s="398" t="s">
        <v>7723</v>
      </c>
    </row>
    <row r="1703" spans="1:15">
      <c r="A1703" s="396">
        <f>'1. General information'!$E$8</f>
        <v>0</v>
      </c>
      <c r="B1703" s="396">
        <f>'1. General information'!$E$9</f>
        <v>0</v>
      </c>
      <c r="C1703" s="396">
        <f>'1. General information'!$E$10</f>
        <v>0</v>
      </c>
      <c r="D1703" s="396">
        <f>'1. General information'!$E$11</f>
        <v>0</v>
      </c>
      <c r="E1703" s="396" t="s">
        <v>7800</v>
      </c>
      <c r="F1703" s="396" t="s">
        <v>7634</v>
      </c>
      <c r="G1703" s="396" t="s">
        <v>7635</v>
      </c>
      <c r="H1703" s="396" t="s">
        <v>109</v>
      </c>
      <c r="I1703" s="396" t="s">
        <v>7636</v>
      </c>
      <c r="J1703" s="396" t="s">
        <v>7759</v>
      </c>
      <c r="K1703" s="496" t="str">
        <f>'0a. Country information'!$F$31</f>
        <v>Meningitis A</v>
      </c>
      <c r="L1703" s="570" t="e">
        <f>'7. Vehicles and transport'!$V$44*MenA_share</f>
        <v>#DIV/0!</v>
      </c>
      <c r="M1703" s="570" t="e">
        <f>L1703/'0a. Country information'!$R$11</f>
        <v>#DIV/0!</v>
      </c>
      <c r="N1703" s="479" t="str">
        <f>'0d. Support language'!$C$10</f>
        <v>MOH/Facility</v>
      </c>
      <c r="O1703" s="398" t="s">
        <v>7723</v>
      </c>
    </row>
    <row r="1704" spans="1:15">
      <c r="A1704" s="396">
        <f>'1. General information'!$E$8</f>
        <v>0</v>
      </c>
      <c r="B1704" s="396">
        <f>'1. General information'!$E$9</f>
        <v>0</v>
      </c>
      <c r="C1704" s="396">
        <f>'1. General information'!$E$10</f>
        <v>0</v>
      </c>
      <c r="D1704" s="396">
        <f>'1. General information'!$E$11</f>
        <v>0</v>
      </c>
      <c r="E1704" s="396" t="s">
        <v>7800</v>
      </c>
      <c r="F1704" s="396" t="s">
        <v>7634</v>
      </c>
      <c r="G1704" s="396" t="s">
        <v>7635</v>
      </c>
      <c r="H1704" s="396" t="s">
        <v>36</v>
      </c>
      <c r="I1704" s="396" t="s">
        <v>7636</v>
      </c>
      <c r="J1704" s="396" t="s">
        <v>7759</v>
      </c>
      <c r="K1704" s="496" t="str">
        <f>'0a. Country information'!$F$30</f>
        <v>Yellow Fever</v>
      </c>
      <c r="L1704" s="570" t="e">
        <f>'7. Vehicles and transport'!$W$44*'B. Intermediate calculations'!$D$88*YF_share</f>
        <v>#DIV/0!</v>
      </c>
      <c r="M1704" s="570" t="e">
        <f>L1704/'0a. Country information'!$R$11</f>
        <v>#DIV/0!</v>
      </c>
      <c r="N1704" s="479" t="str">
        <f>'0d. Support language'!$C$10</f>
        <v>MOH/Facility</v>
      </c>
      <c r="O1704" s="397" t="s">
        <v>7802</v>
      </c>
    </row>
    <row r="1705" spans="1:15">
      <c r="A1705" s="396">
        <f>'1. General information'!$E$8</f>
        <v>0</v>
      </c>
      <c r="B1705" s="396">
        <f>'1. General information'!$E$9</f>
        <v>0</v>
      </c>
      <c r="C1705" s="396">
        <f>'1. General information'!$E$10</f>
        <v>0</v>
      </c>
      <c r="D1705" s="396">
        <f>'1. General information'!$E$11</f>
        <v>0</v>
      </c>
      <c r="E1705" s="396" t="s">
        <v>7800</v>
      </c>
      <c r="F1705" s="396" t="s">
        <v>7634</v>
      </c>
      <c r="G1705" s="396" t="s">
        <v>7635</v>
      </c>
      <c r="H1705" s="396" t="s">
        <v>36</v>
      </c>
      <c r="I1705" s="396" t="s">
        <v>7636</v>
      </c>
      <c r="J1705" s="396" t="s">
        <v>7759</v>
      </c>
      <c r="K1705" s="496" t="str">
        <f>'0a. Country information'!$F$31</f>
        <v>Meningitis A</v>
      </c>
      <c r="L1705" s="570" t="e">
        <f>'7. Vehicles and transport'!$W$44*'B. Intermediate calculations'!$D$88*MenA_share</f>
        <v>#DIV/0!</v>
      </c>
      <c r="M1705" s="570" t="e">
        <f>L1705/'0a. Country information'!$R$11</f>
        <v>#DIV/0!</v>
      </c>
      <c r="N1705" s="479" t="str">
        <f>'0d. Support language'!$C$10</f>
        <v>MOH/Facility</v>
      </c>
      <c r="O1705" s="397" t="s">
        <v>7802</v>
      </c>
    </row>
    <row r="1706" spans="1:15">
      <c r="A1706" s="396">
        <f>'1. General information'!$E$8</f>
        <v>0</v>
      </c>
      <c r="B1706" s="396">
        <f>'1. General information'!$E$9</f>
        <v>0</v>
      </c>
      <c r="C1706" s="396">
        <f>'1. General information'!$E$10</f>
        <v>0</v>
      </c>
      <c r="D1706" s="396">
        <f>'1. General information'!$E$11</f>
        <v>0</v>
      </c>
      <c r="E1706" s="396" t="s">
        <v>7800</v>
      </c>
      <c r="F1706" s="396" t="s">
        <v>7634</v>
      </c>
      <c r="G1706" s="396" t="s">
        <v>7635</v>
      </c>
      <c r="H1706" s="396" t="s">
        <v>7643</v>
      </c>
      <c r="I1706" s="396" t="s">
        <v>7636</v>
      </c>
      <c r="J1706" s="396" t="s">
        <v>7759</v>
      </c>
      <c r="K1706" s="496" t="str">
        <f>'0a. Country information'!$F$30</f>
        <v>Yellow Fever</v>
      </c>
      <c r="L1706" s="570" t="e">
        <f>'7. Vehicles and transport'!$W$44*'B. Intermediate calculations'!$B$88*YF_share</f>
        <v>#DIV/0!</v>
      </c>
      <c r="M1706" s="570" t="e">
        <f>L1706/'0a. Country information'!$R$11</f>
        <v>#DIV/0!</v>
      </c>
      <c r="N1706" s="479" t="str">
        <f>'0d. Support language'!$C$10</f>
        <v>MOH/Facility</v>
      </c>
      <c r="O1706" s="398" t="s">
        <v>7643</v>
      </c>
    </row>
    <row r="1707" spans="1:15">
      <c r="A1707" s="396">
        <f>'1. General information'!$E$8</f>
        <v>0</v>
      </c>
      <c r="B1707" s="396">
        <f>'1. General information'!$E$9</f>
        <v>0</v>
      </c>
      <c r="C1707" s="396">
        <f>'1. General information'!$E$10</f>
        <v>0</v>
      </c>
      <c r="D1707" s="396">
        <f>'1. General information'!$E$11</f>
        <v>0</v>
      </c>
      <c r="E1707" s="396" t="s">
        <v>7800</v>
      </c>
      <c r="F1707" s="396" t="s">
        <v>7634</v>
      </c>
      <c r="G1707" s="396" t="s">
        <v>7635</v>
      </c>
      <c r="H1707" s="396" t="s">
        <v>7643</v>
      </c>
      <c r="I1707" s="396" t="s">
        <v>7636</v>
      </c>
      <c r="J1707" s="396" t="s">
        <v>7759</v>
      </c>
      <c r="K1707" s="496" t="str">
        <f>'0a. Country information'!$F$31</f>
        <v>Meningitis A</v>
      </c>
      <c r="L1707" s="570" t="e">
        <f>'7. Vehicles and transport'!$W$44*'B. Intermediate calculations'!$B$88*MenA_share</f>
        <v>#DIV/0!</v>
      </c>
      <c r="M1707" s="570" t="e">
        <f>L1707/'0a. Country information'!$R$11</f>
        <v>#DIV/0!</v>
      </c>
      <c r="N1707" s="479" t="str">
        <f>'0d. Support language'!$C$10</f>
        <v>MOH/Facility</v>
      </c>
      <c r="O1707" s="398" t="s">
        <v>7643</v>
      </c>
    </row>
    <row r="1708" spans="1:15">
      <c r="A1708" s="396">
        <f>'1. General information'!$E$8</f>
        <v>0</v>
      </c>
      <c r="B1708" s="396">
        <f>'1. General information'!$E$9</f>
        <v>0</v>
      </c>
      <c r="C1708" s="396">
        <f>'1. General information'!$E$10</f>
        <v>0</v>
      </c>
      <c r="D1708" s="396">
        <f>'1. General information'!$E$11</f>
        <v>0</v>
      </c>
      <c r="E1708" s="396" t="s">
        <v>7800</v>
      </c>
      <c r="F1708" s="396" t="s">
        <v>7634</v>
      </c>
      <c r="G1708" s="396" t="s">
        <v>7635</v>
      </c>
      <c r="H1708" s="396" t="s">
        <v>7645</v>
      </c>
      <c r="I1708" s="396" t="s">
        <v>7636</v>
      </c>
      <c r="J1708" s="396" t="s">
        <v>7759</v>
      </c>
      <c r="K1708" s="496" t="str">
        <f>'0a. Country information'!$F$30</f>
        <v>Yellow Fever</v>
      </c>
      <c r="L1708" s="570" t="e">
        <f>'7. Vehicles and transport'!$W$44*'B. Intermediate calculations'!$C$88*YF_share</f>
        <v>#DIV/0!</v>
      </c>
      <c r="M1708" s="570" t="e">
        <f>L1708/'0a. Country information'!$R$11</f>
        <v>#DIV/0!</v>
      </c>
      <c r="N1708" s="479" t="str">
        <f>'0d. Support language'!$C$10</f>
        <v>MOH/Facility</v>
      </c>
      <c r="O1708" s="398" t="s">
        <v>7645</v>
      </c>
    </row>
    <row r="1709" spans="1:15">
      <c r="A1709" s="396">
        <f>'1. General information'!$E$8</f>
        <v>0</v>
      </c>
      <c r="B1709" s="396">
        <f>'1. General information'!$E$9</f>
        <v>0</v>
      </c>
      <c r="C1709" s="396">
        <f>'1. General information'!$E$10</f>
        <v>0</v>
      </c>
      <c r="D1709" s="396">
        <f>'1. General information'!$E$11</f>
        <v>0</v>
      </c>
      <c r="E1709" s="396" t="s">
        <v>7800</v>
      </c>
      <c r="F1709" s="396" t="s">
        <v>7634</v>
      </c>
      <c r="G1709" s="396" t="s">
        <v>7635</v>
      </c>
      <c r="H1709" s="396" t="s">
        <v>7645</v>
      </c>
      <c r="I1709" s="396" t="s">
        <v>7636</v>
      </c>
      <c r="J1709" s="396" t="s">
        <v>7759</v>
      </c>
      <c r="K1709" s="496" t="str">
        <f>'0a. Country information'!$F$31</f>
        <v>Meningitis A</v>
      </c>
      <c r="L1709" s="570" t="e">
        <f>'7. Vehicles and transport'!$W$44*'B. Intermediate calculations'!$C$88*MenA_share</f>
        <v>#DIV/0!</v>
      </c>
      <c r="M1709" s="570" t="e">
        <f>L1709/'0a. Country information'!$R$11</f>
        <v>#DIV/0!</v>
      </c>
      <c r="N1709" s="479" t="str">
        <f>'0d. Support language'!$C$10</f>
        <v>MOH/Facility</v>
      </c>
      <c r="O1709" s="398" t="s">
        <v>7645</v>
      </c>
    </row>
    <row r="1710" spans="1:15">
      <c r="A1710" s="396">
        <f>'1. General information'!$E$8</f>
        <v>0</v>
      </c>
      <c r="B1710" s="396">
        <f>'1. General information'!$E$9</f>
        <v>0</v>
      </c>
      <c r="C1710" s="396">
        <f>'1. General information'!$E$10</f>
        <v>0</v>
      </c>
      <c r="D1710" s="396">
        <f>'1. General information'!$E$11</f>
        <v>0</v>
      </c>
      <c r="E1710" s="396" t="s">
        <v>7800</v>
      </c>
      <c r="F1710" s="396" t="s">
        <v>7634</v>
      </c>
      <c r="G1710" s="396" t="s">
        <v>7635</v>
      </c>
      <c r="H1710" s="396" t="s">
        <v>397</v>
      </c>
      <c r="I1710" s="396" t="s">
        <v>7636</v>
      </c>
      <c r="J1710" s="396" t="s">
        <v>7759</v>
      </c>
      <c r="K1710" s="496" t="str">
        <f>'0a. Country information'!$F$30</f>
        <v>Yellow Fever</v>
      </c>
      <c r="L1710" s="570" t="e">
        <f>'7. Vehicles and transport'!$W$44*'B. Intermediate calculations'!$E$88*YF_share</f>
        <v>#DIV/0!</v>
      </c>
      <c r="M1710" s="570" t="e">
        <f>L1710/'0a. Country information'!$R$11</f>
        <v>#DIV/0!</v>
      </c>
      <c r="N1710" s="479" t="str">
        <f>'0d. Support language'!$C$10</f>
        <v>MOH/Facility</v>
      </c>
      <c r="O1710" s="398" t="s">
        <v>397</v>
      </c>
    </row>
    <row r="1711" spans="1:15">
      <c r="A1711" s="396">
        <f>'1. General information'!$E$8</f>
        <v>0</v>
      </c>
      <c r="B1711" s="396">
        <f>'1. General information'!$E$9</f>
        <v>0</v>
      </c>
      <c r="C1711" s="396">
        <f>'1. General information'!$E$10</f>
        <v>0</v>
      </c>
      <c r="D1711" s="396">
        <f>'1. General information'!$E$11</f>
        <v>0</v>
      </c>
      <c r="E1711" s="396" t="s">
        <v>7800</v>
      </c>
      <c r="F1711" s="396" t="s">
        <v>7634</v>
      </c>
      <c r="G1711" s="396" t="s">
        <v>7635</v>
      </c>
      <c r="H1711" s="396" t="s">
        <v>397</v>
      </c>
      <c r="I1711" s="396" t="s">
        <v>7636</v>
      </c>
      <c r="J1711" s="396" t="s">
        <v>7759</v>
      </c>
      <c r="K1711" s="496" t="str">
        <f>'0a. Country information'!$F$31</f>
        <v>Meningitis A</v>
      </c>
      <c r="L1711" s="570" t="e">
        <f>'7. Vehicles and transport'!$W$44*'B. Intermediate calculations'!$E$88*MenA_share</f>
        <v>#DIV/0!</v>
      </c>
      <c r="M1711" s="570" t="e">
        <f>L1711/'0a. Country information'!$R$11</f>
        <v>#DIV/0!</v>
      </c>
      <c r="N1711" s="479" t="str">
        <f>'0d. Support language'!$C$10</f>
        <v>MOH/Facility</v>
      </c>
      <c r="O1711" s="398" t="s">
        <v>397</v>
      </c>
    </row>
    <row r="1712" spans="1:15">
      <c r="A1712" s="396">
        <f>'1. General information'!$E$8</f>
        <v>0</v>
      </c>
      <c r="B1712" s="396">
        <f>'1. General information'!$E$9</f>
        <v>0</v>
      </c>
      <c r="C1712" s="396">
        <f>'1. General information'!$E$10</f>
        <v>0</v>
      </c>
      <c r="D1712" s="396">
        <f>'1. General information'!$E$11</f>
        <v>0</v>
      </c>
      <c r="E1712" s="396" t="s">
        <v>7800</v>
      </c>
      <c r="F1712" s="396" t="s">
        <v>7634</v>
      </c>
      <c r="G1712" s="396" t="s">
        <v>7635</v>
      </c>
      <c r="H1712" s="396" t="s">
        <v>32</v>
      </c>
      <c r="I1712" s="396" t="s">
        <v>7636</v>
      </c>
      <c r="J1712" s="396" t="s">
        <v>7759</v>
      </c>
      <c r="K1712" s="496" t="str">
        <f>'0a. Country information'!$F$30</f>
        <v>Yellow Fever</v>
      </c>
      <c r="L1712" s="570" t="e">
        <f>'7. Vehicles and transport'!$W$44*'B. Intermediate calculations'!$F$88*YF_share</f>
        <v>#DIV/0!</v>
      </c>
      <c r="M1712" s="570" t="e">
        <f>L1712/'0a. Country information'!$R$11</f>
        <v>#DIV/0!</v>
      </c>
      <c r="N1712" s="479" t="str">
        <f>'0d. Support language'!$C$10</f>
        <v>MOH/Facility</v>
      </c>
      <c r="O1712" s="398" t="s">
        <v>32</v>
      </c>
    </row>
    <row r="1713" spans="1:15">
      <c r="A1713" s="396">
        <f>'1. General information'!$E$8</f>
        <v>0</v>
      </c>
      <c r="B1713" s="396">
        <f>'1. General information'!$E$9</f>
        <v>0</v>
      </c>
      <c r="C1713" s="396">
        <f>'1. General information'!$E$10</f>
        <v>0</v>
      </c>
      <c r="D1713" s="396">
        <f>'1. General information'!$E$11</f>
        <v>0</v>
      </c>
      <c r="E1713" s="396" t="s">
        <v>7800</v>
      </c>
      <c r="F1713" s="396" t="s">
        <v>7634</v>
      </c>
      <c r="G1713" s="396" t="s">
        <v>7635</v>
      </c>
      <c r="H1713" s="396" t="s">
        <v>32</v>
      </c>
      <c r="I1713" s="396" t="s">
        <v>7636</v>
      </c>
      <c r="J1713" s="396" t="s">
        <v>7759</v>
      </c>
      <c r="K1713" s="496" t="str">
        <f>'0a. Country information'!$F$31</f>
        <v>Meningitis A</v>
      </c>
      <c r="L1713" s="570" t="e">
        <f>'7. Vehicles and transport'!$W$44*'B. Intermediate calculations'!$F$88*MenA_share</f>
        <v>#DIV/0!</v>
      </c>
      <c r="M1713" s="570" t="e">
        <f>L1713/'0a. Country information'!$R$11</f>
        <v>#DIV/0!</v>
      </c>
      <c r="N1713" s="479" t="str">
        <f>'0d. Support language'!$C$10</f>
        <v>MOH/Facility</v>
      </c>
      <c r="O1713" s="398" t="s">
        <v>32</v>
      </c>
    </row>
    <row r="1714" spans="1:15">
      <c r="A1714" s="396">
        <f>'1. General information'!$E$8</f>
        <v>0</v>
      </c>
      <c r="B1714" s="396">
        <f>'1. General information'!$E$9</f>
        <v>0</v>
      </c>
      <c r="C1714" s="396">
        <f>'1. General information'!$E$10</f>
        <v>0</v>
      </c>
      <c r="D1714" s="396">
        <f>'1. General information'!$E$11</f>
        <v>0</v>
      </c>
      <c r="E1714" s="396" t="s">
        <v>7800</v>
      </c>
      <c r="F1714" s="396" t="s">
        <v>7634</v>
      </c>
      <c r="G1714" s="396" t="s">
        <v>7635</v>
      </c>
      <c r="H1714" s="396" t="s">
        <v>91</v>
      </c>
      <c r="I1714" s="396" t="s">
        <v>7636</v>
      </c>
      <c r="J1714" s="396" t="s">
        <v>7759</v>
      </c>
      <c r="K1714" s="496" t="str">
        <f>'0a. Country information'!$F$30</f>
        <v>Yellow Fever</v>
      </c>
      <c r="L1714" s="570" t="e">
        <f>'7. Vehicles and transport'!$W$44*'B. Intermediate calculations'!$G$88*YF_share</f>
        <v>#DIV/0!</v>
      </c>
      <c r="M1714" s="570" t="e">
        <f>L1714/'0a. Country information'!$R$11</f>
        <v>#DIV/0!</v>
      </c>
      <c r="N1714" s="479" t="str">
        <f>'0d. Support language'!$C$10</f>
        <v>MOH/Facility</v>
      </c>
      <c r="O1714" s="398" t="s">
        <v>91</v>
      </c>
    </row>
    <row r="1715" spans="1:15">
      <c r="A1715" s="396">
        <f>'1. General information'!$E$8</f>
        <v>0</v>
      </c>
      <c r="B1715" s="396">
        <f>'1. General information'!$E$9</f>
        <v>0</v>
      </c>
      <c r="C1715" s="396">
        <f>'1. General information'!$E$10</f>
        <v>0</v>
      </c>
      <c r="D1715" s="396">
        <f>'1. General information'!$E$11</f>
        <v>0</v>
      </c>
      <c r="E1715" s="396" t="s">
        <v>7800</v>
      </c>
      <c r="F1715" s="396" t="s">
        <v>7634</v>
      </c>
      <c r="G1715" s="396" t="s">
        <v>7635</v>
      </c>
      <c r="H1715" s="396" t="s">
        <v>91</v>
      </c>
      <c r="I1715" s="396" t="s">
        <v>7636</v>
      </c>
      <c r="J1715" s="396" t="s">
        <v>7759</v>
      </c>
      <c r="K1715" s="496" t="str">
        <f>'0a. Country information'!$F$31</f>
        <v>Meningitis A</v>
      </c>
      <c r="L1715" s="570" t="e">
        <f>'7. Vehicles and transport'!$W$44*'B. Intermediate calculations'!$G$88*MenA_share</f>
        <v>#DIV/0!</v>
      </c>
      <c r="M1715" s="570" t="e">
        <f>L1715/'0a. Country information'!$R$11</f>
        <v>#DIV/0!</v>
      </c>
      <c r="N1715" s="479" t="str">
        <f>'0d. Support language'!$C$10</f>
        <v>MOH/Facility</v>
      </c>
      <c r="O1715" s="398" t="s">
        <v>91</v>
      </c>
    </row>
    <row r="1716" spans="1:15">
      <c r="A1716" s="396">
        <f>'1. General information'!$E$8</f>
        <v>0</v>
      </c>
      <c r="B1716" s="396">
        <f>'1. General information'!$E$9</f>
        <v>0</v>
      </c>
      <c r="C1716" s="396">
        <f>'1. General information'!$E$10</f>
        <v>0</v>
      </c>
      <c r="D1716" s="396">
        <f>'1. General information'!$E$11</f>
        <v>0</v>
      </c>
      <c r="E1716" s="396" t="s">
        <v>7800</v>
      </c>
      <c r="F1716" s="396" t="s">
        <v>7634</v>
      </c>
      <c r="G1716" s="396" t="s">
        <v>7635</v>
      </c>
      <c r="H1716" s="396" t="s">
        <v>7</v>
      </c>
      <c r="I1716" s="396" t="s">
        <v>7636</v>
      </c>
      <c r="J1716" s="396" t="s">
        <v>7759</v>
      </c>
      <c r="K1716" s="496" t="str">
        <f>'0a. Country information'!$F$30</f>
        <v>Yellow Fever</v>
      </c>
      <c r="L1716" s="570" t="e">
        <f>'7. Vehicles and transport'!$W$44*'B. Intermediate calculations'!$H$88*YF_share</f>
        <v>#DIV/0!</v>
      </c>
      <c r="M1716" s="570" t="e">
        <f>L1716/'0a. Country information'!$R$11</f>
        <v>#DIV/0!</v>
      </c>
      <c r="N1716" s="479" t="str">
        <f>'0d. Support language'!$C$10</f>
        <v>MOH/Facility</v>
      </c>
      <c r="O1716" s="398" t="s">
        <v>7</v>
      </c>
    </row>
    <row r="1717" spans="1:15">
      <c r="A1717" s="396">
        <f>'1. General information'!$E$8</f>
        <v>0</v>
      </c>
      <c r="B1717" s="396">
        <f>'1. General information'!$E$9</f>
        <v>0</v>
      </c>
      <c r="C1717" s="396">
        <f>'1. General information'!$E$10</f>
        <v>0</v>
      </c>
      <c r="D1717" s="396">
        <f>'1. General information'!$E$11</f>
        <v>0</v>
      </c>
      <c r="E1717" s="396" t="s">
        <v>7800</v>
      </c>
      <c r="F1717" s="396" t="s">
        <v>7634</v>
      </c>
      <c r="G1717" s="396" t="s">
        <v>7635</v>
      </c>
      <c r="H1717" s="396" t="s">
        <v>7</v>
      </c>
      <c r="I1717" s="396" t="s">
        <v>7636</v>
      </c>
      <c r="J1717" s="396" t="s">
        <v>7759</v>
      </c>
      <c r="K1717" s="496" t="str">
        <f>'0a. Country information'!$F$31</f>
        <v>Meningitis A</v>
      </c>
      <c r="L1717" s="570" t="e">
        <f>'7. Vehicles and transport'!$W$44*'B. Intermediate calculations'!$H$88*MenA_share</f>
        <v>#DIV/0!</v>
      </c>
      <c r="M1717" s="570" t="e">
        <f>L1717/'0a. Country information'!$R$11</f>
        <v>#DIV/0!</v>
      </c>
      <c r="N1717" s="479" t="str">
        <f>'0d. Support language'!$C$10</f>
        <v>MOH/Facility</v>
      </c>
      <c r="O1717" s="398" t="s">
        <v>7</v>
      </c>
    </row>
    <row r="1718" spans="1:15">
      <c r="A1718" s="396">
        <f>'1. General information'!$E$8</f>
        <v>0</v>
      </c>
      <c r="B1718" s="396">
        <f>'1. General information'!$E$9</f>
        <v>0</v>
      </c>
      <c r="C1718" s="396">
        <f>'1. General information'!$E$10</f>
        <v>0</v>
      </c>
      <c r="D1718" s="396">
        <f>'1. General information'!$E$11</f>
        <v>0</v>
      </c>
      <c r="E1718" s="396" t="s">
        <v>7800</v>
      </c>
      <c r="F1718" s="396" t="s">
        <v>7634</v>
      </c>
      <c r="G1718" s="396" t="s">
        <v>7635</v>
      </c>
      <c r="H1718" s="396" t="s">
        <v>25</v>
      </c>
      <c r="I1718" s="396" t="s">
        <v>7636</v>
      </c>
      <c r="J1718" s="396" t="s">
        <v>7759</v>
      </c>
      <c r="K1718" s="496" t="str">
        <f>'0a. Country information'!$F$30</f>
        <v>Yellow Fever</v>
      </c>
      <c r="L1718" s="570" t="e">
        <f>'7. Vehicles and transport'!$W$44*'B. Intermediate calculations'!$I$88*YF_share</f>
        <v>#DIV/0!</v>
      </c>
      <c r="M1718" s="570" t="e">
        <f>L1718/'0a. Country information'!$R$11</f>
        <v>#DIV/0!</v>
      </c>
      <c r="N1718" s="479" t="str">
        <f>'0d. Support language'!$C$10</f>
        <v>MOH/Facility</v>
      </c>
      <c r="O1718" s="398" t="s">
        <v>25</v>
      </c>
    </row>
    <row r="1719" spans="1:15">
      <c r="A1719" s="396">
        <f>'1. General information'!$E$8</f>
        <v>0</v>
      </c>
      <c r="B1719" s="396">
        <f>'1. General information'!$E$9</f>
        <v>0</v>
      </c>
      <c r="C1719" s="396">
        <f>'1. General information'!$E$10</f>
        <v>0</v>
      </c>
      <c r="D1719" s="396">
        <f>'1. General information'!$E$11</f>
        <v>0</v>
      </c>
      <c r="E1719" s="396" t="s">
        <v>7800</v>
      </c>
      <c r="F1719" s="396" t="s">
        <v>7634</v>
      </c>
      <c r="G1719" s="396" t="s">
        <v>7635</v>
      </c>
      <c r="H1719" s="396" t="s">
        <v>25</v>
      </c>
      <c r="I1719" s="396" t="s">
        <v>7636</v>
      </c>
      <c r="J1719" s="396" t="s">
        <v>7759</v>
      </c>
      <c r="K1719" s="496" t="str">
        <f>'0a. Country information'!$F$31</f>
        <v>Meningitis A</v>
      </c>
      <c r="L1719" s="570" t="e">
        <f>'7. Vehicles and transport'!$W$44*'B. Intermediate calculations'!$I$88*MenA_share</f>
        <v>#DIV/0!</v>
      </c>
      <c r="M1719" s="570" t="e">
        <f>L1719/'0a. Country information'!$R$11</f>
        <v>#DIV/0!</v>
      </c>
      <c r="N1719" s="479" t="str">
        <f>'0d. Support language'!$C$10</f>
        <v>MOH/Facility</v>
      </c>
      <c r="O1719" s="398" t="s">
        <v>25</v>
      </c>
    </row>
    <row r="1720" spans="1:15">
      <c r="A1720" s="396">
        <f>'1. General information'!$E$8</f>
        <v>0</v>
      </c>
      <c r="B1720" s="396">
        <f>'1. General information'!$E$9</f>
        <v>0</v>
      </c>
      <c r="C1720" s="396">
        <f>'1. General information'!$E$10</f>
        <v>0</v>
      </c>
      <c r="D1720" s="396">
        <f>'1. General information'!$E$11</f>
        <v>0</v>
      </c>
      <c r="E1720" s="396" t="s">
        <v>7800</v>
      </c>
      <c r="F1720" s="396" t="s">
        <v>7634</v>
      </c>
      <c r="G1720" s="396" t="s">
        <v>7635</v>
      </c>
      <c r="H1720" s="396" t="s">
        <v>33</v>
      </c>
      <c r="I1720" s="396" t="s">
        <v>7636</v>
      </c>
      <c r="J1720" s="396" t="s">
        <v>7759</v>
      </c>
      <c r="K1720" s="496" t="str">
        <f>'0a. Country information'!$F$30</f>
        <v>Yellow Fever</v>
      </c>
      <c r="L1720" s="570" t="e">
        <f>'7. Vehicles and transport'!$W$44*'B. Intermediate calculations'!$J$88*YF_share</f>
        <v>#DIV/0!</v>
      </c>
      <c r="M1720" s="570" t="e">
        <f>L1720/'0a. Country information'!$R$11</f>
        <v>#DIV/0!</v>
      </c>
      <c r="N1720" s="479" t="str">
        <f>'0d. Support language'!$C$10</f>
        <v>MOH/Facility</v>
      </c>
      <c r="O1720" s="398" t="s">
        <v>33</v>
      </c>
    </row>
    <row r="1721" spans="1:15">
      <c r="A1721" s="396">
        <f>'1. General information'!$E$8</f>
        <v>0</v>
      </c>
      <c r="B1721" s="396">
        <f>'1. General information'!$E$9</f>
        <v>0</v>
      </c>
      <c r="C1721" s="396">
        <f>'1. General information'!$E$10</f>
        <v>0</v>
      </c>
      <c r="D1721" s="396">
        <f>'1. General information'!$E$11</f>
        <v>0</v>
      </c>
      <c r="E1721" s="396" t="s">
        <v>7800</v>
      </c>
      <c r="F1721" s="396" t="s">
        <v>7634</v>
      </c>
      <c r="G1721" s="396" t="s">
        <v>7635</v>
      </c>
      <c r="H1721" s="396" t="s">
        <v>33</v>
      </c>
      <c r="I1721" s="396" t="s">
        <v>7636</v>
      </c>
      <c r="J1721" s="396" t="s">
        <v>7759</v>
      </c>
      <c r="K1721" s="496" t="str">
        <f>'0a. Country information'!$F$31</f>
        <v>Meningitis A</v>
      </c>
      <c r="L1721" s="570" t="e">
        <f>'7. Vehicles and transport'!$W$44*'B. Intermediate calculations'!$J$88*MenA_share</f>
        <v>#DIV/0!</v>
      </c>
      <c r="M1721" s="570" t="e">
        <f>L1721/'0a. Country information'!$R$11</f>
        <v>#DIV/0!</v>
      </c>
      <c r="N1721" s="479" t="str">
        <f>'0d. Support language'!$C$10</f>
        <v>MOH/Facility</v>
      </c>
      <c r="O1721" s="398" t="s">
        <v>33</v>
      </c>
    </row>
    <row r="1722" spans="1:15">
      <c r="A1722" s="396">
        <f>'1. General information'!$E$8</f>
        <v>0</v>
      </c>
      <c r="B1722" s="396">
        <f>'1. General information'!$E$9</f>
        <v>0</v>
      </c>
      <c r="C1722" s="396">
        <f>'1. General information'!$E$10</f>
        <v>0</v>
      </c>
      <c r="D1722" s="396">
        <f>'1. General information'!$E$11</f>
        <v>0</v>
      </c>
      <c r="E1722" s="396" t="s">
        <v>7800</v>
      </c>
      <c r="F1722" s="396" t="s">
        <v>7634</v>
      </c>
      <c r="G1722" s="396" t="s">
        <v>7635</v>
      </c>
      <c r="H1722" s="396" t="s">
        <v>92</v>
      </c>
      <c r="I1722" s="396" t="s">
        <v>7636</v>
      </c>
      <c r="J1722" s="396" t="s">
        <v>7759</v>
      </c>
      <c r="K1722" s="496" t="str">
        <f>'0a. Country information'!$F$30</f>
        <v>Yellow Fever</v>
      </c>
      <c r="L1722" s="570" t="e">
        <f>'7. Vehicles and transport'!$W$44*'B. Intermediate calculations'!$K$88*YF_share</f>
        <v>#DIV/0!</v>
      </c>
      <c r="M1722" s="570" t="e">
        <f>L1722/'0a. Country information'!$R$11</f>
        <v>#DIV/0!</v>
      </c>
      <c r="N1722" s="479" t="str">
        <f>'0d. Support language'!$C$10</f>
        <v>MOH/Facility</v>
      </c>
      <c r="O1722" s="398" t="s">
        <v>92</v>
      </c>
    </row>
    <row r="1723" spans="1:15">
      <c r="A1723" s="396">
        <f>'1. General information'!$E$8</f>
        <v>0</v>
      </c>
      <c r="B1723" s="396">
        <f>'1. General information'!$E$9</f>
        <v>0</v>
      </c>
      <c r="C1723" s="396">
        <f>'1. General information'!$E$10</f>
        <v>0</v>
      </c>
      <c r="D1723" s="396">
        <f>'1. General information'!$E$11</f>
        <v>0</v>
      </c>
      <c r="E1723" s="396" t="s">
        <v>7800</v>
      </c>
      <c r="F1723" s="396" t="s">
        <v>7634</v>
      </c>
      <c r="G1723" s="396" t="s">
        <v>7635</v>
      </c>
      <c r="H1723" s="396" t="s">
        <v>92</v>
      </c>
      <c r="I1723" s="396" t="s">
        <v>7636</v>
      </c>
      <c r="J1723" s="396" t="s">
        <v>7759</v>
      </c>
      <c r="K1723" s="496" t="str">
        <f>'0a. Country information'!$F$31</f>
        <v>Meningitis A</v>
      </c>
      <c r="L1723" s="570" t="e">
        <f>'7. Vehicles and transport'!$W$44*'B. Intermediate calculations'!$K$88*MenA_share</f>
        <v>#DIV/0!</v>
      </c>
      <c r="M1723" s="570" t="e">
        <f>L1723/'0a. Country information'!$R$11</f>
        <v>#DIV/0!</v>
      </c>
      <c r="N1723" s="479" t="str">
        <f>'0d. Support language'!$C$10</f>
        <v>MOH/Facility</v>
      </c>
      <c r="O1723" s="398" t="s">
        <v>92</v>
      </c>
    </row>
    <row r="1724" spans="1:15">
      <c r="A1724" s="396">
        <f>'1. General information'!$E$8</f>
        <v>0</v>
      </c>
      <c r="B1724" s="396">
        <f>'1. General information'!$E$9</f>
        <v>0</v>
      </c>
      <c r="C1724" s="396">
        <f>'1. General information'!$E$10</f>
        <v>0</v>
      </c>
      <c r="D1724" s="396">
        <f>'1. General information'!$E$11</f>
        <v>0</v>
      </c>
      <c r="E1724" s="396" t="s">
        <v>7800</v>
      </c>
      <c r="F1724" s="396" t="s">
        <v>7634</v>
      </c>
      <c r="G1724" s="396" t="s">
        <v>7635</v>
      </c>
      <c r="H1724" s="396" t="s">
        <v>31</v>
      </c>
      <c r="I1724" s="396" t="s">
        <v>7636</v>
      </c>
      <c r="J1724" s="396" t="s">
        <v>7759</v>
      </c>
      <c r="K1724" s="496" t="str">
        <f>'0a. Country information'!$F$30</f>
        <v>Yellow Fever</v>
      </c>
      <c r="L1724" s="570" t="e">
        <f>'7. Vehicles and transport'!$W$44*'B. Intermediate calculations'!$L$88*YF_share</f>
        <v>#DIV/0!</v>
      </c>
      <c r="M1724" s="570" t="e">
        <f>L1724/'0a. Country information'!$R$11</f>
        <v>#DIV/0!</v>
      </c>
      <c r="N1724" s="479" t="str">
        <f>'0d. Support language'!$C$10</f>
        <v>MOH/Facility</v>
      </c>
      <c r="O1724" s="398" t="s">
        <v>31</v>
      </c>
    </row>
    <row r="1725" spans="1:15">
      <c r="A1725" s="396">
        <f>'1. General information'!$E$8</f>
        <v>0</v>
      </c>
      <c r="B1725" s="396">
        <f>'1. General information'!$E$9</f>
        <v>0</v>
      </c>
      <c r="C1725" s="396">
        <f>'1. General information'!$E$10</f>
        <v>0</v>
      </c>
      <c r="D1725" s="396">
        <f>'1. General information'!$E$11</f>
        <v>0</v>
      </c>
      <c r="E1725" s="396" t="s">
        <v>7800</v>
      </c>
      <c r="F1725" s="396" t="s">
        <v>7634</v>
      </c>
      <c r="G1725" s="396" t="s">
        <v>7635</v>
      </c>
      <c r="H1725" s="396" t="s">
        <v>31</v>
      </c>
      <c r="I1725" s="396" t="s">
        <v>7636</v>
      </c>
      <c r="J1725" s="396" t="s">
        <v>7759</v>
      </c>
      <c r="K1725" s="496" t="str">
        <f>'0a. Country information'!$F$31</f>
        <v>Meningitis A</v>
      </c>
      <c r="L1725" s="570" t="e">
        <f>'7. Vehicles and transport'!$W$44*'B. Intermediate calculations'!$L$88*MenA_share</f>
        <v>#DIV/0!</v>
      </c>
      <c r="M1725" s="570" t="e">
        <f>L1725/'0a. Country information'!$R$11</f>
        <v>#DIV/0!</v>
      </c>
      <c r="N1725" s="479" t="str">
        <f>'0d. Support language'!$C$10</f>
        <v>MOH/Facility</v>
      </c>
      <c r="O1725" s="398" t="s">
        <v>31</v>
      </c>
    </row>
    <row r="1726" spans="1:15">
      <c r="A1726" s="384">
        <f>'1. General information'!$E$8</f>
        <v>0</v>
      </c>
      <c r="B1726" s="384">
        <f>'1. General information'!$E$9</f>
        <v>0</v>
      </c>
      <c r="C1726" s="384">
        <f>'1. General information'!$E$10</f>
        <v>0</v>
      </c>
      <c r="D1726" s="384">
        <f>'1. General information'!$E$11</f>
        <v>0</v>
      </c>
      <c r="E1726" s="384" t="s">
        <v>7803</v>
      </c>
      <c r="F1726" s="384" t="s">
        <v>7634</v>
      </c>
      <c r="G1726" s="384" t="s">
        <v>7635</v>
      </c>
      <c r="H1726" s="384" t="s">
        <v>36</v>
      </c>
      <c r="I1726" s="384" t="s">
        <v>7636</v>
      </c>
      <c r="J1726" s="384" t="s">
        <v>7804</v>
      </c>
      <c r="K1726" s="494" t="str">
        <f>'0a. Country information'!$F$30</f>
        <v>Yellow Fever</v>
      </c>
      <c r="L1726" s="528" t="e">
        <f>'9. Per diem and other expenses'!$F$11*YF_share</f>
        <v>#DIV/0!</v>
      </c>
      <c r="M1726" s="528" t="e">
        <f>L1726/'0a. Country information'!$R$11</f>
        <v>#DIV/0!</v>
      </c>
      <c r="N1726" s="477" t="str">
        <f>IF(IF('9. Per diem and other expenses'!$F$14="","NA",'9. Per diem and other expenses'!$F$14)='0d. Support language'!$C$19,'0d. Support language'!$C$9,'0d. Support language'!$C$10)</f>
        <v>MOH/Facility</v>
      </c>
      <c r="O1726" s="406" t="s">
        <v>7805</v>
      </c>
    </row>
    <row r="1727" spans="1:15">
      <c r="A1727" s="384">
        <f>'1. General information'!$E$8</f>
        <v>0</v>
      </c>
      <c r="B1727" s="384">
        <f>'1. General information'!$E$9</f>
        <v>0</v>
      </c>
      <c r="C1727" s="384">
        <f>'1. General information'!$E$10</f>
        <v>0</v>
      </c>
      <c r="D1727" s="384">
        <f>'1. General information'!$E$11</f>
        <v>0</v>
      </c>
      <c r="E1727" s="384" t="s">
        <v>7803</v>
      </c>
      <c r="F1727" s="384" t="s">
        <v>7634</v>
      </c>
      <c r="G1727" s="384" t="s">
        <v>7635</v>
      </c>
      <c r="H1727" s="384" t="s">
        <v>36</v>
      </c>
      <c r="I1727" s="384" t="s">
        <v>7636</v>
      </c>
      <c r="J1727" s="384" t="s">
        <v>7804</v>
      </c>
      <c r="K1727" s="494" t="str">
        <f>'0a. Country information'!$F$31</f>
        <v>Meningitis A</v>
      </c>
      <c r="L1727" s="528" t="e">
        <f>'9. Per diem and other expenses'!$F$11*MenA_share</f>
        <v>#DIV/0!</v>
      </c>
      <c r="M1727" s="528" t="e">
        <f>L1727/'0a. Country information'!$R$11</f>
        <v>#DIV/0!</v>
      </c>
      <c r="N1727" s="477" t="str">
        <f>IF(IF('9. Per diem and other expenses'!$F$14="","NA",'9. Per diem and other expenses'!$F$14)='0d. Support language'!$C$19,'0d. Support language'!$C$9,'0d. Support language'!$C$10)</f>
        <v>MOH/Facility</v>
      </c>
      <c r="O1727" s="406" t="s">
        <v>7805</v>
      </c>
    </row>
    <row r="1728" spans="1:15">
      <c r="A1728" s="384">
        <f>'1. General information'!$E$8</f>
        <v>0</v>
      </c>
      <c r="B1728" s="384">
        <f>'1. General information'!$E$9</f>
        <v>0</v>
      </c>
      <c r="C1728" s="384">
        <f>'1. General information'!$E$10</f>
        <v>0</v>
      </c>
      <c r="D1728" s="384">
        <f>'1. General information'!$E$11</f>
        <v>0</v>
      </c>
      <c r="E1728" s="384" t="s">
        <v>7803</v>
      </c>
      <c r="F1728" s="384" t="s">
        <v>7634</v>
      </c>
      <c r="G1728" s="384" t="s">
        <v>7635</v>
      </c>
      <c r="H1728" s="525" t="s">
        <v>7640</v>
      </c>
      <c r="I1728" s="525" t="s">
        <v>7636</v>
      </c>
      <c r="J1728" s="525" t="s">
        <v>7804</v>
      </c>
      <c r="K1728" s="526" t="str">
        <f>'0a. Country information'!$F$30</f>
        <v>Yellow Fever</v>
      </c>
      <c r="L1728" s="527" cm="1">
        <f t="array" ref="L1728">IFERROR(_xlfn.IFS('B. Intermediate calculations'!$C$83='0d. Support language'!$A$10,'9. Per diem and other expenses'!$H$11*Service_delivery_facility_weight*YF_share,AND('B. Intermediate calculations'!$C$83='0d. Support language'!$A$9,'B. Intermediate calculations'!$C$84=""),'9. Per diem and other expenses'!$H$11/COUNTIF('2. Campaign information'!$C$19:$T$21,'0d. Support language'!$A$9)*YF_share,AND('B. Intermediate calculations'!$C$83='0d. Support language'!$A$9,'B. Intermediate calculations'!$C$84&lt;&gt;""),('9. Per diem and other expenses'!$H$11-'B. Intermediate calculations'!$C$84)*Service_delivery_facility_weight*YF_share),0)</f>
        <v>0</v>
      </c>
      <c r="M1728" s="528" t="e">
        <f>L1728/'0a. Country information'!$R$11</f>
        <v>#DIV/0!</v>
      </c>
      <c r="N1728" s="477" t="str">
        <f>IF(IF('9. Per diem and other expenses'!$H$14="","NA",'9. Per diem and other expenses'!$H$14)='0d. Support language'!$C$19,'0d. Support language'!$C$9,'0d. Support language'!$C$10)</f>
        <v>MOH/Facility</v>
      </c>
      <c r="O1728" s="406" t="s">
        <v>7806</v>
      </c>
    </row>
    <row r="1729" spans="1:17">
      <c r="A1729" s="384">
        <f>'1. General information'!$E$8</f>
        <v>0</v>
      </c>
      <c r="B1729" s="384">
        <f>'1. General information'!$E$9</f>
        <v>0</v>
      </c>
      <c r="C1729" s="384">
        <f>'1. General information'!$E$10</f>
        <v>0</v>
      </c>
      <c r="D1729" s="384">
        <f>'1. General information'!$E$11</f>
        <v>0</v>
      </c>
      <c r="E1729" s="384" t="s">
        <v>7803</v>
      </c>
      <c r="F1729" s="384" t="s">
        <v>7634</v>
      </c>
      <c r="G1729" s="384" t="s">
        <v>7635</v>
      </c>
      <c r="H1729" s="525" t="s">
        <v>7643</v>
      </c>
      <c r="I1729" s="525" t="s">
        <v>7636</v>
      </c>
      <c r="J1729" s="525" t="s">
        <v>7804</v>
      </c>
      <c r="K1729" s="526" t="str">
        <f>'0a. Country information'!$F$30</f>
        <v>Yellow Fever</v>
      </c>
      <c r="L1729" s="527" cm="1">
        <f t="array" ref="L1729">IFERROR(_xlfn.IFS('B. Intermediate calculations'!$C$83='0d. Support language'!$A$10,'9. Per diem and other expenses'!$H$11*Service_delivery_temporary_weight*YF_share,AND('B. Intermediate calculations'!$C$83='0d. Support language'!$A$9,'B. Intermediate calculations'!$C$84=""),'9. Per diem and other expenses'!$H$11/COUNTIF('2. Campaign information'!$C$19:$T$21,'0d. Support language'!$A$9)*YF_share,AND('B. Intermediate calculations'!$C$83='0d. Support language'!$A$9,'B. Intermediate calculations'!$C$84&lt;&gt;""),('9. Per diem and other expenses'!$H$11-'B. Intermediate calculations'!$C$84)*Service_delivery_temporary_weight*YF_share),0)</f>
        <v>0</v>
      </c>
      <c r="M1729" s="528" t="e">
        <f>L1729/'0a. Country information'!$R$11</f>
        <v>#DIV/0!</v>
      </c>
      <c r="N1729" s="477" t="str">
        <f>IF(IF('9. Per diem and other expenses'!$H$14="","NA",'9. Per diem and other expenses'!$H$14)='0d. Support language'!$C$19,'0d. Support language'!$C$9,'0d. Support language'!$C$10)</f>
        <v>MOH/Facility</v>
      </c>
      <c r="O1729" s="406" t="s">
        <v>7806</v>
      </c>
    </row>
    <row r="1730" spans="1:17">
      <c r="A1730" s="384">
        <f>'1. General information'!$E$8</f>
        <v>0</v>
      </c>
      <c r="B1730" s="384">
        <f>'1. General information'!$E$9</f>
        <v>0</v>
      </c>
      <c r="C1730" s="384">
        <f>'1. General information'!$E$10</f>
        <v>0</v>
      </c>
      <c r="D1730" s="384">
        <f>'1. General information'!$E$11</f>
        <v>0</v>
      </c>
      <c r="E1730" s="384" t="s">
        <v>7803</v>
      </c>
      <c r="F1730" s="384" t="s">
        <v>7634</v>
      </c>
      <c r="G1730" s="384" t="s">
        <v>7635</v>
      </c>
      <c r="H1730" s="525" t="s">
        <v>7645</v>
      </c>
      <c r="I1730" s="525" t="s">
        <v>7636</v>
      </c>
      <c r="J1730" s="525" t="s">
        <v>7804</v>
      </c>
      <c r="K1730" s="526" t="str">
        <f>'0a. Country information'!$F$30</f>
        <v>Yellow Fever</v>
      </c>
      <c r="L1730" s="527" cm="1">
        <f t="array" ref="L1730">IFERROR(_xlfn.IFS('2. Campaign information'!$R$21='0d. Support language'!$A$10,0,AND('B. Intermediate calculations'!$C$83='0d. Support language'!$A$10,'B. Intermediate calculations'!$C$84&lt;&gt;""),'B. Intermediate calculations'!$C$84*YF_share,AND('B. Intermediate calculations'!$C$83='0d. Support language'!$A$9,'B. Intermediate calculations'!$C$84&lt;&gt;""),'B. Intermediate calculations'!$C$84*YF_share,AND('B. Intermediate calculations'!$C$83='0d. Support language'!$A$9,'B. Intermediate calculations'!$C$84=""),'9. Per diem and other expenses'!$H$11/COUNTIF('2. Campaign information'!$C$19:$T$21,'0d. Support language'!$A$9)*YF_share),0)</f>
        <v>0</v>
      </c>
      <c r="M1730" s="528" t="e">
        <f>L1730/'0a. Country information'!$R$11</f>
        <v>#DIV/0!</v>
      </c>
      <c r="N1730" s="477" t="str">
        <f>IF(IF('9. Per diem and other expenses'!$H$14="","NA",'9. Per diem and other expenses'!$H$14)='0d. Support language'!$C$19,'0d. Support language'!$C$9,'0d. Support language'!$C$10)</f>
        <v>MOH/Facility</v>
      </c>
      <c r="O1730" s="406" t="s">
        <v>7807</v>
      </c>
    </row>
    <row r="1731" spans="1:17">
      <c r="A1731" s="384">
        <f>'1. General information'!$E$8</f>
        <v>0</v>
      </c>
      <c r="B1731" s="384">
        <f>'1. General information'!$E$9</f>
        <v>0</v>
      </c>
      <c r="C1731" s="384">
        <f>'1. General information'!$E$10</f>
        <v>0</v>
      </c>
      <c r="D1731" s="384">
        <f>'1. General information'!$E$11</f>
        <v>0</v>
      </c>
      <c r="E1731" s="384" t="s">
        <v>7803</v>
      </c>
      <c r="F1731" s="384" t="s">
        <v>7634</v>
      </c>
      <c r="G1731" s="384" t="s">
        <v>7635</v>
      </c>
      <c r="H1731" s="525" t="s">
        <v>7640</v>
      </c>
      <c r="I1731" s="525" t="s">
        <v>7636</v>
      </c>
      <c r="J1731" s="525" t="s">
        <v>7804</v>
      </c>
      <c r="K1731" s="526" t="str">
        <f>'0a. Country information'!$F$31</f>
        <v>Meningitis A</v>
      </c>
      <c r="L1731" s="527" cm="1">
        <f t="array" ref="L1731">IFERROR(_xlfn.IFS('B. Intermediate calculations'!$C$83='0d. Support language'!$A$10,'9. Per diem and other expenses'!$H$11*Service_delivery_facility_weight*MenA_share,AND('B. Intermediate calculations'!$C$83='0d. Support language'!$A$9,'B. Intermediate calculations'!$C$84=""),'9. Per diem and other expenses'!$H$11/COUNTIF('2. Campaign information'!$C$19:$T$21,'0d. Support language'!$A$9)*MenA_share,AND('B. Intermediate calculations'!$C$83='0d. Support language'!$A$9,'B. Intermediate calculations'!$C$84&lt;&gt;""),('9. Per diem and other expenses'!$H$11-'B. Intermediate calculations'!$C$84)*Service_delivery_facility_weight*MenA_share),0)</f>
        <v>0</v>
      </c>
      <c r="M1731" s="528" t="e">
        <f>L1731/'0a. Country information'!$R$11</f>
        <v>#DIV/0!</v>
      </c>
      <c r="N1731" s="477" t="str">
        <f>IF(IF('9. Per diem and other expenses'!$H$14="","NA",'9. Per diem and other expenses'!$H$14)='0d. Support language'!$C$19,'0d. Support language'!$C$9,'0d. Support language'!$C$10)</f>
        <v>MOH/Facility</v>
      </c>
      <c r="O1731" s="407" t="s">
        <v>7808</v>
      </c>
    </row>
    <row r="1732" spans="1:17">
      <c r="A1732" s="384">
        <f>'1. General information'!$E$8</f>
        <v>0</v>
      </c>
      <c r="B1732" s="384">
        <f>'1. General information'!$E$9</f>
        <v>0</v>
      </c>
      <c r="C1732" s="384">
        <f>'1. General information'!$E$10</f>
        <v>0</v>
      </c>
      <c r="D1732" s="384">
        <f>'1. General information'!$E$11</f>
        <v>0</v>
      </c>
      <c r="E1732" s="384" t="s">
        <v>7803</v>
      </c>
      <c r="F1732" s="384" t="s">
        <v>7634</v>
      </c>
      <c r="G1732" s="384" t="s">
        <v>7635</v>
      </c>
      <c r="H1732" s="525" t="s">
        <v>7643</v>
      </c>
      <c r="I1732" s="525" t="s">
        <v>7636</v>
      </c>
      <c r="J1732" s="525" t="s">
        <v>7804</v>
      </c>
      <c r="K1732" s="526" t="str">
        <f>'0a. Country information'!$F$31</f>
        <v>Meningitis A</v>
      </c>
      <c r="L1732" s="527" cm="1">
        <f t="array" ref="L1732">IFERROR(_xlfn.IFS('B. Intermediate calculations'!$C$83='0d. Support language'!$A$10,'9. Per diem and other expenses'!$H$11*Service_delivery_temporary_weight*MenA_share,AND('B. Intermediate calculations'!$C$83='0d. Support language'!$A$9,'B. Intermediate calculations'!$C$84=""),'9. Per diem and other expenses'!$H$11/COUNTIF('2. Campaign information'!$C$19:$T$21,'0d. Support language'!$A$9)*MenA_share,AND('B. Intermediate calculations'!$C$83='0d. Support language'!$A$9,'B. Intermediate calculations'!$C$84&lt;&gt;""),('9. Per diem and other expenses'!$H$11-'B. Intermediate calculations'!$C$84)*Service_delivery_temporary_weight*MenA_share),0)</f>
        <v>0</v>
      </c>
      <c r="M1732" s="528" t="e">
        <f>L1732/'0a. Country information'!$R$11</f>
        <v>#DIV/0!</v>
      </c>
      <c r="N1732" s="477" t="str">
        <f>IF(IF('9. Per diem and other expenses'!$H$14="","NA",'9. Per diem and other expenses'!$H$14)='0d. Support language'!$C$19,'0d. Support language'!$C$9,'0d. Support language'!$C$10)</f>
        <v>MOH/Facility</v>
      </c>
      <c r="O1732" s="407" t="s">
        <v>7808</v>
      </c>
    </row>
    <row r="1733" spans="1:17">
      <c r="A1733" s="384">
        <f>'1. General information'!$E$8</f>
        <v>0</v>
      </c>
      <c r="B1733" s="384">
        <f>'1. General information'!$E$9</f>
        <v>0</v>
      </c>
      <c r="C1733" s="384">
        <f>'1. General information'!$E$10</f>
        <v>0</v>
      </c>
      <c r="D1733" s="384">
        <f>'1. General information'!$E$11</f>
        <v>0</v>
      </c>
      <c r="E1733" s="384" t="s">
        <v>7803</v>
      </c>
      <c r="F1733" s="384" t="s">
        <v>7634</v>
      </c>
      <c r="G1733" s="384" t="s">
        <v>7635</v>
      </c>
      <c r="H1733" s="525" t="s">
        <v>7645</v>
      </c>
      <c r="I1733" s="525" t="s">
        <v>7636</v>
      </c>
      <c r="J1733" s="525" t="s">
        <v>7804</v>
      </c>
      <c r="K1733" s="526" t="str">
        <f>'0a. Country information'!$F$31</f>
        <v>Meningitis A</v>
      </c>
      <c r="L1733" s="527" cm="1">
        <f t="array" ref="L1733">IFERROR(_xlfn.IFS('2. Campaign information'!$R$21='0d. Support language'!$A$10,0,AND('B. Intermediate calculations'!$C$83='0d. Support language'!$A$10,'B. Intermediate calculations'!$C$84&lt;&gt;""),'B. Intermediate calculations'!$C$84*MenA_share,AND('B. Intermediate calculations'!$C$83='0d. Support language'!$A$9,'B. Intermediate calculations'!$C$84&lt;&gt;""),'B. Intermediate calculations'!$C$84*MenA_share,AND('B. Intermediate calculations'!$C$83='0d. Support language'!$A$9,'B. Intermediate calculations'!$C$84=""),'9. Per diem and other expenses'!$H$11/COUNTIF('2. Campaign information'!$C$19:$T$21,'0d. Support language'!$A$9)*MenA_share),0)</f>
        <v>0</v>
      </c>
      <c r="M1733" s="528" t="e">
        <f>L1733/'0a. Country information'!$R$11</f>
        <v>#DIV/0!</v>
      </c>
      <c r="N1733" s="477" t="str">
        <f>IF(IF('9. Per diem and other expenses'!$H$14="","NA",'9. Per diem and other expenses'!$H$14)='0d. Support language'!$C$19,'0d. Support language'!$C$9,'0d. Support language'!$C$10)</f>
        <v>MOH/Facility</v>
      </c>
      <c r="O1733" s="407" t="s">
        <v>7808</v>
      </c>
      <c r="P1733" s="408"/>
    </row>
    <row r="1734" spans="1:17">
      <c r="A1734" s="384">
        <f>'1. General information'!$E$8</f>
        <v>0</v>
      </c>
      <c r="B1734" s="384">
        <f>'1. General information'!$E$9</f>
        <v>0</v>
      </c>
      <c r="C1734" s="384">
        <f>'1. General information'!$E$10</f>
        <v>0</v>
      </c>
      <c r="D1734" s="384">
        <f>'1. General information'!$E$11</f>
        <v>0</v>
      </c>
      <c r="E1734" s="384" t="s">
        <v>7803</v>
      </c>
      <c r="F1734" s="384" t="s">
        <v>7634</v>
      </c>
      <c r="G1734" s="384" t="s">
        <v>7635</v>
      </c>
      <c r="H1734" s="384" t="s">
        <v>397</v>
      </c>
      <c r="I1734" s="384" t="s">
        <v>7636</v>
      </c>
      <c r="J1734" s="384" t="s">
        <v>7804</v>
      </c>
      <c r="K1734" s="494" t="str">
        <f>'0a. Country information'!$F$30</f>
        <v>Yellow Fever</v>
      </c>
      <c r="L1734" s="528" t="e">
        <f>'9. Per diem and other expenses'!$I$11*YF_share</f>
        <v>#DIV/0!</v>
      </c>
      <c r="M1734" s="528" t="e">
        <f>L1734/'0a. Country information'!$R$11</f>
        <v>#DIV/0!</v>
      </c>
      <c r="N1734" s="477" t="str">
        <f>IF(IF('9. Per diem and other expenses'!$I$14="","NA",'9. Per diem and other expenses'!$I$14)='0d. Support language'!$C$19,'0d. Support language'!$C$9,'0d. Support language'!$C$10)</f>
        <v>MOH/Facility</v>
      </c>
      <c r="O1734" s="407" t="s">
        <v>397</v>
      </c>
    </row>
    <row r="1735" spans="1:17">
      <c r="A1735" s="384">
        <f>'1. General information'!$E$8</f>
        <v>0</v>
      </c>
      <c r="B1735" s="384">
        <f>'1. General information'!$E$9</f>
        <v>0</v>
      </c>
      <c r="C1735" s="384">
        <f>'1. General information'!$E$10</f>
        <v>0</v>
      </c>
      <c r="D1735" s="384">
        <f>'1. General information'!$E$11</f>
        <v>0</v>
      </c>
      <c r="E1735" s="384" t="s">
        <v>7803</v>
      </c>
      <c r="F1735" s="384" t="s">
        <v>7634</v>
      </c>
      <c r="G1735" s="384" t="s">
        <v>7635</v>
      </c>
      <c r="H1735" s="384" t="s">
        <v>397</v>
      </c>
      <c r="I1735" s="384" t="s">
        <v>7636</v>
      </c>
      <c r="J1735" s="384" t="s">
        <v>7804</v>
      </c>
      <c r="K1735" s="494" t="str">
        <f>'0a. Country information'!$F$31</f>
        <v>Meningitis A</v>
      </c>
      <c r="L1735" s="528" t="e">
        <f>'9. Per diem and other expenses'!$I$11*MenA_share</f>
        <v>#DIV/0!</v>
      </c>
      <c r="M1735" s="528" t="e">
        <f>L1735/'0a. Country information'!$R$11</f>
        <v>#DIV/0!</v>
      </c>
      <c r="N1735" s="477" t="str">
        <f>IF(IF('9. Per diem and other expenses'!$I$14="","NA",'9. Per diem and other expenses'!$I$14)='0d. Support language'!$C$19,'0d. Support language'!$C$9,'0d. Support language'!$C$10)</f>
        <v>MOH/Facility</v>
      </c>
      <c r="O1735" s="407" t="s">
        <v>397</v>
      </c>
      <c r="Q1735" s="409"/>
    </row>
    <row r="1736" spans="1:17">
      <c r="A1736" s="384">
        <f>'1. General information'!$E$8</f>
        <v>0</v>
      </c>
      <c r="B1736" s="384">
        <f>'1. General information'!$E$9</f>
        <v>0</v>
      </c>
      <c r="C1736" s="384">
        <f>'1. General information'!$E$10</f>
        <v>0</v>
      </c>
      <c r="D1736" s="384">
        <f>'1. General information'!$E$11</f>
        <v>0</v>
      </c>
      <c r="E1736" s="384" t="s">
        <v>7803</v>
      </c>
      <c r="F1736" s="384" t="s">
        <v>7634</v>
      </c>
      <c r="G1736" s="384" t="s">
        <v>7635</v>
      </c>
      <c r="H1736" s="384" t="s">
        <v>91</v>
      </c>
      <c r="I1736" s="384" t="s">
        <v>7636</v>
      </c>
      <c r="J1736" s="384" t="s">
        <v>7804</v>
      </c>
      <c r="K1736" s="494" t="str">
        <f>'0a. Country information'!$F$30</f>
        <v>Yellow Fever</v>
      </c>
      <c r="L1736" s="528" t="e">
        <f>'9. Per diem and other expenses'!$J$11*YF_share</f>
        <v>#DIV/0!</v>
      </c>
      <c r="M1736" s="528" t="e">
        <f>L1736/'0a. Country information'!$R$11</f>
        <v>#DIV/0!</v>
      </c>
      <c r="N1736" s="477" t="str">
        <f>IF(IF('9. Per diem and other expenses'!$J$14="","NA",'9. Per diem and other expenses'!$J$14)='0d. Support language'!$C$19,'0d. Support language'!$C$9,'0d. Support language'!$C$10)</f>
        <v>MOH/Facility</v>
      </c>
      <c r="O1736" s="407" t="s">
        <v>91</v>
      </c>
      <c r="Q1736" s="410"/>
    </row>
    <row r="1737" spans="1:17">
      <c r="A1737" s="384">
        <f>'1. General information'!$E$8</f>
        <v>0</v>
      </c>
      <c r="B1737" s="384">
        <f>'1. General information'!$E$9</f>
        <v>0</v>
      </c>
      <c r="C1737" s="384">
        <f>'1. General information'!$E$10</f>
        <v>0</v>
      </c>
      <c r="D1737" s="384">
        <f>'1. General information'!$E$11</f>
        <v>0</v>
      </c>
      <c r="E1737" s="384" t="s">
        <v>7803</v>
      </c>
      <c r="F1737" s="384" t="s">
        <v>7634</v>
      </c>
      <c r="G1737" s="384" t="s">
        <v>7635</v>
      </c>
      <c r="H1737" s="384" t="s">
        <v>91</v>
      </c>
      <c r="I1737" s="384" t="s">
        <v>7636</v>
      </c>
      <c r="J1737" s="384" t="s">
        <v>7804</v>
      </c>
      <c r="K1737" s="494" t="str">
        <f>'0a. Country information'!$F$31</f>
        <v>Meningitis A</v>
      </c>
      <c r="L1737" s="528" t="e">
        <f>'9. Per diem and other expenses'!$J$11*MenA_share</f>
        <v>#DIV/0!</v>
      </c>
      <c r="M1737" s="528" t="e">
        <f>L1737/'0a. Country information'!$R$11</f>
        <v>#DIV/0!</v>
      </c>
      <c r="N1737" s="477" t="str">
        <f>IF(IF('9. Per diem and other expenses'!$J$14="","NA",'9. Per diem and other expenses'!$J$14)='0d. Support language'!$C$19,'0d. Support language'!$C$9,'0d. Support language'!$C$10)</f>
        <v>MOH/Facility</v>
      </c>
      <c r="O1737" s="407" t="s">
        <v>91</v>
      </c>
      <c r="Q1737" s="409"/>
    </row>
    <row r="1738" spans="1:17">
      <c r="A1738" s="384">
        <f>'1. General information'!$E$8</f>
        <v>0</v>
      </c>
      <c r="B1738" s="384">
        <f>'1. General information'!$E$9</f>
        <v>0</v>
      </c>
      <c r="C1738" s="384">
        <f>'1. General information'!$E$10</f>
        <v>0</v>
      </c>
      <c r="D1738" s="384">
        <f>'1. General information'!$E$11</f>
        <v>0</v>
      </c>
      <c r="E1738" s="384" t="s">
        <v>7803</v>
      </c>
      <c r="F1738" s="384" t="s">
        <v>7634</v>
      </c>
      <c r="G1738" s="384" t="s">
        <v>7635</v>
      </c>
      <c r="H1738" s="384" t="s">
        <v>7</v>
      </c>
      <c r="I1738" s="384" t="s">
        <v>7636</v>
      </c>
      <c r="J1738" s="384" t="s">
        <v>7804</v>
      </c>
      <c r="K1738" s="494" t="str">
        <f>'0a. Country information'!$F$30</f>
        <v>Yellow Fever</v>
      </c>
      <c r="L1738" s="528" t="e">
        <f>'9. Per diem and other expenses'!$M$11*YF_share</f>
        <v>#DIV/0!</v>
      </c>
      <c r="M1738" s="528" t="e">
        <f>L1738/'0a. Country information'!$R$11</f>
        <v>#DIV/0!</v>
      </c>
      <c r="N1738" s="477" t="str">
        <f>IF(IF('9. Per diem and other expenses'!$M$14="","NA",'9. Per diem and other expenses'!$M$14)='0d. Support language'!$C$19,'0d. Support language'!$C$9,'0d. Support language'!$C$10)</f>
        <v>MOH/Facility</v>
      </c>
      <c r="O1738" s="407" t="s">
        <v>7</v>
      </c>
    </row>
    <row r="1739" spans="1:17">
      <c r="A1739" s="384">
        <f>'1. General information'!$E$8</f>
        <v>0</v>
      </c>
      <c r="B1739" s="384">
        <f>'1. General information'!$E$9</f>
        <v>0</v>
      </c>
      <c r="C1739" s="384">
        <f>'1. General information'!$E$10</f>
        <v>0</v>
      </c>
      <c r="D1739" s="384">
        <f>'1. General information'!$E$11</f>
        <v>0</v>
      </c>
      <c r="E1739" s="384" t="s">
        <v>7803</v>
      </c>
      <c r="F1739" s="384" t="s">
        <v>7634</v>
      </c>
      <c r="G1739" s="384" t="s">
        <v>7635</v>
      </c>
      <c r="H1739" s="384" t="s">
        <v>7</v>
      </c>
      <c r="I1739" s="384" t="s">
        <v>7636</v>
      </c>
      <c r="J1739" s="384" t="s">
        <v>7804</v>
      </c>
      <c r="K1739" s="494" t="str">
        <f>'0a. Country information'!$F$31</f>
        <v>Meningitis A</v>
      </c>
      <c r="L1739" s="528" t="e">
        <f>'9. Per diem and other expenses'!$M$11*MenA_share</f>
        <v>#DIV/0!</v>
      </c>
      <c r="M1739" s="528" t="e">
        <f>L1739/'0a. Country information'!$R$11</f>
        <v>#DIV/0!</v>
      </c>
      <c r="N1739" s="477" t="str">
        <f>IF(IF('9. Per diem and other expenses'!$M$14="","NA",'9. Per diem and other expenses'!$M$14)='0d. Support language'!$C$19,'0d. Support language'!$C$9,'0d. Support language'!$C$10)</f>
        <v>MOH/Facility</v>
      </c>
      <c r="O1739" s="407" t="s">
        <v>7</v>
      </c>
    </row>
    <row r="1740" spans="1:17">
      <c r="A1740" s="384">
        <f>'1. General information'!$E$8</f>
        <v>0</v>
      </c>
      <c r="B1740" s="384">
        <f>'1. General information'!$E$9</f>
        <v>0</v>
      </c>
      <c r="C1740" s="384">
        <f>'1. General information'!$E$10</f>
        <v>0</v>
      </c>
      <c r="D1740" s="384">
        <f>'1. General information'!$E$11</f>
        <v>0</v>
      </c>
      <c r="E1740" s="384" t="s">
        <v>7803</v>
      </c>
      <c r="F1740" s="384" t="s">
        <v>7634</v>
      </c>
      <c r="G1740" s="384" t="s">
        <v>7635</v>
      </c>
      <c r="H1740" s="384" t="s">
        <v>32</v>
      </c>
      <c r="I1740" s="384" t="s">
        <v>7636</v>
      </c>
      <c r="J1740" s="384" t="s">
        <v>7804</v>
      </c>
      <c r="K1740" s="494" t="str">
        <f>'0a. Country information'!$F$30</f>
        <v>Yellow Fever</v>
      </c>
      <c r="L1740" s="528" t="e">
        <f>'9. Per diem and other expenses'!$O$11*YF_share</f>
        <v>#DIV/0!</v>
      </c>
      <c r="M1740" s="528" t="e">
        <f>L1740/'0a. Country information'!$R$11</f>
        <v>#DIV/0!</v>
      </c>
      <c r="N1740" s="477" t="str">
        <f>IF(IF('9. Per diem and other expenses'!$O$14="","NA",'9. Per diem and other expenses'!$O$14)='0d. Support language'!$C$19,'0d. Support language'!$C$9,'0d. Support language'!$C$10)</f>
        <v>MOH/Facility</v>
      </c>
      <c r="O1740" s="407" t="s">
        <v>32</v>
      </c>
    </row>
    <row r="1741" spans="1:17">
      <c r="A1741" s="384">
        <f>'1. General information'!$E$8</f>
        <v>0</v>
      </c>
      <c r="B1741" s="384">
        <f>'1. General information'!$E$9</f>
        <v>0</v>
      </c>
      <c r="C1741" s="384">
        <f>'1. General information'!$E$10</f>
        <v>0</v>
      </c>
      <c r="D1741" s="384">
        <f>'1. General information'!$E$11</f>
        <v>0</v>
      </c>
      <c r="E1741" s="384" t="s">
        <v>7803</v>
      </c>
      <c r="F1741" s="384" t="s">
        <v>7634</v>
      </c>
      <c r="G1741" s="384" t="s">
        <v>7635</v>
      </c>
      <c r="H1741" s="384" t="s">
        <v>32</v>
      </c>
      <c r="I1741" s="384" t="s">
        <v>7636</v>
      </c>
      <c r="J1741" s="384" t="s">
        <v>7804</v>
      </c>
      <c r="K1741" s="494" t="str">
        <f>'0a. Country information'!$F$31</f>
        <v>Meningitis A</v>
      </c>
      <c r="L1741" s="528" t="e">
        <f>'9. Per diem and other expenses'!$O$11*MenA_share</f>
        <v>#DIV/0!</v>
      </c>
      <c r="M1741" s="528" t="e">
        <f>L1741/'0a. Country information'!$R$11</f>
        <v>#DIV/0!</v>
      </c>
      <c r="N1741" s="477" t="str">
        <f>IF(IF('9. Per diem and other expenses'!$O$14="","NA",'9. Per diem and other expenses'!$O$14)='0d. Support language'!$C$19,'0d. Support language'!$C$9,'0d. Support language'!$C$10)</f>
        <v>MOH/Facility</v>
      </c>
      <c r="O1741" s="407" t="s">
        <v>32</v>
      </c>
    </row>
    <row r="1742" spans="1:17">
      <c r="A1742" s="384">
        <f>'1. General information'!$E$8</f>
        <v>0</v>
      </c>
      <c r="B1742" s="384">
        <f>'1. General information'!$E$9</f>
        <v>0</v>
      </c>
      <c r="C1742" s="384">
        <f>'1. General information'!$E$10</f>
        <v>0</v>
      </c>
      <c r="D1742" s="384">
        <f>'1. General information'!$E$11</f>
        <v>0</v>
      </c>
      <c r="E1742" s="384" t="s">
        <v>7803</v>
      </c>
      <c r="F1742" s="384" t="s">
        <v>7634</v>
      </c>
      <c r="G1742" s="384" t="s">
        <v>7635</v>
      </c>
      <c r="H1742" s="384" t="s">
        <v>31</v>
      </c>
      <c r="I1742" s="384" t="s">
        <v>7636</v>
      </c>
      <c r="J1742" s="384" t="s">
        <v>7804</v>
      </c>
      <c r="K1742" s="494" t="str">
        <f>'0a. Country information'!$F$30</f>
        <v>Yellow Fever</v>
      </c>
      <c r="L1742" s="528" t="e">
        <f>'9. Per diem and other expenses'!$P$11*YF_share</f>
        <v>#DIV/0!</v>
      </c>
      <c r="M1742" s="528" t="e">
        <f>L1742/'0a. Country information'!$R$11</f>
        <v>#DIV/0!</v>
      </c>
      <c r="N1742" s="477" t="str">
        <f>IF(IF('9. Per diem and other expenses'!$P$14="","NA",'9. Per diem and other expenses'!$P$14)='0d. Support language'!$C$19,'0d. Support language'!$C$9,'0d. Support language'!$C$10)</f>
        <v>MOH/Facility</v>
      </c>
      <c r="O1742" s="407" t="s">
        <v>31</v>
      </c>
    </row>
    <row r="1743" spans="1:17">
      <c r="A1743" s="384">
        <f>'1. General information'!$E$8</f>
        <v>0</v>
      </c>
      <c r="B1743" s="384">
        <f>'1. General information'!$E$9</f>
        <v>0</v>
      </c>
      <c r="C1743" s="384">
        <f>'1. General information'!$E$10</f>
        <v>0</v>
      </c>
      <c r="D1743" s="384">
        <f>'1. General information'!$E$11</f>
        <v>0</v>
      </c>
      <c r="E1743" s="384" t="s">
        <v>7803</v>
      </c>
      <c r="F1743" s="384" t="s">
        <v>7634</v>
      </c>
      <c r="G1743" s="384" t="s">
        <v>7635</v>
      </c>
      <c r="H1743" s="384" t="s">
        <v>31</v>
      </c>
      <c r="I1743" s="384" t="s">
        <v>7636</v>
      </c>
      <c r="J1743" s="384" t="s">
        <v>7804</v>
      </c>
      <c r="K1743" s="494" t="str">
        <f>'0a. Country information'!$F$31</f>
        <v>Meningitis A</v>
      </c>
      <c r="L1743" s="528" t="e">
        <f>'9. Per diem and other expenses'!$P$11*MenA_share</f>
        <v>#DIV/0!</v>
      </c>
      <c r="M1743" s="528" t="e">
        <f>L1743/'0a. Country information'!$R$11</f>
        <v>#DIV/0!</v>
      </c>
      <c r="N1743" s="477" t="str">
        <f>IF(IF('9. Per diem and other expenses'!$P$14="","NA",'9. Per diem and other expenses'!$P$14)='0d. Support language'!$C$19,'0d. Support language'!$C$9,'0d. Support language'!$C$10)</f>
        <v>MOH/Facility</v>
      </c>
      <c r="O1743" s="407" t="s">
        <v>31</v>
      </c>
    </row>
    <row r="1744" spans="1:17">
      <c r="A1744" s="384">
        <f>'1. General information'!$E$8</f>
        <v>0</v>
      </c>
      <c r="B1744" s="384">
        <f>'1. General information'!$E$9</f>
        <v>0</v>
      </c>
      <c r="C1744" s="384">
        <f>'1. General information'!$E$10</f>
        <v>0</v>
      </c>
      <c r="D1744" s="384">
        <f>'1. General information'!$E$11</f>
        <v>0</v>
      </c>
      <c r="E1744" s="384" t="s">
        <v>7803</v>
      </c>
      <c r="F1744" s="384" t="s">
        <v>7634</v>
      </c>
      <c r="G1744" s="384" t="s">
        <v>7635</v>
      </c>
      <c r="H1744" s="384" t="s">
        <v>92</v>
      </c>
      <c r="I1744" s="384" t="s">
        <v>7636</v>
      </c>
      <c r="J1744" s="384" t="s">
        <v>7804</v>
      </c>
      <c r="K1744" s="494" t="str">
        <f>'0a. Country information'!$F$30</f>
        <v>Yellow Fever</v>
      </c>
      <c r="L1744" s="528" t="e">
        <f>'9. Per diem and other expenses'!$Q$11*YF_share</f>
        <v>#DIV/0!</v>
      </c>
      <c r="M1744" s="528" t="e">
        <f>L1744/'0a. Country information'!$R$11</f>
        <v>#DIV/0!</v>
      </c>
      <c r="N1744" s="477" t="str">
        <f>IF(IF('9. Per diem and other expenses'!$Q$14="","NA",'9. Per diem and other expenses'!$Q$14)='0d. Support language'!$C$19,'0d. Support language'!$C$9,'0d. Support language'!$C$10)</f>
        <v>MOH/Facility</v>
      </c>
      <c r="O1744" s="407" t="s">
        <v>92</v>
      </c>
    </row>
    <row r="1745" spans="1:16">
      <c r="A1745" s="384">
        <f>'1. General information'!$E$8</f>
        <v>0</v>
      </c>
      <c r="B1745" s="384">
        <f>'1. General information'!$E$9</f>
        <v>0</v>
      </c>
      <c r="C1745" s="384">
        <f>'1. General information'!$E$10</f>
        <v>0</v>
      </c>
      <c r="D1745" s="384">
        <f>'1. General information'!$E$11</f>
        <v>0</v>
      </c>
      <c r="E1745" s="384" t="s">
        <v>7803</v>
      </c>
      <c r="F1745" s="384" t="s">
        <v>7634</v>
      </c>
      <c r="G1745" s="384" t="s">
        <v>7635</v>
      </c>
      <c r="H1745" s="384" t="s">
        <v>92</v>
      </c>
      <c r="I1745" s="384" t="s">
        <v>7636</v>
      </c>
      <c r="J1745" s="384" t="s">
        <v>7804</v>
      </c>
      <c r="K1745" s="494" t="str">
        <f>'0a. Country information'!$F$31</f>
        <v>Meningitis A</v>
      </c>
      <c r="L1745" s="528" t="e">
        <f>'9. Per diem and other expenses'!$Q$11*MenA_share</f>
        <v>#DIV/0!</v>
      </c>
      <c r="M1745" s="528" t="e">
        <f>L1745/'0a. Country information'!$R$11</f>
        <v>#DIV/0!</v>
      </c>
      <c r="N1745" s="477" t="str">
        <f>IF(IF('9. Per diem and other expenses'!$Q$14="","NA",'9. Per diem and other expenses'!$Q$14)='0d. Support language'!$C$19,'0d. Support language'!$C$9,'0d. Support language'!$C$10)</f>
        <v>MOH/Facility</v>
      </c>
      <c r="O1745" s="407" t="s">
        <v>92</v>
      </c>
    </row>
    <row r="1746" spans="1:16">
      <c r="A1746" s="384">
        <f>'1. General information'!$E$8</f>
        <v>0</v>
      </c>
      <c r="B1746" s="384">
        <f>'1. General information'!$E$9</f>
        <v>0</v>
      </c>
      <c r="C1746" s="384">
        <f>'1. General information'!$E$10</f>
        <v>0</v>
      </c>
      <c r="D1746" s="384">
        <f>'1. General information'!$E$11</f>
        <v>0</v>
      </c>
      <c r="E1746" s="384" t="s">
        <v>7803</v>
      </c>
      <c r="F1746" s="384" t="s">
        <v>7634</v>
      </c>
      <c r="G1746" s="384" t="s">
        <v>7635</v>
      </c>
      <c r="H1746" s="384" t="s">
        <v>25</v>
      </c>
      <c r="I1746" s="384" t="s">
        <v>7636</v>
      </c>
      <c r="J1746" s="384" t="s">
        <v>7804</v>
      </c>
      <c r="K1746" s="494" t="str">
        <f>'0a. Country information'!$F$30</f>
        <v>Yellow Fever</v>
      </c>
      <c r="L1746" s="528" t="e">
        <f>'9. Per diem and other expenses'!$R$11*YF_share</f>
        <v>#DIV/0!</v>
      </c>
      <c r="M1746" s="528" t="e">
        <f>L1746/'0a. Country information'!$R$11</f>
        <v>#DIV/0!</v>
      </c>
      <c r="N1746" s="477" t="str">
        <f>IF(IF('9. Per diem and other expenses'!$R$14="","NA",'9. Per diem and other expenses'!$R$14)='0d. Support language'!$C$19,'0d. Support language'!$C$9,'0d. Support language'!$C$10)</f>
        <v>MOH/Facility</v>
      </c>
      <c r="O1746" s="407" t="s">
        <v>25</v>
      </c>
    </row>
    <row r="1747" spans="1:16">
      <c r="A1747" s="384">
        <f>'1. General information'!$E$8</f>
        <v>0</v>
      </c>
      <c r="B1747" s="384">
        <f>'1. General information'!$E$9</f>
        <v>0</v>
      </c>
      <c r="C1747" s="384">
        <f>'1. General information'!$E$10</f>
        <v>0</v>
      </c>
      <c r="D1747" s="384">
        <f>'1. General information'!$E$11</f>
        <v>0</v>
      </c>
      <c r="E1747" s="384" t="s">
        <v>7803</v>
      </c>
      <c r="F1747" s="384" t="s">
        <v>7634</v>
      </c>
      <c r="G1747" s="384" t="s">
        <v>7635</v>
      </c>
      <c r="H1747" s="384" t="s">
        <v>25</v>
      </c>
      <c r="I1747" s="384" t="s">
        <v>7636</v>
      </c>
      <c r="J1747" s="384" t="s">
        <v>7804</v>
      </c>
      <c r="K1747" s="494" t="str">
        <f>'0a. Country information'!$F$31</f>
        <v>Meningitis A</v>
      </c>
      <c r="L1747" s="528" t="e">
        <f>'9. Per diem and other expenses'!$R$11*MenA_share</f>
        <v>#DIV/0!</v>
      </c>
      <c r="M1747" s="528" t="e">
        <f>L1747/'0a. Country information'!$R$11</f>
        <v>#DIV/0!</v>
      </c>
      <c r="N1747" s="477" t="str">
        <f>IF(IF('9. Per diem and other expenses'!$R$14="","NA",'9. Per diem and other expenses'!$R$14)='0d. Support language'!$C$19,'0d. Support language'!$C$9,'0d. Support language'!$C$10)</f>
        <v>MOH/Facility</v>
      </c>
      <c r="O1747" s="407" t="s">
        <v>25</v>
      </c>
    </row>
    <row r="1748" spans="1:16">
      <c r="A1748" s="384">
        <f>'1. General information'!$E$8</f>
        <v>0</v>
      </c>
      <c r="B1748" s="384">
        <f>'1. General information'!$E$9</f>
        <v>0</v>
      </c>
      <c r="C1748" s="384">
        <f>'1. General information'!$E$10</f>
        <v>0</v>
      </c>
      <c r="D1748" s="384">
        <f>'1. General information'!$E$11</f>
        <v>0</v>
      </c>
      <c r="E1748" s="384" t="s">
        <v>7803</v>
      </c>
      <c r="F1748" s="384" t="s">
        <v>7634</v>
      </c>
      <c r="G1748" s="384" t="s">
        <v>7635</v>
      </c>
      <c r="H1748" s="384" t="s">
        <v>33</v>
      </c>
      <c r="I1748" s="384" t="s">
        <v>7636</v>
      </c>
      <c r="J1748" s="384" t="s">
        <v>7804</v>
      </c>
      <c r="K1748" s="494" t="str">
        <f>'0a. Country information'!$F$30</f>
        <v>Yellow Fever</v>
      </c>
      <c r="L1748" s="528" t="e">
        <f>'9. Per diem and other expenses'!$S$11*YF_share</f>
        <v>#DIV/0!</v>
      </c>
      <c r="M1748" s="528" t="e">
        <f>L1748/'0a. Country information'!$R$11</f>
        <v>#DIV/0!</v>
      </c>
      <c r="N1748" s="477" t="str">
        <f>IF(IF('9. Per diem and other expenses'!$S$14="","NA",'9. Per diem and other expenses'!$S$14)='0d. Support language'!$C$19,'0d. Support language'!$C$9,'0d. Support language'!$C$10)</f>
        <v>MOH/Facility</v>
      </c>
      <c r="O1748" s="407" t="s">
        <v>33</v>
      </c>
    </row>
    <row r="1749" spans="1:16">
      <c r="A1749" s="384">
        <f>'1. General information'!$E$8</f>
        <v>0</v>
      </c>
      <c r="B1749" s="384">
        <f>'1. General information'!$E$9</f>
        <v>0</v>
      </c>
      <c r="C1749" s="384">
        <f>'1. General information'!$E$10</f>
        <v>0</v>
      </c>
      <c r="D1749" s="384">
        <f>'1. General information'!$E$11</f>
        <v>0</v>
      </c>
      <c r="E1749" s="384" t="s">
        <v>7803</v>
      </c>
      <c r="F1749" s="384" t="s">
        <v>7634</v>
      </c>
      <c r="G1749" s="384" t="s">
        <v>7635</v>
      </c>
      <c r="H1749" s="384" t="s">
        <v>33</v>
      </c>
      <c r="I1749" s="384" t="s">
        <v>7636</v>
      </c>
      <c r="J1749" s="384" t="s">
        <v>7804</v>
      </c>
      <c r="K1749" s="494" t="str">
        <f>'0a. Country information'!$F$31</f>
        <v>Meningitis A</v>
      </c>
      <c r="L1749" s="528" t="e">
        <f>'9. Per diem and other expenses'!$S$11*MenA_share</f>
        <v>#DIV/0!</v>
      </c>
      <c r="M1749" s="528" t="e">
        <f>L1749/'0a. Country information'!$R$11</f>
        <v>#DIV/0!</v>
      </c>
      <c r="N1749" s="477" t="str">
        <f>IF(IF('9. Per diem and other expenses'!$S$14="","NA",'9. Per diem and other expenses'!$S$14)='0d. Support language'!$C$19,'0d. Support language'!$C$9,'0d. Support language'!$C$10)</f>
        <v>MOH/Facility</v>
      </c>
      <c r="O1749" s="407" t="s">
        <v>33</v>
      </c>
    </row>
    <row r="1750" spans="1:16">
      <c r="A1750" s="384">
        <f>'1. General information'!$E$8</f>
        <v>0</v>
      </c>
      <c r="B1750" s="384">
        <f>'1. General information'!$E$9</f>
        <v>0</v>
      </c>
      <c r="C1750" s="384">
        <f>'1. General information'!$E$10</f>
        <v>0</v>
      </c>
      <c r="D1750" s="384">
        <f>'1. General information'!$E$11</f>
        <v>0</v>
      </c>
      <c r="E1750" s="384" t="s">
        <v>7803</v>
      </c>
      <c r="F1750" s="384" t="s">
        <v>7634</v>
      </c>
      <c r="G1750" s="384" t="s">
        <v>7635</v>
      </c>
      <c r="H1750" s="525" t="s">
        <v>7640</v>
      </c>
      <c r="I1750" s="525" t="s">
        <v>7636</v>
      </c>
      <c r="J1750" s="525" t="s">
        <v>7804</v>
      </c>
      <c r="K1750" s="526" t="str">
        <f>'0a. Country information'!$F$30</f>
        <v>Yellow Fever</v>
      </c>
      <c r="L1750" s="527" cm="1">
        <f t="array" ref="L1750">IFERROR(_xlfn.IFS(OR('B. Intermediate calculations'!$C$83='0d. Support language'!$A$10,'2. Campaign information'!$R$21='0d. Support language'!$A$10),'B. Intermediate calculations'!$C$79*Service_delivery_facility_weight*YF_share,AND('B. Intermediate calculations'!$C$83='0d. Support language'!$A$9,'B. Intermediate calculations'!$C$84=""),'B. Intermediate calculations'!$C$79/COUNTIF('2. Campaign information'!$C$19:$T$21,'0d. Support language'!$A$9)*YF_share,AND('B. Intermediate calculations'!$C$83='0d. Support language'!$A$9,'B. Intermediate calculations'!$C$84&lt;&gt;""),('B. Intermediate calculations'!$C$79-'B. Intermediate calculations'!$C$84)*Service_delivery_facility_weight*YF_share),0)</f>
        <v>0</v>
      </c>
      <c r="M1750" s="528" t="e">
        <f>L1750/'0a. Country information'!$R$11</f>
        <v>#DIV/0!</v>
      </c>
      <c r="N1750" s="477" t="str" cm="1">
        <f t="array" ref="N1750">IFERROR(_xlfn.IFS('9. Per diem and other expenses'!$T$14='0d. Support language'!$C$19,'0d. Support language'!$C$9,'9. Per diem and other expenses'!$T$14='0d. Support language'!$C$18,'0d. Support language'!$C$10,'9. Per diem and other expenses'!$T$14='0d. Support language'!$C$20,'0d. Support language'!$C$20),"")</f>
        <v/>
      </c>
      <c r="O1750" s="406" t="s">
        <v>7806</v>
      </c>
    </row>
    <row r="1751" spans="1:16">
      <c r="A1751" s="384">
        <f>'1. General information'!$E$8</f>
        <v>0</v>
      </c>
      <c r="B1751" s="384">
        <f>'1. General information'!$E$9</f>
        <v>0</v>
      </c>
      <c r="C1751" s="384">
        <f>'1. General information'!$E$10</f>
        <v>0</v>
      </c>
      <c r="D1751" s="384">
        <f>'1. General information'!$E$11</f>
        <v>0</v>
      </c>
      <c r="E1751" s="384" t="s">
        <v>7803</v>
      </c>
      <c r="F1751" s="384" t="s">
        <v>7634</v>
      </c>
      <c r="G1751" s="384" t="s">
        <v>7635</v>
      </c>
      <c r="H1751" s="525" t="s">
        <v>7643</v>
      </c>
      <c r="I1751" s="525" t="s">
        <v>7636</v>
      </c>
      <c r="J1751" s="525" t="s">
        <v>7804</v>
      </c>
      <c r="K1751" s="526" t="str">
        <f>'0a. Country information'!$F$30</f>
        <v>Yellow Fever</v>
      </c>
      <c r="L1751" s="527" cm="1">
        <f t="array" ref="L1751">IFERROR(_xlfn.IFS(OR('B. Intermediate calculations'!$C$83='0d. Support language'!$A$10,'2. Campaign information'!$R$21='0d. Support language'!$A$10),'B. Intermediate calculations'!$C$79*Service_delivery_temporary_weight*YF_share,AND('B. Intermediate calculations'!$C$83='0d. Support language'!$A$9,'B. Intermediate calculations'!$C$84=""),'B. Intermediate calculations'!$C$79/COUNTIF('2. Campaign information'!$C$19:$T$21,'0d. Support language'!$A$9)*YF_share,AND('B. Intermediate calculations'!$C$83='0d. Support language'!$A$9,'B. Intermediate calculations'!$C$84&lt;&gt;""),('B. Intermediate calculations'!$C$79-'B. Intermediate calculations'!$C$84)*Service_delivery_temporary_weight*YF_share),0)</f>
        <v>0</v>
      </c>
      <c r="M1751" s="528" t="e">
        <f>L1751/'0a. Country information'!$R$11</f>
        <v>#DIV/0!</v>
      </c>
      <c r="N1751" s="477" t="str" cm="1">
        <f t="array" ref="N1751">IFERROR(_xlfn.IFS('9. Per diem and other expenses'!$T$14='0d. Support language'!$C$19,'0d. Support language'!$C$9,'9. Per diem and other expenses'!$T$14='0d. Support language'!$C$18,'0d. Support language'!$C$10,'9. Per diem and other expenses'!$T$14='0d. Support language'!$C$20,'0d. Support language'!$C$20),"")</f>
        <v/>
      </c>
      <c r="O1751" s="406" t="s">
        <v>7806</v>
      </c>
    </row>
    <row r="1752" spans="1:16">
      <c r="A1752" s="384">
        <f>'1. General information'!$E$8</f>
        <v>0</v>
      </c>
      <c r="B1752" s="384">
        <f>'1. General information'!$E$9</f>
        <v>0</v>
      </c>
      <c r="C1752" s="384">
        <f>'1. General information'!$E$10</f>
        <v>0</v>
      </c>
      <c r="D1752" s="384">
        <f>'1. General information'!$E$11</f>
        <v>0</v>
      </c>
      <c r="E1752" s="384" t="s">
        <v>7803</v>
      </c>
      <c r="F1752" s="384" t="s">
        <v>7634</v>
      </c>
      <c r="G1752" s="384" t="s">
        <v>7635</v>
      </c>
      <c r="H1752" s="525" t="s">
        <v>7645</v>
      </c>
      <c r="I1752" s="525" t="s">
        <v>7636</v>
      </c>
      <c r="J1752" s="525" t="s">
        <v>7804</v>
      </c>
      <c r="K1752" s="526" t="str">
        <f>'0a. Country information'!$F$30</f>
        <v>Yellow Fever</v>
      </c>
      <c r="L1752" s="527" cm="1">
        <f t="array" ref="L1752">IFERROR(_xlfn.IFS('2. Campaign information'!$R$21='0d. Support language'!$A$10,0,AND('B. Intermediate calculations'!$C$83='0d. Support language'!$A$10,'B. Intermediate calculations'!$C$84&lt;&gt;"",'9. Per diem and other expenses'!H11=""),'B. Intermediate calculations'!$C$84*YF_share,AND('B. Intermediate calculations'!$C$83='0d. Support language'!$A$9,'B. Intermediate calculations'!$C$84&lt;&gt;""),'B. Intermediate calculations'!$C$84*YF_share,AND('B. Intermediate calculations'!$C$83='0d. Support language'!$A$9,'B. Intermediate calculations'!$C$84=""),'B. Intermediate calculations'!$C$79/COUNTIF('2. Campaign information'!$C$19:$T$21,'0d. Support language'!$A$9)*YF_share),0)</f>
        <v>0</v>
      </c>
      <c r="M1752" s="528" t="e">
        <f>L1752/'0a. Country information'!$R$11</f>
        <v>#DIV/0!</v>
      </c>
      <c r="N1752" s="477" t="str" cm="1">
        <f t="array" ref="N1752">IFERROR(_xlfn.IFS('9. Per diem and other expenses'!$T$14='0d. Support language'!$C$19,'0d. Support language'!$C$9,'9. Per diem and other expenses'!$T$14='0d. Support language'!$C$18,'0d. Support language'!$C$10,'9. Per diem and other expenses'!$T$14='0d. Support language'!$C$20,'0d. Support language'!$C$20),"")</f>
        <v/>
      </c>
      <c r="O1752" s="406" t="s">
        <v>7807</v>
      </c>
    </row>
    <row r="1753" spans="1:16">
      <c r="A1753" s="384">
        <f>'1. General information'!$E$8</f>
        <v>0</v>
      </c>
      <c r="B1753" s="384">
        <f>'1. General information'!$E$9</f>
        <v>0</v>
      </c>
      <c r="C1753" s="384">
        <f>'1. General information'!$E$10</f>
        <v>0</v>
      </c>
      <c r="D1753" s="384">
        <f>'1. General information'!$E$11</f>
        <v>0</v>
      </c>
      <c r="E1753" s="384" t="s">
        <v>7803</v>
      </c>
      <c r="F1753" s="384" t="s">
        <v>7634</v>
      </c>
      <c r="G1753" s="384" t="s">
        <v>7635</v>
      </c>
      <c r="H1753" s="525" t="s">
        <v>7640</v>
      </c>
      <c r="I1753" s="525" t="s">
        <v>7636</v>
      </c>
      <c r="J1753" s="525" t="s">
        <v>7804</v>
      </c>
      <c r="K1753" s="526" t="str">
        <f>'0a. Country information'!$F$31</f>
        <v>Meningitis A</v>
      </c>
      <c r="L1753" s="527" cm="1">
        <f t="array" ref="L1753">IFERROR(_xlfn.IFS(OR('B. Intermediate calculations'!$C$83='0d. Support language'!$A$10,'2. Campaign information'!$R$21='0d. Support language'!$A$10),'B. Intermediate calculations'!$C$79*Service_delivery_facility_weight*MenA_share,AND('B. Intermediate calculations'!$C$83='0d. Support language'!$A$9,'B. Intermediate calculations'!$C$84=""),'B. Intermediate calculations'!$C$79/COUNTIF('2. Campaign information'!$C$19:$T$21,'0d. Support language'!$A$9)*MenA_share,AND('B. Intermediate calculations'!$C$83='0d. Support language'!$A$9,'B. Intermediate calculations'!$C$84&lt;&gt;""),('B. Intermediate calculations'!$C$79-'B. Intermediate calculations'!$C$84)*Service_delivery_facility_weight*MenA_share),0)</f>
        <v>0</v>
      </c>
      <c r="M1753" s="528" t="e">
        <f>L1753/'0a. Country information'!$R$11</f>
        <v>#DIV/0!</v>
      </c>
      <c r="N1753" s="477" t="str" cm="1">
        <f t="array" ref="N1753">IFERROR(_xlfn.IFS('9. Per diem and other expenses'!$T$14='0d. Support language'!$C$19,'0d. Support language'!$C$9,'9. Per diem and other expenses'!$T$14='0d. Support language'!$C$18,'0d. Support language'!$C$10,'9. Per diem and other expenses'!$T$14='0d. Support language'!$C$20,'0d. Support language'!$C$20),"")</f>
        <v/>
      </c>
      <c r="O1753" s="407" t="s">
        <v>7808</v>
      </c>
    </row>
    <row r="1754" spans="1:16">
      <c r="A1754" s="384">
        <f>'1. General information'!$E$8</f>
        <v>0</v>
      </c>
      <c r="B1754" s="384">
        <f>'1. General information'!$E$9</f>
        <v>0</v>
      </c>
      <c r="C1754" s="384">
        <f>'1. General information'!$E$10</f>
        <v>0</v>
      </c>
      <c r="D1754" s="384">
        <f>'1. General information'!$E$11</f>
        <v>0</v>
      </c>
      <c r="E1754" s="384" t="s">
        <v>7803</v>
      </c>
      <c r="F1754" s="384" t="s">
        <v>7634</v>
      </c>
      <c r="G1754" s="384" t="s">
        <v>7635</v>
      </c>
      <c r="H1754" s="525" t="s">
        <v>7643</v>
      </c>
      <c r="I1754" s="525" t="s">
        <v>7636</v>
      </c>
      <c r="J1754" s="525" t="s">
        <v>7804</v>
      </c>
      <c r="K1754" s="526" t="str">
        <f>'0a. Country information'!$F$31</f>
        <v>Meningitis A</v>
      </c>
      <c r="L1754" s="527" cm="1">
        <f t="array" ref="L1754">IFERROR(_xlfn.IFS(OR('B. Intermediate calculations'!$C$83='0d. Support language'!$A$10,'2. Campaign information'!$R$21='0d. Support language'!$A$10),'B. Intermediate calculations'!$C$79*Service_delivery_temporary_weight*MenA_share,AND('B. Intermediate calculations'!$C$83='0d. Support language'!$A$9,'B. Intermediate calculations'!$C$84=""),'B. Intermediate calculations'!$C$79/COUNTIF('2. Campaign information'!$C$19:$T$21,'0d. Support language'!$A$9)*MenA_share,AND('B. Intermediate calculations'!$C$83='0d. Support language'!$A$9,'B. Intermediate calculations'!$C$84&lt;&gt;""),('B. Intermediate calculations'!$C$79-'B. Intermediate calculations'!$C$84)*Service_delivery_temporary_weight*MenA_share),0)</f>
        <v>0</v>
      </c>
      <c r="M1754" s="528" t="e">
        <f>L1754/'0a. Country information'!$R$11</f>
        <v>#DIV/0!</v>
      </c>
      <c r="N1754" s="477" t="str" cm="1">
        <f t="array" ref="N1754">IFERROR(_xlfn.IFS('9. Per diem and other expenses'!$T$14='0d. Support language'!$C$19,'0d. Support language'!$C$9,'9. Per diem and other expenses'!$T$14='0d. Support language'!$C$18,'0d. Support language'!$C$10,'9. Per diem and other expenses'!$T$14='0d. Support language'!$C$20,'0d. Support language'!$C$20),"")</f>
        <v/>
      </c>
      <c r="O1754" s="407" t="s">
        <v>7808</v>
      </c>
    </row>
    <row r="1755" spans="1:16">
      <c r="A1755" s="384">
        <f>'1. General information'!$E$8</f>
        <v>0</v>
      </c>
      <c r="B1755" s="384">
        <f>'1. General information'!$E$9</f>
        <v>0</v>
      </c>
      <c r="C1755" s="384">
        <f>'1. General information'!$E$10</f>
        <v>0</v>
      </c>
      <c r="D1755" s="384">
        <f>'1. General information'!$E$11</f>
        <v>0</v>
      </c>
      <c r="E1755" s="384" t="s">
        <v>7803</v>
      </c>
      <c r="F1755" s="384" t="s">
        <v>7634</v>
      </c>
      <c r="G1755" s="384" t="s">
        <v>7635</v>
      </c>
      <c r="H1755" s="525" t="s">
        <v>7645</v>
      </c>
      <c r="I1755" s="525" t="s">
        <v>7636</v>
      </c>
      <c r="J1755" s="525" t="s">
        <v>7804</v>
      </c>
      <c r="K1755" s="526" t="str">
        <f>'0a. Country information'!$F$31</f>
        <v>Meningitis A</v>
      </c>
      <c r="L1755" s="527" cm="1">
        <f t="array" ref="L1755">IFERROR(_xlfn.IFS('2. Campaign information'!$R$21='0d. Support language'!$A$10,0,AND('B. Intermediate calculations'!$C$83='0d. Support language'!$A$10,'B. Intermediate calculations'!$C$84&lt;&gt;"",'9. Per diem and other expenses'!H11=""),'B. Intermediate calculations'!$C$84*MenA_share,AND('B. Intermediate calculations'!$C$83='0d. Support language'!$A$9,'B. Intermediate calculations'!$C$84&lt;&gt;""),'B. Intermediate calculations'!$C$84*MenA_share,AND('B. Intermediate calculations'!$C$83='0d. Support language'!$A$9,'B. Intermediate calculations'!$C$84=""),'B. Intermediate calculations'!$C$79/COUNTIF('2. Campaign information'!$C$19:$T$21,'0d. Support language'!$A$9)*MenA_share),0)</f>
        <v>0</v>
      </c>
      <c r="M1755" s="528" t="e">
        <f>L1755/'0a. Country information'!$R$11</f>
        <v>#DIV/0!</v>
      </c>
      <c r="N1755" s="477" t="str" cm="1">
        <f t="array" ref="N1755">IFERROR(_xlfn.IFS('9. Per diem and other expenses'!$T$14='0d. Support language'!$C$19,'0d. Support language'!$C$9,'9. Per diem and other expenses'!$T$14='0d. Support language'!$C$18,'0d. Support language'!$C$10,'9. Per diem and other expenses'!$T$14='0d. Support language'!$C$20,'0d. Support language'!$C$20),"")</f>
        <v/>
      </c>
      <c r="O1755" s="407" t="s">
        <v>7808</v>
      </c>
    </row>
    <row r="1756" spans="1:16">
      <c r="A1756" s="384">
        <f>'1. General information'!$E$8</f>
        <v>0</v>
      </c>
      <c r="B1756" s="384">
        <f>'1. General information'!$E$9</f>
        <v>0</v>
      </c>
      <c r="C1756" s="384">
        <f>'1. General information'!$E$10</f>
        <v>0</v>
      </c>
      <c r="D1756" s="384">
        <f>'1. General information'!$E$11</f>
        <v>0</v>
      </c>
      <c r="E1756" s="384" t="s">
        <v>7803</v>
      </c>
      <c r="F1756" s="384" t="s">
        <v>7634</v>
      </c>
      <c r="G1756" s="384" t="s">
        <v>7635</v>
      </c>
      <c r="H1756" s="384" t="s">
        <v>397</v>
      </c>
      <c r="I1756" s="384" t="s">
        <v>7636</v>
      </c>
      <c r="J1756" s="384" t="s">
        <v>7804</v>
      </c>
      <c r="K1756" s="494" t="str">
        <f>'0a. Country information'!$F$30</f>
        <v>Yellow Fever</v>
      </c>
      <c r="L1756" s="528" t="e">
        <f>'9. Per diem and other expenses'!$T$11*'B. Intermediate calculations'!$D$78*YF_share</f>
        <v>#DIV/0!</v>
      </c>
      <c r="M1756" s="528" t="e">
        <f>L1756/'0a. Country information'!$R$11</f>
        <v>#DIV/0!</v>
      </c>
      <c r="N1756" s="477" t="str" cm="1">
        <f t="array" ref="N1756">IFERROR(_xlfn.IFS('9. Per diem and other expenses'!$T$14='0d. Support language'!$C$19,'0d. Support language'!$C$9,'9. Per diem and other expenses'!$T$14='0d. Support language'!$C$18,'0d. Support language'!$C$10,'9. Per diem and other expenses'!$T$14='0d. Support language'!$C$20,'0d. Support language'!$C$20),"")</f>
        <v/>
      </c>
      <c r="O1756" s="407" t="s">
        <v>397</v>
      </c>
    </row>
    <row r="1757" spans="1:16">
      <c r="A1757" s="384">
        <f>'1. General information'!$E$8</f>
        <v>0</v>
      </c>
      <c r="B1757" s="384">
        <f>'1. General information'!$E$9</f>
        <v>0</v>
      </c>
      <c r="C1757" s="384">
        <f>'1. General information'!$E$10</f>
        <v>0</v>
      </c>
      <c r="D1757" s="384">
        <f>'1. General information'!$E$11</f>
        <v>0</v>
      </c>
      <c r="E1757" s="384" t="s">
        <v>7803</v>
      </c>
      <c r="F1757" s="384" t="s">
        <v>7634</v>
      </c>
      <c r="G1757" s="384" t="s">
        <v>7635</v>
      </c>
      <c r="H1757" s="384" t="s">
        <v>397</v>
      </c>
      <c r="I1757" s="384" t="s">
        <v>7636</v>
      </c>
      <c r="J1757" s="384" t="s">
        <v>7804</v>
      </c>
      <c r="K1757" s="494" t="str">
        <f>'0a. Country information'!$F$31</f>
        <v>Meningitis A</v>
      </c>
      <c r="L1757" s="528" t="e">
        <f>'9. Per diem and other expenses'!$T$11*'B. Intermediate calculations'!$D$78*MenA_share</f>
        <v>#DIV/0!</v>
      </c>
      <c r="M1757" s="528" t="e">
        <f>L1757/'0a. Country information'!$R$11</f>
        <v>#DIV/0!</v>
      </c>
      <c r="N1757" s="477" t="str" cm="1">
        <f t="array" ref="N1757">IFERROR(_xlfn.IFS('9. Per diem and other expenses'!$T$14='0d. Support language'!$C$19,'0d. Support language'!$C$9,'9. Per diem and other expenses'!$T$14='0d. Support language'!$C$18,'0d. Support language'!$C$10,'9. Per diem and other expenses'!$T$14='0d. Support language'!$C$20,'0d. Support language'!$C$20),"")</f>
        <v/>
      </c>
      <c r="O1757" s="407" t="s">
        <v>397</v>
      </c>
    </row>
    <row r="1758" spans="1:16">
      <c r="A1758" s="384">
        <f>'1. General information'!$E$8</f>
        <v>0</v>
      </c>
      <c r="B1758" s="384">
        <f>'1. General information'!$E$9</f>
        <v>0</v>
      </c>
      <c r="C1758" s="384">
        <f>'1. General information'!$E$10</f>
        <v>0</v>
      </c>
      <c r="D1758" s="384">
        <f>'1. General information'!$E$11</f>
        <v>0</v>
      </c>
      <c r="E1758" s="384" t="s">
        <v>7803</v>
      </c>
      <c r="F1758" s="384" t="s">
        <v>7634</v>
      </c>
      <c r="G1758" s="384" t="s">
        <v>7635</v>
      </c>
      <c r="H1758" s="384" t="s">
        <v>91</v>
      </c>
      <c r="I1758" s="384" t="s">
        <v>7636</v>
      </c>
      <c r="J1758" s="384" t="s">
        <v>7804</v>
      </c>
      <c r="K1758" s="494" t="str">
        <f>'0a. Country information'!$F$30</f>
        <v>Yellow Fever</v>
      </c>
      <c r="L1758" s="528" t="e">
        <f>'9. Per diem and other expenses'!$T$11*'B. Intermediate calculations'!$F$78*YF_share</f>
        <v>#DIV/0!</v>
      </c>
      <c r="M1758" s="528" t="e">
        <f>L1758/'0a. Country information'!$R$11</f>
        <v>#DIV/0!</v>
      </c>
      <c r="N1758" s="477" t="str" cm="1">
        <f t="array" ref="N1758">IFERROR(_xlfn.IFS('9. Per diem and other expenses'!$T$14='0d. Support language'!$C$19,'0d. Support language'!$C$9,'9. Per diem and other expenses'!$T$14='0d. Support language'!$C$18,'0d. Support language'!$C$10,'9. Per diem and other expenses'!$T$14='0d. Support language'!$C$20,'0d. Support language'!$C$20),"")</f>
        <v/>
      </c>
      <c r="O1758" s="407" t="s">
        <v>91</v>
      </c>
      <c r="P1758" s="408"/>
    </row>
    <row r="1759" spans="1:16">
      <c r="A1759" s="384">
        <f>'1. General information'!$E$8</f>
        <v>0</v>
      </c>
      <c r="B1759" s="384">
        <f>'1. General information'!$E$9</f>
        <v>0</v>
      </c>
      <c r="C1759" s="384">
        <f>'1. General information'!$E$10</f>
        <v>0</v>
      </c>
      <c r="D1759" s="384">
        <f>'1. General information'!$E$11</f>
        <v>0</v>
      </c>
      <c r="E1759" s="384" t="s">
        <v>7803</v>
      </c>
      <c r="F1759" s="384" t="s">
        <v>7634</v>
      </c>
      <c r="G1759" s="384" t="s">
        <v>7635</v>
      </c>
      <c r="H1759" s="384" t="s">
        <v>91</v>
      </c>
      <c r="I1759" s="384" t="s">
        <v>7636</v>
      </c>
      <c r="J1759" s="384" t="s">
        <v>7804</v>
      </c>
      <c r="K1759" s="494" t="str">
        <f>'0a. Country information'!$F$31</f>
        <v>Meningitis A</v>
      </c>
      <c r="L1759" s="528" t="e">
        <f>'9. Per diem and other expenses'!$T$11*'B. Intermediate calculations'!$F$78*MenA_share</f>
        <v>#DIV/0!</v>
      </c>
      <c r="M1759" s="528" t="e">
        <f>L1759/'0a. Country information'!$R$11</f>
        <v>#DIV/0!</v>
      </c>
      <c r="N1759" s="477" t="str" cm="1">
        <f t="array" ref="N1759">IFERROR(_xlfn.IFS('9. Per diem and other expenses'!$T$14='0d. Support language'!$C$19,'0d. Support language'!$C$9,'9. Per diem and other expenses'!$T$14='0d. Support language'!$C$18,'0d. Support language'!$C$10,'9. Per diem and other expenses'!$T$14='0d. Support language'!$C$20,'0d. Support language'!$C$20),"")</f>
        <v/>
      </c>
      <c r="O1759" s="407" t="s">
        <v>91</v>
      </c>
      <c r="P1759" s="408"/>
    </row>
    <row r="1760" spans="1:16">
      <c r="A1760" s="384">
        <f>'1. General information'!$E$8</f>
        <v>0</v>
      </c>
      <c r="B1760" s="384">
        <f>'1. General information'!$E$9</f>
        <v>0</v>
      </c>
      <c r="C1760" s="384">
        <f>'1. General information'!$E$10</f>
        <v>0</v>
      </c>
      <c r="D1760" s="384">
        <f>'1. General information'!$E$11</f>
        <v>0</v>
      </c>
      <c r="E1760" s="384" t="s">
        <v>7803</v>
      </c>
      <c r="F1760" s="384" t="s">
        <v>7634</v>
      </c>
      <c r="G1760" s="384" t="s">
        <v>7635</v>
      </c>
      <c r="H1760" s="384" t="s">
        <v>7</v>
      </c>
      <c r="I1760" s="384" t="s">
        <v>7636</v>
      </c>
      <c r="J1760" s="384" t="s">
        <v>7804</v>
      </c>
      <c r="K1760" s="494" t="str">
        <f>'0a. Country information'!$F$30</f>
        <v>Yellow Fever</v>
      </c>
      <c r="L1760" s="528" t="e">
        <f>'9. Per diem and other expenses'!$T$11*'B. Intermediate calculations'!$G$78*YF_share</f>
        <v>#DIV/0!</v>
      </c>
      <c r="M1760" s="528" t="e">
        <f>L1760/'0a. Country information'!$R$11</f>
        <v>#DIV/0!</v>
      </c>
      <c r="N1760" s="477" t="str" cm="1">
        <f t="array" ref="N1760">IFERROR(_xlfn.IFS('9. Per diem and other expenses'!$T$14='0d. Support language'!$C$19,'0d. Support language'!$C$9,'9. Per diem and other expenses'!$T$14='0d. Support language'!$C$18,'0d. Support language'!$C$10,'9. Per diem and other expenses'!$T$14='0d. Support language'!$C$20,'0d. Support language'!$C$20),"")</f>
        <v/>
      </c>
      <c r="O1760" s="407" t="s">
        <v>7</v>
      </c>
    </row>
    <row r="1761" spans="1:15">
      <c r="A1761" s="384">
        <f>'1. General information'!$E$8</f>
        <v>0</v>
      </c>
      <c r="B1761" s="384">
        <f>'1. General information'!$E$9</f>
        <v>0</v>
      </c>
      <c r="C1761" s="384">
        <f>'1. General information'!$E$10</f>
        <v>0</v>
      </c>
      <c r="D1761" s="384">
        <f>'1. General information'!$E$11</f>
        <v>0</v>
      </c>
      <c r="E1761" s="384" t="s">
        <v>7803</v>
      </c>
      <c r="F1761" s="384" t="s">
        <v>7634</v>
      </c>
      <c r="G1761" s="384" t="s">
        <v>7635</v>
      </c>
      <c r="H1761" s="384" t="s">
        <v>7</v>
      </c>
      <c r="I1761" s="384" t="s">
        <v>7636</v>
      </c>
      <c r="J1761" s="384" t="s">
        <v>7804</v>
      </c>
      <c r="K1761" s="494" t="str">
        <f>'0a. Country information'!$F$31</f>
        <v>Meningitis A</v>
      </c>
      <c r="L1761" s="528" t="e">
        <f>'9. Per diem and other expenses'!$T$11*'B. Intermediate calculations'!$G$78*MenA_share</f>
        <v>#DIV/0!</v>
      </c>
      <c r="M1761" s="528" t="e">
        <f>L1761/'0a. Country information'!$R$11</f>
        <v>#DIV/0!</v>
      </c>
      <c r="N1761" s="477" t="str" cm="1">
        <f t="array" ref="N1761">IFERROR(_xlfn.IFS('9. Per diem and other expenses'!$T$14='0d. Support language'!$C$19,'0d. Support language'!$C$9,'9. Per diem and other expenses'!$T$14='0d. Support language'!$C$18,'0d. Support language'!$C$10,'9. Per diem and other expenses'!$T$14='0d. Support language'!$C$20,'0d. Support language'!$C$20),"")</f>
        <v/>
      </c>
      <c r="O1761" s="407" t="s">
        <v>7</v>
      </c>
    </row>
    <row r="1762" spans="1:15">
      <c r="A1762" s="384">
        <f>'1. General information'!$E$8</f>
        <v>0</v>
      </c>
      <c r="B1762" s="384">
        <f>'1. General information'!$E$9</f>
        <v>0</v>
      </c>
      <c r="C1762" s="384">
        <f>'1. General information'!$E$10</f>
        <v>0</v>
      </c>
      <c r="D1762" s="384">
        <f>'1. General information'!$E$11</f>
        <v>0</v>
      </c>
      <c r="E1762" s="384" t="s">
        <v>7803</v>
      </c>
      <c r="F1762" s="384" t="s">
        <v>7634</v>
      </c>
      <c r="G1762" s="384" t="s">
        <v>7635</v>
      </c>
      <c r="H1762" s="384" t="s">
        <v>32</v>
      </c>
      <c r="I1762" s="384" t="s">
        <v>7636</v>
      </c>
      <c r="J1762" s="384" t="s">
        <v>7804</v>
      </c>
      <c r="K1762" s="494" t="str">
        <f>'0a. Country information'!$F$30</f>
        <v>Yellow Fever</v>
      </c>
      <c r="L1762" s="528" t="e">
        <f>'9. Per diem and other expenses'!$T$11*'B. Intermediate calculations'!$E$78*YF_share</f>
        <v>#DIV/0!</v>
      </c>
      <c r="M1762" s="528" t="e">
        <f>L1762/'0a. Country information'!$R$11</f>
        <v>#DIV/0!</v>
      </c>
      <c r="N1762" s="477" t="str" cm="1">
        <f t="array" ref="N1762">IFERROR(_xlfn.IFS('9. Per diem and other expenses'!$T$14='0d. Support language'!$C$19,'0d. Support language'!$C$9,'9. Per diem and other expenses'!$T$14='0d. Support language'!$C$18,'0d. Support language'!$C$10,'9. Per diem and other expenses'!$T$14='0d. Support language'!$C$20,'0d. Support language'!$C$20),"")</f>
        <v/>
      </c>
      <c r="O1762" s="407" t="s">
        <v>32</v>
      </c>
    </row>
    <row r="1763" spans="1:15">
      <c r="A1763" s="384">
        <f>'1. General information'!$E$8</f>
        <v>0</v>
      </c>
      <c r="B1763" s="384">
        <f>'1. General information'!$E$9</f>
        <v>0</v>
      </c>
      <c r="C1763" s="384">
        <f>'1. General information'!$E$10</f>
        <v>0</v>
      </c>
      <c r="D1763" s="384">
        <f>'1. General information'!$E$11</f>
        <v>0</v>
      </c>
      <c r="E1763" s="384" t="s">
        <v>7803</v>
      </c>
      <c r="F1763" s="384" t="s">
        <v>7634</v>
      </c>
      <c r="G1763" s="384" t="s">
        <v>7635</v>
      </c>
      <c r="H1763" s="384" t="s">
        <v>32</v>
      </c>
      <c r="I1763" s="384" t="s">
        <v>7636</v>
      </c>
      <c r="J1763" s="384" t="s">
        <v>7804</v>
      </c>
      <c r="K1763" s="494" t="str">
        <f>'0a. Country information'!$F$31</f>
        <v>Meningitis A</v>
      </c>
      <c r="L1763" s="528" t="e">
        <f>'9. Per diem and other expenses'!$T$11*'B. Intermediate calculations'!$E$78*MenA_share</f>
        <v>#DIV/0!</v>
      </c>
      <c r="M1763" s="528" t="e">
        <f>L1763/'0a. Country information'!$R$11</f>
        <v>#DIV/0!</v>
      </c>
      <c r="N1763" s="477" t="str" cm="1">
        <f t="array" ref="N1763">IFERROR(_xlfn.IFS('9. Per diem and other expenses'!$T$14='0d. Support language'!$C$19,'0d. Support language'!$C$9,'9. Per diem and other expenses'!$T$14='0d. Support language'!$C$18,'0d. Support language'!$C$10,'9. Per diem and other expenses'!$T$14='0d. Support language'!$C$20,'0d. Support language'!$C$20),"")</f>
        <v/>
      </c>
      <c r="O1763" s="407" t="s">
        <v>32</v>
      </c>
    </row>
    <row r="1764" spans="1:15">
      <c r="A1764" s="384">
        <f>'1. General information'!$E$8</f>
        <v>0</v>
      </c>
      <c r="B1764" s="384">
        <f>'1. General information'!$E$9</f>
        <v>0</v>
      </c>
      <c r="C1764" s="384">
        <f>'1. General information'!$E$10</f>
        <v>0</v>
      </c>
      <c r="D1764" s="384">
        <f>'1. General information'!$E$11</f>
        <v>0</v>
      </c>
      <c r="E1764" s="384" t="s">
        <v>7803</v>
      </c>
      <c r="F1764" s="384" t="s">
        <v>7634</v>
      </c>
      <c r="G1764" s="384" t="s">
        <v>7635</v>
      </c>
      <c r="H1764" s="384" t="s">
        <v>31</v>
      </c>
      <c r="I1764" s="384" t="s">
        <v>7636</v>
      </c>
      <c r="J1764" s="384" t="s">
        <v>7804</v>
      </c>
      <c r="K1764" s="494" t="str">
        <f>'0a. Country information'!$F$30</f>
        <v>Yellow Fever</v>
      </c>
      <c r="L1764" s="528" t="e">
        <f>'9. Per diem and other expenses'!$T$11*'B. Intermediate calculations'!$K$78*YF_share</f>
        <v>#DIV/0!</v>
      </c>
      <c r="M1764" s="528" t="e">
        <f>L1764/'0a. Country information'!$R$11</f>
        <v>#DIV/0!</v>
      </c>
      <c r="N1764" s="477" t="str" cm="1">
        <f t="array" ref="N1764">IFERROR(_xlfn.IFS('9. Per diem and other expenses'!$T$14='0d. Support language'!$C$19,'0d. Support language'!$C$9,'9. Per diem and other expenses'!$T$14='0d. Support language'!$C$18,'0d. Support language'!$C$10,'9. Per diem and other expenses'!$T$14='0d. Support language'!$C$20,'0d. Support language'!$C$20),"")</f>
        <v/>
      </c>
      <c r="O1764" s="407" t="s">
        <v>31</v>
      </c>
    </row>
    <row r="1765" spans="1:15">
      <c r="A1765" s="384">
        <f>'1. General information'!$E$8</f>
        <v>0</v>
      </c>
      <c r="B1765" s="384">
        <f>'1. General information'!$E$9</f>
        <v>0</v>
      </c>
      <c r="C1765" s="384">
        <f>'1. General information'!$E$10</f>
        <v>0</v>
      </c>
      <c r="D1765" s="384">
        <f>'1. General information'!$E$11</f>
        <v>0</v>
      </c>
      <c r="E1765" s="384" t="s">
        <v>7803</v>
      </c>
      <c r="F1765" s="384" t="s">
        <v>7634</v>
      </c>
      <c r="G1765" s="384" t="s">
        <v>7635</v>
      </c>
      <c r="H1765" s="384" t="s">
        <v>31</v>
      </c>
      <c r="I1765" s="384" t="s">
        <v>7636</v>
      </c>
      <c r="J1765" s="384" t="s">
        <v>7804</v>
      </c>
      <c r="K1765" s="494" t="str">
        <f>'0a. Country information'!$F$31</f>
        <v>Meningitis A</v>
      </c>
      <c r="L1765" s="528" t="e">
        <f>'9. Per diem and other expenses'!$T$11*'B. Intermediate calculations'!$K$78*MenA_share</f>
        <v>#DIV/0!</v>
      </c>
      <c r="M1765" s="528" t="e">
        <f>L1765/'0a. Country information'!$R$11</f>
        <v>#DIV/0!</v>
      </c>
      <c r="N1765" s="477" t="str" cm="1">
        <f t="array" ref="N1765">IFERROR(_xlfn.IFS('9. Per diem and other expenses'!$T$14='0d. Support language'!$C$19,'0d. Support language'!$C$9,'9. Per diem and other expenses'!$T$14='0d. Support language'!$C$18,'0d. Support language'!$C$10,'9. Per diem and other expenses'!$T$14='0d. Support language'!$C$20,'0d. Support language'!$C$20),"")</f>
        <v/>
      </c>
      <c r="O1765" s="407" t="s">
        <v>31</v>
      </c>
    </row>
    <row r="1766" spans="1:15">
      <c r="A1766" s="384">
        <f>'1. General information'!$E$8</f>
        <v>0</v>
      </c>
      <c r="B1766" s="384">
        <f>'1. General information'!$E$9</f>
        <v>0</v>
      </c>
      <c r="C1766" s="384">
        <f>'1. General information'!$E$10</f>
        <v>0</v>
      </c>
      <c r="D1766" s="384">
        <f>'1. General information'!$E$11</f>
        <v>0</v>
      </c>
      <c r="E1766" s="384" t="s">
        <v>7803</v>
      </c>
      <c r="F1766" s="384" t="s">
        <v>7634</v>
      </c>
      <c r="G1766" s="384" t="s">
        <v>7635</v>
      </c>
      <c r="H1766" s="384" t="s">
        <v>92</v>
      </c>
      <c r="I1766" s="384" t="s">
        <v>7636</v>
      </c>
      <c r="J1766" s="384" t="s">
        <v>7804</v>
      </c>
      <c r="K1766" s="494" t="str">
        <f>'0a. Country information'!$F$30</f>
        <v>Yellow Fever</v>
      </c>
      <c r="L1766" s="528" t="e">
        <f>'9. Per diem and other expenses'!$T$11*'B. Intermediate calculations'!$J$78*YF_share</f>
        <v>#DIV/0!</v>
      </c>
      <c r="M1766" s="528" t="e">
        <f>L1766/'0a. Country information'!$R$11</f>
        <v>#DIV/0!</v>
      </c>
      <c r="N1766" s="477" t="str" cm="1">
        <f t="array" ref="N1766">IFERROR(_xlfn.IFS('9. Per diem and other expenses'!$T$14='0d. Support language'!$C$19,'0d. Support language'!$C$9,'9. Per diem and other expenses'!$T$14='0d. Support language'!$C$18,'0d. Support language'!$C$10,'9. Per diem and other expenses'!$T$14='0d. Support language'!$C$20,'0d. Support language'!$C$20),"")</f>
        <v/>
      </c>
      <c r="O1766" s="407" t="s">
        <v>92</v>
      </c>
    </row>
    <row r="1767" spans="1:15">
      <c r="A1767" s="384">
        <f>'1. General information'!$E$8</f>
        <v>0</v>
      </c>
      <c r="B1767" s="384">
        <f>'1. General information'!$E$9</f>
        <v>0</v>
      </c>
      <c r="C1767" s="384">
        <f>'1. General information'!$E$10</f>
        <v>0</v>
      </c>
      <c r="D1767" s="384">
        <f>'1. General information'!$E$11</f>
        <v>0</v>
      </c>
      <c r="E1767" s="384" t="s">
        <v>7803</v>
      </c>
      <c r="F1767" s="384" t="s">
        <v>7634</v>
      </c>
      <c r="G1767" s="384" t="s">
        <v>7635</v>
      </c>
      <c r="H1767" s="384" t="s">
        <v>92</v>
      </c>
      <c r="I1767" s="384" t="s">
        <v>7636</v>
      </c>
      <c r="J1767" s="384" t="s">
        <v>7804</v>
      </c>
      <c r="K1767" s="494" t="str">
        <f>'0a. Country information'!$F$31</f>
        <v>Meningitis A</v>
      </c>
      <c r="L1767" s="528" t="e">
        <f>'9. Per diem and other expenses'!$T$11*'B. Intermediate calculations'!$J$78*MenA_share</f>
        <v>#DIV/0!</v>
      </c>
      <c r="M1767" s="528" t="e">
        <f>L1767/'0a. Country information'!$R$11</f>
        <v>#DIV/0!</v>
      </c>
      <c r="N1767" s="477" t="str" cm="1">
        <f t="array" ref="N1767">IFERROR(_xlfn.IFS('9. Per diem and other expenses'!$T$14='0d. Support language'!$C$19,'0d. Support language'!$C$9,'9. Per diem and other expenses'!$T$14='0d. Support language'!$C$18,'0d. Support language'!$C$10,'9. Per diem and other expenses'!$T$14='0d. Support language'!$C$20,'0d. Support language'!$C$20),"")</f>
        <v/>
      </c>
      <c r="O1767" s="407" t="s">
        <v>92</v>
      </c>
    </row>
    <row r="1768" spans="1:15">
      <c r="A1768" s="384">
        <f>'1. General information'!$E$8</f>
        <v>0</v>
      </c>
      <c r="B1768" s="384">
        <f>'1. General information'!$E$9</f>
        <v>0</v>
      </c>
      <c r="C1768" s="384">
        <f>'1. General information'!$E$10</f>
        <v>0</v>
      </c>
      <c r="D1768" s="384">
        <f>'1. General information'!$E$11</f>
        <v>0</v>
      </c>
      <c r="E1768" s="384" t="s">
        <v>7803</v>
      </c>
      <c r="F1768" s="384" t="s">
        <v>7634</v>
      </c>
      <c r="G1768" s="384" t="s">
        <v>7635</v>
      </c>
      <c r="H1768" s="384" t="s">
        <v>25</v>
      </c>
      <c r="I1768" s="384" t="s">
        <v>7636</v>
      </c>
      <c r="J1768" s="384" t="s">
        <v>7804</v>
      </c>
      <c r="K1768" s="494" t="str">
        <f>'0a. Country information'!$F$30</f>
        <v>Yellow Fever</v>
      </c>
      <c r="L1768" s="528" t="e">
        <f>'9. Per diem and other expenses'!$T$11*'B. Intermediate calculations'!$H$78*YF_share</f>
        <v>#DIV/0!</v>
      </c>
      <c r="M1768" s="528" t="e">
        <f>L1768/'0a. Country information'!$R$11</f>
        <v>#DIV/0!</v>
      </c>
      <c r="N1768" s="477" t="str" cm="1">
        <f t="array" ref="N1768">IFERROR(_xlfn.IFS('9. Per diem and other expenses'!$T$14='0d. Support language'!$C$19,'0d. Support language'!$C$9,'9. Per diem and other expenses'!$T$14='0d. Support language'!$C$18,'0d. Support language'!$C$10,'9. Per diem and other expenses'!$T$14='0d. Support language'!$C$20,'0d. Support language'!$C$20),"")</f>
        <v/>
      </c>
      <c r="O1768" s="407" t="s">
        <v>25</v>
      </c>
    </row>
    <row r="1769" spans="1:15">
      <c r="A1769" s="384">
        <f>'1. General information'!$E$8</f>
        <v>0</v>
      </c>
      <c r="B1769" s="384">
        <f>'1. General information'!$E$9</f>
        <v>0</v>
      </c>
      <c r="C1769" s="384">
        <f>'1. General information'!$E$10</f>
        <v>0</v>
      </c>
      <c r="D1769" s="384">
        <f>'1. General information'!$E$11</f>
        <v>0</v>
      </c>
      <c r="E1769" s="384" t="s">
        <v>7803</v>
      </c>
      <c r="F1769" s="384" t="s">
        <v>7634</v>
      </c>
      <c r="G1769" s="384" t="s">
        <v>7635</v>
      </c>
      <c r="H1769" s="384" t="s">
        <v>25</v>
      </c>
      <c r="I1769" s="384" t="s">
        <v>7636</v>
      </c>
      <c r="J1769" s="384" t="s">
        <v>7804</v>
      </c>
      <c r="K1769" s="494" t="str">
        <f>'0a. Country information'!$F$31</f>
        <v>Meningitis A</v>
      </c>
      <c r="L1769" s="528" t="e">
        <f>'9. Per diem and other expenses'!$T$11*'B. Intermediate calculations'!$H$78*MenA_share</f>
        <v>#DIV/0!</v>
      </c>
      <c r="M1769" s="528" t="e">
        <f>L1769/'0a. Country information'!$R$11</f>
        <v>#DIV/0!</v>
      </c>
      <c r="N1769" s="477" t="str" cm="1">
        <f t="array" ref="N1769">IFERROR(_xlfn.IFS('9. Per diem and other expenses'!$T$14='0d. Support language'!$C$19,'0d. Support language'!$C$9,'9. Per diem and other expenses'!$T$14='0d. Support language'!$C$18,'0d. Support language'!$C$10,'9. Per diem and other expenses'!$T$14='0d. Support language'!$C$20,'0d. Support language'!$C$20),"")</f>
        <v/>
      </c>
      <c r="O1769" s="407" t="s">
        <v>25</v>
      </c>
    </row>
    <row r="1770" spans="1:15">
      <c r="A1770" s="384">
        <f>'1. General information'!$E$8</f>
        <v>0</v>
      </c>
      <c r="B1770" s="384">
        <f>'1. General information'!$E$9</f>
        <v>0</v>
      </c>
      <c r="C1770" s="384">
        <f>'1. General information'!$E$10</f>
        <v>0</v>
      </c>
      <c r="D1770" s="384">
        <f>'1. General information'!$E$11</f>
        <v>0</v>
      </c>
      <c r="E1770" s="384" t="s">
        <v>7803</v>
      </c>
      <c r="F1770" s="384" t="s">
        <v>7634</v>
      </c>
      <c r="G1770" s="384" t="s">
        <v>7635</v>
      </c>
      <c r="H1770" s="384" t="s">
        <v>33</v>
      </c>
      <c r="I1770" s="384" t="s">
        <v>7636</v>
      </c>
      <c r="J1770" s="384" t="s">
        <v>7804</v>
      </c>
      <c r="K1770" s="494" t="str">
        <f>'0a. Country information'!$F$30</f>
        <v>Yellow Fever</v>
      </c>
      <c r="L1770" s="528" t="e">
        <f>'9. Per diem and other expenses'!$T$11*'B. Intermediate calculations'!$I$78*YF_share</f>
        <v>#DIV/0!</v>
      </c>
      <c r="M1770" s="528" t="e">
        <f>L1770/'0a. Country information'!$R$11</f>
        <v>#DIV/0!</v>
      </c>
      <c r="N1770" s="477" t="str" cm="1">
        <f t="array" ref="N1770">IFERROR(_xlfn.IFS('9. Per diem and other expenses'!$T$14='0d. Support language'!$C$19,'0d. Support language'!$C$9,'9. Per diem and other expenses'!$T$14='0d. Support language'!$C$18,'0d. Support language'!$C$10,'9. Per diem and other expenses'!$T$14='0d. Support language'!$C$20,'0d. Support language'!$C$20),"")</f>
        <v/>
      </c>
      <c r="O1770" s="407" t="s">
        <v>33</v>
      </c>
    </row>
    <row r="1771" spans="1:15">
      <c r="A1771" s="384">
        <f>'1. General information'!$E$8</f>
        <v>0</v>
      </c>
      <c r="B1771" s="384">
        <f>'1. General information'!$E$9</f>
        <v>0</v>
      </c>
      <c r="C1771" s="384">
        <f>'1. General information'!$E$10</f>
        <v>0</v>
      </c>
      <c r="D1771" s="384">
        <f>'1. General information'!$E$11</f>
        <v>0</v>
      </c>
      <c r="E1771" s="384" t="s">
        <v>7803</v>
      </c>
      <c r="F1771" s="384" t="s">
        <v>7634</v>
      </c>
      <c r="G1771" s="384" t="s">
        <v>7635</v>
      </c>
      <c r="H1771" s="384" t="s">
        <v>33</v>
      </c>
      <c r="I1771" s="384" t="s">
        <v>7636</v>
      </c>
      <c r="J1771" s="384" t="s">
        <v>7804</v>
      </c>
      <c r="K1771" s="494" t="str">
        <f>'0a. Country information'!$F$31</f>
        <v>Meningitis A</v>
      </c>
      <c r="L1771" s="528" t="e">
        <f>'9. Per diem and other expenses'!$T$11*'B. Intermediate calculations'!$I$78*MenA_share</f>
        <v>#DIV/0!</v>
      </c>
      <c r="M1771" s="528" t="e">
        <f>L1771/'0a. Country information'!$R$11</f>
        <v>#DIV/0!</v>
      </c>
      <c r="N1771" s="477" t="str" cm="1">
        <f t="array" ref="N1771">IFERROR(_xlfn.IFS('9. Per diem and other expenses'!$T$14='0d. Support language'!$C$19,'0d. Support language'!$C$9,'9. Per diem and other expenses'!$T$14='0d. Support language'!$C$18,'0d. Support language'!$C$10,'9. Per diem and other expenses'!$T$14='0d. Support language'!$C$20,'0d. Support language'!$C$20),"")</f>
        <v/>
      </c>
      <c r="O1771" s="407" t="s">
        <v>33</v>
      </c>
    </row>
    <row r="1772" spans="1:15">
      <c r="A1772" s="363">
        <f>'1. General information'!$E$8</f>
        <v>0</v>
      </c>
      <c r="B1772" s="363">
        <f>'1. General information'!$E$9</f>
        <v>0</v>
      </c>
      <c r="C1772" s="363">
        <f>'1. General information'!$E$10</f>
        <v>0</v>
      </c>
      <c r="D1772" s="363">
        <f>'1. General information'!$E$11</f>
        <v>0</v>
      </c>
      <c r="E1772" s="363" t="s">
        <v>7803</v>
      </c>
      <c r="F1772" s="363" t="s">
        <v>7634</v>
      </c>
      <c r="G1772" s="363" t="s">
        <v>7635</v>
      </c>
      <c r="H1772" s="363" t="str">
        <f>IF('9. Per diem and other expenses'!J24&lt;&gt;"Administering vaccines",IF('9. Per diem and other expenses'!J24="","NA",'9. Per diem and other expenses'!J24),"")</f>
        <v>NA</v>
      </c>
      <c r="I1772" s="363" t="s">
        <v>7636</v>
      </c>
      <c r="J1772" s="363" t="s">
        <v>7809</v>
      </c>
      <c r="K1772" s="490" t="str">
        <f>'0a. Country information'!$F$30</f>
        <v>Yellow Fever</v>
      </c>
      <c r="L1772" s="564" t="e">
        <f>IF('9. Per diem and other expenses'!J24&lt;&gt;'0d. Support language'!$C$30,'9. Per diem and other expenses'!J23*YF_share,0)</f>
        <v>#DIV/0!</v>
      </c>
      <c r="M1772" s="564" t="e">
        <f>L1772/'0a. Country information'!$R$11</f>
        <v>#DIV/0!</v>
      </c>
      <c r="N1772" s="473" t="str">
        <f>'0d. Support language'!$C$10</f>
        <v>MOH/Facility</v>
      </c>
      <c r="O1772" s="411" t="s">
        <v>7810</v>
      </c>
    </row>
    <row r="1773" spans="1:15">
      <c r="A1773" s="363">
        <f>'1. General information'!$E$8</f>
        <v>0</v>
      </c>
      <c r="B1773" s="363">
        <f>'1. General information'!$E$9</f>
        <v>0</v>
      </c>
      <c r="C1773" s="363">
        <f>'1. General information'!$E$10</f>
        <v>0</v>
      </c>
      <c r="D1773" s="363">
        <f>'1. General information'!$E$11</f>
        <v>0</v>
      </c>
      <c r="E1773" s="363" t="s">
        <v>7803</v>
      </c>
      <c r="F1773" s="363" t="s">
        <v>7634</v>
      </c>
      <c r="G1773" s="363" t="s">
        <v>7635</v>
      </c>
      <c r="H1773" s="363" t="str">
        <f>IF('9. Per diem and other expenses'!J24&lt;&gt;"Administering vaccines",IF('9. Per diem and other expenses'!J24="","NA",'9. Per diem and other expenses'!J24),"")</f>
        <v>NA</v>
      </c>
      <c r="I1773" s="363" t="s">
        <v>7636</v>
      </c>
      <c r="J1773" s="363" t="s">
        <v>7809</v>
      </c>
      <c r="K1773" s="490" t="str">
        <f>'0a. Country information'!$F$31</f>
        <v>Meningitis A</v>
      </c>
      <c r="L1773" s="564" t="e">
        <f>IF('9. Per diem and other expenses'!J24&lt;&gt;'0d. Support language'!$C$30,'9. Per diem and other expenses'!J23*MenA_share,0)</f>
        <v>#DIV/0!</v>
      </c>
      <c r="M1773" s="564" t="e">
        <f>L1773/'0a. Country information'!$R$11</f>
        <v>#DIV/0!</v>
      </c>
      <c r="N1773" s="473" t="str">
        <f>'0d. Support language'!$C$10</f>
        <v>MOH/Facility</v>
      </c>
      <c r="O1773" s="411" t="s">
        <v>7810</v>
      </c>
    </row>
    <row r="1774" spans="1:15">
      <c r="A1774" s="363">
        <f>'1. General information'!$E$8</f>
        <v>0</v>
      </c>
      <c r="B1774" s="363">
        <f>'1. General information'!$E$9</f>
        <v>0</v>
      </c>
      <c r="C1774" s="363">
        <f>'1. General information'!$E$10</f>
        <v>0</v>
      </c>
      <c r="D1774" s="363">
        <f>'1. General information'!$E$11</f>
        <v>0</v>
      </c>
      <c r="E1774" s="363" t="s">
        <v>7803</v>
      </c>
      <c r="F1774" s="363" t="s">
        <v>7634</v>
      </c>
      <c r="G1774" s="363" t="s">
        <v>7635</v>
      </c>
      <c r="H1774" s="363" t="s">
        <v>7640</v>
      </c>
      <c r="I1774" s="363" t="s">
        <v>7636</v>
      </c>
      <c r="J1774" s="363" t="s">
        <v>7809</v>
      </c>
      <c r="K1774" s="490" t="str">
        <f>'0a. Country information'!$F$30</f>
        <v>Yellow Fever</v>
      </c>
      <c r="L1774" s="564">
        <f>IF('9. Per diem and other expenses'!$J$24='0d. Support language'!$C$30,'9. Per diem and other expenses'!$J$23*'B. Intermediate calculations'!C41*YF_share,0)</f>
        <v>0</v>
      </c>
      <c r="M1774" s="564" t="e">
        <f>L1774/'0a. Country information'!$R$11</f>
        <v>#DIV/0!</v>
      </c>
      <c r="N1774" s="473" t="str">
        <f>'0d. Support language'!$C$10</f>
        <v>MOH/Facility</v>
      </c>
      <c r="O1774" s="411" t="s">
        <v>7859</v>
      </c>
    </row>
    <row r="1775" spans="1:15">
      <c r="A1775" s="363">
        <f>'1. General information'!$E$8</f>
        <v>0</v>
      </c>
      <c r="B1775" s="363">
        <f>'1. General information'!$E$9</f>
        <v>0</v>
      </c>
      <c r="C1775" s="363">
        <f>'1. General information'!$E$10</f>
        <v>0</v>
      </c>
      <c r="D1775" s="363">
        <f>'1. General information'!$E$11</f>
        <v>0</v>
      </c>
      <c r="E1775" s="363" t="s">
        <v>7803</v>
      </c>
      <c r="F1775" s="363" t="s">
        <v>7634</v>
      </c>
      <c r="G1775" s="363" t="s">
        <v>7635</v>
      </c>
      <c r="H1775" s="363" t="s">
        <v>7643</v>
      </c>
      <c r="I1775" s="363" t="s">
        <v>7636</v>
      </c>
      <c r="J1775" s="363" t="s">
        <v>7809</v>
      </c>
      <c r="K1775" s="490" t="str">
        <f>'0a. Country information'!$F$30</f>
        <v>Yellow Fever</v>
      </c>
      <c r="L1775" s="564">
        <f>IF('9. Per diem and other expenses'!$J$24='0d. Support language'!$C$30,'9. Per diem and other expenses'!$J$23*'B. Intermediate calculations'!C42*YF_share,0)</f>
        <v>0</v>
      </c>
      <c r="M1775" s="564" t="e">
        <f>L1775/'0a. Country information'!$R$11</f>
        <v>#DIV/0!</v>
      </c>
      <c r="N1775" s="473" t="str">
        <f>'0d. Support language'!$C$10</f>
        <v>MOH/Facility</v>
      </c>
      <c r="O1775" s="411" t="s">
        <v>7859</v>
      </c>
    </row>
    <row r="1776" spans="1:15">
      <c r="A1776" s="363">
        <f>'1. General information'!$E$8</f>
        <v>0</v>
      </c>
      <c r="B1776" s="363">
        <f>'1. General information'!$E$9</f>
        <v>0</v>
      </c>
      <c r="C1776" s="363">
        <f>'1. General information'!$E$10</f>
        <v>0</v>
      </c>
      <c r="D1776" s="363">
        <f>'1. General information'!$E$11</f>
        <v>0</v>
      </c>
      <c r="E1776" s="363" t="s">
        <v>7803</v>
      </c>
      <c r="F1776" s="363" t="s">
        <v>7634</v>
      </c>
      <c r="G1776" s="363" t="s">
        <v>7635</v>
      </c>
      <c r="H1776" s="363" t="s">
        <v>7645</v>
      </c>
      <c r="I1776" s="363" t="s">
        <v>7636</v>
      </c>
      <c r="J1776" s="363" t="s">
        <v>7809</v>
      </c>
      <c r="K1776" s="490" t="str">
        <f>'0a. Country information'!$F$30</f>
        <v>Yellow Fever</v>
      </c>
      <c r="L1776" s="564">
        <f>IF('9. Per diem and other expenses'!$J$24='0d. Support language'!$C$30,'9. Per diem and other expenses'!$J$23*'B. Intermediate calculations'!C43*YF_share,0)</f>
        <v>0</v>
      </c>
      <c r="M1776" s="564" t="e">
        <f>L1776/'0a. Country information'!$R$11</f>
        <v>#DIV/0!</v>
      </c>
      <c r="N1776" s="473" t="str">
        <f>'0d. Support language'!$C$10</f>
        <v>MOH/Facility</v>
      </c>
      <c r="O1776" s="411" t="s">
        <v>7859</v>
      </c>
    </row>
    <row r="1777" spans="1:15">
      <c r="A1777" s="363">
        <f>'1. General information'!$E$8</f>
        <v>0</v>
      </c>
      <c r="B1777" s="363">
        <f>'1. General information'!$E$9</f>
        <v>0</v>
      </c>
      <c r="C1777" s="363">
        <f>'1. General information'!$E$10</f>
        <v>0</v>
      </c>
      <c r="D1777" s="363">
        <f>'1. General information'!$E$11</f>
        <v>0</v>
      </c>
      <c r="E1777" s="363" t="s">
        <v>7803</v>
      </c>
      <c r="F1777" s="363" t="s">
        <v>7634</v>
      </c>
      <c r="G1777" s="363" t="s">
        <v>7635</v>
      </c>
      <c r="H1777" s="363" t="s">
        <v>7640</v>
      </c>
      <c r="I1777" s="363" t="s">
        <v>7636</v>
      </c>
      <c r="J1777" s="363" t="s">
        <v>7809</v>
      </c>
      <c r="K1777" s="490" t="str">
        <f>'0a. Country information'!$F$31</f>
        <v>Meningitis A</v>
      </c>
      <c r="L1777" s="564">
        <f>IF('9. Per diem and other expenses'!$J$24='0d. Support language'!$C$30,'9. Per diem and other expenses'!$J$23*'B. Intermediate calculations'!C44*MenA_share,0)</f>
        <v>0</v>
      </c>
      <c r="M1777" s="564" t="e">
        <f>L1777/'0a. Country information'!$R$11</f>
        <v>#DIV/0!</v>
      </c>
      <c r="N1777" s="473" t="str">
        <f>'0d. Support language'!$C$10</f>
        <v>MOH/Facility</v>
      </c>
      <c r="O1777" s="422" t="s">
        <v>7808</v>
      </c>
    </row>
    <row r="1778" spans="1:15">
      <c r="A1778" s="363">
        <f>'1. General information'!$E$8</f>
        <v>0</v>
      </c>
      <c r="B1778" s="363">
        <f>'1. General information'!$E$9</f>
        <v>0</v>
      </c>
      <c r="C1778" s="363">
        <f>'1. General information'!$E$10</f>
        <v>0</v>
      </c>
      <c r="D1778" s="363">
        <f>'1. General information'!$E$11</f>
        <v>0</v>
      </c>
      <c r="E1778" s="363" t="s">
        <v>7803</v>
      </c>
      <c r="F1778" s="363" t="s">
        <v>7634</v>
      </c>
      <c r="G1778" s="363" t="s">
        <v>7635</v>
      </c>
      <c r="H1778" s="363" t="s">
        <v>7643</v>
      </c>
      <c r="I1778" s="363" t="s">
        <v>7636</v>
      </c>
      <c r="J1778" s="363" t="s">
        <v>7809</v>
      </c>
      <c r="K1778" s="490" t="str">
        <f>'0a. Country information'!$F$31</f>
        <v>Meningitis A</v>
      </c>
      <c r="L1778" s="564">
        <f>IF('9. Per diem and other expenses'!$J$24='0d. Support language'!$C$30,'9. Per diem and other expenses'!$J$23*'B. Intermediate calculations'!C45*MenA_share,0)</f>
        <v>0</v>
      </c>
      <c r="M1778" s="564" t="e">
        <f>L1778/'0a. Country information'!$R$11</f>
        <v>#DIV/0!</v>
      </c>
      <c r="N1778" s="473" t="str">
        <f>'0d. Support language'!$C$10</f>
        <v>MOH/Facility</v>
      </c>
      <c r="O1778" s="422" t="s">
        <v>7808</v>
      </c>
    </row>
    <row r="1779" spans="1:15">
      <c r="A1779" s="363">
        <f>'1. General information'!$E$8</f>
        <v>0</v>
      </c>
      <c r="B1779" s="363">
        <f>'1. General information'!$E$9</f>
        <v>0</v>
      </c>
      <c r="C1779" s="363">
        <f>'1. General information'!$E$10</f>
        <v>0</v>
      </c>
      <c r="D1779" s="363">
        <f>'1. General information'!$E$11</f>
        <v>0</v>
      </c>
      <c r="E1779" s="363" t="s">
        <v>7803</v>
      </c>
      <c r="F1779" s="363" t="s">
        <v>7634</v>
      </c>
      <c r="G1779" s="363" t="s">
        <v>7635</v>
      </c>
      <c r="H1779" s="363" t="s">
        <v>7645</v>
      </c>
      <c r="I1779" s="363" t="s">
        <v>7636</v>
      </c>
      <c r="J1779" s="363" t="s">
        <v>7809</v>
      </c>
      <c r="K1779" s="490" t="str">
        <f>'0a. Country information'!$F$31</f>
        <v>Meningitis A</v>
      </c>
      <c r="L1779" s="564">
        <f>IF('9. Per diem and other expenses'!$J$24='0d. Support language'!$C$30,'9. Per diem and other expenses'!$J$23*'B. Intermediate calculations'!C46*MenA_share,0)</f>
        <v>0</v>
      </c>
      <c r="M1779" s="564" t="e">
        <f>L1779/'0a. Country information'!$R$11</f>
        <v>#DIV/0!</v>
      </c>
      <c r="N1779" s="473" t="str">
        <f>'0d. Support language'!$C$10</f>
        <v>MOH/Facility</v>
      </c>
      <c r="O1779" s="422" t="s">
        <v>7808</v>
      </c>
    </row>
    <row r="1780" spans="1:15">
      <c r="A1780" s="412">
        <f>'1. General information'!$E$8</f>
        <v>0</v>
      </c>
      <c r="B1780" s="412">
        <f>'1. General information'!$E$9</f>
        <v>0</v>
      </c>
      <c r="C1780" s="412">
        <f>'1. General information'!$E$10</f>
        <v>0</v>
      </c>
      <c r="D1780" s="412">
        <f>'1. General information'!$E$11</f>
        <v>0</v>
      </c>
      <c r="E1780" s="412" t="s">
        <v>7803</v>
      </c>
      <c r="F1780" s="412" t="s">
        <v>7634</v>
      </c>
      <c r="G1780" s="412" t="s">
        <v>7635</v>
      </c>
      <c r="H1780" s="412"/>
      <c r="I1780" s="412" t="s">
        <v>7636</v>
      </c>
      <c r="J1780" s="412"/>
      <c r="K1780" s="499" t="str">
        <f>'0a. Country information'!$F$30</f>
        <v>Yellow Fever</v>
      </c>
      <c r="L1780" s="574">
        <f>IF('B. Intermediate calculations'!E83='0d. Support language'!$A$10,'9. Per diem and other expenses'!J28*YF_share,0)</f>
        <v>0</v>
      </c>
      <c r="M1780" s="574" t="e">
        <f>L1780/'0a. Country information'!$R$11</f>
        <v>#DIV/0!</v>
      </c>
      <c r="N1780" s="482" t="str">
        <f>'0d. Support language'!$C$10</f>
        <v>MOH/Facility</v>
      </c>
      <c r="O1780" s="413" t="s">
        <v>7811</v>
      </c>
    </row>
    <row r="1781" spans="1:15">
      <c r="A1781" s="412">
        <f>'1. General information'!$E$8</f>
        <v>0</v>
      </c>
      <c r="B1781" s="412">
        <f>'1. General information'!$E$9</f>
        <v>0</v>
      </c>
      <c r="C1781" s="412">
        <f>'1. General information'!$E$10</f>
        <v>0</v>
      </c>
      <c r="D1781" s="412">
        <f>'1. General information'!$E$11</f>
        <v>0</v>
      </c>
      <c r="E1781" s="412" t="s">
        <v>7803</v>
      </c>
      <c r="F1781" s="412" t="s">
        <v>7634</v>
      </c>
      <c r="G1781" s="412" t="s">
        <v>7635</v>
      </c>
      <c r="H1781" s="412"/>
      <c r="I1781" s="412" t="s">
        <v>7636</v>
      </c>
      <c r="J1781" s="412"/>
      <c r="K1781" s="499" t="str">
        <f>'0a. Country information'!$F$31</f>
        <v>Meningitis A</v>
      </c>
      <c r="L1781" s="574">
        <f>IF('B. Intermediate calculations'!E83='0d. Support language'!$A$10,'9. Per diem and other expenses'!J28*MenA_share,0)</f>
        <v>0</v>
      </c>
      <c r="M1781" s="574" t="e">
        <f>L1781/'0a. Country information'!$R$11</f>
        <v>#DIV/0!</v>
      </c>
      <c r="N1781" s="482" t="str">
        <f>'0d. Support language'!$C$10</f>
        <v>MOH/Facility</v>
      </c>
      <c r="O1781" s="413" t="s">
        <v>7811</v>
      </c>
    </row>
    <row r="1782" spans="1:15">
      <c r="A1782" s="396">
        <f>'1. General information'!$E$8</f>
        <v>0</v>
      </c>
      <c r="B1782" s="396">
        <f>'1. General information'!$E$9</f>
        <v>0</v>
      </c>
      <c r="C1782" s="396">
        <f>'1. General information'!$E$10</f>
        <v>0</v>
      </c>
      <c r="D1782" s="396">
        <f>'1. General information'!$E$11</f>
        <v>0</v>
      </c>
      <c r="E1782" s="396" t="s">
        <v>7803</v>
      </c>
      <c r="F1782" s="396" t="s">
        <v>7634</v>
      </c>
      <c r="G1782" s="396" t="s">
        <v>7635</v>
      </c>
      <c r="H1782" s="396" t="s">
        <v>25</v>
      </c>
      <c r="I1782" s="396" t="s">
        <v>7636</v>
      </c>
      <c r="J1782" s="396" t="s">
        <v>7662</v>
      </c>
      <c r="K1782" s="496" t="str">
        <f>'0a. Country information'!$F$30</f>
        <v>Yellow Fever</v>
      </c>
      <c r="L1782" s="570">
        <f>IF('9. Per diem and other expenses'!I18='0d. Support language'!$E$38, '9. Per diem and other expenses'!I20*YF_share,0)</f>
        <v>0</v>
      </c>
      <c r="M1782" s="580" t="e">
        <f>L1782/'0a. Country information'!$R$11</f>
        <v>#DIV/0!</v>
      </c>
      <c r="N1782" s="479" t="str">
        <f>'0d. Support language'!$C$10</f>
        <v>MOH/Facility</v>
      </c>
      <c r="O1782" s="397" t="s">
        <v>7812</v>
      </c>
    </row>
    <row r="1783" spans="1:15">
      <c r="A1783" s="396">
        <f>'1. General information'!$E$8</f>
        <v>0</v>
      </c>
      <c r="B1783" s="396">
        <f>'1. General information'!$E$9</f>
        <v>0</v>
      </c>
      <c r="C1783" s="396">
        <f>'1. General information'!$E$10</f>
        <v>0</v>
      </c>
      <c r="D1783" s="396">
        <f>'1. General information'!$E$11</f>
        <v>0</v>
      </c>
      <c r="E1783" s="396" t="s">
        <v>7803</v>
      </c>
      <c r="F1783" s="396" t="s">
        <v>7634</v>
      </c>
      <c r="G1783" s="396" t="s">
        <v>7635</v>
      </c>
      <c r="H1783" s="396" t="s">
        <v>25</v>
      </c>
      <c r="I1783" s="396" t="s">
        <v>7636</v>
      </c>
      <c r="J1783" s="396" t="s">
        <v>7662</v>
      </c>
      <c r="K1783" s="496" t="str">
        <f>'0a. Country information'!$F$31</f>
        <v>Meningitis A</v>
      </c>
      <c r="L1783" s="570">
        <f>IF('9. Per diem and other expenses'!I18='0d. Support language'!$E$38, '9. Per diem and other expenses'!I20*MenA_share,0)</f>
        <v>0</v>
      </c>
      <c r="M1783" s="580" t="e">
        <f>L1783/'0a. Country information'!$R$11</f>
        <v>#DIV/0!</v>
      </c>
      <c r="N1783" s="479" t="str">
        <f>'0d. Support language'!$C$10</f>
        <v>MOH/Facility</v>
      </c>
      <c r="O1783" s="397" t="s">
        <v>7812</v>
      </c>
    </row>
    <row r="1784" spans="1:15">
      <c r="A1784" s="396">
        <f>'1. General information'!$E$8</f>
        <v>0</v>
      </c>
      <c r="B1784" s="396">
        <f>'1. General information'!$E$9</f>
        <v>0</v>
      </c>
      <c r="C1784" s="396">
        <f>'1. General information'!$E$10</f>
        <v>0</v>
      </c>
      <c r="D1784" s="396">
        <f>'1. General information'!$E$11</f>
        <v>0</v>
      </c>
      <c r="E1784" s="396" t="s">
        <v>7803</v>
      </c>
      <c r="F1784" s="396" t="s">
        <v>7634</v>
      </c>
      <c r="G1784" s="396" t="s">
        <v>7635</v>
      </c>
      <c r="H1784" s="396" t="s">
        <v>25</v>
      </c>
      <c r="I1784" s="396" t="s">
        <v>7636</v>
      </c>
      <c r="J1784" s="396" t="s">
        <v>7759</v>
      </c>
      <c r="K1784" s="496" t="str">
        <f>'0a. Country information'!$F$30</f>
        <v>Yellow Fever</v>
      </c>
      <c r="L1784" s="570">
        <f>IF('9. Per diem and other expenses'!I18='0d. Support language'!$E$40, '9. Per diem and other expenses'!I20*YF_share,0)</f>
        <v>0</v>
      </c>
      <c r="M1784" s="580" t="e">
        <f>L1784/'0a. Country information'!$R$11</f>
        <v>#DIV/0!</v>
      </c>
      <c r="N1784" s="479" t="str">
        <f>'0d. Support language'!$C$10</f>
        <v>MOH/Facility</v>
      </c>
      <c r="O1784" s="397" t="s">
        <v>7813</v>
      </c>
    </row>
    <row r="1785" spans="1:15">
      <c r="A1785" s="396">
        <f>'1. General information'!$E$8</f>
        <v>0</v>
      </c>
      <c r="B1785" s="396">
        <f>'1. General information'!$E$9</f>
        <v>0</v>
      </c>
      <c r="C1785" s="396">
        <f>'1. General information'!$E$10</f>
        <v>0</v>
      </c>
      <c r="D1785" s="396">
        <f>'1. General information'!$E$11</f>
        <v>0</v>
      </c>
      <c r="E1785" s="396" t="s">
        <v>7803</v>
      </c>
      <c r="F1785" s="396" t="s">
        <v>7634</v>
      </c>
      <c r="G1785" s="396" t="s">
        <v>7635</v>
      </c>
      <c r="H1785" s="396" t="s">
        <v>25</v>
      </c>
      <c r="I1785" s="396" t="s">
        <v>7636</v>
      </c>
      <c r="J1785" s="396" t="s">
        <v>7759</v>
      </c>
      <c r="K1785" s="496" t="str">
        <f>'0a. Country information'!$F$31</f>
        <v>Meningitis A</v>
      </c>
      <c r="L1785" s="570">
        <f>IF('9. Per diem and other expenses'!I18='0d. Support language'!$E$40, '9. Per diem and other expenses'!I20*MenA_share,0)</f>
        <v>0</v>
      </c>
      <c r="M1785" s="580" t="e">
        <f>L1785/'0a. Country information'!$R$11</f>
        <v>#DIV/0!</v>
      </c>
      <c r="N1785" s="479" t="str">
        <f>'0d. Support language'!$C$10</f>
        <v>MOH/Facility</v>
      </c>
      <c r="O1785" s="397" t="s">
        <v>7813</v>
      </c>
    </row>
    <row r="1786" spans="1:15">
      <c r="A1786" s="396">
        <f>'1. General information'!$E$8</f>
        <v>0</v>
      </c>
      <c r="B1786" s="396">
        <f>'1. General information'!$E$9</f>
        <v>0</v>
      </c>
      <c r="C1786" s="396">
        <f>'1. General information'!$E$10</f>
        <v>0</v>
      </c>
      <c r="D1786" s="396">
        <f>'1. General information'!$E$11</f>
        <v>0</v>
      </c>
      <c r="E1786" s="396" t="s">
        <v>7803</v>
      </c>
      <c r="F1786" s="396" t="s">
        <v>7612</v>
      </c>
      <c r="G1786" s="396" t="s">
        <v>7613</v>
      </c>
      <c r="H1786" s="396" t="s">
        <v>25</v>
      </c>
      <c r="I1786" s="396" t="s">
        <v>7636</v>
      </c>
      <c r="J1786" s="396" t="s">
        <v>7814</v>
      </c>
      <c r="K1786" s="496" t="str">
        <f>'0a. Country information'!$F$30</f>
        <v>Yellow Fever</v>
      </c>
      <c r="L1786" s="570" t="e">
        <f>'B. Intermediate calculations'!C57*'B. Intermediate calculations'!C55*YF_share</f>
        <v>#DIV/0!</v>
      </c>
      <c r="M1786" s="580" t="e">
        <f>L1786/'0a. Country information'!$R$11</f>
        <v>#DIV/0!</v>
      </c>
      <c r="N1786" s="479" t="str">
        <f>'0d. Support language'!$C$10</f>
        <v>MOH/Facility</v>
      </c>
      <c r="O1786" s="397" t="s">
        <v>7815</v>
      </c>
    </row>
    <row r="1787" spans="1:15">
      <c r="A1787" s="396">
        <f>'1. General information'!$E$8</f>
        <v>0</v>
      </c>
      <c r="B1787" s="396">
        <f>'1. General information'!$E$9</f>
        <v>0</v>
      </c>
      <c r="C1787" s="396">
        <f>'1. General information'!$E$10</f>
        <v>0</v>
      </c>
      <c r="D1787" s="396">
        <f>'1. General information'!$E$11</f>
        <v>0</v>
      </c>
      <c r="E1787" s="396" t="s">
        <v>7803</v>
      </c>
      <c r="F1787" s="396" t="s">
        <v>7612</v>
      </c>
      <c r="G1787" s="396" t="s">
        <v>7613</v>
      </c>
      <c r="H1787" s="396" t="s">
        <v>25</v>
      </c>
      <c r="I1787" s="396" t="s">
        <v>7636</v>
      </c>
      <c r="J1787" s="396" t="s">
        <v>7814</v>
      </c>
      <c r="K1787" s="496" t="str">
        <f>'0a. Country information'!$F$31</f>
        <v>Meningitis A</v>
      </c>
      <c r="L1787" s="570" t="e">
        <f>'B. Intermediate calculations'!C57*'B. Intermediate calculations'!C55*MenA_share</f>
        <v>#DIV/0!</v>
      </c>
      <c r="M1787" s="580" t="e">
        <f>L1787/'0a. Country information'!$R$11</f>
        <v>#DIV/0!</v>
      </c>
      <c r="N1787" s="479" t="str">
        <f>'0d. Support language'!$C$10</f>
        <v>MOH/Facility</v>
      </c>
      <c r="O1787" s="397" t="s">
        <v>7815</v>
      </c>
    </row>
    <row r="1788" spans="1:15">
      <c r="A1788" s="396">
        <f>'1. General information'!$E$8</f>
        <v>0</v>
      </c>
      <c r="B1788" s="396">
        <f>'1. General information'!$E$9</f>
        <v>0</v>
      </c>
      <c r="C1788" s="396">
        <f>'1. General information'!$E$10</f>
        <v>0</v>
      </c>
      <c r="D1788" s="396">
        <f>'1. General information'!$E$11</f>
        <v>0</v>
      </c>
      <c r="E1788" s="396" t="s">
        <v>7803</v>
      </c>
      <c r="F1788" s="396" t="s">
        <v>7634</v>
      </c>
      <c r="G1788" s="396" t="s">
        <v>7635</v>
      </c>
      <c r="H1788" s="396" t="s">
        <v>25</v>
      </c>
      <c r="I1788" s="396" t="s">
        <v>7636</v>
      </c>
      <c r="J1788" s="396" t="s">
        <v>7814</v>
      </c>
      <c r="K1788" s="496" t="str">
        <f>'0a. Country information'!$F$30</f>
        <v>Yellow Fever</v>
      </c>
      <c r="L1788" s="570" t="e">
        <f>'B. Intermediate calculations'!C57*'B. Intermediate calculations'!C56*YF_share</f>
        <v>#DIV/0!</v>
      </c>
      <c r="M1788" s="580" t="e">
        <f>L1788/'0a. Country information'!$R$11</f>
        <v>#DIV/0!</v>
      </c>
      <c r="N1788" s="479" t="str">
        <f>'0d. Support language'!$C$10</f>
        <v>MOH/Facility</v>
      </c>
      <c r="O1788" s="397" t="s">
        <v>7816</v>
      </c>
    </row>
    <row r="1789" spans="1:15">
      <c r="A1789" s="396">
        <f>'1. General information'!$E$8</f>
        <v>0</v>
      </c>
      <c r="B1789" s="396">
        <f>'1. General information'!$E$9</f>
        <v>0</v>
      </c>
      <c r="C1789" s="396">
        <f>'1. General information'!$E$10</f>
        <v>0</v>
      </c>
      <c r="D1789" s="396">
        <f>'1. General information'!$E$11</f>
        <v>0</v>
      </c>
      <c r="E1789" s="396" t="s">
        <v>7803</v>
      </c>
      <c r="F1789" s="396" t="s">
        <v>7634</v>
      </c>
      <c r="G1789" s="396" t="s">
        <v>7635</v>
      </c>
      <c r="H1789" s="396" t="s">
        <v>25</v>
      </c>
      <c r="I1789" s="396" t="s">
        <v>7636</v>
      </c>
      <c r="J1789" s="396" t="s">
        <v>7814</v>
      </c>
      <c r="K1789" s="496" t="str">
        <f>'0a. Country information'!$F$31</f>
        <v>Meningitis A</v>
      </c>
      <c r="L1789" s="570" t="e">
        <f>'B. Intermediate calculations'!C57*'B. Intermediate calculations'!C56*MenA_share</f>
        <v>#DIV/0!</v>
      </c>
      <c r="M1789" s="580" t="e">
        <f>L1789/'0a. Country information'!$R$11</f>
        <v>#DIV/0!</v>
      </c>
      <c r="N1789" s="479" t="str">
        <f>'0d. Support language'!$C$10</f>
        <v>MOH/Facility</v>
      </c>
      <c r="O1789" s="397" t="s">
        <v>7816</v>
      </c>
    </row>
    <row r="1790" spans="1:15">
      <c r="A1790" s="396">
        <f>'1. General information'!$E$8</f>
        <v>0</v>
      </c>
      <c r="B1790" s="396">
        <f>'1. General information'!$E$9</f>
        <v>0</v>
      </c>
      <c r="C1790" s="396">
        <f>'1. General information'!$E$10</f>
        <v>0</v>
      </c>
      <c r="D1790" s="396">
        <f>'1. General information'!$E$11</f>
        <v>0</v>
      </c>
      <c r="E1790" s="396" t="s">
        <v>7803</v>
      </c>
      <c r="F1790" s="396" t="s">
        <v>7612</v>
      </c>
      <c r="G1790" s="396" t="s">
        <v>7613</v>
      </c>
      <c r="H1790" s="396" t="s">
        <v>25</v>
      </c>
      <c r="I1790" s="396" t="s">
        <v>7725</v>
      </c>
      <c r="J1790" s="396" t="s">
        <v>7817</v>
      </c>
      <c r="K1790" s="496" t="str">
        <f>'0a. Country information'!$F$30</f>
        <v>Yellow Fever</v>
      </c>
      <c r="L1790" s="570" t="e">
        <f>IF('9. Per diem and other expenses'!I18='0d. Support language'!$E$39,(-PMT('0b. Unit costs'!$G$17,'0b. Unit costs'!$G$26,'0b. Unit costs'!$G$25)*('2. Campaign information'!$S$15/'B. Intermediate calculations'!$D$6))*YF_share,0)</f>
        <v>#NUM!</v>
      </c>
      <c r="M1790" s="580" t="e">
        <f>L1790/'0a. Country information'!$R$11</f>
        <v>#NUM!</v>
      </c>
      <c r="N1790" s="479" t="str">
        <f>'0d. Support language'!$C$10</f>
        <v>MOH/Facility</v>
      </c>
      <c r="O1790" s="397" t="s">
        <v>7818</v>
      </c>
    </row>
    <row r="1791" spans="1:15">
      <c r="A1791" s="396">
        <f>'1. General information'!$E$8</f>
        <v>0</v>
      </c>
      <c r="B1791" s="396">
        <f>'1. General information'!$E$9</f>
        <v>0</v>
      </c>
      <c r="C1791" s="396">
        <f>'1. General information'!$E$10</f>
        <v>0</v>
      </c>
      <c r="D1791" s="396">
        <f>'1. General information'!$E$11</f>
        <v>0</v>
      </c>
      <c r="E1791" s="396" t="s">
        <v>7803</v>
      </c>
      <c r="F1791" s="396" t="s">
        <v>7612</v>
      </c>
      <c r="G1791" s="396" t="s">
        <v>7613</v>
      </c>
      <c r="H1791" s="396" t="s">
        <v>25</v>
      </c>
      <c r="I1791" s="396" t="s">
        <v>7725</v>
      </c>
      <c r="J1791" s="396" t="s">
        <v>7817</v>
      </c>
      <c r="K1791" s="496" t="str">
        <f>'0a. Country information'!$F$31</f>
        <v>Meningitis A</v>
      </c>
      <c r="L1791" s="570">
        <f>IF('9. Per diem and other expenses'!I19='0d. Support language'!$E$39,(-PMT('0b. Unit costs'!$G$17,'0b. Unit costs'!$G$26,'0b. Unit costs'!$G$25)*('2. Campaign information'!$S$15/'B. Intermediate calculations'!$D$6))*MenA_share,0)</f>
        <v>0</v>
      </c>
      <c r="M1791" s="580" t="e">
        <f>L1791/'0a. Country information'!$R$11</f>
        <v>#DIV/0!</v>
      </c>
      <c r="N1791" s="479" t="str">
        <f>'0d. Support language'!$C$10</f>
        <v>MOH/Facility</v>
      </c>
      <c r="O1791" s="397" t="s">
        <v>7818</v>
      </c>
    </row>
    <row r="1792" spans="1:15">
      <c r="A1792" s="384">
        <f>'1. General information'!$E$8</f>
        <v>0</v>
      </c>
      <c r="B1792" s="384">
        <f>'1. General information'!$E$9</f>
        <v>0</v>
      </c>
      <c r="C1792" s="384">
        <f>'1. General information'!$E$10</f>
        <v>0</v>
      </c>
      <c r="D1792" s="384">
        <f>'1. General information'!$E$11</f>
        <v>0</v>
      </c>
      <c r="E1792" s="384" t="s">
        <v>406</v>
      </c>
      <c r="F1792" s="384" t="s">
        <v>7612</v>
      </c>
      <c r="G1792" s="384" t="s">
        <v>7613</v>
      </c>
      <c r="H1792" s="384" t="s">
        <v>91</v>
      </c>
      <c r="I1792" s="384" t="s">
        <v>7636</v>
      </c>
      <c r="J1792" s="384" t="s">
        <v>7819</v>
      </c>
      <c r="K1792" s="494" t="str">
        <f>'0a. Country information'!$F$30</f>
        <v>Yellow Fever</v>
      </c>
      <c r="L1792" s="528" t="e">
        <f>('0b. Unit costs'!$G$9*'8. Equipment and supplies'!$F$11)*YF_share</f>
        <v>#DIV/0!</v>
      </c>
      <c r="M1792" s="581" t="e">
        <f>L1792/'0a. Country information'!$R$11</f>
        <v>#DIV/0!</v>
      </c>
      <c r="N1792" s="477" t="str">
        <f>'0d. Support language'!$C$10</f>
        <v>MOH/Facility</v>
      </c>
      <c r="O1792" s="406" t="s">
        <v>7820</v>
      </c>
    </row>
    <row r="1793" spans="1:16">
      <c r="A1793" s="384">
        <f>'1. General information'!$E$8</f>
        <v>0</v>
      </c>
      <c r="B1793" s="384">
        <f>'1. General information'!$E$9</f>
        <v>0</v>
      </c>
      <c r="C1793" s="384">
        <f>'1. General information'!$E$10</f>
        <v>0</v>
      </c>
      <c r="D1793" s="384">
        <f>'1. General information'!$E$11</f>
        <v>0</v>
      </c>
      <c r="E1793" s="384" t="s">
        <v>406</v>
      </c>
      <c r="F1793" s="384" t="s">
        <v>7612</v>
      </c>
      <c r="G1793" s="384" t="s">
        <v>7613</v>
      </c>
      <c r="H1793" s="384" t="s">
        <v>91</v>
      </c>
      <c r="I1793" s="384" t="s">
        <v>7636</v>
      </c>
      <c r="J1793" s="384" t="s">
        <v>7819</v>
      </c>
      <c r="K1793" s="494" t="str">
        <f>'0a. Country information'!$F$31</f>
        <v>Meningitis A</v>
      </c>
      <c r="L1793" s="528" t="e">
        <f>('0b. Unit costs'!$G$9*'8. Equipment and supplies'!$F$11)*MenA_share</f>
        <v>#DIV/0!</v>
      </c>
      <c r="M1793" s="581" t="e">
        <f>L1793/'0a. Country information'!$R$11</f>
        <v>#DIV/0!</v>
      </c>
      <c r="N1793" s="477" t="str">
        <f>'0d. Support language'!$C$10</f>
        <v>MOH/Facility</v>
      </c>
      <c r="O1793" s="406" t="s">
        <v>7820</v>
      </c>
    </row>
    <row r="1794" spans="1:16">
      <c r="A1794" s="396">
        <f>'1. General information'!$E$8</f>
        <v>0</v>
      </c>
      <c r="B1794" s="396">
        <f>'1. General information'!$E$9</f>
        <v>0</v>
      </c>
      <c r="C1794" s="396">
        <f>'1. General information'!$E$10</f>
        <v>0</v>
      </c>
      <c r="D1794" s="396">
        <f>'1. General information'!$E$11</f>
        <v>0</v>
      </c>
      <c r="E1794" s="396" t="s">
        <v>8646</v>
      </c>
      <c r="F1794" s="396" t="s">
        <v>7612</v>
      </c>
      <c r="G1794" s="396" t="s">
        <v>7613</v>
      </c>
      <c r="H1794" s="396" t="s">
        <v>91</v>
      </c>
      <c r="I1794" s="396" t="s">
        <v>7636</v>
      </c>
      <c r="J1794" s="396" t="s">
        <v>7819</v>
      </c>
      <c r="K1794" s="496" t="str">
        <f>'0a. Country information'!$F$30</f>
        <v>Yellow Fever</v>
      </c>
      <c r="L1794" s="570" t="e">
        <f>'8. Equipment and supplies'!$AA$8*YF_share</f>
        <v>#DIV/0!</v>
      </c>
      <c r="M1794" s="580" t="e">
        <f>L1794/'0a. Country information'!$R$11</f>
        <v>#DIV/0!</v>
      </c>
      <c r="N1794" s="479" t="str">
        <f>'0d. Support language'!$C$10</f>
        <v>MOH/Facility</v>
      </c>
      <c r="O1794" s="397" t="s">
        <v>8404</v>
      </c>
    </row>
    <row r="1795" spans="1:16">
      <c r="A1795" s="396">
        <f>'1. General information'!$E$8</f>
        <v>0</v>
      </c>
      <c r="B1795" s="396">
        <f>'1. General information'!$E$9</f>
        <v>0</v>
      </c>
      <c r="C1795" s="396">
        <f>'1. General information'!$E$10</f>
        <v>0</v>
      </c>
      <c r="D1795" s="396">
        <f>'1. General information'!$E$11</f>
        <v>0</v>
      </c>
      <c r="E1795" s="396" t="s">
        <v>8647</v>
      </c>
      <c r="F1795" s="396" t="s">
        <v>7612</v>
      </c>
      <c r="G1795" s="396" t="s">
        <v>7613</v>
      </c>
      <c r="H1795" s="396" t="s">
        <v>91</v>
      </c>
      <c r="I1795" s="396" t="s">
        <v>7636</v>
      </c>
      <c r="J1795" s="396" t="s">
        <v>7819</v>
      </c>
      <c r="K1795" s="496" t="str">
        <f>'0a. Country information'!$F$31</f>
        <v>Meningitis A</v>
      </c>
      <c r="L1795" s="570" t="e">
        <f>'8. Equipment and supplies'!$AA$8*MenA_share</f>
        <v>#DIV/0!</v>
      </c>
      <c r="M1795" s="580" t="e">
        <f>L1795/'0a. Country information'!$R$11</f>
        <v>#DIV/0!</v>
      </c>
      <c r="N1795" s="479" t="str">
        <f>'0d. Support language'!$C$10</f>
        <v>MOH/Facility</v>
      </c>
      <c r="O1795" s="397" t="s">
        <v>8404</v>
      </c>
    </row>
    <row r="1796" spans="1:16">
      <c r="A1796" s="396">
        <f>'1. General information'!$E$8</f>
        <v>0</v>
      </c>
      <c r="B1796" s="396">
        <f>'1. General information'!$E$9</f>
        <v>0</v>
      </c>
      <c r="C1796" s="396">
        <f>'1. General information'!$E$10</f>
        <v>0</v>
      </c>
      <c r="D1796" s="396">
        <f>'1. General information'!$E$11</f>
        <v>0</v>
      </c>
      <c r="E1796" s="396" t="s">
        <v>7821</v>
      </c>
      <c r="F1796" s="396" t="s">
        <v>7612</v>
      </c>
      <c r="G1796" s="396" t="s">
        <v>7613</v>
      </c>
      <c r="H1796" s="396" t="s">
        <v>91</v>
      </c>
      <c r="I1796" s="396" t="s">
        <v>7636</v>
      </c>
      <c r="J1796" s="396" t="s">
        <v>7819</v>
      </c>
      <c r="K1796" s="496" t="str">
        <f>'0a. Country information'!$F$30</f>
        <v>Yellow Fever</v>
      </c>
      <c r="L1796" s="570" t="e">
        <f>IF('8. Equipment and supplies'!$AA$8= "",('8. Equipment and supplies'!$U$41*'0b. Unit costs'!$G$18*IF('8. Equipment and supplies'!$U$40='0d. Support language'!$A$26,'0b. Unit costs'!$G$12,'0b. Unit costs'!$G$13))*YF_share,0)</f>
        <v>#DIV/0!</v>
      </c>
      <c r="M1796" s="580" t="e">
        <f>L1796/'0a. Country information'!$R$11</f>
        <v>#DIV/0!</v>
      </c>
      <c r="N1796" s="479" t="str">
        <f>'0d. Support language'!$C$10</f>
        <v>MOH/Facility</v>
      </c>
      <c r="O1796" s="397" t="s">
        <v>8648</v>
      </c>
    </row>
    <row r="1797" spans="1:16">
      <c r="A1797" s="396">
        <f>'1. General information'!$E$8</f>
        <v>0</v>
      </c>
      <c r="B1797" s="396">
        <f>'1. General information'!$E$9</f>
        <v>0</v>
      </c>
      <c r="C1797" s="396">
        <f>'1. General information'!$E$10</f>
        <v>0</v>
      </c>
      <c r="D1797" s="396">
        <f>'1. General information'!$E$11</f>
        <v>0</v>
      </c>
      <c r="E1797" s="396" t="s">
        <v>7821</v>
      </c>
      <c r="F1797" s="396" t="s">
        <v>7612</v>
      </c>
      <c r="G1797" s="396" t="s">
        <v>7613</v>
      </c>
      <c r="H1797" s="396" t="s">
        <v>91</v>
      </c>
      <c r="I1797" s="396" t="s">
        <v>7636</v>
      </c>
      <c r="J1797" s="396" t="s">
        <v>7819</v>
      </c>
      <c r="K1797" s="496" t="str">
        <f>'0a. Country information'!$F$31</f>
        <v>Meningitis A</v>
      </c>
      <c r="L1797" s="570" t="e">
        <f>IF('8. Equipment and supplies'!$AA$8= "",('8. Equipment and supplies'!$U$41*'0b. Unit costs'!$G$18*IF('8. Equipment and supplies'!$U$40='0d. Support language'!$A$26,'0b. Unit costs'!$G$12,'0b. Unit costs'!$G$13))*MenA_share,0)</f>
        <v>#DIV/0!</v>
      </c>
      <c r="M1797" s="580" t="e">
        <f>L1797/'0a. Country information'!$R$11</f>
        <v>#DIV/0!</v>
      </c>
      <c r="N1797" s="479" t="str">
        <f>'0d. Support language'!$C$10</f>
        <v>MOH/Facility</v>
      </c>
      <c r="O1797" s="397" t="s">
        <v>8648</v>
      </c>
    </row>
    <row r="1798" spans="1:16">
      <c r="A1798" s="396">
        <f>'1. General information'!$E$8</f>
        <v>0</v>
      </c>
      <c r="B1798" s="396">
        <f>'1. General information'!$E$9</f>
        <v>0</v>
      </c>
      <c r="C1798" s="396">
        <f>'1. General information'!$E$10</f>
        <v>0</v>
      </c>
      <c r="D1798" s="396">
        <f>'1. General information'!$E$11</f>
        <v>0</v>
      </c>
      <c r="E1798" s="396" t="s">
        <v>7822</v>
      </c>
      <c r="F1798" s="396" t="s">
        <v>7612</v>
      </c>
      <c r="G1798" s="396" t="s">
        <v>7613</v>
      </c>
      <c r="H1798" s="396" t="s">
        <v>91</v>
      </c>
      <c r="I1798" s="396" t="s">
        <v>7636</v>
      </c>
      <c r="J1798" s="396" t="s">
        <v>7819</v>
      </c>
      <c r="K1798" s="496" t="str">
        <f>'0a. Country information'!$F$30</f>
        <v>Yellow Fever</v>
      </c>
      <c r="L1798" s="570" t="e">
        <f>IF('8. Equipment and supplies'!$AA$8= "",('8. Equipment and supplies'!$X$41*'0b. Unit costs'!$G$18*IF('8. Equipment and supplies'!$X$40='0d. Support language'!$A$26,'0b. Unit costs'!$G$12,'0b. Unit costs'!$G$13))*YF_share,0)</f>
        <v>#DIV/0!</v>
      </c>
      <c r="M1798" s="580" t="e">
        <f>L1798/'0a. Country information'!$R$11</f>
        <v>#DIV/0!</v>
      </c>
      <c r="N1798" s="479" t="str">
        <f>'0d. Support language'!$C$10</f>
        <v>MOH/Facility</v>
      </c>
      <c r="O1798" s="397" t="s">
        <v>8648</v>
      </c>
    </row>
    <row r="1799" spans="1:16">
      <c r="A1799" s="396">
        <f>'1. General information'!$E$8</f>
        <v>0</v>
      </c>
      <c r="B1799" s="396">
        <f>'1. General information'!$E$9</f>
        <v>0</v>
      </c>
      <c r="C1799" s="396">
        <f>'1. General information'!$E$10</f>
        <v>0</v>
      </c>
      <c r="D1799" s="396">
        <f>'1. General information'!$E$11</f>
        <v>0</v>
      </c>
      <c r="E1799" s="396" t="s">
        <v>7822</v>
      </c>
      <c r="F1799" s="396" t="s">
        <v>7612</v>
      </c>
      <c r="G1799" s="396" t="s">
        <v>7613</v>
      </c>
      <c r="H1799" s="396" t="s">
        <v>91</v>
      </c>
      <c r="I1799" s="396" t="s">
        <v>7636</v>
      </c>
      <c r="J1799" s="396" t="s">
        <v>7819</v>
      </c>
      <c r="K1799" s="496" t="str">
        <f>'0a. Country information'!$F$31</f>
        <v>Meningitis A</v>
      </c>
      <c r="L1799" s="570" t="e">
        <f>IF('8. Equipment and supplies'!$AA$8= "",('8. Equipment and supplies'!$X$41*'0b. Unit costs'!$G$18*IF('8. Equipment and supplies'!$X$40='0d. Support language'!$A$26,'0b. Unit costs'!$G$12,'0b. Unit costs'!$G$13))*MenA_share,0)</f>
        <v>#DIV/0!</v>
      </c>
      <c r="M1799" s="580" t="e">
        <f>L1799/'0a. Country information'!$R$11</f>
        <v>#DIV/0!</v>
      </c>
      <c r="N1799" s="479" t="str">
        <f>'0d. Support language'!$C$10</f>
        <v>MOH/Facility</v>
      </c>
      <c r="O1799" s="397" t="s">
        <v>8648</v>
      </c>
    </row>
    <row r="1800" spans="1:16">
      <c r="A1800" s="396">
        <f>'1. General information'!$E$8</f>
        <v>0</v>
      </c>
      <c r="B1800" s="396">
        <f>'1. General information'!$E$9</f>
        <v>0</v>
      </c>
      <c r="C1800" s="396">
        <f>'1. General information'!$E$10</f>
        <v>0</v>
      </c>
      <c r="D1800" s="396">
        <f>'1. General information'!$E$11</f>
        <v>0</v>
      </c>
      <c r="E1800" s="396" t="s">
        <v>7823</v>
      </c>
      <c r="F1800" s="396" t="s">
        <v>7612</v>
      </c>
      <c r="G1800" s="396" t="s">
        <v>7613</v>
      </c>
      <c r="H1800" s="396" t="s">
        <v>91</v>
      </c>
      <c r="I1800" s="396" t="s">
        <v>7636</v>
      </c>
      <c r="J1800" s="396" t="s">
        <v>7819</v>
      </c>
      <c r="K1800" s="496" t="str">
        <f>'0a. Country information'!$F$30</f>
        <v>Yellow Fever</v>
      </c>
      <c r="L1800" s="570" t="e">
        <f>IF('8. Equipment and supplies'!$AA$8= "",('8. Equipment and supplies'!$AA$41*'0b. Unit costs'!$G$18*IF('8. Equipment and supplies'!$AA$40='0d. Support language'!$A$26,'0b. Unit costs'!$G$12,'0b. Unit costs'!$G$13))*YF_share,0)</f>
        <v>#DIV/0!</v>
      </c>
      <c r="M1800" s="580" t="e">
        <f>L1800/'0a. Country information'!$R$11</f>
        <v>#DIV/0!</v>
      </c>
      <c r="N1800" s="479" t="str">
        <f>'0d. Support language'!$C$10</f>
        <v>MOH/Facility</v>
      </c>
      <c r="O1800" s="397" t="s">
        <v>8648</v>
      </c>
    </row>
    <row r="1801" spans="1:16">
      <c r="A1801" s="396">
        <f>'1. General information'!$E$8</f>
        <v>0</v>
      </c>
      <c r="B1801" s="396">
        <f>'1. General information'!$E$9</f>
        <v>0</v>
      </c>
      <c r="C1801" s="396">
        <f>'1. General information'!$E$10</f>
        <v>0</v>
      </c>
      <c r="D1801" s="396">
        <f>'1. General information'!$E$11</f>
        <v>0</v>
      </c>
      <c r="E1801" s="396" t="s">
        <v>7823</v>
      </c>
      <c r="F1801" s="396" t="s">
        <v>7612</v>
      </c>
      <c r="G1801" s="396" t="s">
        <v>7613</v>
      </c>
      <c r="H1801" s="396" t="s">
        <v>91</v>
      </c>
      <c r="I1801" s="396" t="s">
        <v>7636</v>
      </c>
      <c r="J1801" s="396" t="s">
        <v>7819</v>
      </c>
      <c r="K1801" s="496" t="str">
        <f>'0a. Country information'!$F$31</f>
        <v>Meningitis A</v>
      </c>
      <c r="L1801" s="570" t="e">
        <f>IF('8. Equipment and supplies'!$AA$8= "",('8. Equipment and supplies'!$AA$41*'0b. Unit costs'!$G$18*IF('8. Equipment and supplies'!$AA$40='0d. Support language'!$A$26,'0b. Unit costs'!$G$12,'0b. Unit costs'!$G$13))*MenA_share,0)</f>
        <v>#DIV/0!</v>
      </c>
      <c r="M1801" s="580" t="e">
        <f>L1801/'0a. Country information'!$R$11</f>
        <v>#DIV/0!</v>
      </c>
      <c r="N1801" s="479" t="str">
        <f>'0d. Support language'!$C$10</f>
        <v>MOH/Facility</v>
      </c>
      <c r="O1801" s="397" t="s">
        <v>8648</v>
      </c>
    </row>
    <row r="1802" spans="1:16">
      <c r="A1802" s="396">
        <f>'1. General information'!$E$8</f>
        <v>0</v>
      </c>
      <c r="B1802" s="396">
        <f>'1. General information'!$E$9</f>
        <v>0</v>
      </c>
      <c r="C1802" s="396">
        <f>'1. General information'!$E$10</f>
        <v>0</v>
      </c>
      <c r="D1802" s="396">
        <f>'1. General information'!$E$11</f>
        <v>0</v>
      </c>
      <c r="E1802" s="396" t="s">
        <v>7821</v>
      </c>
      <c r="F1802" s="396" t="s">
        <v>7634</v>
      </c>
      <c r="G1802" s="396" t="s">
        <v>7635</v>
      </c>
      <c r="H1802" s="396" t="s">
        <v>91</v>
      </c>
      <c r="I1802" s="396" t="s">
        <v>7725</v>
      </c>
      <c r="J1802" s="396" t="s">
        <v>7824</v>
      </c>
      <c r="K1802" s="496" t="str">
        <f>'0a. Country information'!$F$30</f>
        <v>Yellow Fever</v>
      </c>
      <c r="L1802" s="570">
        <f>IF('8. Equipment and supplies'!$U$38='0d. Support language'!$A$51,'8. Equipment and supplies'!$U$39*YF_share,0)</f>
        <v>0</v>
      </c>
      <c r="M1802" s="580" t="e">
        <f>L1802/'0a. Country information'!$R$11</f>
        <v>#DIV/0!</v>
      </c>
      <c r="N1802" s="479" t="str">
        <f>'0d. Support language'!$C$10</f>
        <v>MOH/Facility</v>
      </c>
      <c r="O1802" s="397" t="s">
        <v>7825</v>
      </c>
      <c r="P1802" s="362" t="s">
        <v>7826</v>
      </c>
    </row>
    <row r="1803" spans="1:16">
      <c r="A1803" s="396">
        <f>'1. General information'!$E$8</f>
        <v>0</v>
      </c>
      <c r="B1803" s="396">
        <f>'1. General information'!$E$9</f>
        <v>0</v>
      </c>
      <c r="C1803" s="396">
        <f>'1. General information'!$E$10</f>
        <v>0</v>
      </c>
      <c r="D1803" s="396">
        <f>'1. General information'!$E$11</f>
        <v>0</v>
      </c>
      <c r="E1803" s="396" t="s">
        <v>7821</v>
      </c>
      <c r="F1803" s="396" t="s">
        <v>7634</v>
      </c>
      <c r="G1803" s="396" t="s">
        <v>7635</v>
      </c>
      <c r="H1803" s="396" t="s">
        <v>91</v>
      </c>
      <c r="I1803" s="396" t="s">
        <v>7725</v>
      </c>
      <c r="J1803" s="396" t="s">
        <v>7824</v>
      </c>
      <c r="K1803" s="496" t="str">
        <f>'0a. Country information'!$F$31</f>
        <v>Meningitis A</v>
      </c>
      <c r="L1803" s="570">
        <f>IF('8. Equipment and supplies'!$U$38='0d. Support language'!$A$51,'8. Equipment and supplies'!$U$39*MenA_share,0)</f>
        <v>0</v>
      </c>
      <c r="M1803" s="580" t="e">
        <f>L1803/'0a. Country information'!$R$11</f>
        <v>#DIV/0!</v>
      </c>
      <c r="N1803" s="479" t="str">
        <f>'0d. Support language'!$C$10</f>
        <v>MOH/Facility</v>
      </c>
      <c r="O1803" s="397" t="s">
        <v>7825</v>
      </c>
    </row>
    <row r="1804" spans="1:16">
      <c r="A1804" s="396">
        <f>'1. General information'!$E$8</f>
        <v>0</v>
      </c>
      <c r="B1804" s="396">
        <f>'1. General information'!$E$9</f>
        <v>0</v>
      </c>
      <c r="C1804" s="396">
        <f>'1. General information'!$E$10</f>
        <v>0</v>
      </c>
      <c r="D1804" s="396">
        <f>'1. General information'!$E$11</f>
        <v>0</v>
      </c>
      <c r="E1804" s="396" t="s">
        <v>7822</v>
      </c>
      <c r="F1804" s="396" t="s">
        <v>7634</v>
      </c>
      <c r="G1804" s="396" t="s">
        <v>7635</v>
      </c>
      <c r="H1804" s="396" t="s">
        <v>91</v>
      </c>
      <c r="I1804" s="396" t="s">
        <v>7725</v>
      </c>
      <c r="J1804" s="396" t="s">
        <v>7824</v>
      </c>
      <c r="K1804" s="496" t="str">
        <f>'0a. Country information'!$F$30</f>
        <v>Yellow Fever</v>
      </c>
      <c r="L1804" s="570">
        <f>IF('8. Equipment and supplies'!$X$38='0d. Support language'!$A$51,'8. Equipment and supplies'!$X$39*YF_share,0)</f>
        <v>0</v>
      </c>
      <c r="M1804" s="580" t="e">
        <f>L1804/'0a. Country information'!$R$11</f>
        <v>#DIV/0!</v>
      </c>
      <c r="N1804" s="479" t="str">
        <f>'0d. Support language'!$C$10</f>
        <v>MOH/Facility</v>
      </c>
      <c r="O1804" s="398" t="s">
        <v>190</v>
      </c>
    </row>
    <row r="1805" spans="1:16">
      <c r="A1805" s="396">
        <f>'1. General information'!$E$8</f>
        <v>0</v>
      </c>
      <c r="B1805" s="396">
        <f>'1. General information'!$E$9</f>
        <v>0</v>
      </c>
      <c r="C1805" s="396">
        <f>'1. General information'!$E$10</f>
        <v>0</v>
      </c>
      <c r="D1805" s="396">
        <f>'1. General information'!$E$11</f>
        <v>0</v>
      </c>
      <c r="E1805" s="396" t="s">
        <v>7822</v>
      </c>
      <c r="F1805" s="396" t="s">
        <v>7634</v>
      </c>
      <c r="G1805" s="396" t="s">
        <v>7635</v>
      </c>
      <c r="H1805" s="396" t="s">
        <v>91</v>
      </c>
      <c r="I1805" s="396" t="s">
        <v>7725</v>
      </c>
      <c r="J1805" s="396" t="s">
        <v>7824</v>
      </c>
      <c r="K1805" s="496" t="str">
        <f>'0a. Country information'!$F$31</f>
        <v>Meningitis A</v>
      </c>
      <c r="L1805" s="570">
        <f>IF('8. Equipment and supplies'!$X$38='0d. Support language'!$A$51,'8. Equipment and supplies'!$X$39*MenA_share,0)</f>
        <v>0</v>
      </c>
      <c r="M1805" s="580" t="e">
        <f>L1805/'0a. Country information'!$R$11</f>
        <v>#DIV/0!</v>
      </c>
      <c r="N1805" s="479" t="str">
        <f>'0d. Support language'!$C$10</f>
        <v>MOH/Facility</v>
      </c>
      <c r="O1805" s="398" t="s">
        <v>190</v>
      </c>
    </row>
    <row r="1806" spans="1:16">
      <c r="A1806" s="396">
        <f>'1. General information'!$E$8</f>
        <v>0</v>
      </c>
      <c r="B1806" s="396">
        <f>'1. General information'!$E$9</f>
        <v>0</v>
      </c>
      <c r="C1806" s="396">
        <f>'1. General information'!$E$10</f>
        <v>0</v>
      </c>
      <c r="D1806" s="396">
        <f>'1. General information'!$E$11</f>
        <v>0</v>
      </c>
      <c r="E1806" s="396" t="s">
        <v>7823</v>
      </c>
      <c r="F1806" s="396" t="s">
        <v>7634</v>
      </c>
      <c r="G1806" s="396" t="s">
        <v>7635</v>
      </c>
      <c r="H1806" s="396" t="s">
        <v>91</v>
      </c>
      <c r="I1806" s="396" t="s">
        <v>7725</v>
      </c>
      <c r="J1806" s="396" t="s">
        <v>7824</v>
      </c>
      <c r="K1806" s="496" t="str">
        <f>'0a. Country information'!$F$30</f>
        <v>Yellow Fever</v>
      </c>
      <c r="L1806" s="570">
        <f>IF('8. Equipment and supplies'!$AA$38='0d. Support language'!$A$51,'8. Equipment and supplies'!$AA$39*YF_share,0)</f>
        <v>0</v>
      </c>
      <c r="M1806" s="580" t="e">
        <f>L1806/'0a. Country information'!$R$11</f>
        <v>#DIV/0!</v>
      </c>
      <c r="N1806" s="479" t="str">
        <f>'0d. Support language'!$C$10</f>
        <v>MOH/Facility</v>
      </c>
      <c r="O1806" s="398" t="s">
        <v>191</v>
      </c>
    </row>
    <row r="1807" spans="1:16">
      <c r="A1807" s="396">
        <f>'1. General information'!$E$8</f>
        <v>0</v>
      </c>
      <c r="B1807" s="396">
        <f>'1. General information'!$E$9</f>
        <v>0</v>
      </c>
      <c r="C1807" s="396">
        <f>'1. General information'!$E$10</f>
        <v>0</v>
      </c>
      <c r="D1807" s="396">
        <f>'1. General information'!$E$11</f>
        <v>0</v>
      </c>
      <c r="E1807" s="396" t="s">
        <v>7823</v>
      </c>
      <c r="F1807" s="396" t="s">
        <v>7634</v>
      </c>
      <c r="G1807" s="396" t="s">
        <v>7635</v>
      </c>
      <c r="H1807" s="396" t="s">
        <v>91</v>
      </c>
      <c r="I1807" s="396" t="s">
        <v>7725</v>
      </c>
      <c r="J1807" s="396" t="s">
        <v>7824</v>
      </c>
      <c r="K1807" s="496" t="str">
        <f>'0a. Country information'!$F$31</f>
        <v>Meningitis A</v>
      </c>
      <c r="L1807" s="570">
        <f>IF('8. Equipment and supplies'!$AA$38='0d. Support language'!$A$51,'8. Equipment and supplies'!$AA$39*MenA_share,0)</f>
        <v>0</v>
      </c>
      <c r="M1807" s="580" t="e">
        <f>L1807/'0a. Country information'!$R$11</f>
        <v>#DIV/0!</v>
      </c>
      <c r="N1807" s="479" t="str">
        <f>'0d. Support language'!$C$10</f>
        <v>MOH/Facility</v>
      </c>
      <c r="O1807" s="398" t="s">
        <v>191</v>
      </c>
    </row>
    <row r="1808" spans="1:16">
      <c r="A1808" s="396">
        <f>'1. General information'!$E$8</f>
        <v>0</v>
      </c>
      <c r="B1808" s="396">
        <f>'1. General information'!$E$9</f>
        <v>0</v>
      </c>
      <c r="C1808" s="396">
        <f>'1. General information'!$E$10</f>
        <v>0</v>
      </c>
      <c r="D1808" s="396">
        <f>'1. General information'!$E$11</f>
        <v>0</v>
      </c>
      <c r="E1808" s="396" t="s">
        <v>7821</v>
      </c>
      <c r="F1808" s="396" t="s">
        <v>7634</v>
      </c>
      <c r="G1808" s="396" t="s">
        <v>7635</v>
      </c>
      <c r="H1808" s="396" t="s">
        <v>91</v>
      </c>
      <c r="I1808" s="396" t="s">
        <v>7636</v>
      </c>
      <c r="J1808" s="396" t="s">
        <v>7819</v>
      </c>
      <c r="K1808" s="496" t="str">
        <f>'0a. Country information'!$F$30</f>
        <v>Yellow Fever</v>
      </c>
      <c r="L1808" s="570">
        <f>IF('8. Equipment and supplies'!$U$38='0d. Support language'!$A$52,'8. Equipment and supplies'!$U$39*YF_share,0)</f>
        <v>0</v>
      </c>
      <c r="M1808" s="580" t="e">
        <f>L1808/'0a. Country information'!$R$11</f>
        <v>#DIV/0!</v>
      </c>
      <c r="N1808" s="479" t="str">
        <f>'0d. Support language'!$C$10</f>
        <v>MOH/Facility</v>
      </c>
      <c r="O1808" s="397" t="s">
        <v>7827</v>
      </c>
      <c r="P1808" s="362" t="s">
        <v>7826</v>
      </c>
    </row>
    <row r="1809" spans="1:16">
      <c r="A1809" s="396">
        <f>'1. General information'!$E$8</f>
        <v>0</v>
      </c>
      <c r="B1809" s="396">
        <f>'1. General information'!$E$9</f>
        <v>0</v>
      </c>
      <c r="C1809" s="396">
        <f>'1. General information'!$E$10</f>
        <v>0</v>
      </c>
      <c r="D1809" s="396">
        <f>'1. General information'!$E$11</f>
        <v>0</v>
      </c>
      <c r="E1809" s="396" t="s">
        <v>7821</v>
      </c>
      <c r="F1809" s="396" t="s">
        <v>7634</v>
      </c>
      <c r="G1809" s="396" t="s">
        <v>7635</v>
      </c>
      <c r="H1809" s="396" t="s">
        <v>91</v>
      </c>
      <c r="I1809" s="396" t="s">
        <v>7636</v>
      </c>
      <c r="J1809" s="396" t="s">
        <v>7819</v>
      </c>
      <c r="K1809" s="496" t="str">
        <f>'0a. Country information'!$F$31</f>
        <v>Meningitis A</v>
      </c>
      <c r="L1809" s="570">
        <f>IF('8. Equipment and supplies'!$U$38='0d. Support language'!$A$52,'8. Equipment and supplies'!$U$39*MenA_share,0)</f>
        <v>0</v>
      </c>
      <c r="M1809" s="580" t="e">
        <f>L1809/'0a. Country information'!$R$11</f>
        <v>#DIV/0!</v>
      </c>
      <c r="N1809" s="479" t="str">
        <f>'0d. Support language'!$C$10</f>
        <v>MOH/Facility</v>
      </c>
      <c r="O1809" s="397" t="s">
        <v>7827</v>
      </c>
    </row>
    <row r="1810" spans="1:16">
      <c r="A1810" s="396">
        <f>'1. General information'!$E$8</f>
        <v>0</v>
      </c>
      <c r="B1810" s="396">
        <f>'1. General information'!$E$9</f>
        <v>0</v>
      </c>
      <c r="C1810" s="396">
        <f>'1. General information'!$E$10</f>
        <v>0</v>
      </c>
      <c r="D1810" s="396">
        <f>'1. General information'!$E$11</f>
        <v>0</v>
      </c>
      <c r="E1810" s="396" t="s">
        <v>7822</v>
      </c>
      <c r="F1810" s="396" t="s">
        <v>7634</v>
      </c>
      <c r="G1810" s="396" t="s">
        <v>7635</v>
      </c>
      <c r="H1810" s="396" t="s">
        <v>91</v>
      </c>
      <c r="I1810" s="396" t="s">
        <v>7636</v>
      </c>
      <c r="J1810" s="396" t="s">
        <v>7819</v>
      </c>
      <c r="K1810" s="496" t="str">
        <f>'0a. Country information'!$F$30</f>
        <v>Yellow Fever</v>
      </c>
      <c r="L1810" s="570">
        <f>IF('8. Equipment and supplies'!$X$38='0d. Support language'!$A$52,'8. Equipment and supplies'!$X$39*YF_share,0)</f>
        <v>0</v>
      </c>
      <c r="M1810" s="580" t="e">
        <f>L1810/'0a. Country information'!$R$11</f>
        <v>#DIV/0!</v>
      </c>
      <c r="N1810" s="479" t="str">
        <f>'0d. Support language'!$C$10</f>
        <v>MOH/Facility</v>
      </c>
      <c r="O1810" s="398" t="s">
        <v>190</v>
      </c>
    </row>
    <row r="1811" spans="1:16">
      <c r="A1811" s="396">
        <f>'1. General information'!$E$8</f>
        <v>0</v>
      </c>
      <c r="B1811" s="396">
        <f>'1. General information'!$E$9</f>
        <v>0</v>
      </c>
      <c r="C1811" s="396">
        <f>'1. General information'!$E$10</f>
        <v>0</v>
      </c>
      <c r="D1811" s="396">
        <f>'1. General information'!$E$11</f>
        <v>0</v>
      </c>
      <c r="E1811" s="396" t="s">
        <v>7822</v>
      </c>
      <c r="F1811" s="396" t="s">
        <v>7634</v>
      </c>
      <c r="G1811" s="396" t="s">
        <v>7635</v>
      </c>
      <c r="H1811" s="396" t="s">
        <v>91</v>
      </c>
      <c r="I1811" s="396" t="s">
        <v>7636</v>
      </c>
      <c r="J1811" s="396" t="s">
        <v>7819</v>
      </c>
      <c r="K1811" s="496" t="str">
        <f>'0a. Country information'!$F$31</f>
        <v>Meningitis A</v>
      </c>
      <c r="L1811" s="570">
        <f>IF('8. Equipment and supplies'!$X$38='0d. Support language'!$A$52,'8. Equipment and supplies'!$X$39*MenA_share,0)</f>
        <v>0</v>
      </c>
      <c r="M1811" s="580" t="e">
        <f>L1811/'0a. Country information'!$R$11</f>
        <v>#DIV/0!</v>
      </c>
      <c r="N1811" s="479" t="str">
        <f>'0d. Support language'!$C$10</f>
        <v>MOH/Facility</v>
      </c>
      <c r="O1811" s="398" t="s">
        <v>190</v>
      </c>
    </row>
    <row r="1812" spans="1:16">
      <c r="A1812" s="396">
        <f>'1. General information'!$E$8</f>
        <v>0</v>
      </c>
      <c r="B1812" s="396">
        <f>'1. General information'!$E$9</f>
        <v>0</v>
      </c>
      <c r="C1812" s="396">
        <f>'1. General information'!$E$10</f>
        <v>0</v>
      </c>
      <c r="D1812" s="396">
        <f>'1. General information'!$E$11</f>
        <v>0</v>
      </c>
      <c r="E1812" s="396" t="s">
        <v>7823</v>
      </c>
      <c r="F1812" s="396" t="s">
        <v>7634</v>
      </c>
      <c r="G1812" s="396" t="s">
        <v>7635</v>
      </c>
      <c r="H1812" s="396" t="s">
        <v>91</v>
      </c>
      <c r="I1812" s="396" t="s">
        <v>7636</v>
      </c>
      <c r="J1812" s="396" t="s">
        <v>7819</v>
      </c>
      <c r="K1812" s="496" t="str">
        <f>'0a. Country information'!$F$30</f>
        <v>Yellow Fever</v>
      </c>
      <c r="L1812" s="570">
        <f>IF('8. Equipment and supplies'!$AA$38='0d. Support language'!$A$52,'8. Equipment and supplies'!$AA$39*YF_share,0)</f>
        <v>0</v>
      </c>
      <c r="M1812" s="580" t="e">
        <f>L1812/'0a. Country information'!$R$11</f>
        <v>#DIV/0!</v>
      </c>
      <c r="N1812" s="479" t="str">
        <f>'0d. Support language'!$C$10</f>
        <v>MOH/Facility</v>
      </c>
      <c r="O1812" s="398" t="s">
        <v>191</v>
      </c>
    </row>
    <row r="1813" spans="1:16">
      <c r="A1813" s="396">
        <f>'1. General information'!$E$8</f>
        <v>0</v>
      </c>
      <c r="B1813" s="396">
        <f>'1. General information'!$E$9</f>
        <v>0</v>
      </c>
      <c r="C1813" s="396">
        <f>'1. General information'!$E$10</f>
        <v>0</v>
      </c>
      <c r="D1813" s="396">
        <f>'1. General information'!$E$11</f>
        <v>0</v>
      </c>
      <c r="E1813" s="396" t="s">
        <v>7823</v>
      </c>
      <c r="F1813" s="396" t="s">
        <v>7634</v>
      </c>
      <c r="G1813" s="396" t="s">
        <v>7635</v>
      </c>
      <c r="H1813" s="396" t="s">
        <v>91</v>
      </c>
      <c r="I1813" s="396" t="s">
        <v>7636</v>
      </c>
      <c r="J1813" s="396" t="s">
        <v>7819</v>
      </c>
      <c r="K1813" s="496" t="str">
        <f>'0a. Country information'!$F$31</f>
        <v>Meningitis A</v>
      </c>
      <c r="L1813" s="570">
        <f>IF('8. Equipment and supplies'!$AA$38='0d. Support language'!$A$52,'8. Equipment and supplies'!$AA$39*MenA_share,0)</f>
        <v>0</v>
      </c>
      <c r="M1813" s="580" t="e">
        <f>L1813/'0a. Country information'!$R$11</f>
        <v>#DIV/0!</v>
      </c>
      <c r="N1813" s="479" t="str">
        <f>'0d. Support language'!$C$10</f>
        <v>MOH/Facility</v>
      </c>
      <c r="O1813" s="398" t="s">
        <v>191</v>
      </c>
    </row>
    <row r="1814" spans="1:16">
      <c r="A1814" s="396">
        <f>'1. General information'!$E$8</f>
        <v>0</v>
      </c>
      <c r="B1814" s="396">
        <f>'1. General information'!$E$9</f>
        <v>0</v>
      </c>
      <c r="C1814" s="396">
        <f>'1. General information'!$E$10</f>
        <v>0</v>
      </c>
      <c r="D1814" s="396">
        <f>'1. General information'!$E$11</f>
        <v>0</v>
      </c>
      <c r="E1814" s="396" t="s">
        <v>7821</v>
      </c>
      <c r="F1814" s="396" t="s">
        <v>7612</v>
      </c>
      <c r="G1814" s="396" t="s">
        <v>7613</v>
      </c>
      <c r="H1814" s="396" t="s">
        <v>91</v>
      </c>
      <c r="I1814" s="396" t="s">
        <v>7725</v>
      </c>
      <c r="J1814" s="396" t="s">
        <v>7824</v>
      </c>
      <c r="K1814" s="496" t="str">
        <f>'0a. Country information'!$F$30</f>
        <v>Yellow Fever</v>
      </c>
      <c r="L1814" s="570">
        <f>IF('8. Equipment and supplies'!$U$39="",IFERROR(((-PMT('0b. Unit costs'!$G$17,'0b. Unit costs'!$O$26,'0b. Unit costs'!$O$25)*('8. Equipment and supplies'!$F$12/'B. Intermediate calculations'!$D$6)))*YF_share,0),0)</f>
        <v>0</v>
      </c>
      <c r="M1814" s="580" t="e">
        <f>L1814/'0a. Country information'!$R$11</f>
        <v>#DIV/0!</v>
      </c>
      <c r="N1814" s="479" t="str">
        <f>IF(AND('8. Equipment and supplies'!$U$38='0d. Support language'!$A$50,'8. Equipment and supplies'!$U$39=""),'0d. Support language'!$C$9,'0d. Support language'!$C$10)</f>
        <v>MOH/Facility</v>
      </c>
      <c r="O1814" s="397" t="s">
        <v>8645</v>
      </c>
    </row>
    <row r="1815" spans="1:16">
      <c r="A1815" s="396">
        <f>'1. General information'!$E$8</f>
        <v>0</v>
      </c>
      <c r="B1815" s="396">
        <f>'1. General information'!$E$9</f>
        <v>0</v>
      </c>
      <c r="C1815" s="396">
        <f>'1. General information'!$E$10</f>
        <v>0</v>
      </c>
      <c r="D1815" s="396">
        <f>'1. General information'!$E$11</f>
        <v>0</v>
      </c>
      <c r="E1815" s="396" t="s">
        <v>7821</v>
      </c>
      <c r="F1815" s="396" t="s">
        <v>7612</v>
      </c>
      <c r="G1815" s="396" t="s">
        <v>7613</v>
      </c>
      <c r="H1815" s="396" t="s">
        <v>91</v>
      </c>
      <c r="I1815" s="396" t="s">
        <v>7725</v>
      </c>
      <c r="J1815" s="396" t="s">
        <v>7824</v>
      </c>
      <c r="K1815" s="496" t="str">
        <f>'0a. Country information'!$F$31</f>
        <v>Meningitis A</v>
      </c>
      <c r="L1815" s="570">
        <f>IF('8. Equipment and supplies'!$U$39="",IFERROR(((-PMT('0b. Unit costs'!$G$17,'0b. Unit costs'!$O$26,'0b. Unit costs'!$O$25)*('8. Equipment and supplies'!$F$12/'B. Intermediate calculations'!$D$6)))*MenA_share,0),0)</f>
        <v>0</v>
      </c>
      <c r="M1815" s="580" t="e">
        <f>L1815/'0a. Country information'!$R$11</f>
        <v>#DIV/0!</v>
      </c>
      <c r="N1815" s="479" t="str">
        <f>IF(AND('8. Equipment and supplies'!$U$38='0d. Support language'!$A$50,'8. Equipment and supplies'!$U$39=""),'0d. Support language'!$C$9,'0d. Support language'!$C$10)</f>
        <v>MOH/Facility</v>
      </c>
      <c r="O1815" s="397" t="s">
        <v>8645</v>
      </c>
    </row>
    <row r="1816" spans="1:16">
      <c r="A1816" s="396">
        <f>'1. General information'!$E$8</f>
        <v>0</v>
      </c>
      <c r="B1816" s="396">
        <f>'1. General information'!$E$9</f>
        <v>0</v>
      </c>
      <c r="C1816" s="396">
        <f>'1. General information'!$E$10</f>
        <v>0</v>
      </c>
      <c r="D1816" s="396">
        <f>'1. General information'!$E$11</f>
        <v>0</v>
      </c>
      <c r="E1816" s="396" t="s">
        <v>7822</v>
      </c>
      <c r="F1816" s="396" t="s">
        <v>7612</v>
      </c>
      <c r="G1816" s="396" t="s">
        <v>7613</v>
      </c>
      <c r="H1816" s="396" t="s">
        <v>91</v>
      </c>
      <c r="I1816" s="396" t="s">
        <v>7725</v>
      </c>
      <c r="J1816" s="396" t="s">
        <v>7824</v>
      </c>
      <c r="K1816" s="496" t="str">
        <f>'0a. Country information'!$F$30</f>
        <v>Yellow Fever</v>
      </c>
      <c r="L1816" s="570">
        <f>IF('8. Equipment and supplies'!$X$39="",IFERROR(((-PMT('0b. Unit costs'!$G$17,'0b. Unit costs'!$O$26,'0b. Unit costs'!$O$25)*('8. Equipment and supplies'!$F$12/'B. Intermediate calculations'!$D$6)))*YF_share,0),0)</f>
        <v>0</v>
      </c>
      <c r="M1816" s="580" t="e">
        <f>L1816/'0a. Country information'!$R$11</f>
        <v>#DIV/0!</v>
      </c>
      <c r="N1816" s="479" t="str">
        <f>IF(AND('8. Equipment and supplies'!$X$38='0d. Support language'!$A$50,'8. Equipment and supplies'!$X$39=""),'0d. Support language'!$C$9,'0d. Support language'!$C$10)</f>
        <v>MOH/Facility</v>
      </c>
      <c r="O1816" s="398" t="s">
        <v>190</v>
      </c>
    </row>
    <row r="1817" spans="1:16">
      <c r="A1817" s="396">
        <f>'1. General information'!$E$8</f>
        <v>0</v>
      </c>
      <c r="B1817" s="396">
        <f>'1. General information'!$E$9</f>
        <v>0</v>
      </c>
      <c r="C1817" s="396">
        <f>'1. General information'!$E$10</f>
        <v>0</v>
      </c>
      <c r="D1817" s="396">
        <f>'1. General information'!$E$11</f>
        <v>0</v>
      </c>
      <c r="E1817" s="396" t="s">
        <v>7822</v>
      </c>
      <c r="F1817" s="396" t="s">
        <v>7612</v>
      </c>
      <c r="G1817" s="396" t="s">
        <v>7613</v>
      </c>
      <c r="H1817" s="396" t="s">
        <v>91</v>
      </c>
      <c r="I1817" s="396" t="s">
        <v>7725</v>
      </c>
      <c r="J1817" s="396" t="s">
        <v>7824</v>
      </c>
      <c r="K1817" s="496" t="str">
        <f>'0a. Country information'!$F$31</f>
        <v>Meningitis A</v>
      </c>
      <c r="L1817" s="570">
        <f>IF('8. Equipment and supplies'!$X$39="",IFERROR(((-PMT('0b. Unit costs'!$G$17,'0b. Unit costs'!$O$26,'0b. Unit costs'!$O$25)*('8. Equipment and supplies'!$F$12/'B. Intermediate calculations'!$D$6)))*MenA_share,0),0)</f>
        <v>0</v>
      </c>
      <c r="M1817" s="580" t="e">
        <f>L1817/'0a. Country information'!$R$11</f>
        <v>#DIV/0!</v>
      </c>
      <c r="N1817" s="479" t="str">
        <f>IF(AND('8. Equipment and supplies'!$X$38='0d. Support language'!$A$50,'8. Equipment and supplies'!$X$39=""),'0d. Support language'!$C$9,'0d. Support language'!$C$10)</f>
        <v>MOH/Facility</v>
      </c>
      <c r="O1817" s="398" t="s">
        <v>190</v>
      </c>
    </row>
    <row r="1818" spans="1:16">
      <c r="A1818" s="396">
        <f>'1. General information'!$E$8</f>
        <v>0</v>
      </c>
      <c r="B1818" s="396">
        <f>'1. General information'!$E$9</f>
        <v>0</v>
      </c>
      <c r="C1818" s="396">
        <f>'1. General information'!$E$10</f>
        <v>0</v>
      </c>
      <c r="D1818" s="396">
        <f>'1. General information'!$E$11</f>
        <v>0</v>
      </c>
      <c r="E1818" s="396" t="s">
        <v>7823</v>
      </c>
      <c r="F1818" s="396" t="s">
        <v>7612</v>
      </c>
      <c r="G1818" s="396" t="s">
        <v>7613</v>
      </c>
      <c r="H1818" s="396" t="s">
        <v>91</v>
      </c>
      <c r="I1818" s="396" t="s">
        <v>7725</v>
      </c>
      <c r="J1818" s="396" t="s">
        <v>7824</v>
      </c>
      <c r="K1818" s="496" t="str">
        <f>'0a. Country information'!$F$30</f>
        <v>Yellow Fever</v>
      </c>
      <c r="L1818" s="570">
        <f>IF('8. Equipment and supplies'!$AA$39="",IFERROR(((-PMT('0b. Unit costs'!$G$17,'0b. Unit costs'!$O$26,'0b. Unit costs'!$O$25)*('8. Equipment and supplies'!$F$12/'B. Intermediate calculations'!$D$6)))*YF_share,0),0)</f>
        <v>0</v>
      </c>
      <c r="M1818" s="580" t="e">
        <f>L1818/'0a. Country information'!$R$11</f>
        <v>#DIV/0!</v>
      </c>
      <c r="N1818" s="479" t="str">
        <f>IF(AND('8. Equipment and supplies'!$AA$38='0d. Support language'!$A$50,'8. Equipment and supplies'!$AA$39=""),'0d. Support language'!$C$9,'0d. Support language'!$C$10)</f>
        <v>MOH/Facility</v>
      </c>
      <c r="O1818" s="398" t="s">
        <v>191</v>
      </c>
    </row>
    <row r="1819" spans="1:16">
      <c r="A1819" s="396">
        <f>'1. General information'!$E$8</f>
        <v>0</v>
      </c>
      <c r="B1819" s="396">
        <f>'1. General information'!$E$9</f>
        <v>0</v>
      </c>
      <c r="C1819" s="396">
        <f>'1. General information'!$E$10</f>
        <v>0</v>
      </c>
      <c r="D1819" s="396">
        <f>'1. General information'!$E$11</f>
        <v>0</v>
      </c>
      <c r="E1819" s="396" t="s">
        <v>7823</v>
      </c>
      <c r="F1819" s="396" t="s">
        <v>7612</v>
      </c>
      <c r="G1819" s="396" t="s">
        <v>7613</v>
      </c>
      <c r="H1819" s="396" t="s">
        <v>91</v>
      </c>
      <c r="I1819" s="396" t="s">
        <v>7725</v>
      </c>
      <c r="J1819" s="396" t="s">
        <v>7824</v>
      </c>
      <c r="K1819" s="496" t="str">
        <f>'0a. Country information'!$F$31</f>
        <v>Meningitis A</v>
      </c>
      <c r="L1819" s="570">
        <f>IF('8. Equipment and supplies'!$AA$39="",IFERROR(((-PMT('0b. Unit costs'!$G$17,'0b. Unit costs'!$O$26,'0b. Unit costs'!$O$25)*('8. Equipment and supplies'!$F$12/'B. Intermediate calculations'!$D$6)))*MenA_share,0),0)</f>
        <v>0</v>
      </c>
      <c r="M1819" s="580" t="e">
        <f>L1819/'0a. Country information'!$R$11</f>
        <v>#DIV/0!</v>
      </c>
      <c r="N1819" s="479" t="str">
        <f>IF(AND('8. Equipment and supplies'!$AA$38='0d. Support language'!$A$50,'8. Equipment and supplies'!$AA$39=""),'0d. Support language'!$C$9,'0d. Support language'!$C$10)</f>
        <v>MOH/Facility</v>
      </c>
      <c r="O1819" s="398" t="s">
        <v>191</v>
      </c>
    </row>
    <row r="1820" spans="1:16">
      <c r="A1820" s="384">
        <f>'1. General information'!$E$8</f>
        <v>0</v>
      </c>
      <c r="B1820" s="384">
        <f>'1. General information'!$E$9</f>
        <v>0</v>
      </c>
      <c r="C1820" s="384">
        <f>'1. General information'!$E$10</f>
        <v>0</v>
      </c>
      <c r="D1820" s="384">
        <f>'1. General information'!$E$11</f>
        <v>0</v>
      </c>
      <c r="E1820" s="384" t="s">
        <v>7828</v>
      </c>
      <c r="F1820" s="384" t="s">
        <v>7634</v>
      </c>
      <c r="G1820" s="384" t="s">
        <v>7635</v>
      </c>
      <c r="H1820" s="384" t="s">
        <v>7</v>
      </c>
      <c r="I1820" s="384" t="s">
        <v>7636</v>
      </c>
      <c r="J1820" s="384" t="s">
        <v>7819</v>
      </c>
      <c r="K1820" s="494" t="str">
        <f>'0a. Country information'!$F$30</f>
        <v>Yellow Fever</v>
      </c>
      <c r="L1820" s="528" t="e">
        <f>'8. Equipment and supplies'!$X$35*YF_share</f>
        <v>#DIV/0!</v>
      </c>
      <c r="M1820" s="581" t="e">
        <f>L1820/'0a. Country information'!$R$11</f>
        <v>#DIV/0!</v>
      </c>
      <c r="N1820" s="477" t="str">
        <f>'0d. Support language'!$C$10</f>
        <v>MOH/Facility</v>
      </c>
      <c r="O1820" s="406" t="s">
        <v>7829</v>
      </c>
    </row>
    <row r="1821" spans="1:16">
      <c r="A1821" s="384">
        <f>'1. General information'!$E$8</f>
        <v>0</v>
      </c>
      <c r="B1821" s="384">
        <f>'1. General information'!$E$9</f>
        <v>0</v>
      </c>
      <c r="C1821" s="384">
        <f>'1. General information'!$E$10</f>
        <v>0</v>
      </c>
      <c r="D1821" s="384">
        <f>'1. General information'!$E$11</f>
        <v>0</v>
      </c>
      <c r="E1821" s="384" t="s">
        <v>7828</v>
      </c>
      <c r="F1821" s="384" t="s">
        <v>7634</v>
      </c>
      <c r="G1821" s="384" t="s">
        <v>7635</v>
      </c>
      <c r="H1821" s="384" t="s">
        <v>7</v>
      </c>
      <c r="I1821" s="384" t="s">
        <v>7636</v>
      </c>
      <c r="J1821" s="384" t="s">
        <v>7819</v>
      </c>
      <c r="K1821" s="494" t="str">
        <f>'0a. Country information'!$F$31</f>
        <v>Meningitis A</v>
      </c>
      <c r="L1821" s="528" t="e">
        <f>'8. Equipment and supplies'!$X$35*MenA_share</f>
        <v>#DIV/0!</v>
      </c>
      <c r="M1821" s="581" t="e">
        <f>L1821/'0a. Country information'!$R$11</f>
        <v>#DIV/0!</v>
      </c>
      <c r="N1821" s="477" t="str">
        <f>'0d. Support language'!$C$10</f>
        <v>MOH/Facility</v>
      </c>
      <c r="O1821" s="406" t="s">
        <v>7829</v>
      </c>
    </row>
    <row r="1822" spans="1:16">
      <c r="A1822" s="414">
        <f>'1. General information'!$E$8</f>
        <v>0</v>
      </c>
      <c r="B1822" s="414">
        <f>'1. General information'!$E$9</f>
        <v>0</v>
      </c>
      <c r="C1822" s="414">
        <f>'1. General information'!$E$10</f>
        <v>0</v>
      </c>
      <c r="D1822" s="414">
        <f>'1. General information'!$E$11</f>
        <v>0</v>
      </c>
      <c r="E1822" s="414" t="s">
        <v>7830</v>
      </c>
      <c r="F1822" s="414" t="s">
        <v>7634</v>
      </c>
      <c r="G1822" s="414" t="s">
        <v>7635</v>
      </c>
      <c r="H1822" s="414" t="s">
        <v>91</v>
      </c>
      <c r="I1822" s="414" t="s">
        <v>7725</v>
      </c>
      <c r="J1822" s="414" t="s">
        <v>7831</v>
      </c>
      <c r="K1822" s="500" t="str">
        <f>'0a. Country information'!$F$30</f>
        <v>Yellow Fever</v>
      </c>
      <c r="L1822" s="575">
        <f>IF('8. Equipment and supplies'!$R$19='0d. Support language'!$A$51,('8. Equipment and supplies'!$AA$19*'8. Equipment and supplies'!$O$19)*YF_cold_share,0)</f>
        <v>0</v>
      </c>
      <c r="M1822" s="582" t="e">
        <f>L1822/'0a. Country information'!$R$11</f>
        <v>#DIV/0!</v>
      </c>
      <c r="N1822" s="483" t="str">
        <f>IF(AND('8. Equipment and supplies'!$R$19='0d. Support language'!$A$50,'8. Equipment and supplies'!$AA$19=""),'0d. Support language'!$C$9,'0d. Support language'!$C$10)</f>
        <v>MOH/Facility</v>
      </c>
      <c r="O1822" s="415" t="s">
        <v>7832</v>
      </c>
      <c r="P1822" s="362" t="s">
        <v>7833</v>
      </c>
    </row>
    <row r="1823" spans="1:16">
      <c r="A1823" s="414">
        <f>'1. General information'!$E$8</f>
        <v>0</v>
      </c>
      <c r="B1823" s="414">
        <f>'1. General information'!$E$9</f>
        <v>0</v>
      </c>
      <c r="C1823" s="414">
        <f>'1. General information'!$E$10</f>
        <v>0</v>
      </c>
      <c r="D1823" s="414">
        <f>'1. General information'!$E$11</f>
        <v>0</v>
      </c>
      <c r="E1823" s="414" t="s">
        <v>7830</v>
      </c>
      <c r="F1823" s="414" t="s">
        <v>7634</v>
      </c>
      <c r="G1823" s="414" t="s">
        <v>7635</v>
      </c>
      <c r="H1823" s="414" t="s">
        <v>91</v>
      </c>
      <c r="I1823" s="414" t="s">
        <v>7725</v>
      </c>
      <c r="J1823" s="414" t="s">
        <v>7831</v>
      </c>
      <c r="K1823" s="500" t="str">
        <f>'0a. Country information'!$F$31</f>
        <v>Meningitis A</v>
      </c>
      <c r="L1823" s="575">
        <f>IF('8. Equipment and supplies'!$R$19='0d. Support language'!$A$51,('8. Equipment and supplies'!$AA$19*'8. Equipment and supplies'!$O$19)*MenA_cold_share,0)</f>
        <v>0</v>
      </c>
      <c r="M1823" s="582" t="e">
        <f>L1823/'0a. Country information'!$R$11</f>
        <v>#DIV/0!</v>
      </c>
      <c r="N1823" s="483" t="str">
        <f>IF(AND('8. Equipment and supplies'!$R$19='0d. Support language'!$A$50,'8. Equipment and supplies'!$AA$19=""),'0d. Support language'!$C$9,'0d. Support language'!$C$10)</f>
        <v>MOH/Facility</v>
      </c>
      <c r="O1823" s="415" t="s">
        <v>7832</v>
      </c>
    </row>
    <row r="1824" spans="1:16">
      <c r="A1824" s="414">
        <f>'1. General information'!$E$8</f>
        <v>0</v>
      </c>
      <c r="B1824" s="414">
        <f>'1. General information'!$E$9</f>
        <v>0</v>
      </c>
      <c r="C1824" s="414">
        <f>'1. General information'!$E$10</f>
        <v>0</v>
      </c>
      <c r="D1824" s="414">
        <f>'1. General information'!$E$11</f>
        <v>0</v>
      </c>
      <c r="E1824" s="414" t="s">
        <v>7830</v>
      </c>
      <c r="F1824" s="414" t="s">
        <v>7634</v>
      </c>
      <c r="G1824" s="414" t="s">
        <v>7635</v>
      </c>
      <c r="H1824" s="414" t="s">
        <v>91</v>
      </c>
      <c r="I1824" s="414" t="s">
        <v>7725</v>
      </c>
      <c r="J1824" s="414" t="s">
        <v>7831</v>
      </c>
      <c r="K1824" s="500" t="str">
        <f>'0a. Country information'!$F$30</f>
        <v>Yellow Fever</v>
      </c>
      <c r="L1824" s="575">
        <f>IF('8. Equipment and supplies'!$R$20='0d. Support language'!$A$51,('8. Equipment and supplies'!$AA$20*'8. Equipment and supplies'!$O$20)*YF_cold_share,0)</f>
        <v>0</v>
      </c>
      <c r="M1824" s="582" t="e">
        <f>L1824/'0a. Country information'!$R$11</f>
        <v>#DIV/0!</v>
      </c>
      <c r="N1824" s="483" t="str">
        <f>IF(AND('8. Equipment and supplies'!$R$20='0d. Support language'!$A$50,'8. Equipment and supplies'!$AA$20=""),'0d. Support language'!$C$9,'0d. Support language'!$C$10)</f>
        <v>MOH/Facility</v>
      </c>
      <c r="O1824" s="416" t="s">
        <v>197</v>
      </c>
    </row>
    <row r="1825" spans="1:15">
      <c r="A1825" s="414">
        <f>'1. General information'!$E$8</f>
        <v>0</v>
      </c>
      <c r="B1825" s="414">
        <f>'1. General information'!$E$9</f>
        <v>0</v>
      </c>
      <c r="C1825" s="414">
        <f>'1. General information'!$E$10</f>
        <v>0</v>
      </c>
      <c r="D1825" s="414">
        <f>'1. General information'!$E$11</f>
        <v>0</v>
      </c>
      <c r="E1825" s="414" t="s">
        <v>7830</v>
      </c>
      <c r="F1825" s="414" t="s">
        <v>7634</v>
      </c>
      <c r="G1825" s="414" t="s">
        <v>7635</v>
      </c>
      <c r="H1825" s="414" t="s">
        <v>91</v>
      </c>
      <c r="I1825" s="414" t="s">
        <v>7725</v>
      </c>
      <c r="J1825" s="414" t="s">
        <v>7831</v>
      </c>
      <c r="K1825" s="500" t="str">
        <f>'0a. Country information'!$F$31</f>
        <v>Meningitis A</v>
      </c>
      <c r="L1825" s="575">
        <f>IF('8. Equipment and supplies'!$R$20='0d. Support language'!$A$51,('8. Equipment and supplies'!$AA$20*'8. Equipment and supplies'!$O$20)*MenA_cold_share,0)</f>
        <v>0</v>
      </c>
      <c r="M1825" s="582" t="e">
        <f>L1825/'0a. Country information'!$R$11</f>
        <v>#DIV/0!</v>
      </c>
      <c r="N1825" s="483" t="str">
        <f>IF(AND('8. Equipment and supplies'!$R$20='0d. Support language'!$A$50,'8. Equipment and supplies'!$AA$20=""),'0d. Support language'!$C$9,'0d. Support language'!$C$10)</f>
        <v>MOH/Facility</v>
      </c>
      <c r="O1825" s="416" t="s">
        <v>197</v>
      </c>
    </row>
    <row r="1826" spans="1:15">
      <c r="A1826" s="414">
        <f>'1. General information'!$E$8</f>
        <v>0</v>
      </c>
      <c r="B1826" s="414">
        <f>'1. General information'!$E$9</f>
        <v>0</v>
      </c>
      <c r="C1826" s="414">
        <f>'1. General information'!$E$10</f>
        <v>0</v>
      </c>
      <c r="D1826" s="414">
        <f>'1. General information'!$E$11</f>
        <v>0</v>
      </c>
      <c r="E1826" s="414" t="s">
        <v>7830</v>
      </c>
      <c r="F1826" s="414" t="s">
        <v>7634</v>
      </c>
      <c r="G1826" s="414" t="s">
        <v>7635</v>
      </c>
      <c r="H1826" s="414" t="s">
        <v>91</v>
      </c>
      <c r="I1826" s="414" t="s">
        <v>7725</v>
      </c>
      <c r="J1826" s="414" t="s">
        <v>7831</v>
      </c>
      <c r="K1826" s="500" t="str">
        <f>'0a. Country information'!$F$30</f>
        <v>Yellow Fever</v>
      </c>
      <c r="L1826" s="575">
        <f>IF('8. Equipment and supplies'!$R$21='0d. Support language'!$A$51,('8. Equipment and supplies'!$AA$21*'8. Equipment and supplies'!$O$21)*YF_cold_share,0)</f>
        <v>0</v>
      </c>
      <c r="M1826" s="582" t="e">
        <f>L1826/'0a. Country information'!$R$11</f>
        <v>#DIV/0!</v>
      </c>
      <c r="N1826" s="483" t="str">
        <f>IF(AND('8. Equipment and supplies'!$R$21='0d. Support language'!$A$50,'8. Equipment and supplies'!$AA$21=""),'0d. Support language'!$C$9,'0d. Support language'!$C$10)</f>
        <v>MOH/Facility</v>
      </c>
      <c r="O1826" s="416" t="s">
        <v>198</v>
      </c>
    </row>
    <row r="1827" spans="1:15">
      <c r="A1827" s="414">
        <f>'1. General information'!$E$8</f>
        <v>0</v>
      </c>
      <c r="B1827" s="414">
        <f>'1. General information'!$E$9</f>
        <v>0</v>
      </c>
      <c r="C1827" s="414">
        <f>'1. General information'!$E$10</f>
        <v>0</v>
      </c>
      <c r="D1827" s="414">
        <f>'1. General information'!$E$11</f>
        <v>0</v>
      </c>
      <c r="E1827" s="414" t="s">
        <v>7830</v>
      </c>
      <c r="F1827" s="414" t="s">
        <v>7634</v>
      </c>
      <c r="G1827" s="414" t="s">
        <v>7635</v>
      </c>
      <c r="H1827" s="414" t="s">
        <v>91</v>
      </c>
      <c r="I1827" s="414" t="s">
        <v>7725</v>
      </c>
      <c r="J1827" s="414" t="s">
        <v>7831</v>
      </c>
      <c r="K1827" s="500" t="str">
        <f>'0a. Country information'!$F$31</f>
        <v>Meningitis A</v>
      </c>
      <c r="L1827" s="575">
        <f>IF('8. Equipment and supplies'!$R$21='0d. Support language'!$A$51,('8. Equipment and supplies'!$AA$21*'8. Equipment and supplies'!$O$21)*MenA_cold_share,0)</f>
        <v>0</v>
      </c>
      <c r="M1827" s="582" t="e">
        <f>L1827/'0a. Country information'!$R$11</f>
        <v>#DIV/0!</v>
      </c>
      <c r="N1827" s="483" t="str">
        <f>IF(AND('8. Equipment and supplies'!$R$21='0d. Support language'!$A$50,'8. Equipment and supplies'!$AA$21=""),'0d. Support language'!$C$9,'0d. Support language'!$C$10)</f>
        <v>MOH/Facility</v>
      </c>
      <c r="O1827" s="416" t="s">
        <v>198</v>
      </c>
    </row>
    <row r="1828" spans="1:15">
      <c r="A1828" s="414">
        <f>'1. General information'!$E$8</f>
        <v>0</v>
      </c>
      <c r="B1828" s="414">
        <f>'1. General information'!$E$9</f>
        <v>0</v>
      </c>
      <c r="C1828" s="414">
        <f>'1. General information'!$E$10</f>
        <v>0</v>
      </c>
      <c r="D1828" s="414">
        <f>'1. General information'!$E$11</f>
        <v>0</v>
      </c>
      <c r="E1828" s="414" t="s">
        <v>7830</v>
      </c>
      <c r="F1828" s="414" t="s">
        <v>7634</v>
      </c>
      <c r="G1828" s="414" t="s">
        <v>7635</v>
      </c>
      <c r="H1828" s="414" t="s">
        <v>91</v>
      </c>
      <c r="I1828" s="414" t="s">
        <v>7725</v>
      </c>
      <c r="J1828" s="414" t="s">
        <v>7831</v>
      </c>
      <c r="K1828" s="500" t="str">
        <f>'0a. Country information'!$F$30</f>
        <v>Yellow Fever</v>
      </c>
      <c r="L1828" s="575">
        <f>IF('8. Equipment and supplies'!$R$22='0d. Support language'!$A$51,('8. Equipment and supplies'!$AA$22*'8. Equipment and supplies'!$O$22)*YF_cold_share,0)</f>
        <v>0</v>
      </c>
      <c r="M1828" s="582" t="e">
        <f>L1828/'0a. Country information'!$R$11</f>
        <v>#DIV/0!</v>
      </c>
      <c r="N1828" s="483" t="str">
        <f>IF(AND('8. Equipment and supplies'!$R$22='0d. Support language'!$A$50,'8. Equipment and supplies'!$AA$22=""),'0d. Support language'!$C$9,'0d. Support language'!$C$10)</f>
        <v>MOH/Facility</v>
      </c>
      <c r="O1828" s="416" t="s">
        <v>199</v>
      </c>
    </row>
    <row r="1829" spans="1:15">
      <c r="A1829" s="414">
        <f>'1. General information'!$E$8</f>
        <v>0</v>
      </c>
      <c r="B1829" s="414">
        <f>'1. General information'!$E$9</f>
        <v>0</v>
      </c>
      <c r="C1829" s="414">
        <f>'1. General information'!$E$10</f>
        <v>0</v>
      </c>
      <c r="D1829" s="414">
        <f>'1. General information'!$E$11</f>
        <v>0</v>
      </c>
      <c r="E1829" s="414" t="s">
        <v>7830</v>
      </c>
      <c r="F1829" s="414" t="s">
        <v>7634</v>
      </c>
      <c r="G1829" s="414" t="s">
        <v>7635</v>
      </c>
      <c r="H1829" s="414" t="s">
        <v>91</v>
      </c>
      <c r="I1829" s="414" t="s">
        <v>7725</v>
      </c>
      <c r="J1829" s="414" t="s">
        <v>7831</v>
      </c>
      <c r="K1829" s="500" t="str">
        <f>'0a. Country information'!$F$31</f>
        <v>Meningitis A</v>
      </c>
      <c r="L1829" s="575">
        <f>IF('8. Equipment and supplies'!$R$22='0d. Support language'!$A$51,('8. Equipment and supplies'!$AA$22*'8. Equipment and supplies'!$O$22)*MenA_cold_share,0)</f>
        <v>0</v>
      </c>
      <c r="M1829" s="582" t="e">
        <f>L1829/'0a. Country information'!$R$11</f>
        <v>#DIV/0!</v>
      </c>
      <c r="N1829" s="483" t="str">
        <f>IF(AND('8. Equipment and supplies'!$R$22='0d. Support language'!$A$50,'8. Equipment and supplies'!$AA$22=""),'0d. Support language'!$C$9,'0d. Support language'!$C$10)</f>
        <v>MOH/Facility</v>
      </c>
      <c r="O1829" s="416" t="s">
        <v>199</v>
      </c>
    </row>
    <row r="1830" spans="1:15">
      <c r="A1830" s="414">
        <f>'1. General information'!$E$8</f>
        <v>0</v>
      </c>
      <c r="B1830" s="414">
        <f>'1. General information'!$E$9</f>
        <v>0</v>
      </c>
      <c r="C1830" s="414">
        <f>'1. General information'!$E$10</f>
        <v>0</v>
      </c>
      <c r="D1830" s="414">
        <f>'1. General information'!$E$11</f>
        <v>0</v>
      </c>
      <c r="E1830" s="414" t="s">
        <v>7830</v>
      </c>
      <c r="F1830" s="414" t="s">
        <v>7634</v>
      </c>
      <c r="G1830" s="414" t="s">
        <v>7635</v>
      </c>
      <c r="H1830" s="414" t="s">
        <v>91</v>
      </c>
      <c r="I1830" s="414" t="s">
        <v>7725</v>
      </c>
      <c r="J1830" s="414" t="s">
        <v>7831</v>
      </c>
      <c r="K1830" s="500" t="str">
        <f>'0a. Country information'!$F$30</f>
        <v>Yellow Fever</v>
      </c>
      <c r="L1830" s="575">
        <f>IF('8. Equipment and supplies'!$R$23='0d. Support language'!$A$51,('8. Equipment and supplies'!$AA$23*'8. Equipment and supplies'!$O$23)*YF_cold_share,0)</f>
        <v>0</v>
      </c>
      <c r="M1830" s="582" t="e">
        <f>L1830/'0a. Country information'!$R$11</f>
        <v>#DIV/0!</v>
      </c>
      <c r="N1830" s="483" t="str">
        <f>IF(AND('8. Equipment and supplies'!$R$23='0d. Support language'!$A$50,'8. Equipment and supplies'!$AA$23=""),'0d. Support language'!$C$9,'0d. Support language'!$C$10)</f>
        <v>MOH/Facility</v>
      </c>
      <c r="O1830" s="416" t="s">
        <v>3</v>
      </c>
    </row>
    <row r="1831" spans="1:15">
      <c r="A1831" s="414">
        <f>'1. General information'!$E$8</f>
        <v>0</v>
      </c>
      <c r="B1831" s="414">
        <f>'1. General information'!$E$9</f>
        <v>0</v>
      </c>
      <c r="C1831" s="414">
        <f>'1. General information'!$E$10</f>
        <v>0</v>
      </c>
      <c r="D1831" s="414">
        <f>'1. General information'!$E$11</f>
        <v>0</v>
      </c>
      <c r="E1831" s="414" t="s">
        <v>7830</v>
      </c>
      <c r="F1831" s="414" t="s">
        <v>7634</v>
      </c>
      <c r="G1831" s="414" t="s">
        <v>7635</v>
      </c>
      <c r="H1831" s="414" t="s">
        <v>91</v>
      </c>
      <c r="I1831" s="414" t="s">
        <v>7725</v>
      </c>
      <c r="J1831" s="414" t="s">
        <v>7831</v>
      </c>
      <c r="K1831" s="500" t="str">
        <f>'0a. Country information'!$F$31</f>
        <v>Meningitis A</v>
      </c>
      <c r="L1831" s="575">
        <f>IF('8. Equipment and supplies'!$R$23='0d. Support language'!$A$51,('8. Equipment and supplies'!$AA$23*'8. Equipment and supplies'!$O$23)*MenA_cold_share,0)</f>
        <v>0</v>
      </c>
      <c r="M1831" s="582" t="e">
        <f>L1831/'0a. Country information'!$R$11</f>
        <v>#DIV/0!</v>
      </c>
      <c r="N1831" s="483" t="str">
        <f>IF(AND('8. Equipment and supplies'!$R$23='0d. Support language'!$A$50,'8. Equipment and supplies'!$AA$23=""),'0d. Support language'!$C$9,'0d. Support language'!$C$10)</f>
        <v>MOH/Facility</v>
      </c>
      <c r="O1831" s="416" t="s">
        <v>3</v>
      </c>
    </row>
    <row r="1832" spans="1:15">
      <c r="A1832" s="414">
        <f>'1. General information'!$E$8</f>
        <v>0</v>
      </c>
      <c r="B1832" s="414">
        <f>'1. General information'!$E$9</f>
        <v>0</v>
      </c>
      <c r="C1832" s="414">
        <f>'1. General information'!$E$10</f>
        <v>0</v>
      </c>
      <c r="D1832" s="414">
        <f>'1. General information'!$E$11</f>
        <v>0</v>
      </c>
      <c r="E1832" s="414" t="s">
        <v>7830</v>
      </c>
      <c r="F1832" s="414" t="s">
        <v>7634</v>
      </c>
      <c r="G1832" s="414" t="s">
        <v>7635</v>
      </c>
      <c r="H1832" s="414" t="s">
        <v>91</v>
      </c>
      <c r="I1832" s="414" t="s">
        <v>7725</v>
      </c>
      <c r="J1832" s="414" t="s">
        <v>7831</v>
      </c>
      <c r="K1832" s="500" t="str">
        <f>'0a. Country information'!$F$30</f>
        <v>Yellow Fever</v>
      </c>
      <c r="L1832" s="575">
        <f>IF('8. Equipment and supplies'!$R$24='0d. Support language'!$A$51,('8. Equipment and supplies'!$AA$24*'8. Equipment and supplies'!$O$24)*YF_cold_share,0)</f>
        <v>0</v>
      </c>
      <c r="M1832" s="582" t="e">
        <f>L1832/'0a. Country information'!$R$11</f>
        <v>#DIV/0!</v>
      </c>
      <c r="N1832" s="483" t="str">
        <f>IF(AND('8. Equipment and supplies'!$R$24='0d. Support language'!$A$50,'8. Equipment and supplies'!$AA$24=""),'0d. Support language'!$C$9,'0d. Support language'!$C$10)</f>
        <v>MOH/Facility</v>
      </c>
      <c r="O1832" s="416" t="s">
        <v>290</v>
      </c>
    </row>
    <row r="1833" spans="1:15">
      <c r="A1833" s="414">
        <f>'1. General information'!$E$8</f>
        <v>0</v>
      </c>
      <c r="B1833" s="414">
        <f>'1. General information'!$E$9</f>
        <v>0</v>
      </c>
      <c r="C1833" s="414">
        <f>'1. General information'!$E$10</f>
        <v>0</v>
      </c>
      <c r="D1833" s="414">
        <f>'1. General information'!$E$11</f>
        <v>0</v>
      </c>
      <c r="E1833" s="414" t="s">
        <v>7830</v>
      </c>
      <c r="F1833" s="414" t="s">
        <v>7634</v>
      </c>
      <c r="G1833" s="414" t="s">
        <v>7635</v>
      </c>
      <c r="H1833" s="414" t="s">
        <v>91</v>
      </c>
      <c r="I1833" s="414" t="s">
        <v>7725</v>
      </c>
      <c r="J1833" s="414" t="s">
        <v>7831</v>
      </c>
      <c r="K1833" s="500" t="str">
        <f>'0a. Country information'!$F$31</f>
        <v>Meningitis A</v>
      </c>
      <c r="L1833" s="575">
        <f>IF('8. Equipment and supplies'!$R$24='0d. Support language'!$A$51,('8. Equipment and supplies'!$AA$24*'8. Equipment and supplies'!$O$24)*MenA_cold_share,0)</f>
        <v>0</v>
      </c>
      <c r="M1833" s="582" t="e">
        <f>L1833/'0a. Country information'!$R$11</f>
        <v>#DIV/0!</v>
      </c>
      <c r="N1833" s="483" t="str">
        <f>IF(AND('8. Equipment and supplies'!$R$24='0d. Support language'!$A$50,'8. Equipment and supplies'!$AA$24=""),'0d. Support language'!$C$9,'0d. Support language'!$C$10)</f>
        <v>MOH/Facility</v>
      </c>
      <c r="O1833" s="416" t="s">
        <v>290</v>
      </c>
    </row>
    <row r="1834" spans="1:15">
      <c r="A1834" s="414">
        <f>'1. General information'!$E$8</f>
        <v>0</v>
      </c>
      <c r="B1834" s="414">
        <f>'1. General information'!$E$9</f>
        <v>0</v>
      </c>
      <c r="C1834" s="414">
        <f>'1. General information'!$E$10</f>
        <v>0</v>
      </c>
      <c r="D1834" s="414">
        <f>'1. General information'!$E$11</f>
        <v>0</v>
      </c>
      <c r="E1834" s="414" t="s">
        <v>7830</v>
      </c>
      <c r="F1834" s="414" t="s">
        <v>7634</v>
      </c>
      <c r="G1834" s="414" t="s">
        <v>7635</v>
      </c>
      <c r="H1834" s="414" t="s">
        <v>91</v>
      </c>
      <c r="I1834" s="414" t="s">
        <v>7725</v>
      </c>
      <c r="J1834" s="414" t="s">
        <v>7831</v>
      </c>
      <c r="K1834" s="500" t="str">
        <f>'0a. Country information'!$F$30</f>
        <v>Yellow Fever</v>
      </c>
      <c r="L1834" s="575">
        <f>IF('8. Equipment and supplies'!$R$25='0d. Support language'!$A$51,('8. Equipment and supplies'!$AA$25*'8. Equipment and supplies'!$O$25)*YF_cold_share,0)</f>
        <v>0</v>
      </c>
      <c r="M1834" s="582" t="e">
        <f>L1834/'0a. Country information'!$R$11</f>
        <v>#DIV/0!</v>
      </c>
      <c r="N1834" s="483" t="str">
        <f>IF(AND('8. Equipment and supplies'!$R$25='0d. Support language'!$A$50,'8. Equipment and supplies'!$AA$25=""),'0d. Support language'!$C$9,'0d. Support language'!$C$10)</f>
        <v>MOH/Facility</v>
      </c>
      <c r="O1834" s="416" t="s">
        <v>291</v>
      </c>
    </row>
    <row r="1835" spans="1:15">
      <c r="A1835" s="414">
        <f>'1. General information'!$E$8</f>
        <v>0</v>
      </c>
      <c r="B1835" s="414">
        <f>'1. General information'!$E$9</f>
        <v>0</v>
      </c>
      <c r="C1835" s="414">
        <f>'1. General information'!$E$10</f>
        <v>0</v>
      </c>
      <c r="D1835" s="414">
        <f>'1. General information'!$E$11</f>
        <v>0</v>
      </c>
      <c r="E1835" s="414" t="s">
        <v>7830</v>
      </c>
      <c r="F1835" s="414" t="s">
        <v>7634</v>
      </c>
      <c r="G1835" s="414" t="s">
        <v>7635</v>
      </c>
      <c r="H1835" s="414" t="s">
        <v>91</v>
      </c>
      <c r="I1835" s="414" t="s">
        <v>7725</v>
      </c>
      <c r="J1835" s="414" t="s">
        <v>7831</v>
      </c>
      <c r="K1835" s="500" t="str">
        <f>'0a. Country information'!$F$31</f>
        <v>Meningitis A</v>
      </c>
      <c r="L1835" s="575">
        <f>IF('8. Equipment and supplies'!$R$25='0d. Support language'!$A$51,('8. Equipment and supplies'!$AA$25*'8. Equipment and supplies'!$O$25)*MenA_cold_share,0)</f>
        <v>0</v>
      </c>
      <c r="M1835" s="582" t="e">
        <f>L1835/'0a. Country information'!$R$11</f>
        <v>#DIV/0!</v>
      </c>
      <c r="N1835" s="483" t="str">
        <f>IF(AND('8. Equipment and supplies'!$R$25='0d. Support language'!$A$50,'8. Equipment and supplies'!$AA$25=""),'0d. Support language'!$C$9,'0d. Support language'!$C$10)</f>
        <v>MOH/Facility</v>
      </c>
      <c r="O1835" s="416" t="s">
        <v>291</v>
      </c>
    </row>
    <row r="1836" spans="1:15">
      <c r="A1836" s="414">
        <f>'1. General information'!$E$8</f>
        <v>0</v>
      </c>
      <c r="B1836" s="414">
        <f>'1. General information'!$E$9</f>
        <v>0</v>
      </c>
      <c r="C1836" s="414">
        <f>'1. General information'!$E$10</f>
        <v>0</v>
      </c>
      <c r="D1836" s="414">
        <f>'1. General information'!$E$11</f>
        <v>0</v>
      </c>
      <c r="E1836" s="414" t="s">
        <v>7830</v>
      </c>
      <c r="F1836" s="414" t="s">
        <v>7634</v>
      </c>
      <c r="G1836" s="414" t="s">
        <v>7635</v>
      </c>
      <c r="H1836" s="414" t="s">
        <v>91</v>
      </c>
      <c r="I1836" s="414" t="s">
        <v>7725</v>
      </c>
      <c r="J1836" s="414" t="s">
        <v>7831</v>
      </c>
      <c r="K1836" s="500" t="str">
        <f>'0a. Country information'!$F$30</f>
        <v>Yellow Fever</v>
      </c>
      <c r="L1836" s="575">
        <f>IF('8. Equipment and supplies'!$R$26='0d. Support language'!$A$51,('8. Equipment and supplies'!$AA$26*'8. Equipment and supplies'!$O$26)*YF_cold_share,0)</f>
        <v>0</v>
      </c>
      <c r="M1836" s="582" t="e">
        <f>L1836/'0a. Country information'!$R$11</f>
        <v>#DIV/0!</v>
      </c>
      <c r="N1836" s="483" t="str">
        <f>IF(AND('8. Equipment and supplies'!$R$26='0d. Support language'!$A$50,'8. Equipment and supplies'!$AA$26=""),'0d. Support language'!$C$9,'0d. Support language'!$C$10)</f>
        <v>MOH/Facility</v>
      </c>
      <c r="O1836" s="416" t="s">
        <v>5</v>
      </c>
    </row>
    <row r="1837" spans="1:15">
      <c r="A1837" s="414">
        <f>'1. General information'!$E$8</f>
        <v>0</v>
      </c>
      <c r="B1837" s="414">
        <f>'1. General information'!$E$9</f>
        <v>0</v>
      </c>
      <c r="C1837" s="414">
        <f>'1. General information'!$E$10</f>
        <v>0</v>
      </c>
      <c r="D1837" s="414">
        <f>'1. General information'!$E$11</f>
        <v>0</v>
      </c>
      <c r="E1837" s="414" t="s">
        <v>7830</v>
      </c>
      <c r="F1837" s="414" t="s">
        <v>7634</v>
      </c>
      <c r="G1837" s="414" t="s">
        <v>7635</v>
      </c>
      <c r="H1837" s="414" t="s">
        <v>91</v>
      </c>
      <c r="I1837" s="414" t="s">
        <v>7725</v>
      </c>
      <c r="J1837" s="414" t="s">
        <v>7831</v>
      </c>
      <c r="K1837" s="500" t="str">
        <f>'0a. Country information'!$F$31</f>
        <v>Meningitis A</v>
      </c>
      <c r="L1837" s="575">
        <f>IF('8. Equipment and supplies'!$R$26='0d. Support language'!$A$51,('8. Equipment and supplies'!$AA$26*'8. Equipment and supplies'!$O$26)*MenA_cold_share,0)</f>
        <v>0</v>
      </c>
      <c r="M1837" s="582" t="e">
        <f>L1837/'0a. Country information'!$R$11</f>
        <v>#DIV/0!</v>
      </c>
      <c r="N1837" s="483" t="str">
        <f>IF(AND('8. Equipment and supplies'!$R$26='0d. Support language'!$A$50,'8. Equipment and supplies'!$AA$26=""),'0d. Support language'!$C$9,'0d. Support language'!$C$10)</f>
        <v>MOH/Facility</v>
      </c>
      <c r="O1837" s="416" t="s">
        <v>5</v>
      </c>
    </row>
    <row r="1838" spans="1:15">
      <c r="A1838" s="414">
        <f>'1. General information'!$E$8</f>
        <v>0</v>
      </c>
      <c r="B1838" s="414">
        <f>'1. General information'!$E$9</f>
        <v>0</v>
      </c>
      <c r="C1838" s="414">
        <f>'1. General information'!$E$10</f>
        <v>0</v>
      </c>
      <c r="D1838" s="414">
        <f>'1. General information'!$E$11</f>
        <v>0</v>
      </c>
      <c r="E1838" s="414" t="s">
        <v>7830</v>
      </c>
      <c r="F1838" s="414" t="s">
        <v>7634</v>
      </c>
      <c r="G1838" s="414" t="s">
        <v>7635</v>
      </c>
      <c r="H1838" s="414" t="s">
        <v>91</v>
      </c>
      <c r="I1838" s="414" t="s">
        <v>7725</v>
      </c>
      <c r="J1838" s="414" t="s">
        <v>7831</v>
      </c>
      <c r="K1838" s="500" t="str">
        <f>'0a. Country information'!$F$30</f>
        <v>Yellow Fever</v>
      </c>
      <c r="L1838" s="575">
        <f>IF('8. Equipment and supplies'!$R$27='0d. Support language'!$A$51,('8. Equipment and supplies'!$AA$27*'8. Equipment and supplies'!$O$27)*YF_cold_share,0)</f>
        <v>0</v>
      </c>
      <c r="M1838" s="582" t="e">
        <f>L1838/'0a. Country information'!$R$11</f>
        <v>#DIV/0!</v>
      </c>
      <c r="N1838" s="483" t="str">
        <f>IF(AND('8. Equipment and supplies'!$R$27='0d. Support language'!$A$50,'8. Equipment and supplies'!$AA$27=""),'0d. Support language'!$C$9,'0d. Support language'!$C$10)</f>
        <v>MOH/Facility</v>
      </c>
      <c r="O1838" s="416" t="s">
        <v>121</v>
      </c>
    </row>
    <row r="1839" spans="1:15">
      <c r="A1839" s="414">
        <f>'1. General information'!$E$8</f>
        <v>0</v>
      </c>
      <c r="B1839" s="414">
        <f>'1. General information'!$E$9</f>
        <v>0</v>
      </c>
      <c r="C1839" s="414">
        <f>'1. General information'!$E$10</f>
        <v>0</v>
      </c>
      <c r="D1839" s="414">
        <f>'1. General information'!$E$11</f>
        <v>0</v>
      </c>
      <c r="E1839" s="414" t="s">
        <v>7830</v>
      </c>
      <c r="F1839" s="414" t="s">
        <v>7634</v>
      </c>
      <c r="G1839" s="414" t="s">
        <v>7635</v>
      </c>
      <c r="H1839" s="414" t="s">
        <v>91</v>
      </c>
      <c r="I1839" s="414" t="s">
        <v>7725</v>
      </c>
      <c r="J1839" s="414" t="s">
        <v>7831</v>
      </c>
      <c r="K1839" s="500" t="str">
        <f>'0a. Country information'!$F$31</f>
        <v>Meningitis A</v>
      </c>
      <c r="L1839" s="575">
        <f>IF('8. Equipment and supplies'!$R$27='0d. Support language'!$A$51,('8. Equipment and supplies'!$AA$27*'8. Equipment and supplies'!$O$27)*MenA_cold_share,0)</f>
        <v>0</v>
      </c>
      <c r="M1839" s="582" t="e">
        <f>L1839/'0a. Country information'!$R$11</f>
        <v>#DIV/0!</v>
      </c>
      <c r="N1839" s="483" t="str">
        <f>IF(AND('8. Equipment and supplies'!$R$27='0d. Support language'!$A$50,'8. Equipment and supplies'!$AA$27=""),'0d. Support language'!$C$9,'0d. Support language'!$C$10)</f>
        <v>MOH/Facility</v>
      </c>
      <c r="O1839" s="416" t="s">
        <v>121</v>
      </c>
    </row>
    <row r="1840" spans="1:15">
      <c r="A1840" s="414">
        <f>'1. General information'!$E$8</f>
        <v>0</v>
      </c>
      <c r="B1840" s="414">
        <f>'1. General information'!$E$9</f>
        <v>0</v>
      </c>
      <c r="C1840" s="414">
        <f>'1. General information'!$E$10</f>
        <v>0</v>
      </c>
      <c r="D1840" s="414">
        <f>'1. General information'!$E$11</f>
        <v>0</v>
      </c>
      <c r="E1840" s="414" t="s">
        <v>7830</v>
      </c>
      <c r="F1840" s="414" t="s">
        <v>7634</v>
      </c>
      <c r="G1840" s="414" t="s">
        <v>7635</v>
      </c>
      <c r="H1840" s="414" t="s">
        <v>91</v>
      </c>
      <c r="I1840" s="414" t="s">
        <v>7725</v>
      </c>
      <c r="J1840" s="414" t="s">
        <v>7831</v>
      </c>
      <c r="K1840" s="500" t="str">
        <f>'0a. Country information'!$F$30</f>
        <v>Yellow Fever</v>
      </c>
      <c r="L1840" s="575">
        <f>IF('8. Equipment and supplies'!$R$28='0d. Support language'!$A$51,('8. Equipment and supplies'!$AA$28*'8. Equipment and supplies'!$O$28)*YF_cold_share,0)</f>
        <v>0</v>
      </c>
      <c r="M1840" s="582" t="e">
        <f>L1840/'0a. Country information'!$R$11</f>
        <v>#DIV/0!</v>
      </c>
      <c r="N1840" s="483" t="str">
        <f>IF(AND('8. Equipment and supplies'!$R$28='0d. Support language'!$A$50,'8. Equipment and supplies'!$AA$28=""),'0d. Support language'!$C$9,'0d. Support language'!$C$10)</f>
        <v>MOH/Facility</v>
      </c>
      <c r="O1840" s="416" t="s">
        <v>122</v>
      </c>
    </row>
    <row r="1841" spans="1:16">
      <c r="A1841" s="414">
        <f>'1. General information'!$E$8</f>
        <v>0</v>
      </c>
      <c r="B1841" s="414">
        <f>'1. General information'!$E$9</f>
        <v>0</v>
      </c>
      <c r="C1841" s="414">
        <f>'1. General information'!$E$10</f>
        <v>0</v>
      </c>
      <c r="D1841" s="414">
        <f>'1. General information'!$E$11</f>
        <v>0</v>
      </c>
      <c r="E1841" s="414" t="s">
        <v>7830</v>
      </c>
      <c r="F1841" s="414" t="s">
        <v>7634</v>
      </c>
      <c r="G1841" s="414" t="s">
        <v>7635</v>
      </c>
      <c r="H1841" s="414" t="s">
        <v>91</v>
      </c>
      <c r="I1841" s="414" t="s">
        <v>7725</v>
      </c>
      <c r="J1841" s="414" t="s">
        <v>7831</v>
      </c>
      <c r="K1841" s="500" t="str">
        <f>'0a. Country information'!$F$31</f>
        <v>Meningitis A</v>
      </c>
      <c r="L1841" s="575">
        <f>IF('8. Equipment and supplies'!$R$28='0d. Support language'!$A$51,('8. Equipment and supplies'!$AA$28*'8. Equipment and supplies'!$O$28)*MenA_cold_share,0)</f>
        <v>0</v>
      </c>
      <c r="M1841" s="582" t="e">
        <f>L1841/'0a. Country information'!$R$11</f>
        <v>#DIV/0!</v>
      </c>
      <c r="N1841" s="483" t="str">
        <f>IF(AND('8. Equipment and supplies'!$R$28='0d. Support language'!$A$50,'8. Equipment and supplies'!$AA$28=""),'0d. Support language'!$C$9,'0d. Support language'!$C$10)</f>
        <v>MOH/Facility</v>
      </c>
      <c r="O1841" s="416" t="s">
        <v>122</v>
      </c>
    </row>
    <row r="1842" spans="1:16">
      <c r="A1842" s="414">
        <f>'1. General information'!$E$8</f>
        <v>0</v>
      </c>
      <c r="B1842" s="414">
        <f>'1. General information'!$E$9</f>
        <v>0</v>
      </c>
      <c r="C1842" s="414">
        <f>'1. General information'!$E$10</f>
        <v>0</v>
      </c>
      <c r="D1842" s="414">
        <f>'1. General information'!$E$11</f>
        <v>0</v>
      </c>
      <c r="E1842" s="414" t="s">
        <v>7830</v>
      </c>
      <c r="F1842" s="414" t="s">
        <v>7634</v>
      </c>
      <c r="G1842" s="414" t="s">
        <v>7635</v>
      </c>
      <c r="H1842" s="414" t="s">
        <v>91</v>
      </c>
      <c r="I1842" s="414" t="s">
        <v>7725</v>
      </c>
      <c r="J1842" s="414" t="s">
        <v>7831</v>
      </c>
      <c r="K1842" s="500" t="str">
        <f>'0a. Country information'!$F$30</f>
        <v>Yellow Fever</v>
      </c>
      <c r="L1842" s="575">
        <f>IF('8. Equipment and supplies'!$R$29='0d. Support language'!$A$51,('8. Equipment and supplies'!$AA$29*'8. Equipment and supplies'!$O$29)*YF_cold_share,0)</f>
        <v>0</v>
      </c>
      <c r="M1842" s="582" t="e">
        <f>L1842/'0a. Country information'!$R$11</f>
        <v>#DIV/0!</v>
      </c>
      <c r="N1842" s="483" t="str">
        <f>IF(AND('8. Equipment and supplies'!$R$29='0d. Support language'!$A$50,'8. Equipment and supplies'!$AA$29=""),'0d. Support language'!$C$9,'0d. Support language'!$C$10)</f>
        <v>MOH/Facility</v>
      </c>
      <c r="O1842" s="416" t="s">
        <v>200</v>
      </c>
    </row>
    <row r="1843" spans="1:16">
      <c r="A1843" s="414">
        <f>'1. General information'!$E$8</f>
        <v>0</v>
      </c>
      <c r="B1843" s="414">
        <f>'1. General information'!$E$9</f>
        <v>0</v>
      </c>
      <c r="C1843" s="414">
        <f>'1. General information'!$E$10</f>
        <v>0</v>
      </c>
      <c r="D1843" s="414">
        <f>'1. General information'!$E$11</f>
        <v>0</v>
      </c>
      <c r="E1843" s="414" t="s">
        <v>7830</v>
      </c>
      <c r="F1843" s="414" t="s">
        <v>7634</v>
      </c>
      <c r="G1843" s="414" t="s">
        <v>7635</v>
      </c>
      <c r="H1843" s="414" t="s">
        <v>91</v>
      </c>
      <c r="I1843" s="414" t="s">
        <v>7725</v>
      </c>
      <c r="J1843" s="414" t="s">
        <v>7831</v>
      </c>
      <c r="K1843" s="500" t="str">
        <f>'0a. Country information'!$F$31</f>
        <v>Meningitis A</v>
      </c>
      <c r="L1843" s="575">
        <f>IF('8. Equipment and supplies'!$R$29='0d. Support language'!$A$51,('8. Equipment and supplies'!$AA$29*'8. Equipment and supplies'!$O$29)*MenA_cold_share,0)</f>
        <v>0</v>
      </c>
      <c r="M1843" s="582" t="e">
        <f>L1843/'0a. Country information'!$R$11</f>
        <v>#DIV/0!</v>
      </c>
      <c r="N1843" s="483" t="str">
        <f>IF(AND('8. Equipment and supplies'!$R$29='0d. Support language'!$A$50,'8. Equipment and supplies'!$AA$29=""),'0d. Support language'!$C$9,'0d. Support language'!$C$10)</f>
        <v>MOH/Facility</v>
      </c>
      <c r="O1843" s="416" t="s">
        <v>200</v>
      </c>
    </row>
    <row r="1844" spans="1:16">
      <c r="A1844" s="414">
        <f>'1. General information'!$E$8</f>
        <v>0</v>
      </c>
      <c r="B1844" s="414">
        <f>'1. General information'!$E$9</f>
        <v>0</v>
      </c>
      <c r="C1844" s="414">
        <f>'1. General information'!$E$10</f>
        <v>0</v>
      </c>
      <c r="D1844" s="414">
        <f>'1. General information'!$E$11</f>
        <v>0</v>
      </c>
      <c r="E1844" s="414" t="s">
        <v>7830</v>
      </c>
      <c r="F1844" s="414" t="s">
        <v>7634</v>
      </c>
      <c r="G1844" s="414" t="s">
        <v>7635</v>
      </c>
      <c r="H1844" s="414" t="s">
        <v>91</v>
      </c>
      <c r="I1844" s="414" t="s">
        <v>7725</v>
      </c>
      <c r="J1844" s="414" t="s">
        <v>7831</v>
      </c>
      <c r="K1844" s="500" t="str">
        <f>'0a. Country information'!$F$30</f>
        <v>Yellow Fever</v>
      </c>
      <c r="L1844" s="575">
        <f>IF('8. Equipment and supplies'!$R$30='0d. Support language'!$A$51,('8. Equipment and supplies'!$AA$30*'8. Equipment and supplies'!$O$30)*YF_cold_share,0)</f>
        <v>0</v>
      </c>
      <c r="M1844" s="582" t="e">
        <f>L1844/'0a. Country information'!$R$11</f>
        <v>#DIV/0!</v>
      </c>
      <c r="N1844" s="483" t="str">
        <f>IF(AND('8. Equipment and supplies'!$R$30='0d. Support language'!$A$50,'8. Equipment and supplies'!$AA$30=""),'0d. Support language'!$C$9,'0d. Support language'!$C$10)</f>
        <v>MOH/Facility</v>
      </c>
      <c r="O1844" s="416" t="s">
        <v>201</v>
      </c>
    </row>
    <row r="1845" spans="1:16">
      <c r="A1845" s="414">
        <f>'1. General information'!$E$8</f>
        <v>0</v>
      </c>
      <c r="B1845" s="414">
        <f>'1. General information'!$E$9</f>
        <v>0</v>
      </c>
      <c r="C1845" s="414">
        <f>'1. General information'!$E$10</f>
        <v>0</v>
      </c>
      <c r="D1845" s="414">
        <f>'1. General information'!$E$11</f>
        <v>0</v>
      </c>
      <c r="E1845" s="414" t="s">
        <v>7830</v>
      </c>
      <c r="F1845" s="414" t="s">
        <v>7634</v>
      </c>
      <c r="G1845" s="414" t="s">
        <v>7635</v>
      </c>
      <c r="H1845" s="414" t="s">
        <v>91</v>
      </c>
      <c r="I1845" s="414" t="s">
        <v>7725</v>
      </c>
      <c r="J1845" s="414" t="s">
        <v>7831</v>
      </c>
      <c r="K1845" s="500" t="str">
        <f>'0a. Country information'!$F$31</f>
        <v>Meningitis A</v>
      </c>
      <c r="L1845" s="575">
        <f>IF('8. Equipment and supplies'!$R$30='0d. Support language'!$A$51,('8. Equipment and supplies'!$AA$30*'8. Equipment and supplies'!$O$30)*MenA_cold_share,0)</f>
        <v>0</v>
      </c>
      <c r="M1845" s="582" t="e">
        <f>L1845/'0a. Country information'!$R$11</f>
        <v>#DIV/0!</v>
      </c>
      <c r="N1845" s="483" t="str">
        <f>IF(AND('8. Equipment and supplies'!$R$30='0d. Support language'!$A$50,'8. Equipment and supplies'!$AA$30=""),'0d. Support language'!$C$9,'0d. Support language'!$C$10)</f>
        <v>MOH/Facility</v>
      </c>
      <c r="O1845" s="416" t="s">
        <v>201</v>
      </c>
    </row>
    <row r="1846" spans="1:16">
      <c r="A1846" s="414">
        <f>'1. General information'!$E$8</f>
        <v>0</v>
      </c>
      <c r="B1846" s="414">
        <f>'1. General information'!$E$9</f>
        <v>0</v>
      </c>
      <c r="C1846" s="414">
        <f>'1. General information'!$E$10</f>
        <v>0</v>
      </c>
      <c r="D1846" s="414">
        <f>'1. General information'!$E$11</f>
        <v>0</v>
      </c>
      <c r="E1846" s="414" t="s">
        <v>7830</v>
      </c>
      <c r="F1846" s="414" t="s">
        <v>7634</v>
      </c>
      <c r="G1846" s="414" t="s">
        <v>7635</v>
      </c>
      <c r="H1846" s="414" t="s">
        <v>91</v>
      </c>
      <c r="I1846" s="414" t="s">
        <v>7725</v>
      </c>
      <c r="J1846" s="414" t="s">
        <v>7831</v>
      </c>
      <c r="K1846" s="500" t="str">
        <f>'0a. Country information'!$F$30</f>
        <v>Yellow Fever</v>
      </c>
      <c r="L1846" s="575">
        <f>IF('8. Equipment and supplies'!$R$31='0d. Support language'!$A$51,('8. Equipment and supplies'!$AA$31*'8. Equipment and supplies'!$O$31)*YF_cold_share,0)</f>
        <v>0</v>
      </c>
      <c r="M1846" s="582" t="e">
        <f>L1846/'0a. Country information'!$R$11</f>
        <v>#DIV/0!</v>
      </c>
      <c r="N1846" s="483" t="str">
        <f>IF(AND('8. Equipment and supplies'!$R$31='0d. Support language'!$A$50,'8. Equipment and supplies'!$AA$31=""),'0d. Support language'!$C$9,'0d. Support language'!$C$10)</f>
        <v>MOH/Facility</v>
      </c>
      <c r="O1846" s="416" t="s">
        <v>7824</v>
      </c>
    </row>
    <row r="1847" spans="1:16">
      <c r="A1847" s="414">
        <f>'1. General information'!$E$8</f>
        <v>0</v>
      </c>
      <c r="B1847" s="414">
        <f>'1. General information'!$E$9</f>
        <v>0</v>
      </c>
      <c r="C1847" s="414">
        <f>'1. General information'!$E$10</f>
        <v>0</v>
      </c>
      <c r="D1847" s="414">
        <f>'1. General information'!$E$11</f>
        <v>0</v>
      </c>
      <c r="E1847" s="414" t="s">
        <v>7830</v>
      </c>
      <c r="F1847" s="414" t="s">
        <v>7634</v>
      </c>
      <c r="G1847" s="414" t="s">
        <v>7635</v>
      </c>
      <c r="H1847" s="414" t="s">
        <v>91</v>
      </c>
      <c r="I1847" s="414" t="s">
        <v>7725</v>
      </c>
      <c r="J1847" s="414" t="s">
        <v>7831</v>
      </c>
      <c r="K1847" s="500" t="str">
        <f>'0a. Country information'!$F$31</f>
        <v>Meningitis A</v>
      </c>
      <c r="L1847" s="575">
        <f>IF('8. Equipment and supplies'!$R$31='0d. Support language'!$A$51,('8. Equipment and supplies'!$AA$31*'8. Equipment and supplies'!$O$31)*MenA_cold_share,0)</f>
        <v>0</v>
      </c>
      <c r="M1847" s="582" t="e">
        <f>L1847/'0a. Country information'!$R$11</f>
        <v>#DIV/0!</v>
      </c>
      <c r="N1847" s="483" t="str">
        <f>IF(AND('8. Equipment and supplies'!$R$31='0d. Support language'!$A$50,'8. Equipment and supplies'!$AA$31=""),'0d. Support language'!$C$9,'0d. Support language'!$C$10)</f>
        <v>MOH/Facility</v>
      </c>
      <c r="O1847" s="416" t="s">
        <v>7824</v>
      </c>
    </row>
    <row r="1848" spans="1:16">
      <c r="A1848" s="384">
        <f>'1. General information'!$E$8</f>
        <v>0</v>
      </c>
      <c r="B1848" s="384">
        <f>'1. General information'!$E$9</f>
        <v>0</v>
      </c>
      <c r="C1848" s="384">
        <f>'1. General information'!$E$10</f>
        <v>0</v>
      </c>
      <c r="D1848" s="384">
        <f>'1. General information'!$E$11</f>
        <v>0</v>
      </c>
      <c r="E1848" s="384" t="s">
        <v>7834</v>
      </c>
      <c r="F1848" s="384" t="s">
        <v>7634</v>
      </c>
      <c r="G1848" s="384" t="s">
        <v>7635</v>
      </c>
      <c r="H1848" s="384" t="s">
        <v>91</v>
      </c>
      <c r="I1848" s="384" t="s">
        <v>7636</v>
      </c>
      <c r="J1848" s="384" t="s">
        <v>7814</v>
      </c>
      <c r="K1848" s="494" t="str">
        <f>'0a. Country information'!$F$30</f>
        <v>Yellow Fever</v>
      </c>
      <c r="L1848" s="528">
        <f>IF('8. Equipment and supplies'!$R$19='0d. Support language'!$A$52,('8. Equipment and supplies'!$AA$19*'8. Equipment and supplies'!$O$19)*YF_cold_share,0)</f>
        <v>0</v>
      </c>
      <c r="M1848" s="581" t="e">
        <f>L1848/'0a. Country information'!$R$11</f>
        <v>#DIV/0!</v>
      </c>
      <c r="N1848" s="477" t="str">
        <f>'0d. Support language'!$C$10</f>
        <v>MOH/Facility</v>
      </c>
      <c r="O1848" s="406" t="s">
        <v>7835</v>
      </c>
      <c r="P1848" s="362" t="s">
        <v>7836</v>
      </c>
    </row>
    <row r="1849" spans="1:16">
      <c r="A1849" s="384">
        <f>'1. General information'!$E$8</f>
        <v>0</v>
      </c>
      <c r="B1849" s="384">
        <f>'1. General information'!$E$9</f>
        <v>0</v>
      </c>
      <c r="C1849" s="384">
        <f>'1. General information'!$E$10</f>
        <v>0</v>
      </c>
      <c r="D1849" s="384">
        <f>'1. General information'!$E$11</f>
        <v>0</v>
      </c>
      <c r="E1849" s="384" t="s">
        <v>7834</v>
      </c>
      <c r="F1849" s="384" t="s">
        <v>7634</v>
      </c>
      <c r="G1849" s="384" t="s">
        <v>7635</v>
      </c>
      <c r="H1849" s="384" t="s">
        <v>91</v>
      </c>
      <c r="I1849" s="384" t="s">
        <v>7636</v>
      </c>
      <c r="J1849" s="384" t="s">
        <v>7814</v>
      </c>
      <c r="K1849" s="494" t="str">
        <f>'0a. Country information'!$F$31</f>
        <v>Meningitis A</v>
      </c>
      <c r="L1849" s="528">
        <f>IF('8. Equipment and supplies'!$R$19='0d. Support language'!$A$52,('8. Equipment and supplies'!$AA$19*'8. Equipment and supplies'!$O$19)*MenA_cold_share,0)</f>
        <v>0</v>
      </c>
      <c r="M1849" s="581" t="e">
        <f>L1849/'0a. Country information'!$R$11</f>
        <v>#DIV/0!</v>
      </c>
      <c r="N1849" s="477" t="str">
        <f>'0d. Support language'!$C$10</f>
        <v>MOH/Facility</v>
      </c>
      <c r="O1849" s="406" t="s">
        <v>7835</v>
      </c>
    </row>
    <row r="1850" spans="1:16">
      <c r="A1850" s="384">
        <f>'1. General information'!$E$8</f>
        <v>0</v>
      </c>
      <c r="B1850" s="384">
        <f>'1. General information'!$E$9</f>
        <v>0</v>
      </c>
      <c r="C1850" s="384">
        <f>'1. General information'!$E$10</f>
        <v>0</v>
      </c>
      <c r="D1850" s="384">
        <f>'1. General information'!$E$11</f>
        <v>0</v>
      </c>
      <c r="E1850" s="384" t="s">
        <v>7834</v>
      </c>
      <c r="F1850" s="384" t="s">
        <v>7634</v>
      </c>
      <c r="G1850" s="384" t="s">
        <v>7635</v>
      </c>
      <c r="H1850" s="384" t="s">
        <v>91</v>
      </c>
      <c r="I1850" s="384" t="s">
        <v>7636</v>
      </c>
      <c r="J1850" s="384" t="s">
        <v>7814</v>
      </c>
      <c r="K1850" s="494" t="str">
        <f>'0a. Country information'!$F$30</f>
        <v>Yellow Fever</v>
      </c>
      <c r="L1850" s="528">
        <f>IF('8. Equipment and supplies'!$R$20='0d. Support language'!$A$52,('8. Equipment and supplies'!$AA$20*'8. Equipment and supplies'!$O$20)*YF_cold_share,0)</f>
        <v>0</v>
      </c>
      <c r="M1850" s="581" t="e">
        <f>L1850/'0a. Country information'!$R$11</f>
        <v>#DIV/0!</v>
      </c>
      <c r="N1850" s="477" t="str">
        <f>'0d. Support language'!$C$10</f>
        <v>MOH/Facility</v>
      </c>
      <c r="O1850" s="407" t="s">
        <v>197</v>
      </c>
    </row>
    <row r="1851" spans="1:16">
      <c r="A1851" s="384">
        <f>'1. General information'!$E$8</f>
        <v>0</v>
      </c>
      <c r="B1851" s="384">
        <f>'1. General information'!$E$9</f>
        <v>0</v>
      </c>
      <c r="C1851" s="384">
        <f>'1. General information'!$E$10</f>
        <v>0</v>
      </c>
      <c r="D1851" s="384">
        <f>'1. General information'!$E$11</f>
        <v>0</v>
      </c>
      <c r="E1851" s="384" t="s">
        <v>7834</v>
      </c>
      <c r="F1851" s="384" t="s">
        <v>7634</v>
      </c>
      <c r="G1851" s="384" t="s">
        <v>7635</v>
      </c>
      <c r="H1851" s="384" t="s">
        <v>91</v>
      </c>
      <c r="I1851" s="384" t="s">
        <v>7636</v>
      </c>
      <c r="J1851" s="384" t="s">
        <v>7814</v>
      </c>
      <c r="K1851" s="494" t="str">
        <f>'0a. Country information'!$F$31</f>
        <v>Meningitis A</v>
      </c>
      <c r="L1851" s="528">
        <f>IF('8. Equipment and supplies'!$R$20='0d. Support language'!$A$52,('8. Equipment and supplies'!$AA$20*'8. Equipment and supplies'!$O$20)*MenA_cold_share,0)</f>
        <v>0</v>
      </c>
      <c r="M1851" s="581" t="e">
        <f>L1851/'0a. Country information'!$R$11</f>
        <v>#DIV/0!</v>
      </c>
      <c r="N1851" s="477" t="str">
        <f>'0d. Support language'!$C$10</f>
        <v>MOH/Facility</v>
      </c>
      <c r="O1851" s="407" t="s">
        <v>197</v>
      </c>
    </row>
    <row r="1852" spans="1:16">
      <c r="A1852" s="384">
        <f>'1. General information'!$E$8</f>
        <v>0</v>
      </c>
      <c r="B1852" s="384">
        <f>'1. General information'!$E$9</f>
        <v>0</v>
      </c>
      <c r="C1852" s="384">
        <f>'1. General information'!$E$10</f>
        <v>0</v>
      </c>
      <c r="D1852" s="384">
        <f>'1. General information'!$E$11</f>
        <v>0</v>
      </c>
      <c r="E1852" s="384" t="s">
        <v>7834</v>
      </c>
      <c r="F1852" s="384" t="s">
        <v>7634</v>
      </c>
      <c r="G1852" s="384" t="s">
        <v>7635</v>
      </c>
      <c r="H1852" s="384" t="s">
        <v>91</v>
      </c>
      <c r="I1852" s="384" t="s">
        <v>7636</v>
      </c>
      <c r="J1852" s="384" t="s">
        <v>7814</v>
      </c>
      <c r="K1852" s="494" t="str">
        <f>'0a. Country information'!$F$30</f>
        <v>Yellow Fever</v>
      </c>
      <c r="L1852" s="528">
        <f>IF('8. Equipment and supplies'!$R$21='0d. Support language'!$A$52,('8. Equipment and supplies'!$AA$21*'8. Equipment and supplies'!$O$21)*YF_cold_share,0)</f>
        <v>0</v>
      </c>
      <c r="M1852" s="581" t="e">
        <f>L1852/'0a. Country information'!$R$11</f>
        <v>#DIV/0!</v>
      </c>
      <c r="N1852" s="477" t="str">
        <f>'0d. Support language'!$C$10</f>
        <v>MOH/Facility</v>
      </c>
      <c r="O1852" s="407" t="s">
        <v>198</v>
      </c>
    </row>
    <row r="1853" spans="1:16">
      <c r="A1853" s="384">
        <f>'1. General information'!$E$8</f>
        <v>0</v>
      </c>
      <c r="B1853" s="384">
        <f>'1. General information'!$E$9</f>
        <v>0</v>
      </c>
      <c r="C1853" s="384">
        <f>'1. General information'!$E$10</f>
        <v>0</v>
      </c>
      <c r="D1853" s="384">
        <f>'1. General information'!$E$11</f>
        <v>0</v>
      </c>
      <c r="E1853" s="384" t="s">
        <v>7834</v>
      </c>
      <c r="F1853" s="384" t="s">
        <v>7634</v>
      </c>
      <c r="G1853" s="384" t="s">
        <v>7635</v>
      </c>
      <c r="H1853" s="384" t="s">
        <v>91</v>
      </c>
      <c r="I1853" s="384" t="s">
        <v>7636</v>
      </c>
      <c r="J1853" s="384" t="s">
        <v>7814</v>
      </c>
      <c r="K1853" s="494" t="str">
        <f>'0a. Country information'!$F$31</f>
        <v>Meningitis A</v>
      </c>
      <c r="L1853" s="528">
        <f>IF('8. Equipment and supplies'!$R$21='0d. Support language'!$A$52,('8. Equipment and supplies'!$AA$21*'8. Equipment and supplies'!$O$21)*MenA_cold_share,0)</f>
        <v>0</v>
      </c>
      <c r="M1853" s="581" t="e">
        <f>L1853/'0a. Country information'!$R$11</f>
        <v>#DIV/0!</v>
      </c>
      <c r="N1853" s="477" t="str">
        <f>'0d. Support language'!$C$10</f>
        <v>MOH/Facility</v>
      </c>
      <c r="O1853" s="407" t="s">
        <v>198</v>
      </c>
    </row>
    <row r="1854" spans="1:16">
      <c r="A1854" s="384">
        <f>'1. General information'!$E$8</f>
        <v>0</v>
      </c>
      <c r="B1854" s="384">
        <f>'1. General information'!$E$9</f>
        <v>0</v>
      </c>
      <c r="C1854" s="384">
        <f>'1. General information'!$E$10</f>
        <v>0</v>
      </c>
      <c r="D1854" s="384">
        <f>'1. General information'!$E$11</f>
        <v>0</v>
      </c>
      <c r="E1854" s="384" t="s">
        <v>7834</v>
      </c>
      <c r="F1854" s="384" t="s">
        <v>7634</v>
      </c>
      <c r="G1854" s="384" t="s">
        <v>7635</v>
      </c>
      <c r="H1854" s="384" t="s">
        <v>91</v>
      </c>
      <c r="I1854" s="384" t="s">
        <v>7636</v>
      </c>
      <c r="J1854" s="384" t="s">
        <v>7814</v>
      </c>
      <c r="K1854" s="494" t="str">
        <f>'0a. Country information'!$F$30</f>
        <v>Yellow Fever</v>
      </c>
      <c r="L1854" s="528">
        <f>IF('8. Equipment and supplies'!$R$22='0d. Support language'!$A$52,('8. Equipment and supplies'!$AA$22*'8. Equipment and supplies'!$O$22)*YF_cold_share,0)</f>
        <v>0</v>
      </c>
      <c r="M1854" s="581" t="e">
        <f>L1854/'0a. Country information'!$R$11</f>
        <v>#DIV/0!</v>
      </c>
      <c r="N1854" s="477" t="str">
        <f>'0d. Support language'!$C$10</f>
        <v>MOH/Facility</v>
      </c>
      <c r="O1854" s="407" t="s">
        <v>199</v>
      </c>
    </row>
    <row r="1855" spans="1:16">
      <c r="A1855" s="384">
        <f>'1. General information'!$E$8</f>
        <v>0</v>
      </c>
      <c r="B1855" s="384">
        <f>'1. General information'!$E$9</f>
        <v>0</v>
      </c>
      <c r="C1855" s="384">
        <f>'1. General information'!$E$10</f>
        <v>0</v>
      </c>
      <c r="D1855" s="384">
        <f>'1. General information'!$E$11</f>
        <v>0</v>
      </c>
      <c r="E1855" s="384" t="s">
        <v>7834</v>
      </c>
      <c r="F1855" s="384" t="s">
        <v>7634</v>
      </c>
      <c r="G1855" s="384" t="s">
        <v>7635</v>
      </c>
      <c r="H1855" s="384" t="s">
        <v>91</v>
      </c>
      <c r="I1855" s="384" t="s">
        <v>7636</v>
      </c>
      <c r="J1855" s="384" t="s">
        <v>7814</v>
      </c>
      <c r="K1855" s="494" t="str">
        <f>'0a. Country information'!$F$31</f>
        <v>Meningitis A</v>
      </c>
      <c r="L1855" s="528">
        <f>IF('8. Equipment and supplies'!$R$22='0d. Support language'!$A$52,('8. Equipment and supplies'!$AA$22*'8. Equipment and supplies'!$O$22)*MenA_cold_share,0)</f>
        <v>0</v>
      </c>
      <c r="M1855" s="581" t="e">
        <f>L1855/'0a. Country information'!$R$11</f>
        <v>#DIV/0!</v>
      </c>
      <c r="N1855" s="477" t="str">
        <f>'0d. Support language'!$C$10</f>
        <v>MOH/Facility</v>
      </c>
      <c r="O1855" s="407" t="s">
        <v>199</v>
      </c>
    </row>
    <row r="1856" spans="1:16">
      <c r="A1856" s="384">
        <f>'1. General information'!$E$8</f>
        <v>0</v>
      </c>
      <c r="B1856" s="384">
        <f>'1. General information'!$E$9</f>
        <v>0</v>
      </c>
      <c r="C1856" s="384">
        <f>'1. General information'!$E$10</f>
        <v>0</v>
      </c>
      <c r="D1856" s="384">
        <f>'1. General information'!$E$11</f>
        <v>0</v>
      </c>
      <c r="E1856" s="384" t="s">
        <v>7834</v>
      </c>
      <c r="F1856" s="384" t="s">
        <v>7634</v>
      </c>
      <c r="G1856" s="384" t="s">
        <v>7635</v>
      </c>
      <c r="H1856" s="384" t="s">
        <v>91</v>
      </c>
      <c r="I1856" s="384" t="s">
        <v>7636</v>
      </c>
      <c r="J1856" s="384" t="s">
        <v>7814</v>
      </c>
      <c r="K1856" s="494" t="str">
        <f>'0a. Country information'!$F$30</f>
        <v>Yellow Fever</v>
      </c>
      <c r="L1856" s="528">
        <f>IF('8. Equipment and supplies'!$R$23='0d. Support language'!$A$52,('8. Equipment and supplies'!$AA$23*'8. Equipment and supplies'!$O$23)*YF_cold_share,0)</f>
        <v>0</v>
      </c>
      <c r="M1856" s="581" t="e">
        <f>L1856/'0a. Country information'!$R$11</f>
        <v>#DIV/0!</v>
      </c>
      <c r="N1856" s="477" t="str">
        <f>'0d. Support language'!$C$10</f>
        <v>MOH/Facility</v>
      </c>
      <c r="O1856" s="407" t="s">
        <v>3</v>
      </c>
    </row>
    <row r="1857" spans="1:15">
      <c r="A1857" s="384">
        <f>'1. General information'!$E$8</f>
        <v>0</v>
      </c>
      <c r="B1857" s="384">
        <f>'1. General information'!$E$9</f>
        <v>0</v>
      </c>
      <c r="C1857" s="384">
        <f>'1. General information'!$E$10</f>
        <v>0</v>
      </c>
      <c r="D1857" s="384">
        <f>'1. General information'!$E$11</f>
        <v>0</v>
      </c>
      <c r="E1857" s="384" t="s">
        <v>7834</v>
      </c>
      <c r="F1857" s="384" t="s">
        <v>7634</v>
      </c>
      <c r="G1857" s="384" t="s">
        <v>7635</v>
      </c>
      <c r="H1857" s="384" t="s">
        <v>91</v>
      </c>
      <c r="I1857" s="384" t="s">
        <v>7636</v>
      </c>
      <c r="J1857" s="384" t="s">
        <v>7814</v>
      </c>
      <c r="K1857" s="494" t="str">
        <f>'0a. Country information'!$F$31</f>
        <v>Meningitis A</v>
      </c>
      <c r="L1857" s="528">
        <f>IF('8. Equipment and supplies'!$R$23='0d. Support language'!$A$52,('8. Equipment and supplies'!$AA$23*'8. Equipment and supplies'!$O$23)*MenA_cold_share,0)</f>
        <v>0</v>
      </c>
      <c r="M1857" s="581" t="e">
        <f>L1857/'0a. Country information'!$R$11</f>
        <v>#DIV/0!</v>
      </c>
      <c r="N1857" s="477" t="str">
        <f>'0d. Support language'!$C$10</f>
        <v>MOH/Facility</v>
      </c>
      <c r="O1857" s="407" t="s">
        <v>3</v>
      </c>
    </row>
    <row r="1858" spans="1:15">
      <c r="A1858" s="384">
        <f>'1. General information'!$E$8</f>
        <v>0</v>
      </c>
      <c r="B1858" s="384">
        <f>'1. General information'!$E$9</f>
        <v>0</v>
      </c>
      <c r="C1858" s="384">
        <f>'1. General information'!$E$10</f>
        <v>0</v>
      </c>
      <c r="D1858" s="384">
        <f>'1. General information'!$E$11</f>
        <v>0</v>
      </c>
      <c r="E1858" s="384" t="s">
        <v>7834</v>
      </c>
      <c r="F1858" s="384" t="s">
        <v>7634</v>
      </c>
      <c r="G1858" s="384" t="s">
        <v>7635</v>
      </c>
      <c r="H1858" s="384" t="s">
        <v>91</v>
      </c>
      <c r="I1858" s="384" t="s">
        <v>7636</v>
      </c>
      <c r="J1858" s="384" t="s">
        <v>7814</v>
      </c>
      <c r="K1858" s="494" t="str">
        <f>'0a. Country information'!$F$30</f>
        <v>Yellow Fever</v>
      </c>
      <c r="L1858" s="528">
        <f>IF('8. Equipment and supplies'!$R$24='0d. Support language'!$A$52,('8. Equipment and supplies'!$AA$24*'8. Equipment and supplies'!$O$24)*YF_cold_share,0)</f>
        <v>0</v>
      </c>
      <c r="M1858" s="581" t="e">
        <f>L1858/'0a. Country information'!$R$11</f>
        <v>#DIV/0!</v>
      </c>
      <c r="N1858" s="477" t="str">
        <f>'0d. Support language'!$C$10</f>
        <v>MOH/Facility</v>
      </c>
      <c r="O1858" s="407" t="s">
        <v>290</v>
      </c>
    </row>
    <row r="1859" spans="1:15">
      <c r="A1859" s="384">
        <f>'1. General information'!$E$8</f>
        <v>0</v>
      </c>
      <c r="B1859" s="384">
        <f>'1. General information'!$E$9</f>
        <v>0</v>
      </c>
      <c r="C1859" s="384">
        <f>'1. General information'!$E$10</f>
        <v>0</v>
      </c>
      <c r="D1859" s="384">
        <f>'1. General information'!$E$11</f>
        <v>0</v>
      </c>
      <c r="E1859" s="384" t="s">
        <v>7834</v>
      </c>
      <c r="F1859" s="384" t="s">
        <v>7634</v>
      </c>
      <c r="G1859" s="384" t="s">
        <v>7635</v>
      </c>
      <c r="H1859" s="384" t="s">
        <v>91</v>
      </c>
      <c r="I1859" s="384" t="s">
        <v>7636</v>
      </c>
      <c r="J1859" s="384" t="s">
        <v>7814</v>
      </c>
      <c r="K1859" s="494" t="str">
        <f>'0a. Country information'!$F$31</f>
        <v>Meningitis A</v>
      </c>
      <c r="L1859" s="528">
        <f>IF('8. Equipment and supplies'!$R$24='0d. Support language'!$A$52,('8. Equipment and supplies'!$AA$24*'8. Equipment and supplies'!$O$24)*MenA_cold_share,0)</f>
        <v>0</v>
      </c>
      <c r="M1859" s="581" t="e">
        <f>L1859/'0a. Country information'!$R$11</f>
        <v>#DIV/0!</v>
      </c>
      <c r="N1859" s="477" t="str">
        <f>'0d. Support language'!$C$10</f>
        <v>MOH/Facility</v>
      </c>
      <c r="O1859" s="407" t="s">
        <v>290</v>
      </c>
    </row>
    <row r="1860" spans="1:15">
      <c r="A1860" s="384">
        <f>'1. General information'!$E$8</f>
        <v>0</v>
      </c>
      <c r="B1860" s="384">
        <f>'1. General information'!$E$9</f>
        <v>0</v>
      </c>
      <c r="C1860" s="384">
        <f>'1. General information'!$E$10</f>
        <v>0</v>
      </c>
      <c r="D1860" s="384">
        <f>'1. General information'!$E$11</f>
        <v>0</v>
      </c>
      <c r="E1860" s="384" t="s">
        <v>7834</v>
      </c>
      <c r="F1860" s="384" t="s">
        <v>7634</v>
      </c>
      <c r="G1860" s="384" t="s">
        <v>7635</v>
      </c>
      <c r="H1860" s="384" t="s">
        <v>91</v>
      </c>
      <c r="I1860" s="384" t="s">
        <v>7636</v>
      </c>
      <c r="J1860" s="384" t="s">
        <v>7814</v>
      </c>
      <c r="K1860" s="494" t="str">
        <f>'0a. Country information'!$F$30</f>
        <v>Yellow Fever</v>
      </c>
      <c r="L1860" s="528">
        <f>IF('8. Equipment and supplies'!$R$25='0d. Support language'!$A$52,('8. Equipment and supplies'!$AA$25*'8. Equipment and supplies'!$O$25)*YF_cold_share,0)</f>
        <v>0</v>
      </c>
      <c r="M1860" s="581" t="e">
        <f>L1860/'0a. Country information'!$R$11</f>
        <v>#DIV/0!</v>
      </c>
      <c r="N1860" s="477" t="str">
        <f>'0d. Support language'!$C$10</f>
        <v>MOH/Facility</v>
      </c>
      <c r="O1860" s="407" t="s">
        <v>291</v>
      </c>
    </row>
    <row r="1861" spans="1:15">
      <c r="A1861" s="384">
        <f>'1. General information'!$E$8</f>
        <v>0</v>
      </c>
      <c r="B1861" s="384">
        <f>'1. General information'!$E$9</f>
        <v>0</v>
      </c>
      <c r="C1861" s="384">
        <f>'1. General information'!$E$10</f>
        <v>0</v>
      </c>
      <c r="D1861" s="384">
        <f>'1. General information'!$E$11</f>
        <v>0</v>
      </c>
      <c r="E1861" s="384" t="s">
        <v>7834</v>
      </c>
      <c r="F1861" s="384" t="s">
        <v>7634</v>
      </c>
      <c r="G1861" s="384" t="s">
        <v>7635</v>
      </c>
      <c r="H1861" s="384" t="s">
        <v>91</v>
      </c>
      <c r="I1861" s="384" t="s">
        <v>7636</v>
      </c>
      <c r="J1861" s="384" t="s">
        <v>7814</v>
      </c>
      <c r="K1861" s="494" t="str">
        <f>'0a. Country information'!$F$31</f>
        <v>Meningitis A</v>
      </c>
      <c r="L1861" s="528">
        <f>IF('8. Equipment and supplies'!$R$25='0d. Support language'!$A$52,('8. Equipment and supplies'!$AA$25*'8. Equipment and supplies'!$O$25)*MenA_cold_share,0)</f>
        <v>0</v>
      </c>
      <c r="M1861" s="581" t="e">
        <f>L1861/'0a. Country information'!$R$11</f>
        <v>#DIV/0!</v>
      </c>
      <c r="N1861" s="477" t="str">
        <f>'0d. Support language'!$C$10</f>
        <v>MOH/Facility</v>
      </c>
      <c r="O1861" s="407" t="s">
        <v>291</v>
      </c>
    </row>
    <row r="1862" spans="1:15">
      <c r="A1862" s="384">
        <f>'1. General information'!$E$8</f>
        <v>0</v>
      </c>
      <c r="B1862" s="384">
        <f>'1. General information'!$E$9</f>
        <v>0</v>
      </c>
      <c r="C1862" s="384">
        <f>'1. General information'!$E$10</f>
        <v>0</v>
      </c>
      <c r="D1862" s="384">
        <f>'1. General information'!$E$11</f>
        <v>0</v>
      </c>
      <c r="E1862" s="384" t="s">
        <v>7834</v>
      </c>
      <c r="F1862" s="384" t="s">
        <v>7634</v>
      </c>
      <c r="G1862" s="384" t="s">
        <v>7635</v>
      </c>
      <c r="H1862" s="384" t="s">
        <v>91</v>
      </c>
      <c r="I1862" s="384" t="s">
        <v>7636</v>
      </c>
      <c r="J1862" s="384" t="s">
        <v>7814</v>
      </c>
      <c r="K1862" s="494" t="str">
        <f>'0a. Country information'!$F$30</f>
        <v>Yellow Fever</v>
      </c>
      <c r="L1862" s="528">
        <f>IF('8. Equipment and supplies'!$R$26='0d. Support language'!$A$52,('8. Equipment and supplies'!$AA$26*'8. Equipment and supplies'!$O$26)*YF_cold_share,0)</f>
        <v>0</v>
      </c>
      <c r="M1862" s="581" t="e">
        <f>L1862/'0a. Country information'!$R$11</f>
        <v>#DIV/0!</v>
      </c>
      <c r="N1862" s="477" t="str">
        <f>'0d. Support language'!$C$10</f>
        <v>MOH/Facility</v>
      </c>
      <c r="O1862" s="407" t="s">
        <v>5</v>
      </c>
    </row>
    <row r="1863" spans="1:15">
      <c r="A1863" s="384">
        <f>'1. General information'!$E$8</f>
        <v>0</v>
      </c>
      <c r="B1863" s="384">
        <f>'1. General information'!$E$9</f>
        <v>0</v>
      </c>
      <c r="C1863" s="384">
        <f>'1. General information'!$E$10</f>
        <v>0</v>
      </c>
      <c r="D1863" s="384">
        <f>'1. General information'!$E$11</f>
        <v>0</v>
      </c>
      <c r="E1863" s="384" t="s">
        <v>7834</v>
      </c>
      <c r="F1863" s="384" t="s">
        <v>7634</v>
      </c>
      <c r="G1863" s="384" t="s">
        <v>7635</v>
      </c>
      <c r="H1863" s="384" t="s">
        <v>91</v>
      </c>
      <c r="I1863" s="384" t="s">
        <v>7636</v>
      </c>
      <c r="J1863" s="384" t="s">
        <v>7814</v>
      </c>
      <c r="K1863" s="494" t="str">
        <f>'0a. Country information'!$F$31</f>
        <v>Meningitis A</v>
      </c>
      <c r="L1863" s="528">
        <f>IF('8. Equipment and supplies'!$R$26='0d. Support language'!$A$52,('8. Equipment and supplies'!$AA$26*'8. Equipment and supplies'!$O$26)*MenA_cold_share,0)</f>
        <v>0</v>
      </c>
      <c r="M1863" s="581" t="e">
        <f>L1863/'0a. Country information'!$R$11</f>
        <v>#DIV/0!</v>
      </c>
      <c r="N1863" s="477" t="str">
        <f>'0d. Support language'!$C$10</f>
        <v>MOH/Facility</v>
      </c>
      <c r="O1863" s="407" t="s">
        <v>5</v>
      </c>
    </row>
    <row r="1864" spans="1:15">
      <c r="A1864" s="384">
        <f>'1. General information'!$E$8</f>
        <v>0</v>
      </c>
      <c r="B1864" s="384">
        <f>'1. General information'!$E$9</f>
        <v>0</v>
      </c>
      <c r="C1864" s="384">
        <f>'1. General information'!$E$10</f>
        <v>0</v>
      </c>
      <c r="D1864" s="384">
        <f>'1. General information'!$E$11</f>
        <v>0</v>
      </c>
      <c r="E1864" s="384" t="s">
        <v>7834</v>
      </c>
      <c r="F1864" s="384" t="s">
        <v>7634</v>
      </c>
      <c r="G1864" s="384" t="s">
        <v>7635</v>
      </c>
      <c r="H1864" s="384" t="s">
        <v>91</v>
      </c>
      <c r="I1864" s="384" t="s">
        <v>7636</v>
      </c>
      <c r="J1864" s="384" t="s">
        <v>7814</v>
      </c>
      <c r="K1864" s="494" t="str">
        <f>'0a. Country information'!$F$30</f>
        <v>Yellow Fever</v>
      </c>
      <c r="L1864" s="528">
        <f>IF('8. Equipment and supplies'!$R$27='0d. Support language'!$A$52,('8. Equipment and supplies'!$AA$27*'8. Equipment and supplies'!$O$27)*YF_cold_share,0)</f>
        <v>0</v>
      </c>
      <c r="M1864" s="581" t="e">
        <f>L1864/'0a. Country information'!$R$11</f>
        <v>#DIV/0!</v>
      </c>
      <c r="N1864" s="477" t="str">
        <f>'0d. Support language'!$C$10</f>
        <v>MOH/Facility</v>
      </c>
      <c r="O1864" s="407" t="s">
        <v>121</v>
      </c>
    </row>
    <row r="1865" spans="1:15">
      <c r="A1865" s="384">
        <f>'1. General information'!$E$8</f>
        <v>0</v>
      </c>
      <c r="B1865" s="384">
        <f>'1. General information'!$E$9</f>
        <v>0</v>
      </c>
      <c r="C1865" s="384">
        <f>'1. General information'!$E$10</f>
        <v>0</v>
      </c>
      <c r="D1865" s="384">
        <f>'1. General information'!$E$11</f>
        <v>0</v>
      </c>
      <c r="E1865" s="384" t="s">
        <v>7834</v>
      </c>
      <c r="F1865" s="384" t="s">
        <v>7634</v>
      </c>
      <c r="G1865" s="384" t="s">
        <v>7635</v>
      </c>
      <c r="H1865" s="384" t="s">
        <v>91</v>
      </c>
      <c r="I1865" s="384" t="s">
        <v>7636</v>
      </c>
      <c r="J1865" s="384" t="s">
        <v>7814</v>
      </c>
      <c r="K1865" s="494" t="str">
        <f>'0a. Country information'!$F$31</f>
        <v>Meningitis A</v>
      </c>
      <c r="L1865" s="528">
        <f>IF('8. Equipment and supplies'!$R$27='0d. Support language'!$A$52,('8. Equipment and supplies'!$AA$27*'8. Equipment and supplies'!$O$27)*MenA_cold_share,0)</f>
        <v>0</v>
      </c>
      <c r="M1865" s="581" t="e">
        <f>L1865/'0a. Country information'!$R$11</f>
        <v>#DIV/0!</v>
      </c>
      <c r="N1865" s="477" t="str">
        <f>'0d. Support language'!$C$10</f>
        <v>MOH/Facility</v>
      </c>
      <c r="O1865" s="407" t="s">
        <v>121</v>
      </c>
    </row>
    <row r="1866" spans="1:15">
      <c r="A1866" s="384">
        <f>'1. General information'!$E$8</f>
        <v>0</v>
      </c>
      <c r="B1866" s="384">
        <f>'1. General information'!$E$9</f>
        <v>0</v>
      </c>
      <c r="C1866" s="384">
        <f>'1. General information'!$E$10</f>
        <v>0</v>
      </c>
      <c r="D1866" s="384">
        <f>'1. General information'!$E$11</f>
        <v>0</v>
      </c>
      <c r="E1866" s="384" t="s">
        <v>7834</v>
      </c>
      <c r="F1866" s="384" t="s">
        <v>7634</v>
      </c>
      <c r="G1866" s="384" t="s">
        <v>7635</v>
      </c>
      <c r="H1866" s="384" t="s">
        <v>91</v>
      </c>
      <c r="I1866" s="384" t="s">
        <v>7636</v>
      </c>
      <c r="J1866" s="384" t="s">
        <v>7814</v>
      </c>
      <c r="K1866" s="494" t="str">
        <f>'0a. Country information'!$F$30</f>
        <v>Yellow Fever</v>
      </c>
      <c r="L1866" s="528">
        <f>IF('8. Equipment and supplies'!$R$28='0d. Support language'!$A$52,('8. Equipment and supplies'!$AA$28*'8. Equipment and supplies'!$O$28)*YF_cold_share,0)</f>
        <v>0</v>
      </c>
      <c r="M1866" s="581" t="e">
        <f>L1866/'0a. Country information'!$R$11</f>
        <v>#DIV/0!</v>
      </c>
      <c r="N1866" s="477" t="str">
        <f>'0d. Support language'!$C$10</f>
        <v>MOH/Facility</v>
      </c>
      <c r="O1866" s="407" t="s">
        <v>122</v>
      </c>
    </row>
    <row r="1867" spans="1:15">
      <c r="A1867" s="384">
        <f>'1. General information'!$E$8</f>
        <v>0</v>
      </c>
      <c r="B1867" s="384">
        <f>'1. General information'!$E$9</f>
        <v>0</v>
      </c>
      <c r="C1867" s="384">
        <f>'1. General information'!$E$10</f>
        <v>0</v>
      </c>
      <c r="D1867" s="384">
        <f>'1. General information'!$E$11</f>
        <v>0</v>
      </c>
      <c r="E1867" s="384" t="s">
        <v>7834</v>
      </c>
      <c r="F1867" s="384" t="s">
        <v>7634</v>
      </c>
      <c r="G1867" s="384" t="s">
        <v>7635</v>
      </c>
      <c r="H1867" s="384" t="s">
        <v>91</v>
      </c>
      <c r="I1867" s="384" t="s">
        <v>7636</v>
      </c>
      <c r="J1867" s="384" t="s">
        <v>7814</v>
      </c>
      <c r="K1867" s="494" t="str">
        <f>'0a. Country information'!$F$31</f>
        <v>Meningitis A</v>
      </c>
      <c r="L1867" s="528">
        <f>IF('8. Equipment and supplies'!$R$28='0d. Support language'!$A$52,('8. Equipment and supplies'!$AA$28*'8. Equipment and supplies'!$O$28)*MenA_cold_share,0)</f>
        <v>0</v>
      </c>
      <c r="M1867" s="581" t="e">
        <f>L1867/'0a. Country information'!$R$11</f>
        <v>#DIV/0!</v>
      </c>
      <c r="N1867" s="477" t="str">
        <f>'0d. Support language'!$C$10</f>
        <v>MOH/Facility</v>
      </c>
      <c r="O1867" s="407" t="s">
        <v>122</v>
      </c>
    </row>
    <row r="1868" spans="1:15">
      <c r="A1868" s="384">
        <f>'1. General information'!$E$8</f>
        <v>0</v>
      </c>
      <c r="B1868" s="384">
        <f>'1. General information'!$E$9</f>
        <v>0</v>
      </c>
      <c r="C1868" s="384">
        <f>'1. General information'!$E$10</f>
        <v>0</v>
      </c>
      <c r="D1868" s="384">
        <f>'1. General information'!$E$11</f>
        <v>0</v>
      </c>
      <c r="E1868" s="384" t="s">
        <v>7834</v>
      </c>
      <c r="F1868" s="384" t="s">
        <v>7634</v>
      </c>
      <c r="G1868" s="384" t="s">
        <v>7635</v>
      </c>
      <c r="H1868" s="384" t="s">
        <v>91</v>
      </c>
      <c r="I1868" s="384" t="s">
        <v>7636</v>
      </c>
      <c r="J1868" s="384" t="s">
        <v>7814</v>
      </c>
      <c r="K1868" s="494" t="str">
        <f>'0a. Country information'!$F$30</f>
        <v>Yellow Fever</v>
      </c>
      <c r="L1868" s="528">
        <f>IF('8. Equipment and supplies'!$R$29='0d. Support language'!$A$52,('8. Equipment and supplies'!$AA$29*'8. Equipment and supplies'!$O$29)*YF_cold_share,0)</f>
        <v>0</v>
      </c>
      <c r="M1868" s="581" t="e">
        <f>L1868/'0a. Country information'!$R$11</f>
        <v>#DIV/0!</v>
      </c>
      <c r="N1868" s="477" t="str">
        <f>'0d. Support language'!$C$10</f>
        <v>MOH/Facility</v>
      </c>
      <c r="O1868" s="407" t="s">
        <v>200</v>
      </c>
    </row>
    <row r="1869" spans="1:15">
      <c r="A1869" s="384">
        <f>'1. General information'!$E$8</f>
        <v>0</v>
      </c>
      <c r="B1869" s="384">
        <f>'1. General information'!$E$9</f>
        <v>0</v>
      </c>
      <c r="C1869" s="384">
        <f>'1. General information'!$E$10</f>
        <v>0</v>
      </c>
      <c r="D1869" s="384">
        <f>'1. General information'!$E$11</f>
        <v>0</v>
      </c>
      <c r="E1869" s="384" t="s">
        <v>7834</v>
      </c>
      <c r="F1869" s="384" t="s">
        <v>7634</v>
      </c>
      <c r="G1869" s="384" t="s">
        <v>7635</v>
      </c>
      <c r="H1869" s="384" t="s">
        <v>91</v>
      </c>
      <c r="I1869" s="384" t="s">
        <v>7636</v>
      </c>
      <c r="J1869" s="384" t="s">
        <v>7814</v>
      </c>
      <c r="K1869" s="494" t="str">
        <f>'0a. Country information'!$F$31</f>
        <v>Meningitis A</v>
      </c>
      <c r="L1869" s="528">
        <f>IF('8. Equipment and supplies'!$R$29='0d. Support language'!$A$52,('8. Equipment and supplies'!$AA$29*'8. Equipment and supplies'!$O$29)*MenA_cold_share,0)</f>
        <v>0</v>
      </c>
      <c r="M1869" s="581" t="e">
        <f>L1869/'0a. Country information'!$R$11</f>
        <v>#DIV/0!</v>
      </c>
      <c r="N1869" s="477" t="str">
        <f>'0d. Support language'!$C$10</f>
        <v>MOH/Facility</v>
      </c>
      <c r="O1869" s="407" t="s">
        <v>200</v>
      </c>
    </row>
    <row r="1870" spans="1:15">
      <c r="A1870" s="384">
        <f>'1. General information'!$E$8</f>
        <v>0</v>
      </c>
      <c r="B1870" s="384">
        <f>'1. General information'!$E$9</f>
        <v>0</v>
      </c>
      <c r="C1870" s="384">
        <f>'1. General information'!$E$10</f>
        <v>0</v>
      </c>
      <c r="D1870" s="384">
        <f>'1. General information'!$E$11</f>
        <v>0</v>
      </c>
      <c r="E1870" s="384" t="s">
        <v>7834</v>
      </c>
      <c r="F1870" s="384" t="s">
        <v>7634</v>
      </c>
      <c r="G1870" s="384" t="s">
        <v>7635</v>
      </c>
      <c r="H1870" s="384" t="s">
        <v>91</v>
      </c>
      <c r="I1870" s="384" t="s">
        <v>7636</v>
      </c>
      <c r="J1870" s="384" t="s">
        <v>7814</v>
      </c>
      <c r="K1870" s="494" t="str">
        <f>'0a. Country information'!$F$30</f>
        <v>Yellow Fever</v>
      </c>
      <c r="L1870" s="528">
        <f>IF('8. Equipment and supplies'!$R$30='0d. Support language'!$A$52,('8. Equipment and supplies'!$AA$30*'8. Equipment and supplies'!$O$30)*YF_cold_share,0)</f>
        <v>0</v>
      </c>
      <c r="M1870" s="581" t="e">
        <f>L1870/'0a. Country information'!$R$11</f>
        <v>#DIV/0!</v>
      </c>
      <c r="N1870" s="477" t="str">
        <f>'0d. Support language'!$C$10</f>
        <v>MOH/Facility</v>
      </c>
      <c r="O1870" s="407" t="s">
        <v>201</v>
      </c>
    </row>
    <row r="1871" spans="1:15">
      <c r="A1871" s="384">
        <f>'1. General information'!$E$8</f>
        <v>0</v>
      </c>
      <c r="B1871" s="384">
        <f>'1. General information'!$E$9</f>
        <v>0</v>
      </c>
      <c r="C1871" s="384">
        <f>'1. General information'!$E$10</f>
        <v>0</v>
      </c>
      <c r="D1871" s="384">
        <f>'1. General information'!$E$11</f>
        <v>0</v>
      </c>
      <c r="E1871" s="384" t="s">
        <v>7834</v>
      </c>
      <c r="F1871" s="384" t="s">
        <v>7634</v>
      </c>
      <c r="G1871" s="384" t="s">
        <v>7635</v>
      </c>
      <c r="H1871" s="384" t="s">
        <v>91</v>
      </c>
      <c r="I1871" s="384" t="s">
        <v>7636</v>
      </c>
      <c r="J1871" s="384" t="s">
        <v>7814</v>
      </c>
      <c r="K1871" s="494" t="str">
        <f>'0a. Country information'!$F$31</f>
        <v>Meningitis A</v>
      </c>
      <c r="L1871" s="528">
        <f>IF('8. Equipment and supplies'!$R$30='0d. Support language'!$A$52,('8. Equipment and supplies'!$AA$30*'8. Equipment and supplies'!$O$30)*MenA_cold_share,0)</f>
        <v>0</v>
      </c>
      <c r="M1871" s="581" t="e">
        <f>L1871/'0a. Country information'!$R$11</f>
        <v>#DIV/0!</v>
      </c>
      <c r="N1871" s="477" t="str">
        <f>'0d. Support language'!$C$10</f>
        <v>MOH/Facility</v>
      </c>
      <c r="O1871" s="407" t="s">
        <v>201</v>
      </c>
    </row>
    <row r="1872" spans="1:15">
      <c r="A1872" s="384">
        <f>'1. General information'!$E$8</f>
        <v>0</v>
      </c>
      <c r="B1872" s="384">
        <f>'1. General information'!$E$9</f>
        <v>0</v>
      </c>
      <c r="C1872" s="384">
        <f>'1. General information'!$E$10</f>
        <v>0</v>
      </c>
      <c r="D1872" s="384">
        <f>'1. General information'!$E$11</f>
        <v>0</v>
      </c>
      <c r="E1872" s="384" t="s">
        <v>7834</v>
      </c>
      <c r="F1872" s="384" t="s">
        <v>7634</v>
      </c>
      <c r="G1872" s="384" t="s">
        <v>7635</v>
      </c>
      <c r="H1872" s="384" t="s">
        <v>91</v>
      </c>
      <c r="I1872" s="384" t="s">
        <v>7636</v>
      </c>
      <c r="J1872" s="384" t="s">
        <v>7814</v>
      </c>
      <c r="K1872" s="494" t="str">
        <f>'0a. Country information'!$F$30</f>
        <v>Yellow Fever</v>
      </c>
      <c r="L1872" s="528">
        <f>IF('8. Equipment and supplies'!$R$31='0d. Support language'!$A$52,('8. Equipment and supplies'!$AA$31*'8. Equipment and supplies'!$O$31)*YF_cold_share,0)</f>
        <v>0</v>
      </c>
      <c r="M1872" s="581" t="e">
        <f>L1872/'0a. Country information'!$R$11</f>
        <v>#DIV/0!</v>
      </c>
      <c r="N1872" s="477" t="str">
        <f>'0d. Support language'!$C$10</f>
        <v>MOH/Facility</v>
      </c>
      <c r="O1872" s="407" t="s">
        <v>7824</v>
      </c>
    </row>
    <row r="1873" spans="1:15">
      <c r="A1873" s="384">
        <f>'1. General information'!$E$8</f>
        <v>0</v>
      </c>
      <c r="B1873" s="384">
        <f>'1. General information'!$E$9</f>
        <v>0</v>
      </c>
      <c r="C1873" s="384">
        <f>'1. General information'!$E$10</f>
        <v>0</v>
      </c>
      <c r="D1873" s="384">
        <f>'1. General information'!$E$11</f>
        <v>0</v>
      </c>
      <c r="E1873" s="384" t="s">
        <v>7834</v>
      </c>
      <c r="F1873" s="384" t="s">
        <v>7634</v>
      </c>
      <c r="G1873" s="384" t="s">
        <v>7635</v>
      </c>
      <c r="H1873" s="384" t="s">
        <v>91</v>
      </c>
      <c r="I1873" s="384" t="s">
        <v>7636</v>
      </c>
      <c r="J1873" s="384" t="s">
        <v>7814</v>
      </c>
      <c r="K1873" s="494" t="str">
        <f>'0a. Country information'!$F$31</f>
        <v>Meningitis A</v>
      </c>
      <c r="L1873" s="528">
        <f>IF('8. Equipment and supplies'!$R$31='0d. Support language'!$A$52,('8. Equipment and supplies'!$AA$31*'8. Equipment and supplies'!$O$31)*MenA_cold_share,0)</f>
        <v>0</v>
      </c>
      <c r="M1873" s="581" t="e">
        <f>L1873/'0a. Country information'!$R$11</f>
        <v>#DIV/0!</v>
      </c>
      <c r="N1873" s="477" t="str">
        <f>'0d. Support language'!$C$10</f>
        <v>MOH/Facility</v>
      </c>
      <c r="O1873" s="407" t="s">
        <v>7824</v>
      </c>
    </row>
    <row r="1874" spans="1:15">
      <c r="A1874" s="414">
        <f>'1. General information'!$E$8</f>
        <v>0</v>
      </c>
      <c r="B1874" s="414">
        <f>'1. General information'!$E$9</f>
        <v>0</v>
      </c>
      <c r="C1874" s="414">
        <f>'1. General information'!$E$10</f>
        <v>0</v>
      </c>
      <c r="D1874" s="414">
        <f>'1. General information'!$E$11</f>
        <v>0</v>
      </c>
      <c r="E1874" s="414" t="s">
        <v>7837</v>
      </c>
      <c r="F1874" s="414" t="s">
        <v>7612</v>
      </c>
      <c r="G1874" s="414" t="s">
        <v>7613</v>
      </c>
      <c r="H1874" s="414" t="s">
        <v>91</v>
      </c>
      <c r="I1874" s="414" t="s">
        <v>7725</v>
      </c>
      <c r="J1874" s="414" t="s">
        <v>7831</v>
      </c>
      <c r="K1874" s="500" t="str">
        <f>'0a. Country information'!$F$30</f>
        <v>Yellow Fever</v>
      </c>
      <c r="L1874" s="575">
        <f>IF(OR('8. Equipment and supplies'!$R$19='0d. Support language'!$A$49,AND('8. Equipment and supplies'!$R$19='0d. Support language'!$A$50,'8. Equipment and supplies'!$AA$19="")),((-PMT('0b. Unit costs'!$G$17,'0b. Unit costs'!$H$29,'0b. Unit costs'!$G$29)*('2. Campaign information'!$S$15/'B. Intermediate calculations'!$D$6)*'8. Equipment and supplies'!$I$19))*YF_cold_share,0)</f>
        <v>0</v>
      </c>
      <c r="M1874" s="582" t="e">
        <f>L1874/'0a. Country information'!$R$11</f>
        <v>#DIV/0!</v>
      </c>
      <c r="N1874" s="483" t="str">
        <f>IF(AND('8. Equipment and supplies'!$R$19='0d. Support language'!$A$50,'8. Equipment and supplies'!$AA$19=""),'0d. Support language'!$C$9,'0d. Support language'!$C$10)</f>
        <v>MOH/Facility</v>
      </c>
      <c r="O1874" s="415" t="s">
        <v>7838</v>
      </c>
    </row>
    <row r="1875" spans="1:15">
      <c r="A1875" s="414">
        <f>'1. General information'!$E$8</f>
        <v>0</v>
      </c>
      <c r="B1875" s="414">
        <f>'1. General information'!$E$9</f>
        <v>0</v>
      </c>
      <c r="C1875" s="414">
        <f>'1. General information'!$E$10</f>
        <v>0</v>
      </c>
      <c r="D1875" s="414">
        <f>'1. General information'!$E$11</f>
        <v>0</v>
      </c>
      <c r="E1875" s="414" t="s">
        <v>7837</v>
      </c>
      <c r="F1875" s="414" t="s">
        <v>7612</v>
      </c>
      <c r="G1875" s="414" t="s">
        <v>7613</v>
      </c>
      <c r="H1875" s="414" t="s">
        <v>91</v>
      </c>
      <c r="I1875" s="414" t="s">
        <v>7725</v>
      </c>
      <c r="J1875" s="414" t="s">
        <v>7831</v>
      </c>
      <c r="K1875" s="500" t="str">
        <f>'0a. Country information'!$F$31</f>
        <v>Meningitis A</v>
      </c>
      <c r="L1875" s="575">
        <f>IF(OR('8. Equipment and supplies'!$R$19='0d. Support language'!$A$49,AND('8. Equipment and supplies'!$R$19='0d. Support language'!$A$50,'8. Equipment and supplies'!$AA$19="")),((-PMT('0b. Unit costs'!$G$17,'0b. Unit costs'!$H$29,'0b. Unit costs'!$G$29)*('2. Campaign information'!$S$15/'B. Intermediate calculations'!$D$6)*'8. Equipment and supplies'!$I$19))*MenA_cold_share,0)</f>
        <v>0</v>
      </c>
      <c r="M1875" s="582" t="e">
        <f>L1875/'0a. Country information'!$R$11</f>
        <v>#DIV/0!</v>
      </c>
      <c r="N1875" s="483" t="str">
        <f>IF(AND('8. Equipment and supplies'!$R$19='0d. Support language'!$A$50,'8. Equipment and supplies'!$AA$19=""),'0d. Support language'!$C$9,'0d. Support language'!$C$10)</f>
        <v>MOH/Facility</v>
      </c>
      <c r="O1875" s="415" t="s">
        <v>7838</v>
      </c>
    </row>
    <row r="1876" spans="1:15">
      <c r="A1876" s="414">
        <f>'1. General information'!$E$8</f>
        <v>0</v>
      </c>
      <c r="B1876" s="414">
        <f>'1. General information'!$E$9</f>
        <v>0</v>
      </c>
      <c r="C1876" s="414">
        <f>'1. General information'!$E$10</f>
        <v>0</v>
      </c>
      <c r="D1876" s="414">
        <f>'1. General information'!$E$11</f>
        <v>0</v>
      </c>
      <c r="E1876" s="414" t="s">
        <v>7837</v>
      </c>
      <c r="F1876" s="414" t="s">
        <v>7612</v>
      </c>
      <c r="G1876" s="414" t="s">
        <v>7613</v>
      </c>
      <c r="H1876" s="414" t="s">
        <v>91</v>
      </c>
      <c r="I1876" s="414" t="s">
        <v>7725</v>
      </c>
      <c r="J1876" s="414" t="s">
        <v>7831</v>
      </c>
      <c r="K1876" s="500" t="str">
        <f>'0a. Country information'!$F$30</f>
        <v>Yellow Fever</v>
      </c>
      <c r="L1876" s="575">
        <f>IF(OR('8. Equipment and supplies'!$R$20='0d. Support language'!$A$49,AND('8. Equipment and supplies'!$R$20='0d. Support language'!$A$50,'8. Equipment and supplies'!$AA$20="")),((-PMT('0b. Unit costs'!$G$17,'0b. Unit costs'!$H$30,'0b. Unit costs'!$G$30)*('2. Campaign information'!$S$15/'B. Intermediate calculations'!$D$6)*'8. Equipment and supplies'!$I$20))*YF_cold_share,0)</f>
        <v>0</v>
      </c>
      <c r="M1876" s="582" t="e">
        <f>L1876/'0a. Country information'!$R$11</f>
        <v>#DIV/0!</v>
      </c>
      <c r="N1876" s="483" t="str">
        <f>IF(AND('8. Equipment and supplies'!$R$20='0d. Support language'!$A$50,'8. Equipment and supplies'!$AA$20=""),'0d. Support language'!$C$9,'0d. Support language'!$C$10)</f>
        <v>MOH/Facility</v>
      </c>
      <c r="O1876" s="416" t="s">
        <v>197</v>
      </c>
    </row>
    <row r="1877" spans="1:15">
      <c r="A1877" s="414">
        <f>'1. General information'!$E$8</f>
        <v>0</v>
      </c>
      <c r="B1877" s="414">
        <f>'1. General information'!$E$9</f>
        <v>0</v>
      </c>
      <c r="C1877" s="414">
        <f>'1. General information'!$E$10</f>
        <v>0</v>
      </c>
      <c r="D1877" s="414">
        <f>'1. General information'!$E$11</f>
        <v>0</v>
      </c>
      <c r="E1877" s="414" t="s">
        <v>7837</v>
      </c>
      <c r="F1877" s="414" t="s">
        <v>7612</v>
      </c>
      <c r="G1877" s="414" t="s">
        <v>7613</v>
      </c>
      <c r="H1877" s="414" t="s">
        <v>91</v>
      </c>
      <c r="I1877" s="414" t="s">
        <v>7725</v>
      </c>
      <c r="J1877" s="414" t="s">
        <v>7831</v>
      </c>
      <c r="K1877" s="500" t="str">
        <f>'0a. Country information'!$F$31</f>
        <v>Meningitis A</v>
      </c>
      <c r="L1877" s="575">
        <f>IF(OR('8. Equipment and supplies'!$R$20='0d. Support language'!$A$49,AND('8. Equipment and supplies'!$R$20='0d. Support language'!$A$50,'8. Equipment and supplies'!$AA$20="")),((-PMT('0b. Unit costs'!$G$17,'0b. Unit costs'!$H$30,'0b. Unit costs'!$G$30)*('2. Campaign information'!$S$15/'B. Intermediate calculations'!$D$6)*'8. Equipment and supplies'!$I$20))*MenA_cold_share,0)</f>
        <v>0</v>
      </c>
      <c r="M1877" s="582" t="e">
        <f>L1877/'0a. Country information'!$R$11</f>
        <v>#DIV/0!</v>
      </c>
      <c r="N1877" s="483" t="str">
        <f>IF(AND('8. Equipment and supplies'!$R$20='0d. Support language'!$A$50,'8. Equipment and supplies'!$AA$20=""),'0d. Support language'!$C$9,'0d. Support language'!$C$10)</f>
        <v>MOH/Facility</v>
      </c>
      <c r="O1877" s="416" t="s">
        <v>197</v>
      </c>
    </row>
    <row r="1878" spans="1:15">
      <c r="A1878" s="414">
        <f>'1. General information'!$E$8</f>
        <v>0</v>
      </c>
      <c r="B1878" s="414">
        <f>'1. General information'!$E$9</f>
        <v>0</v>
      </c>
      <c r="C1878" s="414">
        <f>'1. General information'!$E$10</f>
        <v>0</v>
      </c>
      <c r="D1878" s="414">
        <f>'1. General information'!$E$11</f>
        <v>0</v>
      </c>
      <c r="E1878" s="414" t="s">
        <v>7837</v>
      </c>
      <c r="F1878" s="414" t="s">
        <v>7612</v>
      </c>
      <c r="G1878" s="414" t="s">
        <v>7613</v>
      </c>
      <c r="H1878" s="414" t="s">
        <v>91</v>
      </c>
      <c r="I1878" s="414" t="s">
        <v>7725</v>
      </c>
      <c r="J1878" s="414" t="s">
        <v>7831</v>
      </c>
      <c r="K1878" s="500" t="str">
        <f>'0a. Country information'!$F$30</f>
        <v>Yellow Fever</v>
      </c>
      <c r="L1878" s="575">
        <f>IF(OR('8. Equipment and supplies'!$R$21='0d. Support language'!$A$49,AND('8. Equipment and supplies'!$R$21='0d. Support language'!$A$50,'8. Equipment and supplies'!$AA$21="")),((-PMT('0b. Unit costs'!$G$17,'0b. Unit costs'!$H$31,'0b. Unit costs'!$G$31)*('2. Campaign information'!$S$15/'B. Intermediate calculations'!$D$6)*'8. Equipment and supplies'!$I$21))*YF_cold_share,0)</f>
        <v>0</v>
      </c>
      <c r="M1878" s="582" t="e">
        <f>L1878/'0a. Country information'!$R$11</f>
        <v>#DIV/0!</v>
      </c>
      <c r="N1878" s="483" t="str">
        <f>IF(AND('8. Equipment and supplies'!$R$21='0d. Support language'!$A$50,'8. Equipment and supplies'!$AA$21=""),'0d. Support language'!$C$9,'0d. Support language'!$C$10)</f>
        <v>MOH/Facility</v>
      </c>
      <c r="O1878" s="416" t="s">
        <v>198</v>
      </c>
    </row>
    <row r="1879" spans="1:15">
      <c r="A1879" s="414">
        <f>'1. General information'!$E$8</f>
        <v>0</v>
      </c>
      <c r="B1879" s="414">
        <f>'1. General information'!$E$9</f>
        <v>0</v>
      </c>
      <c r="C1879" s="414">
        <f>'1. General information'!$E$10</f>
        <v>0</v>
      </c>
      <c r="D1879" s="414">
        <f>'1. General information'!$E$11</f>
        <v>0</v>
      </c>
      <c r="E1879" s="414" t="s">
        <v>7837</v>
      </c>
      <c r="F1879" s="414" t="s">
        <v>7612</v>
      </c>
      <c r="G1879" s="414" t="s">
        <v>7613</v>
      </c>
      <c r="H1879" s="414" t="s">
        <v>91</v>
      </c>
      <c r="I1879" s="414" t="s">
        <v>7725</v>
      </c>
      <c r="J1879" s="414" t="s">
        <v>7831</v>
      </c>
      <c r="K1879" s="500" t="str">
        <f>'0a. Country information'!$F$31</f>
        <v>Meningitis A</v>
      </c>
      <c r="L1879" s="575">
        <f>IF(OR('8. Equipment and supplies'!$R$21='0d. Support language'!$A$49,AND('8. Equipment and supplies'!$R$21='0d. Support language'!$A$50,'8. Equipment and supplies'!$AA$21="")),((-PMT('0b. Unit costs'!$G$17,'0b. Unit costs'!$H$31,'0b. Unit costs'!$G$31)*('2. Campaign information'!$S$15/'B. Intermediate calculations'!$D$6)*'8. Equipment and supplies'!$I$21))*MenA_cold_share,0)</f>
        <v>0</v>
      </c>
      <c r="M1879" s="582" t="e">
        <f>L1879/'0a. Country information'!$R$11</f>
        <v>#DIV/0!</v>
      </c>
      <c r="N1879" s="483" t="str">
        <f>IF(AND('8. Equipment and supplies'!$R$21='0d. Support language'!$A$50,'8. Equipment and supplies'!$AA$21=""),'0d. Support language'!$C$9,'0d. Support language'!$C$10)</f>
        <v>MOH/Facility</v>
      </c>
      <c r="O1879" s="416" t="s">
        <v>198</v>
      </c>
    </row>
    <row r="1880" spans="1:15">
      <c r="A1880" s="414">
        <f>'1. General information'!$E$8</f>
        <v>0</v>
      </c>
      <c r="B1880" s="414">
        <f>'1. General information'!$E$9</f>
        <v>0</v>
      </c>
      <c r="C1880" s="414">
        <f>'1. General information'!$E$10</f>
        <v>0</v>
      </c>
      <c r="D1880" s="414">
        <f>'1. General information'!$E$11</f>
        <v>0</v>
      </c>
      <c r="E1880" s="414" t="s">
        <v>7837</v>
      </c>
      <c r="F1880" s="414" t="s">
        <v>7612</v>
      </c>
      <c r="G1880" s="414" t="s">
        <v>7613</v>
      </c>
      <c r="H1880" s="414" t="s">
        <v>91</v>
      </c>
      <c r="I1880" s="414" t="s">
        <v>7725</v>
      </c>
      <c r="J1880" s="414" t="s">
        <v>7831</v>
      </c>
      <c r="K1880" s="500" t="str">
        <f>'0a. Country information'!$F$30</f>
        <v>Yellow Fever</v>
      </c>
      <c r="L1880" s="575">
        <f>IF(OR('8. Equipment and supplies'!$R$22='0d. Support language'!$A$49,AND('8. Equipment and supplies'!$R$22='0d. Support language'!$A$50,'8. Equipment and supplies'!$AA$22="")),((-PMT('0b. Unit costs'!$G$17,'0b. Unit costs'!$H$32,'0b. Unit costs'!$G$32)*('2. Campaign information'!$S$15/'B. Intermediate calculations'!$D$6)*'8. Equipment and supplies'!$I$22))*YF_cold_share,0)</f>
        <v>0</v>
      </c>
      <c r="M1880" s="582" t="e">
        <f>L1880/'0a. Country information'!$R$11</f>
        <v>#DIV/0!</v>
      </c>
      <c r="N1880" s="483" t="str">
        <f>IF(AND('8. Equipment and supplies'!$R$22='0d. Support language'!$A$50,'8. Equipment and supplies'!$AA$22=""),'0d. Support language'!$C$9,'0d. Support language'!$C$10)</f>
        <v>MOH/Facility</v>
      </c>
      <c r="O1880" s="416" t="s">
        <v>199</v>
      </c>
    </row>
    <row r="1881" spans="1:15">
      <c r="A1881" s="414">
        <f>'1. General information'!$E$8</f>
        <v>0</v>
      </c>
      <c r="B1881" s="414">
        <f>'1. General information'!$E$9</f>
        <v>0</v>
      </c>
      <c r="C1881" s="414">
        <f>'1. General information'!$E$10</f>
        <v>0</v>
      </c>
      <c r="D1881" s="414">
        <f>'1. General information'!$E$11</f>
        <v>0</v>
      </c>
      <c r="E1881" s="414" t="s">
        <v>7837</v>
      </c>
      <c r="F1881" s="414" t="s">
        <v>7612</v>
      </c>
      <c r="G1881" s="414" t="s">
        <v>7613</v>
      </c>
      <c r="H1881" s="414" t="s">
        <v>91</v>
      </c>
      <c r="I1881" s="414" t="s">
        <v>7725</v>
      </c>
      <c r="J1881" s="414" t="s">
        <v>7831</v>
      </c>
      <c r="K1881" s="500" t="str">
        <f>'0a. Country information'!$F$31</f>
        <v>Meningitis A</v>
      </c>
      <c r="L1881" s="575">
        <f>IF(OR('8. Equipment and supplies'!$R$22='0d. Support language'!$A$49,AND('8. Equipment and supplies'!$R$22='0d. Support language'!$A$50,'8. Equipment and supplies'!$AA$22="")),((-PMT('0b. Unit costs'!$G$17,'0b. Unit costs'!$H$32,'0b. Unit costs'!$G$32)*('2. Campaign information'!$S$15/'B. Intermediate calculations'!$D$6)*'8. Equipment and supplies'!$I$22))*MenA_cold_share,0)</f>
        <v>0</v>
      </c>
      <c r="M1881" s="582" t="e">
        <f>L1881/'0a. Country information'!$R$11</f>
        <v>#DIV/0!</v>
      </c>
      <c r="N1881" s="483" t="str">
        <f>IF(AND('8. Equipment and supplies'!$R$22='0d. Support language'!$A$50,'8. Equipment and supplies'!$AA$22=""),'0d. Support language'!$C$9,'0d. Support language'!$C$10)</f>
        <v>MOH/Facility</v>
      </c>
      <c r="O1881" s="416" t="s">
        <v>199</v>
      </c>
    </row>
    <row r="1882" spans="1:15">
      <c r="A1882" s="414">
        <f>'1. General information'!$E$8</f>
        <v>0</v>
      </c>
      <c r="B1882" s="414">
        <f>'1. General information'!$E$9</f>
        <v>0</v>
      </c>
      <c r="C1882" s="414">
        <f>'1. General information'!$E$10</f>
        <v>0</v>
      </c>
      <c r="D1882" s="414">
        <f>'1. General information'!$E$11</f>
        <v>0</v>
      </c>
      <c r="E1882" s="414" t="s">
        <v>7837</v>
      </c>
      <c r="F1882" s="414" t="s">
        <v>7612</v>
      </c>
      <c r="G1882" s="414" t="s">
        <v>7613</v>
      </c>
      <c r="H1882" s="414" t="s">
        <v>91</v>
      </c>
      <c r="I1882" s="414" t="s">
        <v>7725</v>
      </c>
      <c r="J1882" s="414" t="s">
        <v>7831</v>
      </c>
      <c r="K1882" s="500" t="str">
        <f>'0a. Country information'!$F$30</f>
        <v>Yellow Fever</v>
      </c>
      <c r="L1882" s="575">
        <f>IF(OR('8. Equipment and supplies'!$R$23='0d. Support language'!$A$49,AND('8. Equipment and supplies'!$R$23='0d. Support language'!$A$50,'8. Equipment and supplies'!$AA$23="")),((-PMT('0b. Unit costs'!$G$17,'0b. Unit costs'!$H$33,'0b. Unit costs'!$G$33)*('2. Campaign information'!$S$15/'B. Intermediate calculations'!$D$6)*'8. Equipment and supplies'!$I$23))*YF_cold_share,0)</f>
        <v>0</v>
      </c>
      <c r="M1882" s="582" t="e">
        <f>L1882/'0a. Country information'!$R$11</f>
        <v>#DIV/0!</v>
      </c>
      <c r="N1882" s="483" t="str">
        <f>IF(AND('8. Equipment and supplies'!$R$23='0d. Support language'!$A$50,'8. Equipment and supplies'!$AA$23=""),'0d. Support language'!$C$9,'0d. Support language'!$C$10)</f>
        <v>MOH/Facility</v>
      </c>
      <c r="O1882" s="416" t="s">
        <v>3</v>
      </c>
    </row>
    <row r="1883" spans="1:15">
      <c r="A1883" s="414">
        <f>'1. General information'!$E$8</f>
        <v>0</v>
      </c>
      <c r="B1883" s="414">
        <f>'1. General information'!$E$9</f>
        <v>0</v>
      </c>
      <c r="C1883" s="414">
        <f>'1. General information'!$E$10</f>
        <v>0</v>
      </c>
      <c r="D1883" s="414">
        <f>'1. General information'!$E$11</f>
        <v>0</v>
      </c>
      <c r="E1883" s="414" t="s">
        <v>7837</v>
      </c>
      <c r="F1883" s="414" t="s">
        <v>7612</v>
      </c>
      <c r="G1883" s="414" t="s">
        <v>7613</v>
      </c>
      <c r="H1883" s="414" t="s">
        <v>91</v>
      </c>
      <c r="I1883" s="414" t="s">
        <v>7725</v>
      </c>
      <c r="J1883" s="414" t="s">
        <v>7831</v>
      </c>
      <c r="K1883" s="500" t="str">
        <f>'0a. Country information'!$F$31</f>
        <v>Meningitis A</v>
      </c>
      <c r="L1883" s="575">
        <f>IF(OR('8. Equipment and supplies'!$R$23='0d. Support language'!$A$49,AND('8. Equipment and supplies'!$R$23='0d. Support language'!$A$50,'8. Equipment and supplies'!$AA$23="")),((-PMT('0b. Unit costs'!$G$17,'0b. Unit costs'!$H$33,'0b. Unit costs'!$G$33)*('2. Campaign information'!$S$15/'B. Intermediate calculations'!$D$6)*'8. Equipment and supplies'!$I$23))*MenA_cold_share,0)</f>
        <v>0</v>
      </c>
      <c r="M1883" s="582" t="e">
        <f>L1883/'0a. Country information'!$R$11</f>
        <v>#DIV/0!</v>
      </c>
      <c r="N1883" s="483" t="str">
        <f>IF(AND('8. Equipment and supplies'!$R$23='0d. Support language'!$A$50,'8. Equipment and supplies'!$AA$23=""),'0d. Support language'!$C$9,'0d. Support language'!$C$10)</f>
        <v>MOH/Facility</v>
      </c>
      <c r="O1883" s="416" t="s">
        <v>3</v>
      </c>
    </row>
    <row r="1884" spans="1:15">
      <c r="A1884" s="414">
        <f>'1. General information'!$E$8</f>
        <v>0</v>
      </c>
      <c r="B1884" s="414">
        <f>'1. General information'!$E$9</f>
        <v>0</v>
      </c>
      <c r="C1884" s="414">
        <f>'1. General information'!$E$10</f>
        <v>0</v>
      </c>
      <c r="D1884" s="414">
        <f>'1. General information'!$E$11</f>
        <v>0</v>
      </c>
      <c r="E1884" s="414" t="s">
        <v>7837</v>
      </c>
      <c r="F1884" s="414" t="s">
        <v>7612</v>
      </c>
      <c r="G1884" s="414" t="s">
        <v>7613</v>
      </c>
      <c r="H1884" s="414" t="s">
        <v>91</v>
      </c>
      <c r="I1884" s="414" t="s">
        <v>7725</v>
      </c>
      <c r="J1884" s="414" t="s">
        <v>7831</v>
      </c>
      <c r="K1884" s="500" t="str">
        <f>'0a. Country information'!$F$30</f>
        <v>Yellow Fever</v>
      </c>
      <c r="L1884" s="575">
        <f>IF(OR('8. Equipment and supplies'!$R$24='0d. Support language'!$A$49,AND('8. Equipment and supplies'!$R$24='0d. Support language'!$A$50,'8. Equipment and supplies'!$AA$24="")),((-PMT('0b. Unit costs'!$G$17,'0b. Unit costs'!$H$34,'0b. Unit costs'!$G$34)*('2. Campaign information'!$S$15/'B. Intermediate calculations'!$D$6)*'8. Equipment and supplies'!$I$24))*YF_cold_share,0)</f>
        <v>0</v>
      </c>
      <c r="M1884" s="582" t="e">
        <f>L1884/'0a. Country information'!$R$11</f>
        <v>#DIV/0!</v>
      </c>
      <c r="N1884" s="483" t="str">
        <f>IF(AND('8. Equipment and supplies'!$R$24='0d. Support language'!$A$50,'8. Equipment and supplies'!$AA$24=""),'0d. Support language'!$C$9,'0d. Support language'!$C$10)</f>
        <v>MOH/Facility</v>
      </c>
      <c r="O1884" s="416" t="s">
        <v>290</v>
      </c>
    </row>
    <row r="1885" spans="1:15">
      <c r="A1885" s="414">
        <f>'1. General information'!$E$8</f>
        <v>0</v>
      </c>
      <c r="B1885" s="414">
        <f>'1. General information'!$E$9</f>
        <v>0</v>
      </c>
      <c r="C1885" s="414">
        <f>'1. General information'!$E$10</f>
        <v>0</v>
      </c>
      <c r="D1885" s="414">
        <f>'1. General information'!$E$11</f>
        <v>0</v>
      </c>
      <c r="E1885" s="414" t="s">
        <v>7837</v>
      </c>
      <c r="F1885" s="414" t="s">
        <v>7612</v>
      </c>
      <c r="G1885" s="414" t="s">
        <v>7613</v>
      </c>
      <c r="H1885" s="414" t="s">
        <v>91</v>
      </c>
      <c r="I1885" s="414" t="s">
        <v>7725</v>
      </c>
      <c r="J1885" s="414" t="s">
        <v>7831</v>
      </c>
      <c r="K1885" s="500" t="str">
        <f>'0a. Country information'!$F$31</f>
        <v>Meningitis A</v>
      </c>
      <c r="L1885" s="575">
        <f>IF(OR('8. Equipment and supplies'!$R$24='0d. Support language'!$A$49,AND('8. Equipment and supplies'!$R$24='0d. Support language'!$A$50,'8. Equipment and supplies'!$AA$24="")),((-PMT('0b. Unit costs'!$G$17,'0b. Unit costs'!$H$34,'0b. Unit costs'!$G$34)*('2. Campaign information'!$S$15/'B. Intermediate calculations'!$D$6)*'8. Equipment and supplies'!$I$24))*MenA_cold_share,0)</f>
        <v>0</v>
      </c>
      <c r="M1885" s="582" t="e">
        <f>L1885/'0a. Country information'!$R$11</f>
        <v>#DIV/0!</v>
      </c>
      <c r="N1885" s="483" t="str">
        <f>IF(AND('8. Equipment and supplies'!$R$24='0d. Support language'!$A$50,'8. Equipment and supplies'!$AA$24=""),'0d. Support language'!$C$9,'0d. Support language'!$C$10)</f>
        <v>MOH/Facility</v>
      </c>
      <c r="O1885" s="416" t="s">
        <v>290</v>
      </c>
    </row>
    <row r="1886" spans="1:15">
      <c r="A1886" s="414">
        <f>'1. General information'!$E$8</f>
        <v>0</v>
      </c>
      <c r="B1886" s="414">
        <f>'1. General information'!$E$9</f>
        <v>0</v>
      </c>
      <c r="C1886" s="414">
        <f>'1. General information'!$E$10</f>
        <v>0</v>
      </c>
      <c r="D1886" s="414">
        <f>'1. General information'!$E$11</f>
        <v>0</v>
      </c>
      <c r="E1886" s="414" t="s">
        <v>7837</v>
      </c>
      <c r="F1886" s="414" t="s">
        <v>7612</v>
      </c>
      <c r="G1886" s="414" t="s">
        <v>7613</v>
      </c>
      <c r="H1886" s="414" t="s">
        <v>91</v>
      </c>
      <c r="I1886" s="414" t="s">
        <v>7725</v>
      </c>
      <c r="J1886" s="414" t="s">
        <v>7831</v>
      </c>
      <c r="K1886" s="500" t="str">
        <f>'0a. Country information'!$F$30</f>
        <v>Yellow Fever</v>
      </c>
      <c r="L1886" s="575">
        <f>IF(OR('8. Equipment and supplies'!$R$25='0d. Support language'!$A$49,AND('8. Equipment and supplies'!$R$25='0d. Support language'!$A$50,'8. Equipment and supplies'!$AA$25="")),((-PMT('0b. Unit costs'!$G$17,'0b. Unit costs'!$H$35,'0b. Unit costs'!$G$35)*('2. Campaign information'!$S$15/'B. Intermediate calculations'!$D$6)*'8. Equipment and supplies'!$I$25))*YF_cold_share,0)</f>
        <v>0</v>
      </c>
      <c r="M1886" s="582" t="e">
        <f>L1886/'0a. Country information'!$R$11</f>
        <v>#DIV/0!</v>
      </c>
      <c r="N1886" s="483" t="str">
        <f>IF(AND('8. Equipment and supplies'!$R$25='0d. Support language'!$A$50,'8. Equipment and supplies'!$AA$25=""),'0d. Support language'!$C$9,'0d. Support language'!$C$10)</f>
        <v>MOH/Facility</v>
      </c>
      <c r="O1886" s="416" t="s">
        <v>291</v>
      </c>
    </row>
    <row r="1887" spans="1:15">
      <c r="A1887" s="414">
        <f>'1. General information'!$E$8</f>
        <v>0</v>
      </c>
      <c r="B1887" s="414">
        <f>'1. General information'!$E$9</f>
        <v>0</v>
      </c>
      <c r="C1887" s="414">
        <f>'1. General information'!$E$10</f>
        <v>0</v>
      </c>
      <c r="D1887" s="414">
        <f>'1. General information'!$E$11</f>
        <v>0</v>
      </c>
      <c r="E1887" s="414" t="s">
        <v>7837</v>
      </c>
      <c r="F1887" s="414" t="s">
        <v>7612</v>
      </c>
      <c r="G1887" s="414" t="s">
        <v>7613</v>
      </c>
      <c r="H1887" s="414" t="s">
        <v>91</v>
      </c>
      <c r="I1887" s="414" t="s">
        <v>7725</v>
      </c>
      <c r="J1887" s="414" t="s">
        <v>7831</v>
      </c>
      <c r="K1887" s="500" t="str">
        <f>'0a. Country information'!$F$31</f>
        <v>Meningitis A</v>
      </c>
      <c r="L1887" s="575">
        <f>IF(OR('8. Equipment and supplies'!$R$25='0d. Support language'!$A$49,AND('8. Equipment and supplies'!$R$25='0d. Support language'!$A$50,'8. Equipment and supplies'!$AA$25="")),((-PMT('0b. Unit costs'!$G$17,'0b. Unit costs'!$H$35,'0b. Unit costs'!$G$35)*('2. Campaign information'!$S$15/'B. Intermediate calculations'!$D$6)*'8. Equipment and supplies'!$I$25))*MenA_cold_share,0)</f>
        <v>0</v>
      </c>
      <c r="M1887" s="582" t="e">
        <f>L1887/'0a. Country information'!$R$11</f>
        <v>#DIV/0!</v>
      </c>
      <c r="N1887" s="483" t="str">
        <f>IF(AND('8. Equipment and supplies'!$R$25='0d. Support language'!$A$50,'8. Equipment and supplies'!$AA$25=""),'0d. Support language'!$C$9,'0d. Support language'!$C$10)</f>
        <v>MOH/Facility</v>
      </c>
      <c r="O1887" s="416" t="s">
        <v>291</v>
      </c>
    </row>
    <row r="1888" spans="1:15">
      <c r="A1888" s="414">
        <f>'1. General information'!$E$8</f>
        <v>0</v>
      </c>
      <c r="B1888" s="414">
        <f>'1. General information'!$E$9</f>
        <v>0</v>
      </c>
      <c r="C1888" s="414">
        <f>'1. General information'!$E$10</f>
        <v>0</v>
      </c>
      <c r="D1888" s="414">
        <f>'1. General information'!$E$11</f>
        <v>0</v>
      </c>
      <c r="E1888" s="414" t="s">
        <v>7837</v>
      </c>
      <c r="F1888" s="414" t="s">
        <v>7612</v>
      </c>
      <c r="G1888" s="414" t="s">
        <v>7613</v>
      </c>
      <c r="H1888" s="414" t="s">
        <v>91</v>
      </c>
      <c r="I1888" s="414" t="s">
        <v>7725</v>
      </c>
      <c r="J1888" s="414" t="s">
        <v>7831</v>
      </c>
      <c r="K1888" s="500" t="str">
        <f>'0a. Country information'!$F$30</f>
        <v>Yellow Fever</v>
      </c>
      <c r="L1888" s="575">
        <f>IF(OR('8. Equipment and supplies'!$R$26='0d. Support language'!$A$49,AND('8. Equipment and supplies'!$R$26='0d. Support language'!$A$50,'8. Equipment and supplies'!$AA$26="")),((-PMT('0b. Unit costs'!$G$17,'0b. Unit costs'!$H$36,'0b. Unit costs'!$G$36)*('2. Campaign information'!$S$15/'B. Intermediate calculations'!$D$6)*'8. Equipment and supplies'!$I$26))*YF_cold_share,0)</f>
        <v>0</v>
      </c>
      <c r="M1888" s="582" t="e">
        <f>L1888/'0a. Country information'!$R$11</f>
        <v>#DIV/0!</v>
      </c>
      <c r="N1888" s="483" t="str">
        <f>IF(AND('8. Equipment and supplies'!$R$26='0d. Support language'!$A$50,'8. Equipment and supplies'!$AA$26=""),'0d. Support language'!$C$9,'0d. Support language'!$C$10)</f>
        <v>MOH/Facility</v>
      </c>
      <c r="O1888" s="416" t="s">
        <v>5</v>
      </c>
    </row>
    <row r="1889" spans="1:15">
      <c r="A1889" s="414">
        <f>'1. General information'!$E$8</f>
        <v>0</v>
      </c>
      <c r="B1889" s="414">
        <f>'1. General information'!$E$9</f>
        <v>0</v>
      </c>
      <c r="C1889" s="414">
        <f>'1. General information'!$E$10</f>
        <v>0</v>
      </c>
      <c r="D1889" s="414">
        <f>'1. General information'!$E$11</f>
        <v>0</v>
      </c>
      <c r="E1889" s="414" t="s">
        <v>7837</v>
      </c>
      <c r="F1889" s="414" t="s">
        <v>7612</v>
      </c>
      <c r="G1889" s="414" t="s">
        <v>7613</v>
      </c>
      <c r="H1889" s="414" t="s">
        <v>91</v>
      </c>
      <c r="I1889" s="414" t="s">
        <v>7725</v>
      </c>
      <c r="J1889" s="414" t="s">
        <v>7831</v>
      </c>
      <c r="K1889" s="500" t="str">
        <f>'0a. Country information'!$F$31</f>
        <v>Meningitis A</v>
      </c>
      <c r="L1889" s="575">
        <f>IF(OR('8. Equipment and supplies'!$R$26='0d. Support language'!$A$49,AND('8. Equipment and supplies'!$R$26='0d. Support language'!$A$50,'8. Equipment and supplies'!$AA$26="")),((-PMT('0b. Unit costs'!$G$17,'0b. Unit costs'!$H$36,'0b. Unit costs'!$G$36)*('2. Campaign information'!$S$15/'B. Intermediate calculations'!$D$6)*'8. Equipment and supplies'!$I$26))*MenA_cold_share,0)</f>
        <v>0</v>
      </c>
      <c r="M1889" s="582" t="e">
        <f>L1889/'0a. Country information'!$R$11</f>
        <v>#DIV/0!</v>
      </c>
      <c r="N1889" s="483" t="str">
        <f>IF(AND('8. Equipment and supplies'!$R$26='0d. Support language'!$A$50,'8. Equipment and supplies'!$AA$26=""),'0d. Support language'!$C$9,'0d. Support language'!$C$10)</f>
        <v>MOH/Facility</v>
      </c>
      <c r="O1889" s="416" t="s">
        <v>5</v>
      </c>
    </row>
    <row r="1890" spans="1:15">
      <c r="A1890" s="414">
        <f>'1. General information'!$E$8</f>
        <v>0</v>
      </c>
      <c r="B1890" s="414">
        <f>'1. General information'!$E$9</f>
        <v>0</v>
      </c>
      <c r="C1890" s="414">
        <f>'1. General information'!$E$10</f>
        <v>0</v>
      </c>
      <c r="D1890" s="414">
        <f>'1. General information'!$E$11</f>
        <v>0</v>
      </c>
      <c r="E1890" s="414" t="s">
        <v>7837</v>
      </c>
      <c r="F1890" s="414" t="s">
        <v>7612</v>
      </c>
      <c r="G1890" s="414" t="s">
        <v>7613</v>
      </c>
      <c r="H1890" s="414" t="s">
        <v>91</v>
      </c>
      <c r="I1890" s="414" t="s">
        <v>7725</v>
      </c>
      <c r="J1890" s="414" t="s">
        <v>7831</v>
      </c>
      <c r="K1890" s="500" t="str">
        <f>'0a. Country information'!$F$30</f>
        <v>Yellow Fever</v>
      </c>
      <c r="L1890" s="575">
        <f>IF(OR('8. Equipment and supplies'!$R$27='0d. Support language'!$A$49,AND('8. Equipment and supplies'!$R$27='0d. Support language'!$A$50,'8. Equipment and supplies'!$AA$27="")),((-PMT('0b. Unit costs'!$G$17,'0b. Unit costs'!$H$37,'0b. Unit costs'!$G$37)*('2. Campaign information'!$S$15/'B. Intermediate calculations'!$D$6)*'8. Equipment and supplies'!$I$27))*YF_cold_share,0)</f>
        <v>0</v>
      </c>
      <c r="M1890" s="582" t="e">
        <f>L1890/'0a. Country information'!$R$11</f>
        <v>#DIV/0!</v>
      </c>
      <c r="N1890" s="483" t="str">
        <f>IF(AND('8. Equipment and supplies'!$R$27='0d. Support language'!$A$50,'8. Equipment and supplies'!$AA$27=""),'0d. Support language'!$C$9,'0d. Support language'!$C$10)</f>
        <v>MOH/Facility</v>
      </c>
      <c r="O1890" s="416" t="s">
        <v>121</v>
      </c>
    </row>
    <row r="1891" spans="1:15">
      <c r="A1891" s="414">
        <f>'1. General information'!$E$8</f>
        <v>0</v>
      </c>
      <c r="B1891" s="414">
        <f>'1. General information'!$E$9</f>
        <v>0</v>
      </c>
      <c r="C1891" s="414">
        <f>'1. General information'!$E$10</f>
        <v>0</v>
      </c>
      <c r="D1891" s="414">
        <f>'1. General information'!$E$11</f>
        <v>0</v>
      </c>
      <c r="E1891" s="414" t="s">
        <v>7837</v>
      </c>
      <c r="F1891" s="414" t="s">
        <v>7612</v>
      </c>
      <c r="G1891" s="414" t="s">
        <v>7613</v>
      </c>
      <c r="H1891" s="414" t="s">
        <v>91</v>
      </c>
      <c r="I1891" s="414" t="s">
        <v>7725</v>
      </c>
      <c r="J1891" s="414" t="s">
        <v>7831</v>
      </c>
      <c r="K1891" s="500" t="str">
        <f>'0a. Country information'!$F$31</f>
        <v>Meningitis A</v>
      </c>
      <c r="L1891" s="575">
        <f>IF(OR('8. Equipment and supplies'!$R$27='0d. Support language'!$A$49,AND('8. Equipment and supplies'!$R$27='0d. Support language'!$A$50,'8. Equipment and supplies'!$AA$27="")),((-PMT('0b. Unit costs'!$G$17,'0b. Unit costs'!$H$37,'0b. Unit costs'!$G$37)*('2. Campaign information'!$S$15/'B. Intermediate calculations'!$D$6)*'8. Equipment and supplies'!$I$27))*MenA_cold_share,0)</f>
        <v>0</v>
      </c>
      <c r="M1891" s="582" t="e">
        <f>L1891/'0a. Country information'!$R$11</f>
        <v>#DIV/0!</v>
      </c>
      <c r="N1891" s="483" t="str">
        <f>IF(AND('8. Equipment and supplies'!$R$27='0d. Support language'!$A$50,'8. Equipment and supplies'!$AA$27=""),'0d. Support language'!$C$9,'0d. Support language'!$C$10)</f>
        <v>MOH/Facility</v>
      </c>
      <c r="O1891" s="416" t="s">
        <v>121</v>
      </c>
    </row>
    <row r="1892" spans="1:15">
      <c r="A1892" s="414">
        <f>'1. General information'!$E$8</f>
        <v>0</v>
      </c>
      <c r="B1892" s="414">
        <f>'1. General information'!$E$9</f>
        <v>0</v>
      </c>
      <c r="C1892" s="414">
        <f>'1. General information'!$E$10</f>
        <v>0</v>
      </c>
      <c r="D1892" s="414">
        <f>'1. General information'!$E$11</f>
        <v>0</v>
      </c>
      <c r="E1892" s="414" t="s">
        <v>7837</v>
      </c>
      <c r="F1892" s="414" t="s">
        <v>7612</v>
      </c>
      <c r="G1892" s="414" t="s">
        <v>7613</v>
      </c>
      <c r="H1892" s="414" t="s">
        <v>91</v>
      </c>
      <c r="I1892" s="414" t="s">
        <v>7725</v>
      </c>
      <c r="J1892" s="414" t="s">
        <v>7831</v>
      </c>
      <c r="K1892" s="500" t="str">
        <f>'0a. Country information'!$F$30</f>
        <v>Yellow Fever</v>
      </c>
      <c r="L1892" s="575">
        <f>IF(OR('8. Equipment and supplies'!$R$28='0d. Support language'!$A$49,AND('8. Equipment and supplies'!$R$28='0d. Support language'!$A$50,'8. Equipment and supplies'!$AA$28="")),((-PMT('0b. Unit costs'!$G$17,'0b. Unit costs'!$H$38,'0b. Unit costs'!$G$38)*('2. Campaign information'!$S$15/'B. Intermediate calculations'!$D$6)*'8. Equipment and supplies'!$I$28))*YF_cold_share,0)</f>
        <v>0</v>
      </c>
      <c r="M1892" s="582" t="e">
        <f>L1892/'0a. Country information'!$R$11</f>
        <v>#DIV/0!</v>
      </c>
      <c r="N1892" s="483" t="str">
        <f>IF(AND('8. Equipment and supplies'!$R$28='0d. Support language'!$A$50,'8. Equipment and supplies'!$AA$28=""),'0d. Support language'!$C$9,'0d. Support language'!$C$10)</f>
        <v>MOH/Facility</v>
      </c>
      <c r="O1892" s="416" t="s">
        <v>122</v>
      </c>
    </row>
    <row r="1893" spans="1:15">
      <c r="A1893" s="414">
        <f>'1. General information'!$E$8</f>
        <v>0</v>
      </c>
      <c r="B1893" s="414">
        <f>'1. General information'!$E$9</f>
        <v>0</v>
      </c>
      <c r="C1893" s="414">
        <f>'1. General information'!$E$10</f>
        <v>0</v>
      </c>
      <c r="D1893" s="414">
        <f>'1. General information'!$E$11</f>
        <v>0</v>
      </c>
      <c r="E1893" s="414" t="s">
        <v>7837</v>
      </c>
      <c r="F1893" s="414" t="s">
        <v>7612</v>
      </c>
      <c r="G1893" s="414" t="s">
        <v>7613</v>
      </c>
      <c r="H1893" s="414" t="s">
        <v>91</v>
      </c>
      <c r="I1893" s="414" t="s">
        <v>7725</v>
      </c>
      <c r="J1893" s="414" t="s">
        <v>7831</v>
      </c>
      <c r="K1893" s="500" t="str">
        <f>'0a. Country information'!$F$31</f>
        <v>Meningitis A</v>
      </c>
      <c r="L1893" s="575">
        <f>IF(OR('8. Equipment and supplies'!$R$28='0d. Support language'!$A$49,AND('8. Equipment and supplies'!$R$28='0d. Support language'!$A$50,'8. Equipment and supplies'!$AA$28="")),((-PMT('0b. Unit costs'!$G$17,'0b. Unit costs'!$H$38,'0b. Unit costs'!$G$38)*('2. Campaign information'!$S$15/'B. Intermediate calculations'!$D$6)*'8. Equipment and supplies'!$I$28))*MenA_cold_share,0)</f>
        <v>0</v>
      </c>
      <c r="M1893" s="582" t="e">
        <f>L1893/'0a. Country information'!$R$11</f>
        <v>#DIV/0!</v>
      </c>
      <c r="N1893" s="483" t="str">
        <f>IF(AND('8. Equipment and supplies'!$R$28='0d. Support language'!$A$50,'8. Equipment and supplies'!$AA$28=""),'0d. Support language'!$C$9,'0d. Support language'!$C$10)</f>
        <v>MOH/Facility</v>
      </c>
      <c r="O1893" s="416" t="s">
        <v>122</v>
      </c>
    </row>
    <row r="1894" spans="1:15">
      <c r="A1894" s="414">
        <f>'1. General information'!$E$8</f>
        <v>0</v>
      </c>
      <c r="B1894" s="414">
        <f>'1. General information'!$E$9</f>
        <v>0</v>
      </c>
      <c r="C1894" s="414">
        <f>'1. General information'!$E$10</f>
        <v>0</v>
      </c>
      <c r="D1894" s="414">
        <f>'1. General information'!$E$11</f>
        <v>0</v>
      </c>
      <c r="E1894" s="414" t="s">
        <v>7837</v>
      </c>
      <c r="F1894" s="414" t="s">
        <v>7612</v>
      </c>
      <c r="G1894" s="414" t="s">
        <v>7613</v>
      </c>
      <c r="H1894" s="414" t="s">
        <v>91</v>
      </c>
      <c r="I1894" s="414" t="s">
        <v>7725</v>
      </c>
      <c r="J1894" s="414" t="s">
        <v>7831</v>
      </c>
      <c r="K1894" s="500" t="str">
        <f>'0a. Country information'!$F$30</f>
        <v>Yellow Fever</v>
      </c>
      <c r="L1894" s="575">
        <f>IF(OR('8. Equipment and supplies'!$R$29='0d. Support language'!$A$49,AND('8. Equipment and supplies'!$R$29='0d. Support language'!$A$50,'8. Equipment and supplies'!$AA$29="")),((-PMT('0b. Unit costs'!$G$17,'0b. Unit costs'!$H$39,'0b. Unit costs'!$G$39)*('2. Campaign information'!$S$15/'B. Intermediate calculations'!$D$6)*'8. Equipment and supplies'!$I$29))*YF_cold_share,0)</f>
        <v>0</v>
      </c>
      <c r="M1894" s="582" t="e">
        <f>L1894/'0a. Country information'!$R$11</f>
        <v>#DIV/0!</v>
      </c>
      <c r="N1894" s="483" t="str">
        <f>IF(AND('8. Equipment and supplies'!$R$29='0d. Support language'!$A$50,'8. Equipment and supplies'!$AA$29=""),'0d. Support language'!$C$9,'0d. Support language'!$C$10)</f>
        <v>MOH/Facility</v>
      </c>
      <c r="O1894" s="416" t="s">
        <v>200</v>
      </c>
    </row>
    <row r="1895" spans="1:15">
      <c r="A1895" s="414">
        <f>'1. General information'!$E$8</f>
        <v>0</v>
      </c>
      <c r="B1895" s="414">
        <f>'1. General information'!$E$9</f>
        <v>0</v>
      </c>
      <c r="C1895" s="414">
        <f>'1. General information'!$E$10</f>
        <v>0</v>
      </c>
      <c r="D1895" s="414">
        <f>'1. General information'!$E$11</f>
        <v>0</v>
      </c>
      <c r="E1895" s="414" t="s">
        <v>7837</v>
      </c>
      <c r="F1895" s="414" t="s">
        <v>7612</v>
      </c>
      <c r="G1895" s="414" t="s">
        <v>7613</v>
      </c>
      <c r="H1895" s="414" t="s">
        <v>91</v>
      </c>
      <c r="I1895" s="414" t="s">
        <v>7725</v>
      </c>
      <c r="J1895" s="414" t="s">
        <v>7831</v>
      </c>
      <c r="K1895" s="500" t="str">
        <f>'0a. Country information'!$F$31</f>
        <v>Meningitis A</v>
      </c>
      <c r="L1895" s="575">
        <f>IF(OR('8. Equipment and supplies'!$R$29='0d. Support language'!$A$49,AND('8. Equipment and supplies'!$R$29='0d. Support language'!$A$50,'8. Equipment and supplies'!$AA$29="")),((-PMT('0b. Unit costs'!$G$17,'0b. Unit costs'!$H$39,'0b. Unit costs'!$G$39)*('2. Campaign information'!$S$15/'B. Intermediate calculations'!$D$6)*'8. Equipment and supplies'!$I$29))*MenA_cold_share,0)</f>
        <v>0</v>
      </c>
      <c r="M1895" s="582" t="e">
        <f>L1895/'0a. Country information'!$R$11</f>
        <v>#DIV/0!</v>
      </c>
      <c r="N1895" s="483" t="str">
        <f>IF(AND('8. Equipment and supplies'!$R$29='0d. Support language'!$A$50,'8. Equipment and supplies'!$AA$29=""),'0d. Support language'!$C$9,'0d. Support language'!$C$10)</f>
        <v>MOH/Facility</v>
      </c>
      <c r="O1895" s="416" t="s">
        <v>200</v>
      </c>
    </row>
    <row r="1896" spans="1:15">
      <c r="A1896" s="414">
        <f>'1. General information'!$E$8</f>
        <v>0</v>
      </c>
      <c r="B1896" s="414">
        <f>'1. General information'!$E$9</f>
        <v>0</v>
      </c>
      <c r="C1896" s="414">
        <f>'1. General information'!$E$10</f>
        <v>0</v>
      </c>
      <c r="D1896" s="414">
        <f>'1. General information'!$E$11</f>
        <v>0</v>
      </c>
      <c r="E1896" s="414" t="s">
        <v>7837</v>
      </c>
      <c r="F1896" s="414" t="s">
        <v>7612</v>
      </c>
      <c r="G1896" s="414" t="s">
        <v>7613</v>
      </c>
      <c r="H1896" s="414" t="s">
        <v>91</v>
      </c>
      <c r="I1896" s="414" t="s">
        <v>7725</v>
      </c>
      <c r="J1896" s="414" t="s">
        <v>7831</v>
      </c>
      <c r="K1896" s="500" t="str">
        <f>'0a. Country information'!$F$30</f>
        <v>Yellow Fever</v>
      </c>
      <c r="L1896" s="575">
        <f>IF(OR('8. Equipment and supplies'!$R$30='0d. Support language'!$A$49,AND('8. Equipment and supplies'!$R$30='0d. Support language'!$A$50,'8. Equipment and supplies'!$AA$30="")),((-PMT('0b. Unit costs'!$G$17,'0b. Unit costs'!$H$40,'0b. Unit costs'!$G$40)*('2. Campaign information'!$S$15/'B. Intermediate calculations'!$D$6)*'8. Equipment and supplies'!$I$30))*YF_cold_share,0)</f>
        <v>0</v>
      </c>
      <c r="M1896" s="582" t="e">
        <f>L1896/'0a. Country information'!$R$11</f>
        <v>#DIV/0!</v>
      </c>
      <c r="N1896" s="483" t="str">
        <f>IF(AND('8. Equipment and supplies'!$R$30='0d. Support language'!$A$50,'8. Equipment and supplies'!$AA$30=""),'0d. Support language'!$C$9,'0d. Support language'!$C$10)</f>
        <v>MOH/Facility</v>
      </c>
      <c r="O1896" s="416" t="s">
        <v>201</v>
      </c>
    </row>
    <row r="1897" spans="1:15">
      <c r="A1897" s="414">
        <f>'1. General information'!$E$8</f>
        <v>0</v>
      </c>
      <c r="B1897" s="414">
        <f>'1. General information'!$E$9</f>
        <v>0</v>
      </c>
      <c r="C1897" s="414">
        <f>'1. General information'!$E$10</f>
        <v>0</v>
      </c>
      <c r="D1897" s="414">
        <f>'1. General information'!$E$11</f>
        <v>0</v>
      </c>
      <c r="E1897" s="414" t="s">
        <v>7837</v>
      </c>
      <c r="F1897" s="414" t="s">
        <v>7612</v>
      </c>
      <c r="G1897" s="414" t="s">
        <v>7613</v>
      </c>
      <c r="H1897" s="414" t="s">
        <v>91</v>
      </c>
      <c r="I1897" s="414" t="s">
        <v>7725</v>
      </c>
      <c r="J1897" s="414" t="s">
        <v>7831</v>
      </c>
      <c r="K1897" s="500" t="str">
        <f>'0a. Country information'!$F$31</f>
        <v>Meningitis A</v>
      </c>
      <c r="L1897" s="575">
        <f>IF(OR('8. Equipment and supplies'!$R$30='0d. Support language'!$A$49,AND('8. Equipment and supplies'!$R$30='0d. Support language'!$A$50,'8. Equipment and supplies'!$AA$30="")),((-PMT('0b. Unit costs'!$G$17,'0b. Unit costs'!$H$40,'0b. Unit costs'!$G$40)*('2. Campaign information'!$S$15/'B. Intermediate calculations'!$D$6)*'8. Equipment and supplies'!$I$30))*MenA_cold_share,0)</f>
        <v>0</v>
      </c>
      <c r="M1897" s="582" t="e">
        <f>L1897/'0a. Country information'!$R$11</f>
        <v>#DIV/0!</v>
      </c>
      <c r="N1897" s="483" t="str">
        <f>IF(AND('8. Equipment and supplies'!$R$30='0d. Support language'!$A$50,'8. Equipment and supplies'!$AA$30=""),'0d. Support language'!$C$9,'0d. Support language'!$C$10)</f>
        <v>MOH/Facility</v>
      </c>
      <c r="O1897" s="416" t="s">
        <v>201</v>
      </c>
    </row>
    <row r="1898" spans="1:15">
      <c r="A1898" s="414">
        <f>'1. General information'!$E$8</f>
        <v>0</v>
      </c>
      <c r="B1898" s="414">
        <f>'1. General information'!$E$9</f>
        <v>0</v>
      </c>
      <c r="C1898" s="414">
        <f>'1. General information'!$E$10</f>
        <v>0</v>
      </c>
      <c r="D1898" s="414">
        <f>'1. General information'!$E$11</f>
        <v>0</v>
      </c>
      <c r="E1898" s="414" t="s">
        <v>7837</v>
      </c>
      <c r="F1898" s="414" t="s">
        <v>7612</v>
      </c>
      <c r="G1898" s="414" t="s">
        <v>7613</v>
      </c>
      <c r="H1898" s="414" t="s">
        <v>91</v>
      </c>
      <c r="I1898" s="414" t="s">
        <v>7725</v>
      </c>
      <c r="J1898" s="414" t="s">
        <v>7831</v>
      </c>
      <c r="K1898" s="500" t="str">
        <f>'0a. Country information'!$F$30</f>
        <v>Yellow Fever</v>
      </c>
      <c r="L1898" s="575">
        <f>IF(OR('8. Equipment and supplies'!$R$31='0d. Support language'!$A$49,AND('8. Equipment and supplies'!$R$31='0d. Support language'!$A$50,'8. Equipment and supplies'!$AA$31="")),((-PMT('0b. Unit costs'!$G$17,'0b. Unit costs'!$H$41,'0b. Unit costs'!$G$41)*('2. Campaign information'!$S$15/'B. Intermediate calculations'!$D$6)*'8. Equipment and supplies'!$I$31))*YF_cold_share,0)</f>
        <v>0</v>
      </c>
      <c r="M1898" s="582" t="e">
        <f>L1898/'0a. Country information'!$R$11</f>
        <v>#DIV/0!</v>
      </c>
      <c r="N1898" s="483" t="str">
        <f>IF(AND('8. Equipment and supplies'!$R$31='0d. Support language'!$A$50,'8. Equipment and supplies'!$AA$31=""),'0d. Support language'!$C$9,'0d. Support language'!$C$10)</f>
        <v>MOH/Facility</v>
      </c>
      <c r="O1898" s="416" t="s">
        <v>7839</v>
      </c>
    </row>
    <row r="1899" spans="1:15">
      <c r="A1899" s="414">
        <f>'1. General information'!$E$8</f>
        <v>0</v>
      </c>
      <c r="B1899" s="414">
        <f>'1. General information'!$E$9</f>
        <v>0</v>
      </c>
      <c r="C1899" s="414">
        <f>'1. General information'!$E$10</f>
        <v>0</v>
      </c>
      <c r="D1899" s="414">
        <f>'1. General information'!$E$11</f>
        <v>0</v>
      </c>
      <c r="E1899" s="414" t="s">
        <v>7837</v>
      </c>
      <c r="F1899" s="414" t="s">
        <v>7612</v>
      </c>
      <c r="G1899" s="414" t="s">
        <v>7613</v>
      </c>
      <c r="H1899" s="414" t="s">
        <v>91</v>
      </c>
      <c r="I1899" s="414" t="s">
        <v>7725</v>
      </c>
      <c r="J1899" s="414" t="s">
        <v>7831</v>
      </c>
      <c r="K1899" s="500" t="str">
        <f>'0a. Country information'!$F$31</f>
        <v>Meningitis A</v>
      </c>
      <c r="L1899" s="575">
        <f>IF(OR('8. Equipment and supplies'!$R$31='0d. Support language'!$A$49,AND('8. Equipment and supplies'!$R$31='0d. Support language'!$A$50,'8. Equipment and supplies'!$AA$31="")),((-PMT('0b. Unit costs'!$G$17,'0b. Unit costs'!$H$41,'0b. Unit costs'!$G$41)*('2. Campaign information'!$S$15/'B. Intermediate calculations'!$D$6)*'8. Equipment and supplies'!$I$31))*MenA_cold_share,0)</f>
        <v>0</v>
      </c>
      <c r="M1899" s="582" t="e">
        <f>L1899/'0a. Country information'!$R$11</f>
        <v>#DIV/0!</v>
      </c>
      <c r="N1899" s="483" t="str">
        <f>IF(AND('8. Equipment and supplies'!$R$31='0d. Support language'!$A$50,'8. Equipment and supplies'!$AA$31=""),'0d. Support language'!$C$9,'0d. Support language'!$C$10)</f>
        <v>MOH/Facility</v>
      </c>
      <c r="O1899" s="416" t="s">
        <v>7839</v>
      </c>
    </row>
    <row r="1900" spans="1:15">
      <c r="A1900" s="396">
        <f>'1. General information'!$E$8</f>
        <v>0</v>
      </c>
      <c r="B1900" s="396">
        <f>'1. General information'!$E$9</f>
        <v>0</v>
      </c>
      <c r="C1900" s="396">
        <f>'1. General information'!$E$10</f>
        <v>0</v>
      </c>
      <c r="D1900" s="396">
        <f>'1. General information'!$E$11</f>
        <v>0</v>
      </c>
      <c r="E1900" s="396" t="s">
        <v>7840</v>
      </c>
      <c r="F1900" s="396" t="s">
        <v>7634</v>
      </c>
      <c r="G1900" s="396" t="s">
        <v>7635</v>
      </c>
      <c r="H1900" s="396" t="s">
        <v>92</v>
      </c>
      <c r="I1900" s="396" t="s">
        <v>7636</v>
      </c>
      <c r="J1900" s="396" t="s">
        <v>7841</v>
      </c>
      <c r="K1900" s="496" t="str">
        <f>'0a. Country information'!$F$30</f>
        <v>Yellow Fever</v>
      </c>
      <c r="L1900" s="570" t="e">
        <f>'8. Equipment and supplies'!$P$60*YF_share</f>
        <v>#DIV/0!</v>
      </c>
      <c r="M1900" s="580" t="e">
        <f>L1900/'0a. Country information'!$R$11</f>
        <v>#DIV/0!</v>
      </c>
      <c r="N1900" s="479" t="str">
        <f>'0d. Support language'!$C$10</f>
        <v>MOH/Facility</v>
      </c>
      <c r="O1900" s="397" t="s">
        <v>7842</v>
      </c>
    </row>
    <row r="1901" spans="1:15">
      <c r="A1901" s="396">
        <f>'1. General information'!$E$8</f>
        <v>0</v>
      </c>
      <c r="B1901" s="396">
        <f>'1. General information'!$E$9</f>
        <v>0</v>
      </c>
      <c r="C1901" s="396">
        <f>'1. General information'!$E$10</f>
        <v>0</v>
      </c>
      <c r="D1901" s="396">
        <f>'1. General information'!$E$11</f>
        <v>0</v>
      </c>
      <c r="E1901" s="396" t="s">
        <v>7840</v>
      </c>
      <c r="F1901" s="396" t="s">
        <v>7634</v>
      </c>
      <c r="G1901" s="396" t="s">
        <v>7635</v>
      </c>
      <c r="H1901" s="396" t="s">
        <v>92</v>
      </c>
      <c r="I1901" s="396" t="s">
        <v>7636</v>
      </c>
      <c r="J1901" s="396" t="s">
        <v>7841</v>
      </c>
      <c r="K1901" s="496" t="str">
        <f>'0a. Country information'!$F$31</f>
        <v>Meningitis A</v>
      </c>
      <c r="L1901" s="570" t="e">
        <f>'8. Equipment and supplies'!$P$60*MenA_share</f>
        <v>#DIV/0!</v>
      </c>
      <c r="M1901" s="580" t="e">
        <f>L1901/'0a. Country information'!$R$11</f>
        <v>#DIV/0!</v>
      </c>
      <c r="N1901" s="479" t="str">
        <f>'0d. Support language'!$C$10</f>
        <v>MOH/Facility</v>
      </c>
      <c r="O1901" s="397" t="s">
        <v>7842</v>
      </c>
    </row>
    <row r="1902" spans="1:15">
      <c r="A1902" s="358">
        <f>'1. General information'!$E$8</f>
        <v>0</v>
      </c>
      <c r="B1902" s="358">
        <f>'1. General information'!$E$9</f>
        <v>0</v>
      </c>
      <c r="C1902" s="358">
        <f>'1. General information'!$E$10</f>
        <v>0</v>
      </c>
      <c r="D1902" s="358">
        <f>'1. General information'!$E$11</f>
        <v>0</v>
      </c>
      <c r="E1902" s="358" t="s">
        <v>7843</v>
      </c>
      <c r="F1902" s="358" t="s">
        <v>7634</v>
      </c>
      <c r="G1902" s="358" t="s">
        <v>7635</v>
      </c>
      <c r="H1902" s="358" t="s">
        <v>31</v>
      </c>
      <c r="I1902" s="358" t="s">
        <v>7636</v>
      </c>
      <c r="J1902" s="358" t="s">
        <v>7656</v>
      </c>
      <c r="K1902" s="488" t="str">
        <f>'0a. Country information'!$F$30</f>
        <v>Yellow Fever</v>
      </c>
      <c r="L1902" s="562" t="e">
        <f>'8. Equipment and supplies'!P62*YF_share</f>
        <v>#DIV/0!</v>
      </c>
      <c r="M1902" s="583" t="e">
        <f>L1902/'0a. Country information'!$R$11</f>
        <v>#DIV/0!</v>
      </c>
      <c r="N1902" s="471" t="str">
        <f>'0d. Support language'!$C$10</f>
        <v>MOH/Facility</v>
      </c>
      <c r="O1902" s="399" t="s">
        <v>7844</v>
      </c>
    </row>
    <row r="1903" spans="1:15">
      <c r="A1903" s="358">
        <f>'1. General information'!$E$8</f>
        <v>0</v>
      </c>
      <c r="B1903" s="358">
        <f>'1. General information'!$E$9</f>
        <v>0</v>
      </c>
      <c r="C1903" s="358">
        <f>'1. General information'!$E$10</f>
        <v>0</v>
      </c>
      <c r="D1903" s="358">
        <f>'1. General information'!$E$11</f>
        <v>0</v>
      </c>
      <c r="E1903" s="358" t="s">
        <v>7843</v>
      </c>
      <c r="F1903" s="358" t="s">
        <v>7634</v>
      </c>
      <c r="G1903" s="358" t="s">
        <v>7635</v>
      </c>
      <c r="H1903" s="358" t="s">
        <v>31</v>
      </c>
      <c r="I1903" s="358" t="s">
        <v>7636</v>
      </c>
      <c r="J1903" s="358" t="s">
        <v>7656</v>
      </c>
      <c r="K1903" s="488" t="str">
        <f>'0a. Country information'!$F$31</f>
        <v>Meningitis A</v>
      </c>
      <c r="L1903" s="562" t="e">
        <f>'8. Equipment and supplies'!P62*MenA_share</f>
        <v>#DIV/0!</v>
      </c>
      <c r="M1903" s="583" t="e">
        <f>L1903/'0a. Country information'!$R$11</f>
        <v>#DIV/0!</v>
      </c>
      <c r="N1903" s="471" t="str">
        <f>'0d. Support language'!$C$10</f>
        <v>MOH/Facility</v>
      </c>
      <c r="O1903" s="399" t="s">
        <v>7844</v>
      </c>
    </row>
    <row r="1904" spans="1:15">
      <c r="A1904" s="358">
        <f>'1. General information'!$E$8</f>
        <v>0</v>
      </c>
      <c r="B1904" s="358">
        <f>'1. General information'!$E$9</f>
        <v>0</v>
      </c>
      <c r="C1904" s="358">
        <f>'1. General information'!$E$10</f>
        <v>0</v>
      </c>
      <c r="D1904" s="358">
        <f>'1. General information'!$E$11</f>
        <v>0</v>
      </c>
      <c r="E1904" s="358" t="s">
        <v>7843</v>
      </c>
      <c r="F1904" s="358" t="s">
        <v>7634</v>
      </c>
      <c r="G1904" s="358" t="s">
        <v>7635</v>
      </c>
      <c r="H1904" s="358" t="s">
        <v>397</v>
      </c>
      <c r="I1904" s="358" t="s">
        <v>7636</v>
      </c>
      <c r="J1904" s="358" t="s">
        <v>7656</v>
      </c>
      <c r="K1904" s="488" t="str">
        <f>'0a. Country information'!$F$30</f>
        <v>Yellow Fever</v>
      </c>
      <c r="L1904" s="562" t="e">
        <f>'8. Equipment and supplies'!P63*YF_share</f>
        <v>#DIV/0!</v>
      </c>
      <c r="M1904" s="583" t="e">
        <f>L1904/'0a. Country information'!$R$11</f>
        <v>#DIV/0!</v>
      </c>
      <c r="N1904" s="471" t="str">
        <f>'0d. Support language'!$C$10</f>
        <v>MOH/Facility</v>
      </c>
      <c r="O1904" s="400" t="s">
        <v>397</v>
      </c>
    </row>
    <row r="1905" spans="1:15">
      <c r="A1905" s="358">
        <f>'1. General information'!$E$8</f>
        <v>0</v>
      </c>
      <c r="B1905" s="358">
        <f>'1. General information'!$E$9</f>
        <v>0</v>
      </c>
      <c r="C1905" s="358">
        <f>'1. General information'!$E$10</f>
        <v>0</v>
      </c>
      <c r="D1905" s="358">
        <f>'1. General information'!$E$11</f>
        <v>0</v>
      </c>
      <c r="E1905" s="358" t="s">
        <v>7843</v>
      </c>
      <c r="F1905" s="358" t="s">
        <v>7634</v>
      </c>
      <c r="G1905" s="358" t="s">
        <v>7635</v>
      </c>
      <c r="H1905" s="358" t="s">
        <v>397</v>
      </c>
      <c r="I1905" s="358" t="s">
        <v>7636</v>
      </c>
      <c r="J1905" s="358" t="s">
        <v>7656</v>
      </c>
      <c r="K1905" s="488" t="str">
        <f>'0a. Country information'!$F$31</f>
        <v>Meningitis A</v>
      </c>
      <c r="L1905" s="562" t="e">
        <f>'8. Equipment and supplies'!P63*MenA_share</f>
        <v>#DIV/0!</v>
      </c>
      <c r="M1905" s="583" t="e">
        <f>L1905/'0a. Country information'!$R$11</f>
        <v>#DIV/0!</v>
      </c>
      <c r="N1905" s="471" t="str">
        <f>'0d. Support language'!$C$10</f>
        <v>MOH/Facility</v>
      </c>
      <c r="O1905" s="400" t="s">
        <v>397</v>
      </c>
    </row>
    <row r="1906" spans="1:15">
      <c r="A1906" s="358">
        <f>'1. General information'!$E$8</f>
        <v>0</v>
      </c>
      <c r="B1906" s="358">
        <f>'1. General information'!$E$9</f>
        <v>0</v>
      </c>
      <c r="C1906" s="358">
        <f>'1. General information'!$E$10</f>
        <v>0</v>
      </c>
      <c r="D1906" s="358">
        <f>'1. General information'!$E$11</f>
        <v>0</v>
      </c>
      <c r="E1906" s="358" t="s">
        <v>7843</v>
      </c>
      <c r="F1906" s="358" t="s">
        <v>7634</v>
      </c>
      <c r="G1906" s="358" t="s">
        <v>7635</v>
      </c>
      <c r="H1906" s="358" t="s">
        <v>92</v>
      </c>
      <c r="I1906" s="358" t="s">
        <v>7636</v>
      </c>
      <c r="J1906" s="358" t="s">
        <v>7656</v>
      </c>
      <c r="K1906" s="488" t="str">
        <f>'0a. Country information'!$F$30</f>
        <v>Yellow Fever</v>
      </c>
      <c r="L1906" s="562" t="e">
        <f>('8. Equipment and supplies'!P61+'8. Equipment and supplies'!P64)*YF_share</f>
        <v>#DIV/0!</v>
      </c>
      <c r="M1906" s="583" t="e">
        <f>L1906/'0a. Country information'!$R$11</f>
        <v>#DIV/0!</v>
      </c>
      <c r="N1906" s="471" t="str">
        <f>'0d. Support language'!$C$10</f>
        <v>MOH/Facility</v>
      </c>
      <c r="O1906" s="400" t="s">
        <v>92</v>
      </c>
    </row>
    <row r="1907" spans="1:15">
      <c r="A1907" s="358">
        <f>'1. General information'!$E$8</f>
        <v>0</v>
      </c>
      <c r="B1907" s="358">
        <f>'1. General information'!$E$9</f>
        <v>0</v>
      </c>
      <c r="C1907" s="358">
        <f>'1. General information'!$E$10</f>
        <v>0</v>
      </c>
      <c r="D1907" s="358">
        <f>'1. General information'!$E$11</f>
        <v>0</v>
      </c>
      <c r="E1907" s="358" t="s">
        <v>7843</v>
      </c>
      <c r="F1907" s="358" t="s">
        <v>7634</v>
      </c>
      <c r="G1907" s="358" t="s">
        <v>7635</v>
      </c>
      <c r="H1907" s="358" t="s">
        <v>92</v>
      </c>
      <c r="I1907" s="358" t="s">
        <v>7636</v>
      </c>
      <c r="J1907" s="358" t="s">
        <v>7656</v>
      </c>
      <c r="K1907" s="488" t="str">
        <f>'0a. Country information'!$F$31</f>
        <v>Meningitis A</v>
      </c>
      <c r="L1907" s="562" t="e">
        <f>('8. Equipment and supplies'!P61+'8. Equipment and supplies'!P64)*MenA_share</f>
        <v>#DIV/0!</v>
      </c>
      <c r="M1907" s="583" t="e">
        <f>L1907/'0a. Country information'!$R$11</f>
        <v>#DIV/0!</v>
      </c>
      <c r="N1907" s="471" t="str">
        <f>'0d. Support language'!$C$10</f>
        <v>MOH/Facility</v>
      </c>
      <c r="O1907" s="400" t="s">
        <v>92</v>
      </c>
    </row>
    <row r="1908" spans="1:15">
      <c r="A1908" s="384">
        <f>'1. General information'!$E$8</f>
        <v>0</v>
      </c>
      <c r="B1908" s="384">
        <f>'1. General information'!$E$9</f>
        <v>0</v>
      </c>
      <c r="C1908" s="384">
        <f>'1. General information'!$E$10</f>
        <v>0</v>
      </c>
      <c r="D1908" s="384">
        <f>'1. General information'!$E$11</f>
        <v>0</v>
      </c>
      <c r="E1908" s="384" t="s">
        <v>7845</v>
      </c>
      <c r="F1908" s="384" t="s">
        <v>7634</v>
      </c>
      <c r="G1908" s="384" t="s">
        <v>7635</v>
      </c>
      <c r="H1908" s="384" t="str">
        <f>IF('8. Equipment and supplies'!$P$48="","NA",'8. Equipment and supplies'!$P$48)</f>
        <v>NA</v>
      </c>
      <c r="I1908" s="384" t="s">
        <v>7725</v>
      </c>
      <c r="J1908" s="384" t="s">
        <v>7824</v>
      </c>
      <c r="K1908" s="494" t="str">
        <f>'0a. Country information'!$F$30</f>
        <v>Yellow Fever</v>
      </c>
      <c r="L1908" s="528">
        <f>IF('8. Equipment and supplies'!$T$48='0d. Support language'!$A$51,('8. Equipment and supplies'!$AA$48*'8. Equipment and supplies'!$M$48)*YF_share,0)</f>
        <v>0</v>
      </c>
      <c r="M1908" s="581" t="e">
        <f>L1908/'0a. Country information'!$R$11</f>
        <v>#DIV/0!</v>
      </c>
      <c r="N1908" s="477" t="str">
        <f>IF(AND('8. Equipment and supplies'!$T$48='0d. Support language'!$A$50,'8. Equipment and supplies'!$AA$48=""),'0d. Support language'!$C$9,'0d. Support language'!$C$10)</f>
        <v>MOH/Facility</v>
      </c>
      <c r="O1908" s="406" t="s">
        <v>7846</v>
      </c>
    </row>
    <row r="1909" spans="1:15">
      <c r="A1909" s="384">
        <f>'1. General information'!$E$8</f>
        <v>0</v>
      </c>
      <c r="B1909" s="384">
        <f>'1. General information'!$E$9</f>
        <v>0</v>
      </c>
      <c r="C1909" s="384">
        <f>'1. General information'!$E$10</f>
        <v>0</v>
      </c>
      <c r="D1909" s="384">
        <f>'1. General information'!$E$11</f>
        <v>0</v>
      </c>
      <c r="E1909" s="384" t="s">
        <v>7845</v>
      </c>
      <c r="F1909" s="384" t="s">
        <v>7634</v>
      </c>
      <c r="G1909" s="384" t="s">
        <v>7635</v>
      </c>
      <c r="H1909" s="384" t="str">
        <f>IF('8. Equipment and supplies'!$P$48="","NA",'8. Equipment and supplies'!$P$48)</f>
        <v>NA</v>
      </c>
      <c r="I1909" s="384" t="s">
        <v>7725</v>
      </c>
      <c r="J1909" s="384" t="s">
        <v>7824</v>
      </c>
      <c r="K1909" s="494" t="str">
        <f>'0a. Country information'!$F$31</f>
        <v>Meningitis A</v>
      </c>
      <c r="L1909" s="528">
        <f>IF('8. Equipment and supplies'!$T$48='0d. Support language'!$A$51,('8. Equipment and supplies'!$AA$48*'8. Equipment and supplies'!$M$48)*MenA_share,0)</f>
        <v>0</v>
      </c>
      <c r="M1909" s="581" t="e">
        <f>L1909/'0a. Country information'!$R$11</f>
        <v>#DIV/0!</v>
      </c>
      <c r="N1909" s="477" t="str">
        <f>IF(AND('8. Equipment and supplies'!$T$48='0d. Support language'!$A$50,'8. Equipment and supplies'!$AA$48=""),'0d. Support language'!$C$9,'0d. Support language'!$C$10)</f>
        <v>MOH/Facility</v>
      </c>
      <c r="O1909" s="406" t="s">
        <v>7846</v>
      </c>
    </row>
    <row r="1910" spans="1:15">
      <c r="A1910" s="384">
        <f>'1. General information'!$E$8</f>
        <v>0</v>
      </c>
      <c r="B1910" s="384">
        <f>'1. General information'!$E$9</f>
        <v>0</v>
      </c>
      <c r="C1910" s="384">
        <f>'1. General information'!$E$10</f>
        <v>0</v>
      </c>
      <c r="D1910" s="384">
        <f>'1. General information'!$E$11</f>
        <v>0</v>
      </c>
      <c r="E1910" s="384" t="s">
        <v>7845</v>
      </c>
      <c r="F1910" s="384" t="s">
        <v>7634</v>
      </c>
      <c r="G1910" s="384" t="s">
        <v>7635</v>
      </c>
      <c r="H1910" s="384" t="str">
        <f>IF('8. Equipment and supplies'!$P$49="","NA",'8. Equipment and supplies'!$P$49)</f>
        <v>NA</v>
      </c>
      <c r="I1910" s="384" t="s">
        <v>7725</v>
      </c>
      <c r="J1910" s="384" t="s">
        <v>7824</v>
      </c>
      <c r="K1910" s="494" t="str">
        <f>'0a. Country information'!$F$30</f>
        <v>Yellow Fever</v>
      </c>
      <c r="L1910" s="528">
        <f>IF('8. Equipment and supplies'!$T$49='0d. Support language'!$A$51,('8. Equipment and supplies'!$AA$49*'8. Equipment and supplies'!$M$49)*YF_share,0)</f>
        <v>0</v>
      </c>
      <c r="M1910" s="581" t="e">
        <f>L1910/'0a. Country information'!$R$11</f>
        <v>#DIV/0!</v>
      </c>
      <c r="N1910" s="477" t="str">
        <f>IF(AND('8. Equipment and supplies'!$T$49='0d. Support language'!$A$50,'8. Equipment and supplies'!$AA$49=""),'0d. Support language'!$C$9,'0d. Support language'!$C$10)</f>
        <v>MOH/Facility</v>
      </c>
      <c r="O1910" s="407" t="s">
        <v>202</v>
      </c>
    </row>
    <row r="1911" spans="1:15">
      <c r="A1911" s="384">
        <f>'1. General information'!$E$8</f>
        <v>0</v>
      </c>
      <c r="B1911" s="384">
        <f>'1. General information'!$E$9</f>
        <v>0</v>
      </c>
      <c r="C1911" s="384">
        <f>'1. General information'!$E$10</f>
        <v>0</v>
      </c>
      <c r="D1911" s="384">
        <f>'1. General information'!$E$11</f>
        <v>0</v>
      </c>
      <c r="E1911" s="384" t="s">
        <v>7845</v>
      </c>
      <c r="F1911" s="384" t="s">
        <v>7634</v>
      </c>
      <c r="G1911" s="384" t="s">
        <v>7635</v>
      </c>
      <c r="H1911" s="384" t="str">
        <f>IF('8. Equipment and supplies'!$P$49="","NA",'8. Equipment and supplies'!$P$49)</f>
        <v>NA</v>
      </c>
      <c r="I1911" s="384" t="s">
        <v>7725</v>
      </c>
      <c r="J1911" s="384" t="s">
        <v>7824</v>
      </c>
      <c r="K1911" s="494" t="str">
        <f>'0a. Country information'!$F$31</f>
        <v>Meningitis A</v>
      </c>
      <c r="L1911" s="528">
        <f>IF('8. Equipment and supplies'!$T$49='0d. Support language'!$A$51,('8. Equipment and supplies'!$AA$49*'8. Equipment and supplies'!$M$49)*MenA_share,0)</f>
        <v>0</v>
      </c>
      <c r="M1911" s="581" t="e">
        <f>L1911/'0a. Country information'!$R$11</f>
        <v>#DIV/0!</v>
      </c>
      <c r="N1911" s="477" t="str">
        <f>IF(AND('8. Equipment and supplies'!$T$49='0d. Support language'!$A$50,'8. Equipment and supplies'!$AA$49=""),'0d. Support language'!$C$9,'0d. Support language'!$C$10)</f>
        <v>MOH/Facility</v>
      </c>
      <c r="O1911" s="407" t="s">
        <v>202</v>
      </c>
    </row>
    <row r="1912" spans="1:15">
      <c r="A1912" s="384">
        <f>'1. General information'!$E$8</f>
        <v>0</v>
      </c>
      <c r="B1912" s="384">
        <f>'1. General information'!$E$9</f>
        <v>0</v>
      </c>
      <c r="C1912" s="384">
        <f>'1. General information'!$E$10</f>
        <v>0</v>
      </c>
      <c r="D1912" s="384">
        <f>'1. General information'!$E$11</f>
        <v>0</v>
      </c>
      <c r="E1912" s="384" t="s">
        <v>7845</v>
      </c>
      <c r="F1912" s="384" t="s">
        <v>7634</v>
      </c>
      <c r="G1912" s="384" t="s">
        <v>7635</v>
      </c>
      <c r="H1912" s="384" t="str">
        <f>IF('8. Equipment and supplies'!$P$50="","NA",'8. Equipment and supplies'!$P$50)</f>
        <v>NA</v>
      </c>
      <c r="I1912" s="384" t="s">
        <v>7725</v>
      </c>
      <c r="J1912" s="384" t="s">
        <v>7824</v>
      </c>
      <c r="K1912" s="494" t="str">
        <f>'0a. Country information'!$F$30</f>
        <v>Yellow Fever</v>
      </c>
      <c r="L1912" s="528">
        <f>IF('8. Equipment and supplies'!$T$50='0d. Support language'!$A$51,('8. Equipment and supplies'!$AA$50*'8. Equipment and supplies'!$M$50)*YF_share,0)</f>
        <v>0</v>
      </c>
      <c r="M1912" s="581" t="e">
        <f>L1912/'0a. Country information'!$R$11</f>
        <v>#DIV/0!</v>
      </c>
      <c r="N1912" s="477" t="str">
        <f>IF(AND('8. Equipment and supplies'!$T$50='0d. Support language'!$A$50,'8. Equipment and supplies'!$AA$50=""),'0d. Support language'!$C$9,'0d. Support language'!$C$10)</f>
        <v>MOH/Facility</v>
      </c>
      <c r="O1912" s="407" t="s">
        <v>124</v>
      </c>
    </row>
    <row r="1913" spans="1:15">
      <c r="A1913" s="384">
        <f>'1. General information'!$E$8</f>
        <v>0</v>
      </c>
      <c r="B1913" s="384">
        <f>'1. General information'!$E$9</f>
        <v>0</v>
      </c>
      <c r="C1913" s="384">
        <f>'1. General information'!$E$10</f>
        <v>0</v>
      </c>
      <c r="D1913" s="384">
        <f>'1. General information'!$E$11</f>
        <v>0</v>
      </c>
      <c r="E1913" s="384" t="s">
        <v>7845</v>
      </c>
      <c r="F1913" s="384" t="s">
        <v>7634</v>
      </c>
      <c r="G1913" s="384" t="s">
        <v>7635</v>
      </c>
      <c r="H1913" s="384" t="str">
        <f>IF('8. Equipment and supplies'!$P$50="","NA",'8. Equipment and supplies'!$P$50)</f>
        <v>NA</v>
      </c>
      <c r="I1913" s="384" t="s">
        <v>7725</v>
      </c>
      <c r="J1913" s="384" t="s">
        <v>7824</v>
      </c>
      <c r="K1913" s="494" t="str">
        <f>'0a. Country information'!$F$31</f>
        <v>Meningitis A</v>
      </c>
      <c r="L1913" s="528">
        <f>IF('8. Equipment and supplies'!$T$50='0d. Support language'!$A$51,('8. Equipment and supplies'!$AA$50*'8. Equipment and supplies'!$M$50)*MenA_share,0)</f>
        <v>0</v>
      </c>
      <c r="M1913" s="581" t="e">
        <f>L1913/'0a. Country information'!$R$11</f>
        <v>#DIV/0!</v>
      </c>
      <c r="N1913" s="477" t="str">
        <f>IF(AND('8. Equipment and supplies'!$T$50='0d. Support language'!$A$50,'8. Equipment and supplies'!$AA$50=""),'0d. Support language'!$C$9,'0d. Support language'!$C$10)</f>
        <v>MOH/Facility</v>
      </c>
      <c r="O1913" s="407" t="s">
        <v>124</v>
      </c>
    </row>
    <row r="1914" spans="1:15">
      <c r="A1914" s="384">
        <f>'1. General information'!$E$8</f>
        <v>0</v>
      </c>
      <c r="B1914" s="384">
        <f>'1. General information'!$E$9</f>
        <v>0</v>
      </c>
      <c r="C1914" s="384">
        <f>'1. General information'!$E$10</f>
        <v>0</v>
      </c>
      <c r="D1914" s="384">
        <f>'1. General information'!$E$11</f>
        <v>0</v>
      </c>
      <c r="E1914" s="384" t="s">
        <v>7845</v>
      </c>
      <c r="F1914" s="384" t="s">
        <v>7634</v>
      </c>
      <c r="G1914" s="384" t="s">
        <v>7635</v>
      </c>
      <c r="H1914" s="384" t="str">
        <f>IF('8. Equipment and supplies'!$P$51="","NA",'8. Equipment and supplies'!$P$51)</f>
        <v>NA</v>
      </c>
      <c r="I1914" s="384" t="s">
        <v>7725</v>
      </c>
      <c r="J1914" s="384" t="s">
        <v>7824</v>
      </c>
      <c r="K1914" s="494" t="str">
        <f>'0a. Country information'!$F$30</f>
        <v>Yellow Fever</v>
      </c>
      <c r="L1914" s="528">
        <f>IF('8. Equipment and supplies'!$T$51='0d. Support language'!$A$51,('8. Equipment and supplies'!$AA$51*'8. Equipment and supplies'!$M$51)*YF_share,0)</f>
        <v>0</v>
      </c>
      <c r="M1914" s="581" t="e">
        <f>L1914/'0a. Country information'!$R$11</f>
        <v>#DIV/0!</v>
      </c>
      <c r="N1914" s="477" t="str">
        <f>IF(AND('8. Equipment and supplies'!$T$51='0d. Support language'!$A$50,'8. Equipment and supplies'!$AA$51=""),'0d. Support language'!$C$9,'0d. Support language'!$C$10)</f>
        <v>MOH/Facility</v>
      </c>
      <c r="O1914" s="407" t="s">
        <v>203</v>
      </c>
    </row>
    <row r="1915" spans="1:15">
      <c r="A1915" s="384">
        <f>'1. General information'!$E$8</f>
        <v>0</v>
      </c>
      <c r="B1915" s="384">
        <f>'1. General information'!$E$9</f>
        <v>0</v>
      </c>
      <c r="C1915" s="384">
        <f>'1. General information'!$E$10</f>
        <v>0</v>
      </c>
      <c r="D1915" s="384">
        <f>'1. General information'!$E$11</f>
        <v>0</v>
      </c>
      <c r="E1915" s="384" t="s">
        <v>7845</v>
      </c>
      <c r="F1915" s="384" t="s">
        <v>7634</v>
      </c>
      <c r="G1915" s="384" t="s">
        <v>7635</v>
      </c>
      <c r="H1915" s="384" t="str">
        <f>IF('8. Equipment and supplies'!$P$51="","NA",'8. Equipment and supplies'!$P$51)</f>
        <v>NA</v>
      </c>
      <c r="I1915" s="384" t="s">
        <v>7725</v>
      </c>
      <c r="J1915" s="384" t="s">
        <v>7824</v>
      </c>
      <c r="K1915" s="494" t="str">
        <f>'0a. Country information'!$F$31</f>
        <v>Meningitis A</v>
      </c>
      <c r="L1915" s="528">
        <f>IF('8. Equipment and supplies'!$T$51='0d. Support language'!$A$51,('8. Equipment and supplies'!$AA$51*'8. Equipment and supplies'!$M$51)*MenA_share,0)</f>
        <v>0</v>
      </c>
      <c r="M1915" s="581" t="e">
        <f>L1915/'0a. Country information'!$R$11</f>
        <v>#DIV/0!</v>
      </c>
      <c r="N1915" s="477" t="str">
        <f>IF(AND('8. Equipment and supplies'!$T$51='0d. Support language'!$A$50,'8. Equipment and supplies'!$AA$51=""),'0d. Support language'!$C$9,'0d. Support language'!$C$10)</f>
        <v>MOH/Facility</v>
      </c>
      <c r="O1915" s="407" t="s">
        <v>203</v>
      </c>
    </row>
    <row r="1916" spans="1:15">
      <c r="A1916" s="384">
        <f>'1. General information'!$E$8</f>
        <v>0</v>
      </c>
      <c r="B1916" s="384">
        <f>'1. General information'!$E$9</f>
        <v>0</v>
      </c>
      <c r="C1916" s="384">
        <f>'1. General information'!$E$10</f>
        <v>0</v>
      </c>
      <c r="D1916" s="384">
        <f>'1. General information'!$E$11</f>
        <v>0</v>
      </c>
      <c r="E1916" s="384" t="s">
        <v>7845</v>
      </c>
      <c r="F1916" s="384" t="s">
        <v>7634</v>
      </c>
      <c r="G1916" s="384" t="s">
        <v>7635</v>
      </c>
      <c r="H1916" s="384" t="str">
        <f>IF('8. Equipment and supplies'!$P$52="","NA",'8. Equipment and supplies'!$P$52)</f>
        <v>NA</v>
      </c>
      <c r="I1916" s="384" t="s">
        <v>7725</v>
      </c>
      <c r="J1916" s="384" t="s">
        <v>7824</v>
      </c>
      <c r="K1916" s="494" t="str">
        <f>'0a. Country information'!$F$30</f>
        <v>Yellow Fever</v>
      </c>
      <c r="L1916" s="528">
        <f>IF('8. Equipment and supplies'!$T$52='0d. Support language'!$A$51,('8. Equipment and supplies'!$AA$52*'8. Equipment and supplies'!$M$52)*YF_share,0)</f>
        <v>0</v>
      </c>
      <c r="M1916" s="581" t="e">
        <f>L1916/'0a. Country information'!$R$11</f>
        <v>#DIV/0!</v>
      </c>
      <c r="N1916" s="477" t="str">
        <f>IF(AND('8. Equipment and supplies'!$T$52='0d. Support language'!$A$50,'8. Equipment and supplies'!$AA$52=""),'0d. Support language'!$C$9,'0d. Support language'!$C$10)</f>
        <v>MOH/Facility</v>
      </c>
      <c r="O1916" s="407" t="s">
        <v>2</v>
      </c>
    </row>
    <row r="1917" spans="1:15">
      <c r="A1917" s="384">
        <f>'1. General information'!$E$8</f>
        <v>0</v>
      </c>
      <c r="B1917" s="384">
        <f>'1. General information'!$E$9</f>
        <v>0</v>
      </c>
      <c r="C1917" s="384">
        <f>'1. General information'!$E$10</f>
        <v>0</v>
      </c>
      <c r="D1917" s="384">
        <f>'1. General information'!$E$11</f>
        <v>0</v>
      </c>
      <c r="E1917" s="384" t="s">
        <v>7845</v>
      </c>
      <c r="F1917" s="384" t="s">
        <v>7634</v>
      </c>
      <c r="G1917" s="384" t="s">
        <v>7635</v>
      </c>
      <c r="H1917" s="384" t="str">
        <f>IF('8. Equipment and supplies'!$P$52="","NA",'8. Equipment and supplies'!$P$52)</f>
        <v>NA</v>
      </c>
      <c r="I1917" s="384" t="s">
        <v>7725</v>
      </c>
      <c r="J1917" s="384" t="s">
        <v>7824</v>
      </c>
      <c r="K1917" s="494" t="str">
        <f>'0a. Country information'!$F$31</f>
        <v>Meningitis A</v>
      </c>
      <c r="L1917" s="528">
        <f>IF('8. Equipment and supplies'!$T$52='0d. Support language'!$A$51,('8. Equipment and supplies'!$AA$52*'8. Equipment and supplies'!$M$52)*MenA_share,0)</f>
        <v>0</v>
      </c>
      <c r="M1917" s="581" t="e">
        <f>L1917/'0a. Country information'!$R$11</f>
        <v>#DIV/0!</v>
      </c>
      <c r="N1917" s="477" t="str">
        <f>IF(AND('8. Equipment and supplies'!$T$52='0d. Support language'!$A$50,'8. Equipment and supplies'!$AA$52=""),'0d. Support language'!$C$9,'0d. Support language'!$C$10)</f>
        <v>MOH/Facility</v>
      </c>
      <c r="O1917" s="407" t="s">
        <v>2</v>
      </c>
    </row>
    <row r="1918" spans="1:15">
      <c r="A1918" s="384">
        <f>'1. General information'!$E$8</f>
        <v>0</v>
      </c>
      <c r="B1918" s="384">
        <f>'1. General information'!$E$9</f>
        <v>0</v>
      </c>
      <c r="C1918" s="384">
        <f>'1. General information'!$E$10</f>
        <v>0</v>
      </c>
      <c r="D1918" s="384">
        <f>'1. General information'!$E$11</f>
        <v>0</v>
      </c>
      <c r="E1918" s="384" t="s">
        <v>7845</v>
      </c>
      <c r="F1918" s="384" t="s">
        <v>7634</v>
      </c>
      <c r="G1918" s="384" t="s">
        <v>7635</v>
      </c>
      <c r="H1918" s="384" t="str">
        <f>IF('8. Equipment and supplies'!$P$53="","NA",'8. Equipment and supplies'!$P$53)</f>
        <v>NA</v>
      </c>
      <c r="I1918" s="384" t="s">
        <v>7725</v>
      </c>
      <c r="J1918" s="384" t="s">
        <v>7824</v>
      </c>
      <c r="K1918" s="494" t="str">
        <f>'0a. Country information'!$F$30</f>
        <v>Yellow Fever</v>
      </c>
      <c r="L1918" s="528">
        <f>IF('8. Equipment and supplies'!$T$53='0d. Support language'!$A$51,('8. Equipment and supplies'!$AA$53*'8. Equipment and supplies'!$M$53)*YF_share,0)</f>
        <v>0</v>
      </c>
      <c r="M1918" s="581" t="e">
        <f>L1918/'0a. Country information'!$R$11</f>
        <v>#DIV/0!</v>
      </c>
      <c r="N1918" s="477" t="str">
        <f>IF(AND('8. Equipment and supplies'!$T$53='0d. Support language'!$A$50,'8. Equipment and supplies'!$AA$53=""),'0d. Support language'!$C$9,'0d. Support language'!$C$10)</f>
        <v>MOH/Facility</v>
      </c>
      <c r="O1918" s="407" t="s">
        <v>158</v>
      </c>
    </row>
    <row r="1919" spans="1:15">
      <c r="A1919" s="384">
        <f>'1. General information'!$E$8</f>
        <v>0</v>
      </c>
      <c r="B1919" s="384">
        <f>'1. General information'!$E$9</f>
        <v>0</v>
      </c>
      <c r="C1919" s="384">
        <f>'1. General information'!$E$10</f>
        <v>0</v>
      </c>
      <c r="D1919" s="384">
        <f>'1. General information'!$E$11</f>
        <v>0</v>
      </c>
      <c r="E1919" s="384" t="s">
        <v>7845</v>
      </c>
      <c r="F1919" s="384" t="s">
        <v>7634</v>
      </c>
      <c r="G1919" s="384" t="s">
        <v>7635</v>
      </c>
      <c r="H1919" s="384" t="str">
        <f>IF('8. Equipment and supplies'!$P$53="","NA",'8. Equipment and supplies'!$P$53)</f>
        <v>NA</v>
      </c>
      <c r="I1919" s="384" t="s">
        <v>7725</v>
      </c>
      <c r="J1919" s="384" t="s">
        <v>7824</v>
      </c>
      <c r="K1919" s="494" t="str">
        <f>'0a. Country information'!$F$31</f>
        <v>Meningitis A</v>
      </c>
      <c r="L1919" s="528">
        <f>IF('8. Equipment and supplies'!$T$53='0d. Support language'!$A$51,('8. Equipment and supplies'!$AA$53*'8. Equipment and supplies'!$M$53)*MenA_share,0)</f>
        <v>0</v>
      </c>
      <c r="M1919" s="581" t="e">
        <f>L1919/'0a. Country information'!$R$11</f>
        <v>#DIV/0!</v>
      </c>
      <c r="N1919" s="477" t="str">
        <f>IF(AND('8. Equipment and supplies'!$T$53='0d. Support language'!$A$50,'8. Equipment and supplies'!$AA$53=""),'0d. Support language'!$C$9,'0d. Support language'!$C$10)</f>
        <v>MOH/Facility</v>
      </c>
      <c r="O1919" s="407" t="s">
        <v>158</v>
      </c>
    </row>
    <row r="1920" spans="1:15">
      <c r="A1920" s="384">
        <f>'1. General information'!$E$8</f>
        <v>0</v>
      </c>
      <c r="B1920" s="384">
        <f>'1. General information'!$E$9</f>
        <v>0</v>
      </c>
      <c r="C1920" s="384">
        <f>'1. General information'!$E$10</f>
        <v>0</v>
      </c>
      <c r="D1920" s="384">
        <f>'1. General information'!$E$11</f>
        <v>0</v>
      </c>
      <c r="E1920" s="384" t="s">
        <v>7845</v>
      </c>
      <c r="F1920" s="384" t="s">
        <v>7634</v>
      </c>
      <c r="G1920" s="384" t="s">
        <v>7635</v>
      </c>
      <c r="H1920" s="384" t="str">
        <f>IF('8. Equipment and supplies'!$P$54="","NA",'8. Equipment and supplies'!$P$54)</f>
        <v>NA</v>
      </c>
      <c r="I1920" s="384" t="s">
        <v>7725</v>
      </c>
      <c r="J1920" s="384" t="s">
        <v>7824</v>
      </c>
      <c r="K1920" s="494" t="str">
        <f>'0a. Country information'!$F$30</f>
        <v>Yellow Fever</v>
      </c>
      <c r="L1920" s="528">
        <f>IF('8. Equipment and supplies'!$T$54='0d. Support language'!$A$51,('8. Equipment and supplies'!$AA$54*'8. Equipment and supplies'!$M$54)*YF_share,0)</f>
        <v>0</v>
      </c>
      <c r="M1920" s="581" t="e">
        <f>L1920/'0a. Country information'!$R$11</f>
        <v>#DIV/0!</v>
      </c>
      <c r="N1920" s="477" t="str">
        <f>IF(AND('8. Equipment and supplies'!$T$54='0d. Support language'!$A$50,'8. Equipment and supplies'!$AA$54=""),'0d. Support language'!$C$9,'0d. Support language'!$C$10)</f>
        <v>MOH/Facility</v>
      </c>
      <c r="O1920" s="407" t="s">
        <v>159</v>
      </c>
    </row>
    <row r="1921" spans="1:16">
      <c r="A1921" s="384">
        <f>'1. General information'!$E$8</f>
        <v>0</v>
      </c>
      <c r="B1921" s="384">
        <f>'1. General information'!$E$9</f>
        <v>0</v>
      </c>
      <c r="C1921" s="384">
        <f>'1. General information'!$E$10</f>
        <v>0</v>
      </c>
      <c r="D1921" s="384">
        <f>'1. General information'!$E$11</f>
        <v>0</v>
      </c>
      <c r="E1921" s="384" t="s">
        <v>7845</v>
      </c>
      <c r="F1921" s="384" t="s">
        <v>7634</v>
      </c>
      <c r="G1921" s="384" t="s">
        <v>7635</v>
      </c>
      <c r="H1921" s="384" t="str">
        <f>IF('8. Equipment and supplies'!$P$54="","NA",'8. Equipment and supplies'!$P$54)</f>
        <v>NA</v>
      </c>
      <c r="I1921" s="384" t="s">
        <v>7725</v>
      </c>
      <c r="J1921" s="384" t="s">
        <v>7824</v>
      </c>
      <c r="K1921" s="494" t="str">
        <f>'0a. Country information'!$F$31</f>
        <v>Meningitis A</v>
      </c>
      <c r="L1921" s="528">
        <f>IF('8. Equipment and supplies'!$T$54='0d. Support language'!$A$51,('8. Equipment and supplies'!$AA$54*'8. Equipment and supplies'!$M$54)*MenA_share,0)</f>
        <v>0</v>
      </c>
      <c r="M1921" s="581" t="e">
        <f>L1921/'0a. Country information'!$R$11</f>
        <v>#DIV/0!</v>
      </c>
      <c r="N1921" s="477" t="str">
        <f>IF(AND('8. Equipment and supplies'!$T$54='0d. Support language'!$A$50,'8. Equipment and supplies'!$AA$54=""),'0d. Support language'!$C$9,'0d. Support language'!$C$10)</f>
        <v>MOH/Facility</v>
      </c>
      <c r="O1921" s="407" t="s">
        <v>159</v>
      </c>
    </row>
    <row r="1922" spans="1:16">
      <c r="A1922" s="384">
        <f>'1. General information'!$E$8</f>
        <v>0</v>
      </c>
      <c r="B1922" s="384">
        <f>'1. General information'!$E$9</f>
        <v>0</v>
      </c>
      <c r="C1922" s="384">
        <f>'1. General information'!$E$10</f>
        <v>0</v>
      </c>
      <c r="D1922" s="384">
        <f>'1. General information'!$E$11</f>
        <v>0</v>
      </c>
      <c r="E1922" s="384" t="s">
        <v>7845</v>
      </c>
      <c r="F1922" s="384" t="s">
        <v>7634</v>
      </c>
      <c r="G1922" s="384" t="s">
        <v>7635</v>
      </c>
      <c r="H1922" s="384" t="str">
        <f>IF('8. Equipment and supplies'!$P$55="","NA",'8. Equipment and supplies'!$P$55)</f>
        <v>NA</v>
      </c>
      <c r="I1922" s="384" t="s">
        <v>7725</v>
      </c>
      <c r="J1922" s="384" t="s">
        <v>7824</v>
      </c>
      <c r="K1922" s="494" t="str">
        <f>'0a. Country information'!$F$30</f>
        <v>Yellow Fever</v>
      </c>
      <c r="L1922" s="528">
        <f>IF('8. Equipment and supplies'!$T$55='0d. Support language'!$A$51,('8. Equipment and supplies'!$AA$55*'8. Equipment and supplies'!$M$55)*YF_share,0)</f>
        <v>0</v>
      </c>
      <c r="M1922" s="581" t="e">
        <f>L1922/'0a. Country information'!$R$11</f>
        <v>#DIV/0!</v>
      </c>
      <c r="N1922" s="477" t="str">
        <f>IF(AND('8. Equipment and supplies'!$T$55='0d. Support language'!$A$50,'8. Equipment and supplies'!$AA$55=""),'0d. Support language'!$C$9,'0d. Support language'!$C$10)</f>
        <v>MOH/Facility</v>
      </c>
      <c r="O1922" s="407" t="s">
        <v>378</v>
      </c>
    </row>
    <row r="1923" spans="1:16">
      <c r="A1923" s="384">
        <f>'1. General information'!$E$8</f>
        <v>0</v>
      </c>
      <c r="B1923" s="384">
        <f>'1. General information'!$E$9</f>
        <v>0</v>
      </c>
      <c r="C1923" s="384">
        <f>'1. General information'!$E$10</f>
        <v>0</v>
      </c>
      <c r="D1923" s="384">
        <f>'1. General information'!$E$11</f>
        <v>0</v>
      </c>
      <c r="E1923" s="384" t="s">
        <v>7845</v>
      </c>
      <c r="F1923" s="384" t="s">
        <v>7634</v>
      </c>
      <c r="G1923" s="384" t="s">
        <v>7635</v>
      </c>
      <c r="H1923" s="384" t="str">
        <f>IF('8. Equipment and supplies'!$P$55="","NA",'8. Equipment and supplies'!$P$55)</f>
        <v>NA</v>
      </c>
      <c r="I1923" s="384" t="s">
        <v>7725</v>
      </c>
      <c r="J1923" s="384" t="s">
        <v>7824</v>
      </c>
      <c r="K1923" s="494" t="str">
        <f>'0a. Country information'!$F$31</f>
        <v>Meningitis A</v>
      </c>
      <c r="L1923" s="528">
        <f>IF('8. Equipment and supplies'!$T$55='0d. Support language'!$A$51,('8. Equipment and supplies'!$AA$55*'8. Equipment and supplies'!$M$55)*MenA_share,0)</f>
        <v>0</v>
      </c>
      <c r="M1923" s="581" t="e">
        <f>L1923/'0a. Country information'!$R$11</f>
        <v>#DIV/0!</v>
      </c>
      <c r="N1923" s="477" t="str">
        <f>IF(AND('8. Equipment and supplies'!$T$55='0d. Support language'!$A$50,'8. Equipment and supplies'!$AA$55=""),'0d. Support language'!$C$9,'0d. Support language'!$C$10)</f>
        <v>MOH/Facility</v>
      </c>
      <c r="O1923" s="407" t="s">
        <v>378</v>
      </c>
    </row>
    <row r="1924" spans="1:16">
      <c r="A1924" s="384">
        <f>'1. General information'!$E$8</f>
        <v>0</v>
      </c>
      <c r="B1924" s="384">
        <f>'1. General information'!$E$9</f>
        <v>0</v>
      </c>
      <c r="C1924" s="384">
        <f>'1. General information'!$E$10</f>
        <v>0</v>
      </c>
      <c r="D1924" s="384">
        <f>'1. General information'!$E$11</f>
        <v>0</v>
      </c>
      <c r="E1924" s="384" t="s">
        <v>7845</v>
      </c>
      <c r="F1924" s="384" t="s">
        <v>7634</v>
      </c>
      <c r="G1924" s="384" t="s">
        <v>7635</v>
      </c>
      <c r="H1924" s="384" t="str">
        <f>IF('8. Equipment and supplies'!$P$56="","NA",'8. Equipment and supplies'!$P$56)</f>
        <v>NA</v>
      </c>
      <c r="I1924" s="384" t="s">
        <v>7725</v>
      </c>
      <c r="J1924" s="384" t="s">
        <v>7824</v>
      </c>
      <c r="K1924" s="494" t="str">
        <f>'0a. Country information'!$F$30</f>
        <v>Yellow Fever</v>
      </c>
      <c r="L1924" s="528">
        <f>IF('8. Equipment and supplies'!$T$56='0d. Support language'!$A$51,('8. Equipment and supplies'!$AA$56*'8. Equipment and supplies'!$M$56)*YF_share,0)</f>
        <v>0</v>
      </c>
      <c r="M1924" s="581" t="e">
        <f>L1924/'0a. Country information'!$R$11</f>
        <v>#DIV/0!</v>
      </c>
      <c r="N1924" s="477" t="str">
        <f>IF(AND('8. Equipment and supplies'!$T$56='0d. Support language'!$A$50,'8. Equipment and supplies'!$AA$56=""),'0d. Support language'!$C$9,'0d. Support language'!$C$10)</f>
        <v>MOH/Facility</v>
      </c>
      <c r="O1924" s="407" t="s">
        <v>204</v>
      </c>
    </row>
    <row r="1925" spans="1:16">
      <c r="A1925" s="384">
        <f>'1. General information'!$E$8</f>
        <v>0</v>
      </c>
      <c r="B1925" s="384">
        <f>'1. General information'!$E$9</f>
        <v>0</v>
      </c>
      <c r="C1925" s="384">
        <f>'1. General information'!$E$10</f>
        <v>0</v>
      </c>
      <c r="D1925" s="384">
        <f>'1. General information'!$E$11</f>
        <v>0</v>
      </c>
      <c r="E1925" s="384" t="s">
        <v>7845</v>
      </c>
      <c r="F1925" s="384" t="s">
        <v>7634</v>
      </c>
      <c r="G1925" s="384" t="s">
        <v>7635</v>
      </c>
      <c r="H1925" s="384" t="str">
        <f>IF('8. Equipment and supplies'!$P$56="","NA",'8. Equipment and supplies'!$P$56)</f>
        <v>NA</v>
      </c>
      <c r="I1925" s="384" t="s">
        <v>7725</v>
      </c>
      <c r="J1925" s="384" t="s">
        <v>7824</v>
      </c>
      <c r="K1925" s="494" t="str">
        <f>'0a. Country information'!$F$31</f>
        <v>Meningitis A</v>
      </c>
      <c r="L1925" s="528">
        <f>IF('8. Equipment and supplies'!$T$56='0d. Support language'!$A$51,('8. Equipment and supplies'!$AA$56*'8. Equipment and supplies'!$M$56)*MenA_share,0)</f>
        <v>0</v>
      </c>
      <c r="M1925" s="581" t="e">
        <f>L1925/'0a. Country information'!$R$11</f>
        <v>#DIV/0!</v>
      </c>
      <c r="N1925" s="477" t="str">
        <f>IF(AND('8. Equipment and supplies'!$T$56='0d. Support language'!$A$50,'8. Equipment and supplies'!$AA$56=""),'0d. Support language'!$C$9,'0d. Support language'!$C$10)</f>
        <v>MOH/Facility</v>
      </c>
      <c r="O1925" s="407" t="s">
        <v>204</v>
      </c>
    </row>
    <row r="1926" spans="1:16">
      <c r="A1926" s="360">
        <f>'1. General information'!$E$8</f>
        <v>0</v>
      </c>
      <c r="B1926" s="360">
        <f>'1. General information'!$E$9</f>
        <v>0</v>
      </c>
      <c r="C1926" s="360">
        <f>'1. General information'!$E$10</f>
        <v>0</v>
      </c>
      <c r="D1926" s="360">
        <f>'1. General information'!$E$11</f>
        <v>0</v>
      </c>
      <c r="E1926" s="360" t="s">
        <v>7847</v>
      </c>
      <c r="F1926" s="360" t="s">
        <v>7634</v>
      </c>
      <c r="G1926" s="360" t="s">
        <v>7635</v>
      </c>
      <c r="H1926" s="360" t="str">
        <f>IF('8. Equipment and supplies'!$P$48="","NA",'8. Equipment and supplies'!$P$48)</f>
        <v>NA</v>
      </c>
      <c r="I1926" s="360" t="s">
        <v>7636</v>
      </c>
      <c r="J1926" s="360" t="s">
        <v>7814</v>
      </c>
      <c r="K1926" s="489" t="str">
        <f>'0a. Country information'!$F$30</f>
        <v>Yellow Fever</v>
      </c>
      <c r="L1926" s="563">
        <f>IF('8. Equipment and supplies'!$T$48='0d. Support language'!$A$52,('8. Equipment and supplies'!$AA$48*'8. Equipment and supplies'!$M$48)*YF_share,0)</f>
        <v>0</v>
      </c>
      <c r="M1926" s="584" t="e">
        <f>L1926/'0a. Country information'!$R$11</f>
        <v>#DIV/0!</v>
      </c>
      <c r="N1926" s="472" t="str">
        <f>'0d. Support language'!$C$10</f>
        <v>MOH/Facility</v>
      </c>
      <c r="O1926" s="417" t="s">
        <v>7848</v>
      </c>
      <c r="P1926" s="362" t="s">
        <v>7849</v>
      </c>
    </row>
    <row r="1927" spans="1:16">
      <c r="A1927" s="360">
        <f>'1. General information'!$E$8</f>
        <v>0</v>
      </c>
      <c r="B1927" s="360">
        <f>'1. General information'!$E$9</f>
        <v>0</v>
      </c>
      <c r="C1927" s="360">
        <f>'1. General information'!$E$10</f>
        <v>0</v>
      </c>
      <c r="D1927" s="360">
        <f>'1. General information'!$E$11</f>
        <v>0</v>
      </c>
      <c r="E1927" s="360" t="s">
        <v>7847</v>
      </c>
      <c r="F1927" s="360" t="s">
        <v>7634</v>
      </c>
      <c r="G1927" s="360" t="s">
        <v>7635</v>
      </c>
      <c r="H1927" s="360" t="str">
        <f>IF('8. Equipment and supplies'!$P$48="","NA",'8. Equipment and supplies'!$P$48)</f>
        <v>NA</v>
      </c>
      <c r="I1927" s="360" t="s">
        <v>7636</v>
      </c>
      <c r="J1927" s="360" t="s">
        <v>7814</v>
      </c>
      <c r="K1927" s="489" t="str">
        <f>'0a. Country information'!$F$31</f>
        <v>Meningitis A</v>
      </c>
      <c r="L1927" s="563">
        <f>IF('8. Equipment and supplies'!$T$48='0d. Support language'!$A$52,('8. Equipment and supplies'!$AA$48*'8. Equipment and supplies'!$M$48)*MenA_share,0)</f>
        <v>0</v>
      </c>
      <c r="M1927" s="584" t="e">
        <f>L1927/'0a. Country information'!$R$11</f>
        <v>#DIV/0!</v>
      </c>
      <c r="N1927" s="472" t="str">
        <f>'0d. Support language'!$C$10</f>
        <v>MOH/Facility</v>
      </c>
      <c r="O1927" s="417" t="s">
        <v>7848</v>
      </c>
    </row>
    <row r="1928" spans="1:16">
      <c r="A1928" s="360">
        <f>'1. General information'!$E$8</f>
        <v>0</v>
      </c>
      <c r="B1928" s="360">
        <f>'1. General information'!$E$9</f>
        <v>0</v>
      </c>
      <c r="C1928" s="360">
        <f>'1. General information'!$E$10</f>
        <v>0</v>
      </c>
      <c r="D1928" s="360">
        <f>'1. General information'!$E$11</f>
        <v>0</v>
      </c>
      <c r="E1928" s="360" t="s">
        <v>7847</v>
      </c>
      <c r="F1928" s="360" t="s">
        <v>7634</v>
      </c>
      <c r="G1928" s="360" t="s">
        <v>7635</v>
      </c>
      <c r="H1928" s="360" t="str">
        <f>IF('8. Equipment and supplies'!$P$49="","NA",'8. Equipment and supplies'!$P$49)</f>
        <v>NA</v>
      </c>
      <c r="I1928" s="360" t="s">
        <v>7636</v>
      </c>
      <c r="J1928" s="360" t="s">
        <v>7814</v>
      </c>
      <c r="K1928" s="489" t="str">
        <f>'0a. Country information'!$F$30</f>
        <v>Yellow Fever</v>
      </c>
      <c r="L1928" s="563">
        <f>IF('8. Equipment and supplies'!$T$49='0d. Support language'!$A$52,('8. Equipment and supplies'!$AA$49*'8. Equipment and supplies'!$M$49)*YF_share,0)</f>
        <v>0</v>
      </c>
      <c r="M1928" s="584" t="e">
        <f>L1928/'0a. Country information'!$R$11</f>
        <v>#DIV/0!</v>
      </c>
      <c r="N1928" s="472" t="str">
        <f>'0d. Support language'!$C$10</f>
        <v>MOH/Facility</v>
      </c>
      <c r="O1928" s="418" t="s">
        <v>202</v>
      </c>
    </row>
    <row r="1929" spans="1:16">
      <c r="A1929" s="360">
        <f>'1. General information'!$E$8</f>
        <v>0</v>
      </c>
      <c r="B1929" s="360">
        <f>'1. General information'!$E$9</f>
        <v>0</v>
      </c>
      <c r="C1929" s="360">
        <f>'1. General information'!$E$10</f>
        <v>0</v>
      </c>
      <c r="D1929" s="360">
        <f>'1. General information'!$E$11</f>
        <v>0</v>
      </c>
      <c r="E1929" s="360" t="s">
        <v>7847</v>
      </c>
      <c r="F1929" s="360" t="s">
        <v>7634</v>
      </c>
      <c r="G1929" s="360" t="s">
        <v>7635</v>
      </c>
      <c r="H1929" s="360" t="str">
        <f>IF('8. Equipment and supplies'!$P$49="","NA",'8. Equipment and supplies'!$P$49)</f>
        <v>NA</v>
      </c>
      <c r="I1929" s="360" t="s">
        <v>7636</v>
      </c>
      <c r="J1929" s="360" t="s">
        <v>7814</v>
      </c>
      <c r="K1929" s="489" t="str">
        <f>'0a. Country information'!$F$31</f>
        <v>Meningitis A</v>
      </c>
      <c r="L1929" s="563">
        <f>IF('8. Equipment and supplies'!$T$49='0d. Support language'!$A$52,('8. Equipment and supplies'!$AA$49*'8. Equipment and supplies'!$M$49)*MenA_share,0)</f>
        <v>0</v>
      </c>
      <c r="M1929" s="584" t="e">
        <f>L1929/'0a. Country information'!$R$11</f>
        <v>#DIV/0!</v>
      </c>
      <c r="N1929" s="472" t="str">
        <f>'0d. Support language'!$C$10</f>
        <v>MOH/Facility</v>
      </c>
      <c r="O1929" s="418" t="s">
        <v>202</v>
      </c>
    </row>
    <row r="1930" spans="1:16">
      <c r="A1930" s="360">
        <f>'1. General information'!$E$8</f>
        <v>0</v>
      </c>
      <c r="B1930" s="360">
        <f>'1. General information'!$E$9</f>
        <v>0</v>
      </c>
      <c r="C1930" s="360">
        <f>'1. General information'!$E$10</f>
        <v>0</v>
      </c>
      <c r="D1930" s="360">
        <f>'1. General information'!$E$11</f>
        <v>0</v>
      </c>
      <c r="E1930" s="360" t="s">
        <v>7847</v>
      </c>
      <c r="F1930" s="360" t="s">
        <v>7634</v>
      </c>
      <c r="G1930" s="360" t="s">
        <v>7635</v>
      </c>
      <c r="H1930" s="360" t="str">
        <f>IF('8. Equipment and supplies'!$P$50="","NA",'8. Equipment and supplies'!$P$50)</f>
        <v>NA</v>
      </c>
      <c r="I1930" s="360" t="s">
        <v>7636</v>
      </c>
      <c r="J1930" s="360" t="s">
        <v>7814</v>
      </c>
      <c r="K1930" s="489" t="str">
        <f>'0a. Country information'!$F$30</f>
        <v>Yellow Fever</v>
      </c>
      <c r="L1930" s="563">
        <f>IF('8. Equipment and supplies'!$T$50='0d. Support language'!$A$52,('8. Equipment and supplies'!$AA$50*'8. Equipment and supplies'!$M$50)*YF_share,0)</f>
        <v>0</v>
      </c>
      <c r="M1930" s="584" t="e">
        <f>L1930/'0a. Country information'!$R$11</f>
        <v>#DIV/0!</v>
      </c>
      <c r="N1930" s="472" t="str">
        <f>'0d. Support language'!$C$10</f>
        <v>MOH/Facility</v>
      </c>
      <c r="O1930" s="418" t="s">
        <v>124</v>
      </c>
    </row>
    <row r="1931" spans="1:16">
      <c r="A1931" s="360">
        <f>'1. General information'!$E$8</f>
        <v>0</v>
      </c>
      <c r="B1931" s="360">
        <f>'1. General information'!$E$9</f>
        <v>0</v>
      </c>
      <c r="C1931" s="360">
        <f>'1. General information'!$E$10</f>
        <v>0</v>
      </c>
      <c r="D1931" s="360">
        <f>'1. General information'!$E$11</f>
        <v>0</v>
      </c>
      <c r="E1931" s="360" t="s">
        <v>7847</v>
      </c>
      <c r="F1931" s="360" t="s">
        <v>7634</v>
      </c>
      <c r="G1931" s="360" t="s">
        <v>7635</v>
      </c>
      <c r="H1931" s="360" t="str">
        <f>IF('8. Equipment and supplies'!$P$50="","NA",'8. Equipment and supplies'!$P$50)</f>
        <v>NA</v>
      </c>
      <c r="I1931" s="360" t="s">
        <v>7636</v>
      </c>
      <c r="J1931" s="360" t="s">
        <v>7814</v>
      </c>
      <c r="K1931" s="489" t="str">
        <f>'0a. Country information'!$F$31</f>
        <v>Meningitis A</v>
      </c>
      <c r="L1931" s="563">
        <f>IF('8. Equipment and supplies'!$T$50='0d. Support language'!$A$52,('8. Equipment and supplies'!$AA$50*'8. Equipment and supplies'!$M$50)*MenA_share,0)</f>
        <v>0</v>
      </c>
      <c r="M1931" s="584" t="e">
        <f>L1931/'0a. Country information'!$R$11</f>
        <v>#DIV/0!</v>
      </c>
      <c r="N1931" s="472" t="str">
        <f>'0d. Support language'!$C$10</f>
        <v>MOH/Facility</v>
      </c>
      <c r="O1931" s="418" t="s">
        <v>124</v>
      </c>
    </row>
    <row r="1932" spans="1:16">
      <c r="A1932" s="360">
        <f>'1. General information'!$E$8</f>
        <v>0</v>
      </c>
      <c r="B1932" s="360">
        <f>'1. General information'!$E$9</f>
        <v>0</v>
      </c>
      <c r="C1932" s="360">
        <f>'1. General information'!$E$10</f>
        <v>0</v>
      </c>
      <c r="D1932" s="360">
        <f>'1. General information'!$E$11</f>
        <v>0</v>
      </c>
      <c r="E1932" s="360" t="s">
        <v>7847</v>
      </c>
      <c r="F1932" s="360" t="s">
        <v>7634</v>
      </c>
      <c r="G1932" s="360" t="s">
        <v>7635</v>
      </c>
      <c r="H1932" s="360" t="str">
        <f>IF('8. Equipment and supplies'!$P$51="","NA",'8. Equipment and supplies'!$P$51)</f>
        <v>NA</v>
      </c>
      <c r="I1932" s="360" t="s">
        <v>7636</v>
      </c>
      <c r="J1932" s="360" t="s">
        <v>7814</v>
      </c>
      <c r="K1932" s="489" t="str">
        <f>'0a. Country information'!$F$30</f>
        <v>Yellow Fever</v>
      </c>
      <c r="L1932" s="563">
        <f>IF('8. Equipment and supplies'!$T$51='0d. Support language'!$A$52,('8. Equipment and supplies'!$AA$51*'8. Equipment and supplies'!$M$51)*YF_share,0)</f>
        <v>0</v>
      </c>
      <c r="M1932" s="584" t="e">
        <f>L1932/'0a. Country information'!$R$11</f>
        <v>#DIV/0!</v>
      </c>
      <c r="N1932" s="472" t="str">
        <f>'0d. Support language'!$C$10</f>
        <v>MOH/Facility</v>
      </c>
      <c r="O1932" s="418" t="s">
        <v>203</v>
      </c>
    </row>
    <row r="1933" spans="1:16">
      <c r="A1933" s="360">
        <f>'1. General information'!$E$8</f>
        <v>0</v>
      </c>
      <c r="B1933" s="360">
        <f>'1. General information'!$E$9</f>
        <v>0</v>
      </c>
      <c r="C1933" s="360">
        <f>'1. General information'!$E$10</f>
        <v>0</v>
      </c>
      <c r="D1933" s="360">
        <f>'1. General information'!$E$11</f>
        <v>0</v>
      </c>
      <c r="E1933" s="360" t="s">
        <v>7847</v>
      </c>
      <c r="F1933" s="360" t="s">
        <v>7634</v>
      </c>
      <c r="G1933" s="360" t="s">
        <v>7635</v>
      </c>
      <c r="H1933" s="360" t="str">
        <f>IF('8. Equipment and supplies'!$P$51="","NA",'8. Equipment and supplies'!$P$51)</f>
        <v>NA</v>
      </c>
      <c r="I1933" s="360" t="s">
        <v>7636</v>
      </c>
      <c r="J1933" s="360" t="s">
        <v>7814</v>
      </c>
      <c r="K1933" s="489" t="str">
        <f>'0a. Country information'!$F$31</f>
        <v>Meningitis A</v>
      </c>
      <c r="L1933" s="563">
        <f>IF('8. Equipment and supplies'!$T$51='0d. Support language'!$A$52,('8. Equipment and supplies'!$AA$51*'8. Equipment and supplies'!$M$51)*MenA_share,0)</f>
        <v>0</v>
      </c>
      <c r="M1933" s="584" t="e">
        <f>L1933/'0a. Country information'!$R$11</f>
        <v>#DIV/0!</v>
      </c>
      <c r="N1933" s="472" t="str">
        <f>'0d. Support language'!$C$10</f>
        <v>MOH/Facility</v>
      </c>
      <c r="O1933" s="418" t="s">
        <v>203</v>
      </c>
    </row>
    <row r="1934" spans="1:16">
      <c r="A1934" s="360">
        <f>'1. General information'!$E$8</f>
        <v>0</v>
      </c>
      <c r="B1934" s="360">
        <f>'1. General information'!$E$9</f>
        <v>0</v>
      </c>
      <c r="C1934" s="360">
        <f>'1. General information'!$E$10</f>
        <v>0</v>
      </c>
      <c r="D1934" s="360">
        <f>'1. General information'!$E$11</f>
        <v>0</v>
      </c>
      <c r="E1934" s="360" t="s">
        <v>7847</v>
      </c>
      <c r="F1934" s="360" t="s">
        <v>7634</v>
      </c>
      <c r="G1934" s="360" t="s">
        <v>7635</v>
      </c>
      <c r="H1934" s="360" t="str">
        <f>IF('8. Equipment and supplies'!$P$52="","NA",'8. Equipment and supplies'!$P$52)</f>
        <v>NA</v>
      </c>
      <c r="I1934" s="360" t="s">
        <v>7636</v>
      </c>
      <c r="J1934" s="360" t="s">
        <v>7814</v>
      </c>
      <c r="K1934" s="489" t="str">
        <f>'0a. Country information'!$F$30</f>
        <v>Yellow Fever</v>
      </c>
      <c r="L1934" s="563">
        <f>IF('8. Equipment and supplies'!$T$52='0d. Support language'!$A$52,('8. Equipment and supplies'!$AA$52*'8. Equipment and supplies'!$M$52)*YF_share,0)</f>
        <v>0</v>
      </c>
      <c r="M1934" s="584" t="e">
        <f>L1934/'0a. Country information'!$R$11</f>
        <v>#DIV/0!</v>
      </c>
      <c r="N1934" s="472" t="str">
        <f>'0d. Support language'!$C$10</f>
        <v>MOH/Facility</v>
      </c>
      <c r="O1934" s="418" t="s">
        <v>2</v>
      </c>
    </row>
    <row r="1935" spans="1:16">
      <c r="A1935" s="360">
        <f>'1. General information'!$E$8</f>
        <v>0</v>
      </c>
      <c r="B1935" s="360">
        <f>'1. General information'!$E$9</f>
        <v>0</v>
      </c>
      <c r="C1935" s="360">
        <f>'1. General information'!$E$10</f>
        <v>0</v>
      </c>
      <c r="D1935" s="360">
        <f>'1. General information'!$E$11</f>
        <v>0</v>
      </c>
      <c r="E1935" s="360" t="s">
        <v>7847</v>
      </c>
      <c r="F1935" s="360" t="s">
        <v>7634</v>
      </c>
      <c r="G1935" s="360" t="s">
        <v>7635</v>
      </c>
      <c r="H1935" s="360" t="str">
        <f>IF('8. Equipment and supplies'!$P$52="","NA",'8. Equipment and supplies'!$P$52)</f>
        <v>NA</v>
      </c>
      <c r="I1935" s="360" t="s">
        <v>7636</v>
      </c>
      <c r="J1935" s="360" t="s">
        <v>7814</v>
      </c>
      <c r="K1935" s="489" t="str">
        <f>'0a. Country information'!$F$31</f>
        <v>Meningitis A</v>
      </c>
      <c r="L1935" s="563">
        <f>IF('8. Equipment and supplies'!$T$52='0d. Support language'!$A$52,('8. Equipment and supplies'!$AA$52*'8. Equipment and supplies'!$M$52)*MenA_share,0)</f>
        <v>0</v>
      </c>
      <c r="M1935" s="584" t="e">
        <f>L1935/'0a. Country information'!$R$11</f>
        <v>#DIV/0!</v>
      </c>
      <c r="N1935" s="472" t="str">
        <f>'0d. Support language'!$C$10</f>
        <v>MOH/Facility</v>
      </c>
      <c r="O1935" s="418" t="s">
        <v>2</v>
      </c>
    </row>
    <row r="1936" spans="1:16">
      <c r="A1936" s="360">
        <f>'1. General information'!$E$8</f>
        <v>0</v>
      </c>
      <c r="B1936" s="360">
        <f>'1. General information'!$E$9</f>
        <v>0</v>
      </c>
      <c r="C1936" s="360">
        <f>'1. General information'!$E$10</f>
        <v>0</v>
      </c>
      <c r="D1936" s="360">
        <f>'1. General information'!$E$11</f>
        <v>0</v>
      </c>
      <c r="E1936" s="360" t="s">
        <v>7847</v>
      </c>
      <c r="F1936" s="360" t="s">
        <v>7634</v>
      </c>
      <c r="G1936" s="360" t="s">
        <v>7635</v>
      </c>
      <c r="H1936" s="360" t="str">
        <f>IF('8. Equipment and supplies'!$P$53="","NA",'8. Equipment and supplies'!$P$53)</f>
        <v>NA</v>
      </c>
      <c r="I1936" s="360" t="s">
        <v>7636</v>
      </c>
      <c r="J1936" s="360" t="s">
        <v>7814</v>
      </c>
      <c r="K1936" s="489" t="str">
        <f>'0a. Country information'!$F$30</f>
        <v>Yellow Fever</v>
      </c>
      <c r="L1936" s="563">
        <f>IF('8. Equipment and supplies'!$T$53='0d. Support language'!$A$52,('8. Equipment and supplies'!$AA$53*'8. Equipment and supplies'!$M$53)*YF_share,0)</f>
        <v>0</v>
      </c>
      <c r="M1936" s="584" t="e">
        <f>L1936/'0a. Country information'!$R$11</f>
        <v>#DIV/0!</v>
      </c>
      <c r="N1936" s="472" t="str">
        <f>'0d. Support language'!$C$10</f>
        <v>MOH/Facility</v>
      </c>
      <c r="O1936" s="418" t="s">
        <v>158</v>
      </c>
    </row>
    <row r="1937" spans="1:15">
      <c r="A1937" s="360">
        <f>'1. General information'!$E$8</f>
        <v>0</v>
      </c>
      <c r="B1937" s="360">
        <f>'1. General information'!$E$9</f>
        <v>0</v>
      </c>
      <c r="C1937" s="360">
        <f>'1. General information'!$E$10</f>
        <v>0</v>
      </c>
      <c r="D1937" s="360">
        <f>'1. General information'!$E$11</f>
        <v>0</v>
      </c>
      <c r="E1937" s="360" t="s">
        <v>7847</v>
      </c>
      <c r="F1937" s="360" t="s">
        <v>7634</v>
      </c>
      <c r="G1937" s="360" t="s">
        <v>7635</v>
      </c>
      <c r="H1937" s="360" t="str">
        <f>IF('8. Equipment and supplies'!$P$53="","NA",'8. Equipment and supplies'!$P$53)</f>
        <v>NA</v>
      </c>
      <c r="I1937" s="360" t="s">
        <v>7636</v>
      </c>
      <c r="J1937" s="360" t="s">
        <v>7814</v>
      </c>
      <c r="K1937" s="489" t="str">
        <f>'0a. Country information'!$F$31</f>
        <v>Meningitis A</v>
      </c>
      <c r="L1937" s="563">
        <f>IF('8. Equipment and supplies'!$T$53='0d. Support language'!$A$52,('8. Equipment and supplies'!$AA$53*'8. Equipment and supplies'!$M$53)*MenA_share,0)</f>
        <v>0</v>
      </c>
      <c r="M1937" s="584" t="e">
        <f>L1937/'0a. Country information'!$R$11</f>
        <v>#DIV/0!</v>
      </c>
      <c r="N1937" s="472" t="str">
        <f>'0d. Support language'!$C$10</f>
        <v>MOH/Facility</v>
      </c>
      <c r="O1937" s="418" t="s">
        <v>158</v>
      </c>
    </row>
    <row r="1938" spans="1:15">
      <c r="A1938" s="360">
        <f>'1. General information'!$E$8</f>
        <v>0</v>
      </c>
      <c r="B1938" s="360">
        <f>'1. General information'!$E$9</f>
        <v>0</v>
      </c>
      <c r="C1938" s="360">
        <f>'1. General information'!$E$10</f>
        <v>0</v>
      </c>
      <c r="D1938" s="360">
        <f>'1. General information'!$E$11</f>
        <v>0</v>
      </c>
      <c r="E1938" s="360" t="s">
        <v>7847</v>
      </c>
      <c r="F1938" s="360" t="s">
        <v>7634</v>
      </c>
      <c r="G1938" s="360" t="s">
        <v>7635</v>
      </c>
      <c r="H1938" s="360" t="str">
        <f>IF('8. Equipment and supplies'!$P$54="","NA",'8. Equipment and supplies'!$P$54)</f>
        <v>NA</v>
      </c>
      <c r="I1938" s="360" t="s">
        <v>7636</v>
      </c>
      <c r="J1938" s="360" t="s">
        <v>7814</v>
      </c>
      <c r="K1938" s="489" t="str">
        <f>'0a. Country information'!$F$30</f>
        <v>Yellow Fever</v>
      </c>
      <c r="L1938" s="563">
        <f>IF('8. Equipment and supplies'!$T$54='0d. Support language'!$A$52,('8. Equipment and supplies'!$AA$54*'8. Equipment and supplies'!$M$54)*YF_share,0)</f>
        <v>0</v>
      </c>
      <c r="M1938" s="584" t="e">
        <f>L1938/'0a. Country information'!$R$11</f>
        <v>#DIV/0!</v>
      </c>
      <c r="N1938" s="472" t="str">
        <f>'0d. Support language'!$C$10</f>
        <v>MOH/Facility</v>
      </c>
      <c r="O1938" s="418" t="s">
        <v>159</v>
      </c>
    </row>
    <row r="1939" spans="1:15">
      <c r="A1939" s="360">
        <f>'1. General information'!$E$8</f>
        <v>0</v>
      </c>
      <c r="B1939" s="360">
        <f>'1. General information'!$E$9</f>
        <v>0</v>
      </c>
      <c r="C1939" s="360">
        <f>'1. General information'!$E$10</f>
        <v>0</v>
      </c>
      <c r="D1939" s="360">
        <f>'1. General information'!$E$11</f>
        <v>0</v>
      </c>
      <c r="E1939" s="360" t="s">
        <v>7847</v>
      </c>
      <c r="F1939" s="360" t="s">
        <v>7634</v>
      </c>
      <c r="G1939" s="360" t="s">
        <v>7635</v>
      </c>
      <c r="H1939" s="360" t="str">
        <f>IF('8. Equipment and supplies'!$P$54="","NA",'8. Equipment and supplies'!$P$54)</f>
        <v>NA</v>
      </c>
      <c r="I1939" s="360" t="s">
        <v>7636</v>
      </c>
      <c r="J1939" s="360" t="s">
        <v>7814</v>
      </c>
      <c r="K1939" s="489" t="str">
        <f>'0a. Country information'!$F$31</f>
        <v>Meningitis A</v>
      </c>
      <c r="L1939" s="563">
        <f>IF('8. Equipment and supplies'!$T$54='0d. Support language'!$A$52,('8. Equipment and supplies'!$AA$54*'8. Equipment and supplies'!$M$54)*MenA_share,0)</f>
        <v>0</v>
      </c>
      <c r="M1939" s="584" t="e">
        <f>L1939/'0a. Country information'!$R$11</f>
        <v>#DIV/0!</v>
      </c>
      <c r="N1939" s="472" t="str">
        <f>'0d. Support language'!$C$10</f>
        <v>MOH/Facility</v>
      </c>
      <c r="O1939" s="418" t="s">
        <v>159</v>
      </c>
    </row>
    <row r="1940" spans="1:15">
      <c r="A1940" s="360">
        <f>'1. General information'!$E$8</f>
        <v>0</v>
      </c>
      <c r="B1940" s="360">
        <f>'1. General information'!$E$9</f>
        <v>0</v>
      </c>
      <c r="C1940" s="360">
        <f>'1. General information'!$E$10</f>
        <v>0</v>
      </c>
      <c r="D1940" s="360">
        <f>'1. General information'!$E$11</f>
        <v>0</v>
      </c>
      <c r="E1940" s="360" t="s">
        <v>7847</v>
      </c>
      <c r="F1940" s="360" t="s">
        <v>7634</v>
      </c>
      <c r="G1940" s="360" t="s">
        <v>7635</v>
      </c>
      <c r="H1940" s="360" t="str">
        <f>IF('8. Equipment and supplies'!$P$55="","NA",'8. Equipment and supplies'!$P$55)</f>
        <v>NA</v>
      </c>
      <c r="I1940" s="360" t="s">
        <v>7636</v>
      </c>
      <c r="J1940" s="360" t="s">
        <v>7814</v>
      </c>
      <c r="K1940" s="489" t="str">
        <f>'0a. Country information'!$F$30</f>
        <v>Yellow Fever</v>
      </c>
      <c r="L1940" s="563">
        <f>IF('8. Equipment and supplies'!$T$55='0d. Support language'!$A$52,('8. Equipment and supplies'!$AA$55*'8. Equipment and supplies'!$M$55)*YF_share,0)</f>
        <v>0</v>
      </c>
      <c r="M1940" s="584" t="e">
        <f>L1940/'0a. Country information'!$R$11</f>
        <v>#DIV/0!</v>
      </c>
      <c r="N1940" s="472" t="str">
        <f>'0d. Support language'!$C$10</f>
        <v>MOH/Facility</v>
      </c>
      <c r="O1940" s="418" t="s">
        <v>378</v>
      </c>
    </row>
    <row r="1941" spans="1:15">
      <c r="A1941" s="360">
        <f>'1. General information'!$E$8</f>
        <v>0</v>
      </c>
      <c r="B1941" s="360">
        <f>'1. General information'!$E$9</f>
        <v>0</v>
      </c>
      <c r="C1941" s="360">
        <f>'1. General information'!$E$10</f>
        <v>0</v>
      </c>
      <c r="D1941" s="360">
        <f>'1. General information'!$E$11</f>
        <v>0</v>
      </c>
      <c r="E1941" s="360" t="s">
        <v>7847</v>
      </c>
      <c r="F1941" s="360" t="s">
        <v>7634</v>
      </c>
      <c r="G1941" s="360" t="s">
        <v>7635</v>
      </c>
      <c r="H1941" s="360" t="str">
        <f>IF('8. Equipment and supplies'!$P$55="","NA",'8. Equipment and supplies'!$P$55)</f>
        <v>NA</v>
      </c>
      <c r="I1941" s="360" t="s">
        <v>7636</v>
      </c>
      <c r="J1941" s="360" t="s">
        <v>7814</v>
      </c>
      <c r="K1941" s="489" t="str">
        <f>'0a. Country information'!$F$31</f>
        <v>Meningitis A</v>
      </c>
      <c r="L1941" s="563">
        <f>IF('8. Equipment and supplies'!$T$55='0d. Support language'!$A$52,('8. Equipment and supplies'!$AA$55*'8. Equipment and supplies'!$M$55)*MenA_share,0)</f>
        <v>0</v>
      </c>
      <c r="M1941" s="584" t="e">
        <f>L1941/'0a. Country information'!$R$11</f>
        <v>#DIV/0!</v>
      </c>
      <c r="N1941" s="472" t="str">
        <f>'0d. Support language'!$C$10</f>
        <v>MOH/Facility</v>
      </c>
      <c r="O1941" s="418" t="s">
        <v>378</v>
      </c>
    </row>
    <row r="1942" spans="1:15">
      <c r="A1942" s="360">
        <f>'1. General information'!$E$8</f>
        <v>0</v>
      </c>
      <c r="B1942" s="360">
        <f>'1. General information'!$E$9</f>
        <v>0</v>
      </c>
      <c r="C1942" s="360">
        <f>'1. General information'!$E$10</f>
        <v>0</v>
      </c>
      <c r="D1942" s="360">
        <f>'1. General information'!$E$11</f>
        <v>0</v>
      </c>
      <c r="E1942" s="360" t="s">
        <v>7847</v>
      </c>
      <c r="F1942" s="360" t="s">
        <v>7634</v>
      </c>
      <c r="G1942" s="360" t="s">
        <v>7635</v>
      </c>
      <c r="H1942" s="360" t="str">
        <f>IF('8. Equipment and supplies'!$P$56="","NA",'8. Equipment and supplies'!$P$56)</f>
        <v>NA</v>
      </c>
      <c r="I1942" s="360" t="s">
        <v>7636</v>
      </c>
      <c r="J1942" s="360" t="s">
        <v>7814</v>
      </c>
      <c r="K1942" s="489" t="str">
        <f>'0a. Country information'!$F$30</f>
        <v>Yellow Fever</v>
      </c>
      <c r="L1942" s="563">
        <f>IF('8. Equipment and supplies'!$T$56='0d. Support language'!$A$52,('8. Equipment and supplies'!$AA$56*'8. Equipment and supplies'!$M$56)*YF_share,0)</f>
        <v>0</v>
      </c>
      <c r="M1942" s="584" t="e">
        <f>L1942/'0a. Country information'!$R$11</f>
        <v>#DIV/0!</v>
      </c>
      <c r="N1942" s="472" t="str">
        <f>'0d. Support language'!$C$10</f>
        <v>MOH/Facility</v>
      </c>
      <c r="O1942" s="418" t="s">
        <v>204</v>
      </c>
    </row>
    <row r="1943" spans="1:15">
      <c r="A1943" s="360">
        <f>'1. General information'!$E$8</f>
        <v>0</v>
      </c>
      <c r="B1943" s="360">
        <f>'1. General information'!$E$9</f>
        <v>0</v>
      </c>
      <c r="C1943" s="360">
        <f>'1. General information'!$E$10</f>
        <v>0</v>
      </c>
      <c r="D1943" s="360">
        <f>'1. General information'!$E$11</f>
        <v>0</v>
      </c>
      <c r="E1943" s="360" t="s">
        <v>7847</v>
      </c>
      <c r="F1943" s="360" t="s">
        <v>7634</v>
      </c>
      <c r="G1943" s="360" t="s">
        <v>7635</v>
      </c>
      <c r="H1943" s="360" t="str">
        <f>IF('8. Equipment and supplies'!$P$56="","NA",'8. Equipment and supplies'!$P$56)</f>
        <v>NA</v>
      </c>
      <c r="I1943" s="360" t="s">
        <v>7636</v>
      </c>
      <c r="J1943" s="360" t="s">
        <v>7814</v>
      </c>
      <c r="K1943" s="489" t="str">
        <f>'0a. Country information'!$F$31</f>
        <v>Meningitis A</v>
      </c>
      <c r="L1943" s="563">
        <f>IF('8. Equipment and supplies'!$T$56='0d. Support language'!$A$52,('8. Equipment and supplies'!$AA$56*'8. Equipment and supplies'!$M$56)*MenA_share,0)</f>
        <v>0</v>
      </c>
      <c r="M1943" s="584" t="e">
        <f>L1943/'0a. Country information'!$R$11</f>
        <v>#DIV/0!</v>
      </c>
      <c r="N1943" s="472" t="str">
        <f>'0d. Support language'!$C$10</f>
        <v>MOH/Facility</v>
      </c>
      <c r="O1943" s="418" t="s">
        <v>204</v>
      </c>
    </row>
    <row r="1944" spans="1:15">
      <c r="A1944" s="414">
        <f>'1. General information'!$E$8</f>
        <v>0</v>
      </c>
      <c r="B1944" s="414">
        <f>'1. General information'!$E$9</f>
        <v>0</v>
      </c>
      <c r="C1944" s="414">
        <f>'1. General information'!$E$10</f>
        <v>0</v>
      </c>
      <c r="D1944" s="414">
        <f>'1. General information'!$E$11</f>
        <v>0</v>
      </c>
      <c r="E1944" s="414" t="s">
        <v>7850</v>
      </c>
      <c r="F1944" s="414" t="s">
        <v>7612</v>
      </c>
      <c r="G1944" s="414" t="s">
        <v>7613</v>
      </c>
      <c r="H1944" s="414" t="str">
        <f>IF('8. Equipment and supplies'!$P$48="","NA",'8. Equipment and supplies'!$P$48)</f>
        <v>NA</v>
      </c>
      <c r="I1944" s="414" t="s">
        <v>7725</v>
      </c>
      <c r="J1944" s="414" t="s">
        <v>7824</v>
      </c>
      <c r="K1944" s="500" t="str">
        <f>'0a. Country information'!$F$30</f>
        <v>Yellow Fever</v>
      </c>
      <c r="L1944" s="575">
        <f>IF(OR('8. Equipment and supplies'!$T$48='0d. Support language'!$A$49,AND('8. Equipment and supplies'!$T$48='0d. Support language'!$A$50,'8. Equipment and supplies'!$AA$48="")),((-PMT('0b. Unit costs'!$G$17,'0b. Unit costs'!$P$29,'0b. Unit costs'!$O$29)*('2. Campaign information'!$S$15/'B. Intermediate calculations'!$D$6)*'8. Equipment and supplies'!$I$48*'8. Equipment and supplies'!$M$48))*YF_share,0)</f>
        <v>0</v>
      </c>
      <c r="M1944" s="582" t="e">
        <f>L1944/'0a. Country information'!$R$11</f>
        <v>#DIV/0!</v>
      </c>
      <c r="N1944" s="483" t="str">
        <f>IF(AND('8. Equipment and supplies'!$T$48='0d. Support language'!$A$50,'8. Equipment and supplies'!$AA$48=""),'0d. Support language'!$C$9,'0d. Support language'!$C$10)</f>
        <v>MOH/Facility</v>
      </c>
      <c r="O1944" s="415" t="s">
        <v>7851</v>
      </c>
    </row>
    <row r="1945" spans="1:15">
      <c r="A1945" s="414">
        <f>'1. General information'!$E$8</f>
        <v>0</v>
      </c>
      <c r="B1945" s="414">
        <f>'1. General information'!$E$9</f>
        <v>0</v>
      </c>
      <c r="C1945" s="414">
        <f>'1. General information'!$E$10</f>
        <v>0</v>
      </c>
      <c r="D1945" s="414">
        <f>'1. General information'!$E$11</f>
        <v>0</v>
      </c>
      <c r="E1945" s="414" t="s">
        <v>7850</v>
      </c>
      <c r="F1945" s="414" t="s">
        <v>7612</v>
      </c>
      <c r="G1945" s="414" t="s">
        <v>7613</v>
      </c>
      <c r="H1945" s="414" t="str">
        <f>IF('8. Equipment and supplies'!$P$48="","NA",'8. Equipment and supplies'!$P$48)</f>
        <v>NA</v>
      </c>
      <c r="I1945" s="414" t="s">
        <v>7725</v>
      </c>
      <c r="J1945" s="414" t="s">
        <v>7824</v>
      </c>
      <c r="K1945" s="500" t="str">
        <f>'0a. Country information'!$F$31</f>
        <v>Meningitis A</v>
      </c>
      <c r="L1945" s="575">
        <f>IF(OR('8. Equipment and supplies'!$T$48='0d. Support language'!$A$49,AND('8. Equipment and supplies'!$T$48='0d. Support language'!$A$50,'8. Equipment and supplies'!$AA$48="")),((-PMT('0b. Unit costs'!$G$17,'0b. Unit costs'!$P$29,'0b. Unit costs'!$O$29)*('2. Campaign information'!$S$15/'B. Intermediate calculations'!$D$6)*'8. Equipment and supplies'!$I$48*'8. Equipment and supplies'!$M$48))*MenA_share,0)</f>
        <v>0</v>
      </c>
      <c r="M1945" s="582" t="e">
        <f>L1945/'0a. Country information'!$R$11</f>
        <v>#DIV/0!</v>
      </c>
      <c r="N1945" s="483" t="str">
        <f>IF(AND('8. Equipment and supplies'!$T$48='0d. Support language'!$A$50,'8. Equipment and supplies'!$AA$48=""),'0d. Support language'!$C$9,'0d. Support language'!$C$10)</f>
        <v>MOH/Facility</v>
      </c>
      <c r="O1945" s="415" t="s">
        <v>7851</v>
      </c>
    </row>
    <row r="1946" spans="1:15">
      <c r="A1946" s="414">
        <f>'1. General information'!$E$8</f>
        <v>0</v>
      </c>
      <c r="B1946" s="414">
        <f>'1. General information'!$E$9</f>
        <v>0</v>
      </c>
      <c r="C1946" s="414">
        <f>'1. General information'!$E$10</f>
        <v>0</v>
      </c>
      <c r="D1946" s="414">
        <f>'1. General information'!$E$11</f>
        <v>0</v>
      </c>
      <c r="E1946" s="414" t="s">
        <v>7850</v>
      </c>
      <c r="F1946" s="414" t="s">
        <v>7612</v>
      </c>
      <c r="G1946" s="414" t="s">
        <v>7613</v>
      </c>
      <c r="H1946" s="414" t="str">
        <f>IF('8. Equipment and supplies'!$P$49="","NA",'8. Equipment and supplies'!$P$49)</f>
        <v>NA</v>
      </c>
      <c r="I1946" s="414" t="s">
        <v>7725</v>
      </c>
      <c r="J1946" s="414" t="s">
        <v>7824</v>
      </c>
      <c r="K1946" s="500" t="str">
        <f>'0a. Country information'!$F$30</f>
        <v>Yellow Fever</v>
      </c>
      <c r="L1946" s="575">
        <f>IF(OR('8. Equipment and supplies'!$T$49='0d. Support language'!$A$49,AND('8. Equipment and supplies'!$T$49='0d. Support language'!$A$50,'8. Equipment and supplies'!$AA$49="")),((-PMT('0b. Unit costs'!$G$17,'0b. Unit costs'!$P$30,'0b. Unit costs'!$O$30)*('2. Campaign information'!$S$15/'B. Intermediate calculations'!$D$6)*'8. Equipment and supplies'!$I$49*'8. Equipment and supplies'!$M$49))*YF_share,0)</f>
        <v>0</v>
      </c>
      <c r="M1946" s="582" t="e">
        <f>L1946/'0a. Country information'!$R$11</f>
        <v>#DIV/0!</v>
      </c>
      <c r="N1946" s="483" t="str">
        <f>IF(AND('8. Equipment and supplies'!$T$49='0d. Support language'!$A$50,'8. Equipment and supplies'!$AA$49=""),'0d. Support language'!$C$9,'0d. Support language'!$C$10)</f>
        <v>MOH/Facility</v>
      </c>
      <c r="O1946" s="416" t="s">
        <v>202</v>
      </c>
    </row>
    <row r="1947" spans="1:15">
      <c r="A1947" s="414">
        <f>'1. General information'!$E$8</f>
        <v>0</v>
      </c>
      <c r="B1947" s="414">
        <f>'1. General information'!$E$9</f>
        <v>0</v>
      </c>
      <c r="C1947" s="414">
        <f>'1. General information'!$E$10</f>
        <v>0</v>
      </c>
      <c r="D1947" s="414">
        <f>'1. General information'!$E$11</f>
        <v>0</v>
      </c>
      <c r="E1947" s="414" t="s">
        <v>7850</v>
      </c>
      <c r="F1947" s="414" t="s">
        <v>7612</v>
      </c>
      <c r="G1947" s="414" t="s">
        <v>7613</v>
      </c>
      <c r="H1947" s="414" t="str">
        <f>IF('8. Equipment and supplies'!$P$49="","NA",'8. Equipment and supplies'!$P$49)</f>
        <v>NA</v>
      </c>
      <c r="I1947" s="414" t="s">
        <v>7725</v>
      </c>
      <c r="J1947" s="414" t="s">
        <v>7824</v>
      </c>
      <c r="K1947" s="500" t="str">
        <f>'0a. Country information'!$F$31</f>
        <v>Meningitis A</v>
      </c>
      <c r="L1947" s="575">
        <f>IF(OR('8. Equipment and supplies'!$T$49='0d. Support language'!$A$49,AND('8. Equipment and supplies'!$T$49='0d. Support language'!$A$50,'8. Equipment and supplies'!$AA$49="")),((-PMT('0b. Unit costs'!$G$17,'0b. Unit costs'!$P$30,'0b. Unit costs'!$O$30)*('2. Campaign information'!$S$15/'B. Intermediate calculations'!$D$6)*'8. Equipment and supplies'!$I$49*'8. Equipment and supplies'!$M$49))*MenA_share,0)</f>
        <v>0</v>
      </c>
      <c r="M1947" s="582" t="e">
        <f>L1947/'0a. Country information'!$R$11</f>
        <v>#DIV/0!</v>
      </c>
      <c r="N1947" s="483" t="str">
        <f>IF(AND('8. Equipment and supplies'!$T$49='0d. Support language'!$A$50,'8. Equipment and supplies'!$AA$49=""),'0d. Support language'!$C$9,'0d. Support language'!$C$10)</f>
        <v>MOH/Facility</v>
      </c>
      <c r="O1947" s="416" t="s">
        <v>202</v>
      </c>
    </row>
    <row r="1948" spans="1:15">
      <c r="A1948" s="414">
        <f>'1. General information'!$E$8</f>
        <v>0</v>
      </c>
      <c r="B1948" s="414">
        <f>'1. General information'!$E$9</f>
        <v>0</v>
      </c>
      <c r="C1948" s="414">
        <f>'1. General information'!$E$10</f>
        <v>0</v>
      </c>
      <c r="D1948" s="414">
        <f>'1. General information'!$E$11</f>
        <v>0</v>
      </c>
      <c r="E1948" s="414" t="s">
        <v>7850</v>
      </c>
      <c r="F1948" s="414" t="s">
        <v>7612</v>
      </c>
      <c r="G1948" s="414" t="s">
        <v>7613</v>
      </c>
      <c r="H1948" s="414" t="str">
        <f>IF('8. Equipment and supplies'!$P$50="","NA",'8. Equipment and supplies'!$P$50)</f>
        <v>NA</v>
      </c>
      <c r="I1948" s="414" t="s">
        <v>7725</v>
      </c>
      <c r="J1948" s="414" t="s">
        <v>7824</v>
      </c>
      <c r="K1948" s="500" t="str">
        <f>'0a. Country information'!$F$30</f>
        <v>Yellow Fever</v>
      </c>
      <c r="L1948" s="575">
        <f>IF(OR('8. Equipment and supplies'!$T$50='0d. Support language'!$A$49,AND('8. Equipment and supplies'!$T$50='0d. Support language'!$A$50,'8. Equipment and supplies'!$AA$50="")),((-PMT('0b. Unit costs'!$G$17,'0b. Unit costs'!$P$31,'0b. Unit costs'!$O$31)*('2. Campaign information'!$S$15/'B. Intermediate calculations'!$D$6)*'8. Equipment and supplies'!$I$50*'8. Equipment and supplies'!$M$50))*YF_share,0)</f>
        <v>0</v>
      </c>
      <c r="M1948" s="582" t="e">
        <f>L1948/'0a. Country information'!$R$11</f>
        <v>#DIV/0!</v>
      </c>
      <c r="N1948" s="483" t="str">
        <f>IF(AND('8. Equipment and supplies'!$T$50='0d. Support language'!$A$50,'8. Equipment and supplies'!$AA$50=""),'0d. Support language'!$C$9,'0d. Support language'!$C$10)</f>
        <v>MOH/Facility</v>
      </c>
      <c r="O1948" s="416" t="s">
        <v>124</v>
      </c>
    </row>
    <row r="1949" spans="1:15">
      <c r="A1949" s="414">
        <f>'1. General information'!$E$8</f>
        <v>0</v>
      </c>
      <c r="B1949" s="414">
        <f>'1. General information'!$E$9</f>
        <v>0</v>
      </c>
      <c r="C1949" s="414">
        <f>'1. General information'!$E$10</f>
        <v>0</v>
      </c>
      <c r="D1949" s="414">
        <f>'1. General information'!$E$11</f>
        <v>0</v>
      </c>
      <c r="E1949" s="414" t="s">
        <v>7850</v>
      </c>
      <c r="F1949" s="414" t="s">
        <v>7612</v>
      </c>
      <c r="G1949" s="414" t="s">
        <v>7613</v>
      </c>
      <c r="H1949" s="414" t="str">
        <f>IF('8. Equipment and supplies'!$P$50="","NA",'8. Equipment and supplies'!$P$50)</f>
        <v>NA</v>
      </c>
      <c r="I1949" s="414" t="s">
        <v>7725</v>
      </c>
      <c r="J1949" s="414" t="s">
        <v>7824</v>
      </c>
      <c r="K1949" s="500" t="str">
        <f>'0a. Country information'!$F$31</f>
        <v>Meningitis A</v>
      </c>
      <c r="L1949" s="575">
        <f>IF(OR('8. Equipment and supplies'!$T$50='0d. Support language'!$A$49,AND('8. Equipment and supplies'!$T$50='0d. Support language'!$A$50,'8. Equipment and supplies'!$AA$50="")),((-PMT('0b. Unit costs'!$G$17,'0b. Unit costs'!$P$31,'0b. Unit costs'!$O$31)*('2. Campaign information'!$S$15/'B. Intermediate calculations'!$D$6)*'8. Equipment and supplies'!$I$50*'8. Equipment and supplies'!$M$50))*MenA_share,0)</f>
        <v>0</v>
      </c>
      <c r="M1949" s="582" t="e">
        <f>L1949/'0a. Country information'!$R$11</f>
        <v>#DIV/0!</v>
      </c>
      <c r="N1949" s="483" t="str">
        <f>IF(AND('8. Equipment and supplies'!$T$50='0d. Support language'!$A$50,'8. Equipment and supplies'!$AA$50=""),'0d. Support language'!$C$9,'0d. Support language'!$C$10)</f>
        <v>MOH/Facility</v>
      </c>
      <c r="O1949" s="416" t="s">
        <v>124</v>
      </c>
    </row>
    <row r="1950" spans="1:15">
      <c r="A1950" s="414">
        <f>'1. General information'!$E$8</f>
        <v>0</v>
      </c>
      <c r="B1950" s="414">
        <f>'1. General information'!$E$9</f>
        <v>0</v>
      </c>
      <c r="C1950" s="414">
        <f>'1. General information'!$E$10</f>
        <v>0</v>
      </c>
      <c r="D1950" s="414">
        <f>'1. General information'!$E$11</f>
        <v>0</v>
      </c>
      <c r="E1950" s="414" t="s">
        <v>7850</v>
      </c>
      <c r="F1950" s="414" t="s">
        <v>7612</v>
      </c>
      <c r="G1950" s="414" t="s">
        <v>7613</v>
      </c>
      <c r="H1950" s="414" t="str">
        <f>IF('8. Equipment and supplies'!$P$51="","NA",'8. Equipment and supplies'!$P$51)</f>
        <v>NA</v>
      </c>
      <c r="I1950" s="414" t="s">
        <v>7725</v>
      </c>
      <c r="J1950" s="414" t="s">
        <v>7824</v>
      </c>
      <c r="K1950" s="500" t="str">
        <f>'0a. Country information'!$F$30</f>
        <v>Yellow Fever</v>
      </c>
      <c r="L1950" s="575">
        <f>IF(OR('8. Equipment and supplies'!$T$51='0d. Support language'!$A$49,AND('8. Equipment and supplies'!$T$51='0d. Support language'!$A$50,'8. Equipment and supplies'!$AA$51="")),((-PMT('0b. Unit costs'!$G$17,'0b. Unit costs'!$P$32,'0b. Unit costs'!$O$32)*('2. Campaign information'!$S$15/'B. Intermediate calculations'!$D$6)*'8. Equipment and supplies'!$I$51*'8. Equipment and supplies'!$M$51))*YF_share,0)</f>
        <v>0</v>
      </c>
      <c r="M1950" s="582" t="e">
        <f>L1950/'0a. Country information'!$R$11</f>
        <v>#DIV/0!</v>
      </c>
      <c r="N1950" s="483" t="str">
        <f>IF(AND('8. Equipment and supplies'!$T$51='0d. Support language'!$A$50,'8. Equipment and supplies'!$AA$51=""),'0d. Support language'!$C$9,'0d. Support language'!$C$10)</f>
        <v>MOH/Facility</v>
      </c>
      <c r="O1950" s="416" t="s">
        <v>203</v>
      </c>
    </row>
    <row r="1951" spans="1:15">
      <c r="A1951" s="414">
        <f>'1. General information'!$E$8</f>
        <v>0</v>
      </c>
      <c r="B1951" s="414">
        <f>'1. General information'!$E$9</f>
        <v>0</v>
      </c>
      <c r="C1951" s="414">
        <f>'1. General information'!$E$10</f>
        <v>0</v>
      </c>
      <c r="D1951" s="414">
        <f>'1. General information'!$E$11</f>
        <v>0</v>
      </c>
      <c r="E1951" s="414" t="s">
        <v>7850</v>
      </c>
      <c r="F1951" s="414" t="s">
        <v>7612</v>
      </c>
      <c r="G1951" s="414" t="s">
        <v>7613</v>
      </c>
      <c r="H1951" s="414" t="str">
        <f>IF('8. Equipment and supplies'!$P$51="","NA",'8. Equipment and supplies'!$P$51)</f>
        <v>NA</v>
      </c>
      <c r="I1951" s="414" t="s">
        <v>7725</v>
      </c>
      <c r="J1951" s="414" t="s">
        <v>7824</v>
      </c>
      <c r="K1951" s="500" t="str">
        <f>'0a. Country information'!$F$31</f>
        <v>Meningitis A</v>
      </c>
      <c r="L1951" s="575">
        <f>IF(OR('8. Equipment and supplies'!$T$51='0d. Support language'!$A$49,AND('8. Equipment and supplies'!$T$51='0d. Support language'!$A$50,'8. Equipment and supplies'!$AA$51="")),((-PMT('0b. Unit costs'!$G$17,'0b. Unit costs'!$P$32,'0b. Unit costs'!$O$32)*('2. Campaign information'!$S$15/'B. Intermediate calculations'!$D$6)*'8. Equipment and supplies'!$I$51*'8. Equipment and supplies'!$M$51))*MenA_share,0)</f>
        <v>0</v>
      </c>
      <c r="M1951" s="582" t="e">
        <f>L1951/'0a. Country information'!$R$11</f>
        <v>#DIV/0!</v>
      </c>
      <c r="N1951" s="483" t="str">
        <f>IF(AND('8. Equipment and supplies'!$T$51='0d. Support language'!$A$50,'8. Equipment and supplies'!$AA$51=""),'0d. Support language'!$C$9,'0d. Support language'!$C$10)</f>
        <v>MOH/Facility</v>
      </c>
      <c r="O1951" s="416" t="s">
        <v>203</v>
      </c>
    </row>
    <row r="1952" spans="1:15">
      <c r="A1952" s="414">
        <f>'1. General information'!$E$8</f>
        <v>0</v>
      </c>
      <c r="B1952" s="414">
        <f>'1. General information'!$E$9</f>
        <v>0</v>
      </c>
      <c r="C1952" s="414">
        <f>'1. General information'!$E$10</f>
        <v>0</v>
      </c>
      <c r="D1952" s="414">
        <f>'1. General information'!$E$11</f>
        <v>0</v>
      </c>
      <c r="E1952" s="414" t="s">
        <v>7850</v>
      </c>
      <c r="F1952" s="414" t="s">
        <v>7612</v>
      </c>
      <c r="G1952" s="414" t="s">
        <v>7613</v>
      </c>
      <c r="H1952" s="414" t="str">
        <f>IF('8. Equipment and supplies'!$P$52="","NA",'8. Equipment and supplies'!$P$52)</f>
        <v>NA</v>
      </c>
      <c r="I1952" s="414" t="s">
        <v>7725</v>
      </c>
      <c r="J1952" s="414" t="s">
        <v>7824</v>
      </c>
      <c r="K1952" s="500" t="str">
        <f>'0a. Country information'!$F$30</f>
        <v>Yellow Fever</v>
      </c>
      <c r="L1952" s="575">
        <f>IF(OR('8. Equipment and supplies'!$T$52='0d. Support language'!$A$49,AND('8. Equipment and supplies'!$T$52='0d. Support language'!$A$50,'8. Equipment and supplies'!$AA$52="")),((-PMT('0b. Unit costs'!$G$17,'0b. Unit costs'!$P$33,'0b. Unit costs'!$O$33)*('2. Campaign information'!$S$15/'B. Intermediate calculations'!$D$6)*'8. Equipment and supplies'!$I$52*'8. Equipment and supplies'!$M$52))*YF_share,0)</f>
        <v>0</v>
      </c>
      <c r="M1952" s="582" t="e">
        <f>L1952/'0a. Country information'!$R$11</f>
        <v>#DIV/0!</v>
      </c>
      <c r="N1952" s="483" t="str">
        <f>IF(AND('8. Equipment and supplies'!$T$52='0d. Support language'!$A$50,'8. Equipment and supplies'!$AA$52=""),'0d. Support language'!$C$9,'0d. Support language'!$C$10)</f>
        <v>MOH/Facility</v>
      </c>
      <c r="O1952" s="416" t="s">
        <v>2</v>
      </c>
    </row>
    <row r="1953" spans="1:15">
      <c r="A1953" s="414">
        <f>'1. General information'!$E$8</f>
        <v>0</v>
      </c>
      <c r="B1953" s="414">
        <f>'1. General information'!$E$9</f>
        <v>0</v>
      </c>
      <c r="C1953" s="414">
        <f>'1. General information'!$E$10</f>
        <v>0</v>
      </c>
      <c r="D1953" s="414">
        <f>'1. General information'!$E$11</f>
        <v>0</v>
      </c>
      <c r="E1953" s="414" t="s">
        <v>7850</v>
      </c>
      <c r="F1953" s="414" t="s">
        <v>7612</v>
      </c>
      <c r="G1953" s="414" t="s">
        <v>7613</v>
      </c>
      <c r="H1953" s="414" t="str">
        <f>IF('8. Equipment and supplies'!$P$52="","NA",'8. Equipment and supplies'!$P$52)</f>
        <v>NA</v>
      </c>
      <c r="I1953" s="414" t="s">
        <v>7725</v>
      </c>
      <c r="J1953" s="414" t="s">
        <v>7824</v>
      </c>
      <c r="K1953" s="500" t="str">
        <f>'0a. Country information'!$F$31</f>
        <v>Meningitis A</v>
      </c>
      <c r="L1953" s="575">
        <f>IF(OR('8. Equipment and supplies'!$T$52='0d. Support language'!$A$49,AND('8. Equipment and supplies'!$T$52='0d. Support language'!$A$50,'8. Equipment and supplies'!$AA$52="")),((-PMT('0b. Unit costs'!$G$17,'0b. Unit costs'!$P$33,'0b. Unit costs'!$O$33)*('2. Campaign information'!$S$15/'B. Intermediate calculations'!$D$6)*'8. Equipment and supplies'!$I$52*'8. Equipment and supplies'!$M$52))*MenA_share,0)</f>
        <v>0</v>
      </c>
      <c r="M1953" s="582" t="e">
        <f>L1953/'0a. Country information'!$R$11</f>
        <v>#DIV/0!</v>
      </c>
      <c r="N1953" s="483" t="str">
        <f>IF(AND('8. Equipment and supplies'!$T$52='0d. Support language'!$A$50,'8. Equipment and supplies'!$AA$52=""),'0d. Support language'!$C$9,'0d. Support language'!$C$10)</f>
        <v>MOH/Facility</v>
      </c>
      <c r="O1953" s="416" t="s">
        <v>2</v>
      </c>
    </row>
    <row r="1954" spans="1:15">
      <c r="A1954" s="414">
        <f>'1. General information'!$E$8</f>
        <v>0</v>
      </c>
      <c r="B1954" s="414">
        <f>'1. General information'!$E$9</f>
        <v>0</v>
      </c>
      <c r="C1954" s="414">
        <f>'1. General information'!$E$10</f>
        <v>0</v>
      </c>
      <c r="D1954" s="414">
        <f>'1. General information'!$E$11</f>
        <v>0</v>
      </c>
      <c r="E1954" s="414" t="s">
        <v>7850</v>
      </c>
      <c r="F1954" s="414" t="s">
        <v>7612</v>
      </c>
      <c r="G1954" s="414" t="s">
        <v>7613</v>
      </c>
      <c r="H1954" s="414" t="str">
        <f>IF('8. Equipment and supplies'!$P$53="","NA",'8. Equipment and supplies'!$P$53)</f>
        <v>NA</v>
      </c>
      <c r="I1954" s="414" t="s">
        <v>7725</v>
      </c>
      <c r="J1954" s="414" t="s">
        <v>7824</v>
      </c>
      <c r="K1954" s="500" t="str">
        <f>'0a. Country information'!$F$30</f>
        <v>Yellow Fever</v>
      </c>
      <c r="L1954" s="575">
        <f>IF(OR('8. Equipment and supplies'!$T$53='0d. Support language'!$A$49,AND('8. Equipment and supplies'!$T$53='0d. Support language'!$A$50,'8. Equipment and supplies'!$AA$53="")),((-PMT('0b. Unit costs'!$G$17,'0b. Unit costs'!$P$34,'0b. Unit costs'!$O$34)*('2. Campaign information'!$S$15/'B. Intermediate calculations'!$D$6)*'8. Equipment and supplies'!$I$53*'8. Equipment and supplies'!$M$53))*YF_share,0)</f>
        <v>0</v>
      </c>
      <c r="M1954" s="582" t="e">
        <f>L1954/'0a. Country information'!$R$11</f>
        <v>#DIV/0!</v>
      </c>
      <c r="N1954" s="483" t="str">
        <f>IF(AND('8. Equipment and supplies'!$T$53='0d. Support language'!$A$50,'8. Equipment and supplies'!$AA$53=""),'0d. Support language'!$C$9,'0d. Support language'!$C$10)</f>
        <v>MOH/Facility</v>
      </c>
      <c r="O1954" s="416" t="s">
        <v>158</v>
      </c>
    </row>
    <row r="1955" spans="1:15">
      <c r="A1955" s="414">
        <f>'1. General information'!$E$8</f>
        <v>0</v>
      </c>
      <c r="B1955" s="414">
        <f>'1. General information'!$E$9</f>
        <v>0</v>
      </c>
      <c r="C1955" s="414">
        <f>'1. General information'!$E$10</f>
        <v>0</v>
      </c>
      <c r="D1955" s="414">
        <f>'1. General information'!$E$11</f>
        <v>0</v>
      </c>
      <c r="E1955" s="414" t="s">
        <v>7850</v>
      </c>
      <c r="F1955" s="414" t="s">
        <v>7612</v>
      </c>
      <c r="G1955" s="414" t="s">
        <v>7613</v>
      </c>
      <c r="H1955" s="414" t="str">
        <f>IF('8. Equipment and supplies'!$P$53="","NA",'8. Equipment and supplies'!$P$53)</f>
        <v>NA</v>
      </c>
      <c r="I1955" s="414" t="s">
        <v>7725</v>
      </c>
      <c r="J1955" s="414" t="s">
        <v>7824</v>
      </c>
      <c r="K1955" s="500" t="str">
        <f>'0a. Country information'!$F$31</f>
        <v>Meningitis A</v>
      </c>
      <c r="L1955" s="575">
        <f>IF(OR('8. Equipment and supplies'!$T$53='0d. Support language'!$A$49,AND('8. Equipment and supplies'!$T$53='0d. Support language'!$A$50,'8. Equipment and supplies'!$AA$53="")),((-PMT('0b. Unit costs'!$G$17,'0b. Unit costs'!$P$34,'0b. Unit costs'!$O$34)*('2. Campaign information'!$S$15/'B. Intermediate calculations'!$D$6)*'8. Equipment and supplies'!$I$53*'8. Equipment and supplies'!$M$53))*MenA_share,0)</f>
        <v>0</v>
      </c>
      <c r="M1955" s="582" t="e">
        <f>L1955/'0a. Country information'!$R$11</f>
        <v>#DIV/0!</v>
      </c>
      <c r="N1955" s="483" t="str">
        <f>IF(AND('8. Equipment and supplies'!$T$53='0d. Support language'!$A$50,'8. Equipment and supplies'!$AA$53=""),'0d. Support language'!$C$9,'0d. Support language'!$C$10)</f>
        <v>MOH/Facility</v>
      </c>
      <c r="O1955" s="416" t="s">
        <v>158</v>
      </c>
    </row>
    <row r="1956" spans="1:15">
      <c r="A1956" s="414">
        <f>'1. General information'!$E$8</f>
        <v>0</v>
      </c>
      <c r="B1956" s="414">
        <f>'1. General information'!$E$9</f>
        <v>0</v>
      </c>
      <c r="C1956" s="414">
        <f>'1. General information'!$E$10</f>
        <v>0</v>
      </c>
      <c r="D1956" s="414">
        <f>'1. General information'!$E$11</f>
        <v>0</v>
      </c>
      <c r="E1956" s="414" t="s">
        <v>7850</v>
      </c>
      <c r="F1956" s="414" t="s">
        <v>7612</v>
      </c>
      <c r="G1956" s="414" t="s">
        <v>7613</v>
      </c>
      <c r="H1956" s="414" t="str">
        <f>IF('8. Equipment and supplies'!$P$54="","NA",'8. Equipment and supplies'!$P$54)</f>
        <v>NA</v>
      </c>
      <c r="I1956" s="414" t="s">
        <v>7725</v>
      </c>
      <c r="J1956" s="414" t="s">
        <v>7824</v>
      </c>
      <c r="K1956" s="500" t="str">
        <f>'0a. Country information'!$F$30</f>
        <v>Yellow Fever</v>
      </c>
      <c r="L1956" s="575">
        <f>IF(OR('8. Equipment and supplies'!$T$54='0d. Support language'!$A$49,AND('8. Equipment and supplies'!$T$54='0d. Support language'!$A$50,'8. Equipment and supplies'!$AA$54="")),((-PMT('0b. Unit costs'!$G$17,'0b. Unit costs'!$P$35,'0b. Unit costs'!$O$35)*('2. Campaign information'!$S$15/'B. Intermediate calculations'!$D$6)*'8. Equipment and supplies'!$I$54*'8. Equipment and supplies'!$M$54))*YF_share,0)</f>
        <v>0</v>
      </c>
      <c r="M1956" s="582" t="e">
        <f>L1956/'0a. Country information'!$R$11</f>
        <v>#DIV/0!</v>
      </c>
      <c r="N1956" s="483" t="str">
        <f>IF(AND('8. Equipment and supplies'!$T$54='0d. Support language'!$A$50,'8. Equipment and supplies'!$AA$54=""),'0d. Support language'!$C$9,'0d. Support language'!$C$10)</f>
        <v>MOH/Facility</v>
      </c>
      <c r="O1956" s="416" t="s">
        <v>159</v>
      </c>
    </row>
    <row r="1957" spans="1:15">
      <c r="A1957" s="414">
        <f>'1. General information'!$E$8</f>
        <v>0</v>
      </c>
      <c r="B1957" s="414">
        <f>'1. General information'!$E$9</f>
        <v>0</v>
      </c>
      <c r="C1957" s="414">
        <f>'1. General information'!$E$10</f>
        <v>0</v>
      </c>
      <c r="D1957" s="414">
        <f>'1. General information'!$E$11</f>
        <v>0</v>
      </c>
      <c r="E1957" s="414" t="s">
        <v>7850</v>
      </c>
      <c r="F1957" s="414" t="s">
        <v>7612</v>
      </c>
      <c r="G1957" s="414" t="s">
        <v>7613</v>
      </c>
      <c r="H1957" s="414" t="str">
        <f>IF('8. Equipment and supplies'!$P$54="","NA",'8. Equipment and supplies'!$P$54)</f>
        <v>NA</v>
      </c>
      <c r="I1957" s="414" t="s">
        <v>7725</v>
      </c>
      <c r="J1957" s="414" t="s">
        <v>7824</v>
      </c>
      <c r="K1957" s="500" t="str">
        <f>'0a. Country information'!$F$31</f>
        <v>Meningitis A</v>
      </c>
      <c r="L1957" s="575">
        <f>IF(OR('8. Equipment and supplies'!$T$54='0d. Support language'!$A$49,AND('8. Equipment and supplies'!$T$54='0d. Support language'!$A$50,'8. Equipment and supplies'!$AA$54="")),((-PMT('0b. Unit costs'!$G$17,'0b. Unit costs'!$P$35,'0b. Unit costs'!$O$35)*('2. Campaign information'!$S$15/'B. Intermediate calculations'!$D$6)*'8. Equipment and supplies'!$I$54*'8. Equipment and supplies'!$M$54))*MenA_share,0)</f>
        <v>0</v>
      </c>
      <c r="M1957" s="582" t="e">
        <f>L1957/'0a. Country information'!$R$11</f>
        <v>#DIV/0!</v>
      </c>
      <c r="N1957" s="483" t="str">
        <f>IF(AND('8. Equipment and supplies'!$T$54='0d. Support language'!$A$50,'8. Equipment and supplies'!$AA$54=""),'0d. Support language'!$C$9,'0d. Support language'!$C$10)</f>
        <v>MOH/Facility</v>
      </c>
      <c r="O1957" s="416" t="s">
        <v>159</v>
      </c>
    </row>
    <row r="1958" spans="1:15">
      <c r="A1958" s="414">
        <f>'1. General information'!$E$8</f>
        <v>0</v>
      </c>
      <c r="B1958" s="414">
        <f>'1. General information'!$E$9</f>
        <v>0</v>
      </c>
      <c r="C1958" s="414">
        <f>'1. General information'!$E$10</f>
        <v>0</v>
      </c>
      <c r="D1958" s="414">
        <f>'1. General information'!$E$11</f>
        <v>0</v>
      </c>
      <c r="E1958" s="414" t="s">
        <v>7850</v>
      </c>
      <c r="F1958" s="414" t="s">
        <v>7612</v>
      </c>
      <c r="G1958" s="414" t="s">
        <v>7613</v>
      </c>
      <c r="H1958" s="414" t="str">
        <f>IF('8. Equipment and supplies'!$P$55="","NA",'8. Equipment and supplies'!$P$55)</f>
        <v>NA</v>
      </c>
      <c r="I1958" s="414" t="s">
        <v>7725</v>
      </c>
      <c r="J1958" s="414" t="s">
        <v>7824</v>
      </c>
      <c r="K1958" s="500" t="str">
        <f>'0a. Country information'!$F$30</f>
        <v>Yellow Fever</v>
      </c>
      <c r="L1958" s="575">
        <f>IF(OR('8. Equipment and supplies'!$T$55='0d. Support language'!$A$49,AND('8. Equipment and supplies'!$T$55='0d. Support language'!$A$50,'8. Equipment and supplies'!$AA$55="")),((-PMT('0b. Unit costs'!$G$17,'0b. Unit costs'!$P$36,'0b. Unit costs'!$O$36)*('2. Campaign information'!$S$15/'B. Intermediate calculations'!$D$6)*'8. Equipment and supplies'!$I$55*'8. Equipment and supplies'!$M$55))*YF_share,0)</f>
        <v>0</v>
      </c>
      <c r="M1958" s="582" t="e">
        <f>L1958/'0a. Country information'!$R$11</f>
        <v>#DIV/0!</v>
      </c>
      <c r="N1958" s="483" t="str">
        <f>IF(AND('8. Equipment and supplies'!$T$55='0d. Support language'!$A$50,'8. Equipment and supplies'!$AA$55=""),'0d. Support language'!$C$9,'0d. Support language'!$C$10)</f>
        <v>MOH/Facility</v>
      </c>
      <c r="O1958" s="416" t="s">
        <v>378</v>
      </c>
    </row>
    <row r="1959" spans="1:15">
      <c r="A1959" s="414">
        <f>'1. General information'!$E$8</f>
        <v>0</v>
      </c>
      <c r="B1959" s="414">
        <f>'1. General information'!$E$9</f>
        <v>0</v>
      </c>
      <c r="C1959" s="414">
        <f>'1. General information'!$E$10</f>
        <v>0</v>
      </c>
      <c r="D1959" s="414">
        <f>'1. General information'!$E$11</f>
        <v>0</v>
      </c>
      <c r="E1959" s="414" t="s">
        <v>7850</v>
      </c>
      <c r="F1959" s="414" t="s">
        <v>7612</v>
      </c>
      <c r="G1959" s="414" t="s">
        <v>7613</v>
      </c>
      <c r="H1959" s="414" t="str">
        <f>IF('8. Equipment and supplies'!$P$55="","NA",'8. Equipment and supplies'!$P$55)</f>
        <v>NA</v>
      </c>
      <c r="I1959" s="414" t="s">
        <v>7725</v>
      </c>
      <c r="J1959" s="414" t="s">
        <v>7824</v>
      </c>
      <c r="K1959" s="500" t="str">
        <f>'0a. Country information'!$F$31</f>
        <v>Meningitis A</v>
      </c>
      <c r="L1959" s="575">
        <f>IF(OR('8. Equipment and supplies'!$T$55='0d. Support language'!$A$49,AND('8. Equipment and supplies'!$T$55='0d. Support language'!$A$50,'8. Equipment and supplies'!$AA$55="")),((-PMT('0b. Unit costs'!$G$17,'0b. Unit costs'!$P$36,'0b. Unit costs'!$O$36)*('2. Campaign information'!$S$15/'B. Intermediate calculations'!$D$6)*'8. Equipment and supplies'!$I$55*'8. Equipment and supplies'!$M$55))*MenA_share,0)</f>
        <v>0</v>
      </c>
      <c r="M1959" s="582" t="e">
        <f>L1959/'0a. Country information'!$R$11</f>
        <v>#DIV/0!</v>
      </c>
      <c r="N1959" s="483" t="str">
        <f>IF(AND('8. Equipment and supplies'!$T$55='0d. Support language'!$A$50,'8. Equipment and supplies'!$AA$55=""),'0d. Support language'!$C$9,'0d. Support language'!$C$10)</f>
        <v>MOH/Facility</v>
      </c>
      <c r="O1959" s="416" t="s">
        <v>378</v>
      </c>
    </row>
    <row r="1960" spans="1:15">
      <c r="A1960" s="414">
        <f>'1. General information'!$E$8</f>
        <v>0</v>
      </c>
      <c r="B1960" s="414">
        <f>'1. General information'!$E$9</f>
        <v>0</v>
      </c>
      <c r="C1960" s="414">
        <f>'1. General information'!$E$10</f>
        <v>0</v>
      </c>
      <c r="D1960" s="414">
        <f>'1. General information'!$E$11</f>
        <v>0</v>
      </c>
      <c r="E1960" s="414" t="s">
        <v>7850</v>
      </c>
      <c r="F1960" s="414" t="s">
        <v>7612</v>
      </c>
      <c r="G1960" s="414" t="s">
        <v>7613</v>
      </c>
      <c r="H1960" s="414" t="str">
        <f>IF('8. Equipment and supplies'!$P$56="","NA",'8. Equipment and supplies'!$P$56)</f>
        <v>NA</v>
      </c>
      <c r="I1960" s="414" t="s">
        <v>7725</v>
      </c>
      <c r="J1960" s="414" t="s">
        <v>7824</v>
      </c>
      <c r="K1960" s="500" t="str">
        <f>'0a. Country information'!$F$30</f>
        <v>Yellow Fever</v>
      </c>
      <c r="L1960" s="575">
        <f>IF(OR('8. Equipment and supplies'!$T$56='0d. Support language'!$A$49,AND('8. Equipment and supplies'!$T$56='0d. Support language'!$A$50,'8. Equipment and supplies'!$AA$56="")),((-PMT('0b. Unit costs'!$G$17,'0b. Unit costs'!$P$37,'0b. Unit costs'!$O$37)*('2. Campaign information'!$S$15/'B. Intermediate calculations'!$D$6)*'8. Equipment and supplies'!$I$56*'8. Equipment and supplies'!$M$56))*YF_share,0)</f>
        <v>0</v>
      </c>
      <c r="M1960" s="582" t="e">
        <f>L1960/'0a. Country information'!$R$11</f>
        <v>#DIV/0!</v>
      </c>
      <c r="N1960" s="483" t="str">
        <f>IF(AND('8. Equipment and supplies'!$T$56='0d. Support language'!$A$50,'8. Equipment and supplies'!$AA$56=""),'0d. Support language'!$C$9,'0d. Support language'!$C$10)</f>
        <v>MOH/Facility</v>
      </c>
      <c r="O1960" s="416" t="s">
        <v>204</v>
      </c>
    </row>
    <row r="1961" spans="1:15">
      <c r="A1961" s="414">
        <f>'1. General information'!$E$8</f>
        <v>0</v>
      </c>
      <c r="B1961" s="414">
        <f>'1. General information'!$E$9</f>
        <v>0</v>
      </c>
      <c r="C1961" s="414">
        <f>'1. General information'!$E$10</f>
        <v>0</v>
      </c>
      <c r="D1961" s="414">
        <f>'1. General information'!$E$11</f>
        <v>0</v>
      </c>
      <c r="E1961" s="414" t="s">
        <v>7850</v>
      </c>
      <c r="F1961" s="414" t="s">
        <v>7612</v>
      </c>
      <c r="G1961" s="414" t="s">
        <v>7613</v>
      </c>
      <c r="H1961" s="414" t="str">
        <f>IF('8. Equipment and supplies'!$P$56="","NA",'8. Equipment and supplies'!$P$56)</f>
        <v>NA</v>
      </c>
      <c r="I1961" s="414" t="s">
        <v>7725</v>
      </c>
      <c r="J1961" s="414" t="s">
        <v>7824</v>
      </c>
      <c r="K1961" s="500" t="str">
        <f>'0a. Country information'!$F$31</f>
        <v>Meningitis A</v>
      </c>
      <c r="L1961" s="575">
        <f>IF(OR('8. Equipment and supplies'!$T$56='0d. Support language'!$A$49,AND('8. Equipment and supplies'!$T$56='0d. Support language'!$A$50,'8. Equipment and supplies'!$AA$56="")),((-PMT('0b. Unit costs'!$G$17,'0b. Unit costs'!$P$37,'0b. Unit costs'!$O$37)*('2. Campaign information'!$S$15/'B. Intermediate calculations'!$D$6)*'8. Equipment and supplies'!$I$56*'8. Equipment and supplies'!$M$56))*MenA_share,0)</f>
        <v>0</v>
      </c>
      <c r="M1961" s="582" t="e">
        <f>L1961/'0a. Country information'!$R$11</f>
        <v>#DIV/0!</v>
      </c>
      <c r="N1961" s="483" t="str">
        <f>IF(AND('8. Equipment and supplies'!$T$56='0d. Support language'!$A$50,'8. Equipment and supplies'!$AA$56=""),'0d. Support language'!$C$9,'0d. Support language'!$C$10)</f>
        <v>MOH/Facility</v>
      </c>
      <c r="O1961" s="416" t="s">
        <v>204</v>
      </c>
    </row>
    <row r="1962" spans="1:15">
      <c r="A1962" s="419">
        <f>'1. General information'!$E$8</f>
        <v>0</v>
      </c>
      <c r="B1962" s="419">
        <f>'1. General information'!$E$9</f>
        <v>0</v>
      </c>
      <c r="C1962" s="419">
        <f>'1. General information'!$E$10</f>
        <v>0</v>
      </c>
      <c r="D1962" s="419">
        <f>'1. General information'!$E$11</f>
        <v>0</v>
      </c>
      <c r="E1962" s="419" t="str">
        <f>IF('0b. Unit costs'!$O$49="","",'0b. Unit costs'!$O$49)</f>
        <v/>
      </c>
      <c r="F1962" s="420" t="str">
        <f>IF('0b. Unit costs'!$I$49="","",'0b. Unit costs'!$I$49)</f>
        <v>Shared costs</v>
      </c>
      <c r="G1962" s="420" t="str">
        <f>IF('0b. Unit costs'!$J$49="","",'0b. Unit costs'!$J$49)</f>
        <v>Economic</v>
      </c>
      <c r="H1962" s="419" t="str">
        <f>IF('0b. Unit costs'!$K$49="","",'0b. Unit costs'!$K$49)</f>
        <v/>
      </c>
      <c r="I1962" s="419" t="str">
        <f>IF('0b. Unit costs'!$L$49="","",'0b. Unit costs'!$L$49)</f>
        <v/>
      </c>
      <c r="J1962" s="419" t="str">
        <f>IF('0b. Unit costs'!$M$49="","",'0b. Unit costs'!$M$49)</f>
        <v/>
      </c>
      <c r="K1962" s="501" t="str">
        <f>'0a. Country information'!$F$30</f>
        <v>Yellow Fever</v>
      </c>
      <c r="L1962" s="576" t="e">
        <f>'0b. Unit costs'!$G$49*'0b. Unit costs'!$H$49*YF_share</f>
        <v>#DIV/0!</v>
      </c>
      <c r="M1962" s="585" t="e">
        <f>L1962/'0a. Country information'!$R$11</f>
        <v>#DIV/0!</v>
      </c>
      <c r="N1962" s="484" t="str">
        <f>IF('0b. Unit costs'!$N$49="","",'0b. Unit costs'!$N$49)</f>
        <v/>
      </c>
      <c r="O1962" s="419" t="s">
        <v>7852</v>
      </c>
    </row>
    <row r="1963" spans="1:15">
      <c r="A1963" s="419">
        <f>'1. General information'!$E$8</f>
        <v>0</v>
      </c>
      <c r="B1963" s="419">
        <f>'1. General information'!$E$9</f>
        <v>0</v>
      </c>
      <c r="C1963" s="419">
        <f>'1. General information'!$E$10</f>
        <v>0</v>
      </c>
      <c r="D1963" s="419">
        <f>'1. General information'!$E$11</f>
        <v>0</v>
      </c>
      <c r="E1963" s="419" t="str">
        <f>IF('0b. Unit costs'!$O$49="","",'0b. Unit costs'!$O$49)</f>
        <v/>
      </c>
      <c r="F1963" s="420" t="str">
        <f>IF('0b. Unit costs'!$I$49="","",'0b. Unit costs'!$I$49)</f>
        <v>Shared costs</v>
      </c>
      <c r="G1963" s="420" t="str">
        <f>IF('0b. Unit costs'!$J$49="","",'0b. Unit costs'!$J$49)</f>
        <v>Economic</v>
      </c>
      <c r="H1963" s="419" t="str">
        <f>IF('0b. Unit costs'!$K$49="","",'0b. Unit costs'!$K$49)</f>
        <v/>
      </c>
      <c r="I1963" s="419" t="str">
        <f>IF('0b. Unit costs'!$L$49="","",'0b. Unit costs'!$L$49)</f>
        <v/>
      </c>
      <c r="J1963" s="419" t="str">
        <f>IF('0b. Unit costs'!$M$49="","",'0b. Unit costs'!$M$49)</f>
        <v/>
      </c>
      <c r="K1963" s="501" t="str">
        <f>'0a. Country information'!$F$31</f>
        <v>Meningitis A</v>
      </c>
      <c r="L1963" s="576" t="e">
        <f>'0b. Unit costs'!$G$49*'0b. Unit costs'!$H$49*MenA_share</f>
        <v>#DIV/0!</v>
      </c>
      <c r="M1963" s="585" t="e">
        <f>L1963/'0a. Country information'!$R$11</f>
        <v>#DIV/0!</v>
      </c>
      <c r="N1963" s="484" t="str">
        <f>IF('0b. Unit costs'!$N$49="","",'0b. Unit costs'!$N$49)</f>
        <v/>
      </c>
      <c r="O1963" s="419" t="s">
        <v>7852</v>
      </c>
    </row>
    <row r="1964" spans="1:15">
      <c r="A1964" s="419">
        <f>'1. General information'!$E$8</f>
        <v>0</v>
      </c>
      <c r="B1964" s="419">
        <f>'1. General information'!$E$9</f>
        <v>0</v>
      </c>
      <c r="C1964" s="419">
        <f>'1. General information'!$E$10</f>
        <v>0</v>
      </c>
      <c r="D1964" s="419">
        <f>'1. General information'!$E$11</f>
        <v>0</v>
      </c>
      <c r="E1964" s="419" t="str">
        <f>IF('0b. Unit costs'!$O$50="","",'0b. Unit costs'!$O$50)</f>
        <v/>
      </c>
      <c r="F1964" s="420" t="str">
        <f>IF('0b. Unit costs'!$I$50="","",'0b. Unit costs'!$I$50)</f>
        <v>Shared costs</v>
      </c>
      <c r="G1964" s="420" t="str">
        <f>IF('0b. Unit costs'!$J$50="","",'0b. Unit costs'!$J$50)</f>
        <v>Economic</v>
      </c>
      <c r="H1964" s="419" t="str">
        <f>IF('0b. Unit costs'!$K$50="","",'0b. Unit costs'!$K$50)</f>
        <v/>
      </c>
      <c r="I1964" s="419" t="str">
        <f>IF('0b. Unit costs'!$L$50="","",'0b. Unit costs'!$L$50)</f>
        <v/>
      </c>
      <c r="J1964" s="419" t="str">
        <f>IF('0b. Unit costs'!$M$50="","",'0b. Unit costs'!$M$50)</f>
        <v/>
      </c>
      <c r="K1964" s="501" t="str">
        <f>'0a. Country information'!$F$30</f>
        <v>Yellow Fever</v>
      </c>
      <c r="L1964" s="576" t="e">
        <f>'0b. Unit costs'!$G$50*'0b. Unit costs'!$H$50*YF_share</f>
        <v>#DIV/0!</v>
      </c>
      <c r="M1964" s="585" t="e">
        <f>L1964/'0a. Country information'!$R$11</f>
        <v>#DIV/0!</v>
      </c>
      <c r="N1964" s="484" t="str">
        <f>IF('0b. Unit costs'!$N$50="","",'0b. Unit costs'!$N$50)</f>
        <v/>
      </c>
      <c r="O1964" s="419" t="s">
        <v>7853</v>
      </c>
    </row>
    <row r="1965" spans="1:15">
      <c r="A1965" s="419">
        <f>'1. General information'!$E$8</f>
        <v>0</v>
      </c>
      <c r="B1965" s="419">
        <f>'1. General information'!$E$9</f>
        <v>0</v>
      </c>
      <c r="C1965" s="419">
        <f>'1. General information'!$E$10</f>
        <v>0</v>
      </c>
      <c r="D1965" s="419">
        <f>'1. General information'!$E$11</f>
        <v>0</v>
      </c>
      <c r="E1965" s="419" t="str">
        <f>IF('0b. Unit costs'!$O$50="","",'0b. Unit costs'!$O$50)</f>
        <v/>
      </c>
      <c r="F1965" s="420" t="str">
        <f>IF('0b. Unit costs'!$I$50="","",'0b. Unit costs'!$I$50)</f>
        <v>Shared costs</v>
      </c>
      <c r="G1965" s="420" t="str">
        <f>IF('0b. Unit costs'!$J$50="","",'0b. Unit costs'!$J$50)</f>
        <v>Economic</v>
      </c>
      <c r="H1965" s="419" t="str">
        <f>IF('0b. Unit costs'!$K$50="","",'0b. Unit costs'!$K$50)</f>
        <v/>
      </c>
      <c r="I1965" s="419" t="str">
        <f>IF('0b. Unit costs'!$L$50="","",'0b. Unit costs'!$L$50)</f>
        <v/>
      </c>
      <c r="J1965" s="419" t="str">
        <f>IF('0b. Unit costs'!$M$50="","",'0b. Unit costs'!$M$50)</f>
        <v/>
      </c>
      <c r="K1965" s="501" t="str">
        <f>'0a. Country information'!$F$31</f>
        <v>Meningitis A</v>
      </c>
      <c r="L1965" s="576" t="e">
        <f>'0b. Unit costs'!$G$50*'0b. Unit costs'!$H$50*MenA_share</f>
        <v>#DIV/0!</v>
      </c>
      <c r="M1965" s="585" t="e">
        <f>L1965/'0a. Country information'!$R$11</f>
        <v>#DIV/0!</v>
      </c>
      <c r="N1965" s="484" t="str">
        <f>IF('0b. Unit costs'!$N$50="","",'0b. Unit costs'!$N$50)</f>
        <v/>
      </c>
      <c r="O1965" s="419" t="s">
        <v>7853</v>
      </c>
    </row>
    <row r="1966" spans="1:15">
      <c r="A1966" s="419">
        <f>'1. General information'!$E$8</f>
        <v>0</v>
      </c>
      <c r="B1966" s="419">
        <f>'1. General information'!$E$9</f>
        <v>0</v>
      </c>
      <c r="C1966" s="419">
        <f>'1. General information'!$E$10</f>
        <v>0</v>
      </c>
      <c r="D1966" s="419">
        <f>'1. General information'!$E$11</f>
        <v>0</v>
      </c>
      <c r="E1966" s="419" t="str">
        <f>IF('0b. Unit costs'!$O$51="","",'0b. Unit costs'!$O$51)</f>
        <v/>
      </c>
      <c r="F1966" s="420" t="str">
        <f>IF('0b. Unit costs'!$I$51="","",'0b. Unit costs'!$I$51)</f>
        <v>Shared costs</v>
      </c>
      <c r="G1966" s="420" t="str">
        <f>IF('0b. Unit costs'!$J$51="","",'0b. Unit costs'!$J$51)</f>
        <v>Economic</v>
      </c>
      <c r="H1966" s="419" t="str">
        <f>IF('0b. Unit costs'!$K$51="","",'0b. Unit costs'!$K$51)</f>
        <v/>
      </c>
      <c r="I1966" s="419" t="str">
        <f>IF('0b. Unit costs'!$L$51="","",'0b. Unit costs'!$L$51)</f>
        <v/>
      </c>
      <c r="J1966" s="419" t="str">
        <f>IF('0b. Unit costs'!$M$51="","",'0b. Unit costs'!$M$51)</f>
        <v/>
      </c>
      <c r="K1966" s="501" t="str">
        <f>'0a. Country information'!$F$30</f>
        <v>Yellow Fever</v>
      </c>
      <c r="L1966" s="576" t="e">
        <f>'0b. Unit costs'!$G$51*'0b. Unit costs'!$H$51*YF_share</f>
        <v>#DIV/0!</v>
      </c>
      <c r="M1966" s="585" t="e">
        <f>L1966/'0a. Country information'!$R$11</f>
        <v>#DIV/0!</v>
      </c>
      <c r="N1966" s="484" t="str">
        <f>IF('0b. Unit costs'!$N$51="","",'0b. Unit costs'!$N$51)</f>
        <v/>
      </c>
      <c r="O1966" s="419" t="s">
        <v>7854</v>
      </c>
    </row>
    <row r="1967" spans="1:15">
      <c r="A1967" s="419">
        <f>'1. General information'!$E$8</f>
        <v>0</v>
      </c>
      <c r="B1967" s="419">
        <f>'1. General information'!$E$9</f>
        <v>0</v>
      </c>
      <c r="C1967" s="419">
        <f>'1. General information'!$E$10</f>
        <v>0</v>
      </c>
      <c r="D1967" s="419">
        <f>'1. General information'!$E$11</f>
        <v>0</v>
      </c>
      <c r="E1967" s="419" t="str">
        <f>IF('0b. Unit costs'!$O$51="","",'0b. Unit costs'!$O$51)</f>
        <v/>
      </c>
      <c r="F1967" s="420" t="str">
        <f>IF('0b. Unit costs'!$I$51="","",'0b. Unit costs'!$I$51)</f>
        <v>Shared costs</v>
      </c>
      <c r="G1967" s="420" t="str">
        <f>IF('0b. Unit costs'!$J$51="","",'0b. Unit costs'!$J$51)</f>
        <v>Economic</v>
      </c>
      <c r="H1967" s="419" t="str">
        <f>IF('0b. Unit costs'!$K$51="","",'0b. Unit costs'!$K$51)</f>
        <v/>
      </c>
      <c r="I1967" s="419" t="str">
        <f>IF('0b. Unit costs'!$L$51="","",'0b. Unit costs'!$L$51)</f>
        <v/>
      </c>
      <c r="J1967" s="419" t="str">
        <f>IF('0b. Unit costs'!$M$51="","",'0b. Unit costs'!$M$51)</f>
        <v/>
      </c>
      <c r="K1967" s="501" t="str">
        <f>'0a. Country information'!$F$31</f>
        <v>Meningitis A</v>
      </c>
      <c r="L1967" s="576" t="e">
        <f>'0b. Unit costs'!$G$51*'0b. Unit costs'!$H$51*MenA_share</f>
        <v>#DIV/0!</v>
      </c>
      <c r="M1967" s="585" t="e">
        <f>L1967/'0a. Country information'!$R$11</f>
        <v>#DIV/0!</v>
      </c>
      <c r="N1967" s="484" t="str">
        <f>IF('0b. Unit costs'!$N$51="","",'0b. Unit costs'!$N$51)</f>
        <v/>
      </c>
      <c r="O1967" s="419" t="s">
        <v>7854</v>
      </c>
    </row>
    <row r="1968" spans="1:15">
      <c r="A1968" s="419">
        <f>'1. General information'!$E$8</f>
        <v>0</v>
      </c>
      <c r="B1968" s="419">
        <f>'1. General information'!$E$9</f>
        <v>0</v>
      </c>
      <c r="C1968" s="419">
        <f>'1. General information'!$E$10</f>
        <v>0</v>
      </c>
      <c r="D1968" s="419">
        <f>'1. General information'!$E$11</f>
        <v>0</v>
      </c>
      <c r="E1968" s="419" t="str">
        <f>IF('0b. Unit costs'!$O$52="","",'0b. Unit costs'!$O$52)</f>
        <v/>
      </c>
      <c r="F1968" s="420" t="str">
        <f>IF('0b. Unit costs'!$I$52="","",'0b. Unit costs'!$I$52)</f>
        <v>Shared costs</v>
      </c>
      <c r="G1968" s="420" t="str">
        <f>IF('0b. Unit costs'!$J$52="","",'0b. Unit costs'!$J$52)</f>
        <v>Economic</v>
      </c>
      <c r="H1968" s="419" t="str">
        <f>IF('0b. Unit costs'!$K$52="","",'0b. Unit costs'!$K$52)</f>
        <v/>
      </c>
      <c r="I1968" s="419" t="str">
        <f>IF('0b. Unit costs'!$L$52="","",'0b. Unit costs'!$L$52)</f>
        <v/>
      </c>
      <c r="J1968" s="419" t="str">
        <f>IF('0b. Unit costs'!$M$52="","",'0b. Unit costs'!$M$52)</f>
        <v/>
      </c>
      <c r="K1968" s="501" t="str">
        <f>'0a. Country information'!$F$30</f>
        <v>Yellow Fever</v>
      </c>
      <c r="L1968" s="576" t="e">
        <f>'0b. Unit costs'!$G$52*'0b. Unit costs'!$H$52*YF_share</f>
        <v>#DIV/0!</v>
      </c>
      <c r="M1968" s="585" t="e">
        <f>L1968/'0a. Country information'!$R$11</f>
        <v>#DIV/0!</v>
      </c>
      <c r="N1968" s="484" t="str">
        <f>IF('0b. Unit costs'!$N$52="","",'0b. Unit costs'!$N$52)</f>
        <v/>
      </c>
      <c r="O1968" s="419" t="s">
        <v>7855</v>
      </c>
    </row>
    <row r="1969" spans="1:15">
      <c r="A1969" s="419">
        <f>'1. General information'!$E$8</f>
        <v>0</v>
      </c>
      <c r="B1969" s="419">
        <f>'1. General information'!$E$9</f>
        <v>0</v>
      </c>
      <c r="C1969" s="419">
        <f>'1. General information'!$E$10</f>
        <v>0</v>
      </c>
      <c r="D1969" s="419">
        <f>'1. General information'!$E$11</f>
        <v>0</v>
      </c>
      <c r="E1969" s="419" t="str">
        <f>IF('0b. Unit costs'!$O$52="","",'0b. Unit costs'!$O$52)</f>
        <v/>
      </c>
      <c r="F1969" s="420" t="str">
        <f>IF('0b. Unit costs'!$I$52="","",'0b. Unit costs'!$I$52)</f>
        <v>Shared costs</v>
      </c>
      <c r="G1969" s="420" t="str">
        <f>IF('0b. Unit costs'!$J$52="","",'0b. Unit costs'!$J$52)</f>
        <v>Economic</v>
      </c>
      <c r="H1969" s="419" t="str">
        <f>IF('0b. Unit costs'!$K$52="","",'0b. Unit costs'!$K$52)</f>
        <v/>
      </c>
      <c r="I1969" s="419" t="str">
        <f>IF('0b. Unit costs'!$L$52="","",'0b. Unit costs'!$L$52)</f>
        <v/>
      </c>
      <c r="J1969" s="419" t="str">
        <f>IF('0b. Unit costs'!$M$52="","",'0b. Unit costs'!$M$52)</f>
        <v/>
      </c>
      <c r="K1969" s="501" t="str">
        <f>'0a. Country information'!$F$31</f>
        <v>Meningitis A</v>
      </c>
      <c r="L1969" s="576" t="e">
        <f>'0b. Unit costs'!$G$52*'0b. Unit costs'!$H$52*MenA_share</f>
        <v>#DIV/0!</v>
      </c>
      <c r="M1969" s="585" t="e">
        <f>L1969/'0a. Country information'!$R$11</f>
        <v>#DIV/0!</v>
      </c>
      <c r="N1969" s="484" t="str">
        <f>IF('0b. Unit costs'!$N$52="","",'0b. Unit costs'!$N$52)</f>
        <v/>
      </c>
      <c r="O1969" s="419" t="s">
        <v>7855</v>
      </c>
    </row>
    <row r="1970" spans="1:15">
      <c r="A1970" s="419">
        <f>'1. General information'!$E$8</f>
        <v>0</v>
      </c>
      <c r="B1970" s="419">
        <f>'1. General information'!$E$9</f>
        <v>0</v>
      </c>
      <c r="C1970" s="419">
        <f>'1. General information'!$E$10</f>
        <v>0</v>
      </c>
      <c r="D1970" s="419">
        <f>'1. General information'!$E$11</f>
        <v>0</v>
      </c>
      <c r="E1970" s="419" t="str">
        <f>IF('0b. Unit costs'!$O$53="","",'0b. Unit costs'!$O$53)</f>
        <v/>
      </c>
      <c r="F1970" s="420" t="str">
        <f>IF('0b. Unit costs'!$I$53="","",'0b. Unit costs'!$I$53)</f>
        <v>Shared costs</v>
      </c>
      <c r="G1970" s="420" t="str">
        <f>IF('0b. Unit costs'!$J$53="","",'0b. Unit costs'!$J$53)</f>
        <v>Economic</v>
      </c>
      <c r="H1970" s="419" t="str">
        <f>IF('0b. Unit costs'!$K$53="","",'0b. Unit costs'!$K$53)</f>
        <v/>
      </c>
      <c r="I1970" s="419" t="str">
        <f>IF('0b. Unit costs'!$L$53="","",'0b. Unit costs'!$L$53)</f>
        <v/>
      </c>
      <c r="J1970" s="419" t="str">
        <f>IF('0b. Unit costs'!$M$53="","",'0b. Unit costs'!$M$53)</f>
        <v/>
      </c>
      <c r="K1970" s="501" t="str">
        <f>'0a. Country information'!$F$30</f>
        <v>Yellow Fever</v>
      </c>
      <c r="L1970" s="576" t="e">
        <f>'0b. Unit costs'!$G$53*'0b. Unit costs'!$H$53*YF_share</f>
        <v>#DIV/0!</v>
      </c>
      <c r="M1970" s="585" t="e">
        <f>L1970/'0a. Country information'!$R$11</f>
        <v>#DIV/0!</v>
      </c>
      <c r="N1970" s="484" t="str">
        <f>IF('0b. Unit costs'!$N$53="","",'0b. Unit costs'!$N$53)</f>
        <v/>
      </c>
      <c r="O1970" s="419" t="s">
        <v>7856</v>
      </c>
    </row>
    <row r="1971" spans="1:15">
      <c r="A1971" s="419">
        <f>'1. General information'!$E$8</f>
        <v>0</v>
      </c>
      <c r="B1971" s="419">
        <f>'1. General information'!$E$9</f>
        <v>0</v>
      </c>
      <c r="C1971" s="419">
        <f>'1. General information'!$E$10</f>
        <v>0</v>
      </c>
      <c r="D1971" s="419">
        <f>'1. General information'!$E$11</f>
        <v>0</v>
      </c>
      <c r="E1971" s="419" t="str">
        <f>IF('0b. Unit costs'!$O$53="","",'0b. Unit costs'!$O$53)</f>
        <v/>
      </c>
      <c r="F1971" s="420" t="str">
        <f>IF('0b. Unit costs'!$I$53="","",'0b. Unit costs'!$I$53)</f>
        <v>Shared costs</v>
      </c>
      <c r="G1971" s="420" t="str">
        <f>IF('0b. Unit costs'!$J$53="","",'0b. Unit costs'!$J$53)</f>
        <v>Economic</v>
      </c>
      <c r="H1971" s="419" t="str">
        <f>IF('0b. Unit costs'!$K$53="","",'0b. Unit costs'!$K$53)</f>
        <v/>
      </c>
      <c r="I1971" s="419" t="str">
        <f>IF('0b. Unit costs'!$L$53="","",'0b. Unit costs'!$L$53)</f>
        <v/>
      </c>
      <c r="J1971" s="419" t="str">
        <f>IF('0b. Unit costs'!$M$53="","",'0b. Unit costs'!$M$53)</f>
        <v/>
      </c>
      <c r="K1971" s="501" t="str">
        <f>'0a. Country information'!$F$31</f>
        <v>Meningitis A</v>
      </c>
      <c r="L1971" s="576" t="e">
        <f>'0b. Unit costs'!$G$53*'0b. Unit costs'!$H$53*MenA_share</f>
        <v>#DIV/0!</v>
      </c>
      <c r="M1971" s="585" t="e">
        <f>L1971/'0a. Country information'!$R$11</f>
        <v>#DIV/0!</v>
      </c>
      <c r="N1971" s="484" t="str">
        <f>IF('0b. Unit costs'!$N$53="","",'0b. Unit costs'!$N$53)</f>
        <v/>
      </c>
      <c r="O1971" s="419" t="s">
        <v>7856</v>
      </c>
    </row>
  </sheetData>
  <conditionalFormatting sqref="O1440:O1679">
    <cfRule type="containsText" dxfId="0" priority="1" operator="containsText" text="(Vehicle cost /">
      <formula>NOT(ISERROR(SEARCH("(Vehicle cost /",O1440)))</formula>
    </cfRule>
  </conditionalFormatting>
  <dataValidations count="6">
    <dataValidation type="list" allowBlank="1" showInputMessage="1" showErrorMessage="1" sqref="I1972:I1048576" xr:uid="{ECBC0115-6B89-43F9-9CE6-D3B456EE81A4}">
      <formula1>Operating_Capital</formula1>
    </dataValidation>
    <dataValidation type="list" allowBlank="1" showInputMessage="1" showErrorMessage="1" sqref="F1972:F1048576" xr:uid="{59A78D9C-5244-4BF3-8BE3-0EE5806D502F}">
      <formula1>Incremental_Full</formula1>
    </dataValidation>
    <dataValidation type="list" allowBlank="1" showInputMessage="1" showErrorMessage="1" sqref="G1972:G1048576" xr:uid="{5B925C72-AA2B-4B5B-A520-5B2ADF5CA5D7}">
      <formula1>FiscalFinancialEconomic</formula1>
    </dataValidation>
    <dataValidation type="list" allowBlank="1" showInputMessage="1" showErrorMessage="1" sqref="K1972:K1048576" xr:uid="{03E8A075-DE58-4E09-912F-9168BF380961}">
      <formula1>Teams</formula1>
    </dataValidation>
    <dataValidation type="list" allowBlank="1" showInputMessage="1" showErrorMessage="1" sqref="J1972:J1048576" xr:uid="{CE67DCCF-6814-4BC6-8A01-C3842427ADDC}">
      <formula1>Cost_item</formula1>
    </dataValidation>
    <dataValidation type="list" allowBlank="1" showInputMessage="1" showErrorMessage="1" sqref="H1972:H1048576" xr:uid="{B869A94C-AFF9-44E3-87CB-E72A1DC64FB5}">
      <formula1>Cost_activity</formula1>
    </dataValidation>
  </dataValidations>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6">
        <x14:dataValidation type="list" allowBlank="1" showInputMessage="1" showErrorMessage="1" xr:uid="{54C69DDE-7485-42B1-9FBD-8FDFD714DC12}">
          <x14:formula1>
            <xm:f>'0d. Support language'!$C$30:$C$40</xm:f>
          </x14:formula1>
          <xm:sqref>H2:H1971</xm:sqref>
        </x14:dataValidation>
        <x14:dataValidation type="list" allowBlank="1" showInputMessage="1" showErrorMessage="1" xr:uid="{6E033520-C6C0-43BE-BC30-84B72B7F7242}">
          <x14:formula1>
            <xm:f>'0d. Support language'!$C$47:$C$48</xm:f>
          </x14:formula1>
          <xm:sqref>I2:I1971</xm:sqref>
        </x14:dataValidation>
        <x14:dataValidation type="list" allowBlank="1" showInputMessage="1" showErrorMessage="1" xr:uid="{39066EDB-8E32-40A3-B481-24D2EB5EA16A}">
          <x14:formula1>
            <xm:f>'0d. Support language'!$C$51:$C$67</xm:f>
          </x14:formula1>
          <xm:sqref>J2:J1971</xm:sqref>
        </x14:dataValidation>
        <x14:dataValidation type="list" allowBlank="1" showInputMessage="1" showErrorMessage="1" xr:uid="{DBFD4347-2EA8-4A16-896D-6960274CFC8C}">
          <x14:formula1>
            <xm:f>'0d. Support language'!$E$17:$E$18</xm:f>
          </x14:formula1>
          <xm:sqref>N2:N1971</xm:sqref>
        </x14:dataValidation>
        <x14:dataValidation type="list" allowBlank="1" showInputMessage="1" showErrorMessage="1" xr:uid="{B0DB6AE0-13DF-4C94-9544-8D367310A62B}">
          <x14:formula1>
            <xm:f>'0d. Support language'!$C$78:$C$79</xm:f>
          </x14:formula1>
          <xm:sqref>G2:G1971</xm:sqref>
        </x14:dataValidation>
        <x14:dataValidation type="list" allowBlank="1" showInputMessage="1" showErrorMessage="1" xr:uid="{836ABC67-DA0E-45EA-99DD-FADE0F79F629}">
          <x14:formula1>
            <xm:f>'0d. Support language'!$C$74:$C$75</xm:f>
          </x14:formula1>
          <xm:sqref>F2:F1971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14c9eaec-fb32-4d62-8237-3ae2a8c3df22" xsi:nil="true"/>
    <lcf76f155ced4ddcb4097134ff3c332f xmlns="d159ad41-f995-48b1-ace8-2aeeec44a68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8" ma:contentTypeDescription="Create a new document." ma:contentTypeScope="" ma:versionID="c0424a9a0ff23c6e9ec5706caedf8e43">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a9879239adda56d2d35d5728f97da641"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70d68e6-a8d2-4eff-b5bc-b0eb521acf4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786ff11a-94a0-44fa-83a1-225f832d4896}" ma:internalName="TaxCatchAll" ma:showField="CatchAllData" ma:web="14c9eaec-fb32-4d62-8237-3ae2a8c3d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0E957E-9DF8-4D1C-B7F7-ABE3B5E07000}">
  <ds:schemaRefs>
    <ds:schemaRef ds:uri="http://schemas.microsoft.com/sharepoint/v3/contenttype/forms"/>
  </ds:schemaRefs>
</ds:datastoreItem>
</file>

<file path=customXml/itemProps2.xml><?xml version="1.0" encoding="utf-8"?>
<ds:datastoreItem xmlns:ds="http://schemas.openxmlformats.org/officeDocument/2006/customXml" ds:itemID="{F4DB4586-49EF-4160-BD89-EFCE79655AB9}">
  <ds:schemaRefs>
    <ds:schemaRef ds:uri="http://purl.org/dc/dcmitype/"/>
    <ds:schemaRef ds:uri="http://purl.org/dc/elements/1.1/"/>
    <ds:schemaRef ds:uri="701709aa-1298-4e55-b565-a0676a65483b"/>
    <ds:schemaRef ds:uri="http://schemas.microsoft.com/office/2006/metadata/properties"/>
    <ds:schemaRef ds:uri="38869c59-0b02-44f4-a6b6-94c520359c6e"/>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s>
</ds:datastoreItem>
</file>

<file path=customXml/itemProps3.xml><?xml version="1.0" encoding="utf-8"?>
<ds:datastoreItem xmlns:ds="http://schemas.openxmlformats.org/officeDocument/2006/customXml" ds:itemID="{893ACC14-A984-4CA6-86E6-77E337EF793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21</vt:i4>
      </vt:variant>
    </vt:vector>
  </HeadingPairs>
  <TitlesOfParts>
    <vt:vector size="39" baseType="lpstr">
      <vt:lpstr>Instructions</vt:lpstr>
      <vt:lpstr>0a. Country information</vt:lpstr>
      <vt:lpstr>0b. Unit costs</vt:lpstr>
      <vt:lpstr>0c. Salary grades</vt:lpstr>
      <vt:lpstr>0d. Support language</vt:lpstr>
      <vt:lpstr>1. General information</vt:lpstr>
      <vt:lpstr>2. Campaign information</vt:lpstr>
      <vt:lpstr>3. Campaign stock and coverage</vt:lpstr>
      <vt:lpstr>4. Campaign staff</vt:lpstr>
      <vt:lpstr>5. Meetings, Trainings, Events</vt:lpstr>
      <vt:lpstr>6. Staff time</vt:lpstr>
      <vt:lpstr>7. Vehicles and transport</vt:lpstr>
      <vt:lpstr>8. Equipment and supplies</vt:lpstr>
      <vt:lpstr>9. Per diem and other expenses</vt:lpstr>
      <vt:lpstr>10. Review</vt:lpstr>
      <vt:lpstr>A. All data</vt:lpstr>
      <vt:lpstr>B. Intermediate calculations</vt:lpstr>
      <vt:lpstr>C. Cost</vt:lpstr>
      <vt:lpstr>'C. Cost'!After_staffFunding</vt:lpstr>
      <vt:lpstr>After_staffFunding</vt:lpstr>
      <vt:lpstr>'C. Cost'!Before_staffFunding</vt:lpstr>
      <vt:lpstr>Before_staffFunding</vt:lpstr>
      <vt:lpstr>Cadre_name_intm</vt:lpstr>
      <vt:lpstr>ColdChainMR</vt:lpstr>
      <vt:lpstr>ColdChainPolio</vt:lpstr>
      <vt:lpstr>Cost_items</vt:lpstr>
      <vt:lpstr>'C. Cost'!During_staffFunding</vt:lpstr>
      <vt:lpstr>During_staffFunding</vt:lpstr>
      <vt:lpstr>Exchange_rate</vt:lpstr>
      <vt:lpstr>'C. Cost'!MenA_cold_share</vt:lpstr>
      <vt:lpstr>MenA_cold_share</vt:lpstr>
      <vt:lpstr>'C. Cost'!MenA_share</vt:lpstr>
      <vt:lpstr>'2. Campaign information'!Print_Area</vt:lpstr>
      <vt:lpstr>RegularVsSpecific</vt:lpstr>
      <vt:lpstr>Service_delivery_facility_weight</vt:lpstr>
      <vt:lpstr>Service_delivery_temporary_weight</vt:lpstr>
      <vt:lpstr>'C. Cost'!YF_cold_share</vt:lpstr>
      <vt:lpstr>YF_cold_share</vt:lpstr>
      <vt:lpstr>'C. Cost'!YF_share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Health Facility Questionnaire</dc:title>
  <dc:creator>lboonstoppel@thinkwell.global;fmoi@thinkwell.global</dc:creator>
  <cp:lastModifiedBy>Kyle Borces</cp:lastModifiedBy>
  <cp:lastPrinted>2020-03-06T13:56:33Z</cp:lastPrinted>
  <dcterms:created xsi:type="dcterms:W3CDTF">2009-08-13T19:57:21Z</dcterms:created>
  <dcterms:modified xsi:type="dcterms:W3CDTF">2022-04-01T02:58:18Z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ies>
</file>